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-12" windowWidth="4332" windowHeight="4632" tabRatio="599" activeTab="1"/>
  </bookViews>
  <sheets>
    <sheet name="Taulukkolista" sheetId="18" r:id="rId1"/>
    <sheet name="T1" sheetId="1" r:id="rId2"/>
    <sheet name="T2" sheetId="5" r:id="rId3"/>
    <sheet name="T3" sheetId="6" r:id="rId4"/>
    <sheet name="T4a" sheetId="7" r:id="rId5"/>
    <sheet name="T4b" sheetId="8" r:id="rId6"/>
    <sheet name="T5a" sheetId="9" r:id="rId7"/>
    <sheet name="T5b" sheetId="10" r:id="rId8"/>
    <sheet name="T6" sheetId="11" r:id="rId9"/>
    <sheet name="T7a" sheetId="12" r:id="rId10"/>
    <sheet name="T7b" sheetId="13" r:id="rId11"/>
    <sheet name="T7c" sheetId="14" r:id="rId12"/>
    <sheet name="T8a" sheetId="15" r:id="rId13"/>
    <sheet name="T8b" sheetId="16" r:id="rId14"/>
    <sheet name="T8c" sheetId="17" r:id="rId15"/>
  </sheets>
  <calcPr calcId="145621"/>
</workbook>
</file>

<file path=xl/calcChain.xml><?xml version="1.0" encoding="utf-8"?>
<calcChain xmlns="http://schemas.openxmlformats.org/spreadsheetml/2006/main">
  <c r="P546" i="17" l="1"/>
  <c r="O546" i="17"/>
  <c r="N546" i="17"/>
  <c r="M546" i="17"/>
  <c r="L546" i="17"/>
  <c r="K546" i="17"/>
  <c r="J546" i="17"/>
  <c r="I546" i="17"/>
  <c r="H546" i="17"/>
  <c r="G546" i="17"/>
  <c r="F546" i="17"/>
  <c r="E546" i="17"/>
  <c r="D546" i="17"/>
  <c r="P518" i="17"/>
  <c r="O518" i="17"/>
  <c r="N518" i="17"/>
  <c r="M518" i="17"/>
  <c r="L518" i="17"/>
  <c r="K518" i="17"/>
  <c r="J518" i="17"/>
  <c r="I518" i="17"/>
  <c r="H518" i="17"/>
  <c r="G518" i="17"/>
  <c r="F518" i="17"/>
  <c r="E518" i="17"/>
  <c r="D518" i="17"/>
  <c r="P470" i="17"/>
  <c r="O470" i="17"/>
  <c r="N470" i="17"/>
  <c r="M470" i="17"/>
  <c r="L470" i="17"/>
  <c r="K470" i="17"/>
  <c r="J470" i="17"/>
  <c r="I470" i="17"/>
  <c r="H470" i="17"/>
  <c r="G470" i="17"/>
  <c r="F470" i="17"/>
  <c r="E470" i="17"/>
  <c r="D470" i="17"/>
  <c r="P453" i="17"/>
  <c r="O453" i="17"/>
  <c r="N453" i="17"/>
  <c r="M453" i="17"/>
  <c r="L453" i="17"/>
  <c r="K453" i="17"/>
  <c r="J453" i="17"/>
  <c r="I453" i="17"/>
  <c r="H453" i="17"/>
  <c r="G453" i="17"/>
  <c r="F453" i="17"/>
  <c r="E453" i="17"/>
  <c r="D453" i="17"/>
  <c r="P398" i="17"/>
  <c r="O398" i="17"/>
  <c r="N398" i="17"/>
  <c r="M398" i="17"/>
  <c r="L398" i="17"/>
  <c r="K398" i="17"/>
  <c r="J398" i="17"/>
  <c r="I398" i="17"/>
  <c r="H398" i="17"/>
  <c r="G398" i="17"/>
  <c r="F398" i="17"/>
  <c r="E398" i="17"/>
  <c r="D398" i="17"/>
  <c r="P362" i="17"/>
  <c r="O362" i="17"/>
  <c r="N362" i="17"/>
  <c r="M362" i="17"/>
  <c r="L362" i="17"/>
  <c r="K362" i="17"/>
  <c r="J362" i="17"/>
  <c r="I362" i="17"/>
  <c r="H362" i="17"/>
  <c r="G362" i="17"/>
  <c r="F362" i="17"/>
  <c r="E362" i="17"/>
  <c r="D362" i="17"/>
  <c r="P315" i="17"/>
  <c r="O315" i="17"/>
  <c r="N315" i="17"/>
  <c r="M315" i="17"/>
  <c r="L315" i="17"/>
  <c r="K315" i="17"/>
  <c r="J315" i="17"/>
  <c r="I315" i="17"/>
  <c r="H315" i="17"/>
  <c r="G315" i="17"/>
  <c r="F315" i="17"/>
  <c r="E315" i="17"/>
  <c r="D315" i="17"/>
  <c r="P283" i="17"/>
  <c r="O283" i="17"/>
  <c r="N283" i="17"/>
  <c r="M283" i="17"/>
  <c r="L283" i="17"/>
  <c r="K283" i="17"/>
  <c r="J283" i="17"/>
  <c r="I283" i="17"/>
  <c r="H283" i="17"/>
  <c r="G283" i="17"/>
  <c r="F283" i="17"/>
  <c r="E283" i="17"/>
  <c r="D283" i="17"/>
  <c r="P242" i="17"/>
  <c r="O242" i="17"/>
  <c r="N242" i="17"/>
  <c r="M242" i="17"/>
  <c r="L242" i="17"/>
  <c r="K242" i="17"/>
  <c r="J242" i="17"/>
  <c r="I242" i="17"/>
  <c r="H242" i="17"/>
  <c r="G242" i="17"/>
  <c r="F242" i="17"/>
  <c r="E242" i="17"/>
  <c r="D242" i="17"/>
  <c r="P209" i="17"/>
  <c r="O209" i="17"/>
  <c r="N209" i="17"/>
  <c r="M209" i="17"/>
  <c r="L209" i="17"/>
  <c r="K209" i="17"/>
  <c r="J209" i="17"/>
  <c r="I209" i="17"/>
  <c r="H209" i="17"/>
  <c r="G209" i="17"/>
  <c r="F209" i="17"/>
  <c r="E209" i="17"/>
  <c r="D209" i="17"/>
  <c r="P159" i="17"/>
  <c r="O159" i="17"/>
  <c r="N159" i="17"/>
  <c r="M159" i="17"/>
  <c r="L159" i="17"/>
  <c r="K159" i="17"/>
  <c r="J159" i="17"/>
  <c r="I159" i="17"/>
  <c r="H159" i="17"/>
  <c r="G159" i="17"/>
  <c r="F159" i="17"/>
  <c r="E159" i="17"/>
  <c r="D159" i="17"/>
  <c r="P78" i="17"/>
  <c r="O78" i="17"/>
  <c r="N78" i="17"/>
  <c r="M78" i="17"/>
  <c r="L78" i="17"/>
  <c r="K78" i="17"/>
  <c r="J78" i="17"/>
  <c r="I78" i="17"/>
  <c r="H78" i="17"/>
  <c r="G78" i="17"/>
  <c r="F78" i="17"/>
  <c r="E78" i="17"/>
  <c r="D78" i="17"/>
  <c r="P56" i="17"/>
  <c r="O56" i="17"/>
  <c r="N56" i="17"/>
  <c r="M56" i="17"/>
  <c r="L56" i="17"/>
  <c r="K56" i="17"/>
  <c r="J56" i="17"/>
  <c r="I56" i="17"/>
  <c r="H56" i="17"/>
  <c r="G56" i="17"/>
  <c r="F56" i="17"/>
  <c r="E56" i="17"/>
  <c r="D56" i="17"/>
  <c r="P24" i="17"/>
  <c r="O24" i="17"/>
  <c r="N24" i="17"/>
  <c r="M24" i="17"/>
  <c r="L24" i="17"/>
  <c r="K24" i="17"/>
  <c r="J24" i="17"/>
  <c r="I24" i="17"/>
  <c r="H24" i="17"/>
  <c r="G24" i="17"/>
  <c r="F24" i="17"/>
  <c r="E24" i="17"/>
  <c r="D24" i="17"/>
  <c r="P547" i="14"/>
  <c r="O547" i="14"/>
  <c r="N547" i="14"/>
  <c r="M547" i="14"/>
  <c r="L547" i="14"/>
  <c r="K547" i="14"/>
  <c r="J547" i="14"/>
  <c r="I547" i="14"/>
  <c r="H547" i="14"/>
  <c r="G547" i="14"/>
  <c r="F547" i="14"/>
  <c r="E547" i="14"/>
  <c r="D547" i="14"/>
  <c r="P519" i="14"/>
  <c r="O519" i="14"/>
  <c r="N519" i="14"/>
  <c r="M519" i="14"/>
  <c r="L519" i="14"/>
  <c r="K519" i="14"/>
  <c r="J519" i="14"/>
  <c r="I519" i="14"/>
  <c r="H519" i="14"/>
  <c r="G519" i="14"/>
  <c r="F519" i="14"/>
  <c r="E519" i="14"/>
  <c r="D519" i="14"/>
  <c r="P471" i="14"/>
  <c r="O471" i="14"/>
  <c r="N471" i="14"/>
  <c r="M471" i="14"/>
  <c r="L471" i="14"/>
  <c r="K471" i="14"/>
  <c r="J471" i="14"/>
  <c r="I471" i="14"/>
  <c r="H471" i="14"/>
  <c r="G471" i="14"/>
  <c r="F471" i="14"/>
  <c r="E471" i="14"/>
  <c r="D471" i="14"/>
  <c r="P454" i="14"/>
  <c r="O454" i="14"/>
  <c r="N454" i="14"/>
  <c r="M454" i="14"/>
  <c r="L454" i="14"/>
  <c r="K454" i="14"/>
  <c r="J454" i="14"/>
  <c r="I454" i="14"/>
  <c r="H454" i="14"/>
  <c r="G454" i="14"/>
  <c r="F454" i="14"/>
  <c r="E454" i="14"/>
  <c r="D454" i="14"/>
  <c r="P399" i="14"/>
  <c r="O399" i="14"/>
  <c r="N399" i="14"/>
  <c r="M399" i="14"/>
  <c r="L399" i="14"/>
  <c r="K399" i="14"/>
  <c r="J399" i="14"/>
  <c r="I399" i="14"/>
  <c r="H399" i="14"/>
  <c r="G399" i="14"/>
  <c r="F399" i="14"/>
  <c r="E399" i="14"/>
  <c r="D399" i="14"/>
  <c r="P363" i="14"/>
  <c r="O363" i="14"/>
  <c r="N363" i="14"/>
  <c r="M363" i="14"/>
  <c r="L363" i="14"/>
  <c r="K363" i="14"/>
  <c r="J363" i="14"/>
  <c r="I363" i="14"/>
  <c r="H363" i="14"/>
  <c r="G363" i="14"/>
  <c r="F363" i="14"/>
  <c r="E363" i="14"/>
  <c r="D363" i="14"/>
  <c r="P316" i="14"/>
  <c r="O316" i="14"/>
  <c r="N316" i="14"/>
  <c r="M316" i="14"/>
  <c r="L316" i="14"/>
  <c r="K316" i="14"/>
  <c r="J316" i="14"/>
  <c r="I316" i="14"/>
  <c r="H316" i="14"/>
  <c r="G316" i="14"/>
  <c r="F316" i="14"/>
  <c r="E316" i="14"/>
  <c r="D316" i="14"/>
  <c r="P284" i="14"/>
  <c r="O284" i="14"/>
  <c r="N284" i="14"/>
  <c r="M284" i="14"/>
  <c r="L284" i="14"/>
  <c r="K284" i="14"/>
  <c r="J284" i="14"/>
  <c r="I284" i="14"/>
  <c r="H284" i="14"/>
  <c r="G284" i="14"/>
  <c r="F284" i="14"/>
  <c r="E284" i="14"/>
  <c r="D284" i="14"/>
  <c r="P243" i="14"/>
  <c r="O243" i="14"/>
  <c r="N243" i="14"/>
  <c r="M243" i="14"/>
  <c r="L243" i="14"/>
  <c r="K243" i="14"/>
  <c r="J243" i="14"/>
  <c r="I243" i="14"/>
  <c r="H243" i="14"/>
  <c r="G243" i="14"/>
  <c r="F243" i="14"/>
  <c r="E243" i="14"/>
  <c r="D243" i="14"/>
  <c r="P210" i="14"/>
  <c r="O210" i="14"/>
  <c r="N210" i="14"/>
  <c r="M210" i="14"/>
  <c r="L210" i="14"/>
  <c r="K210" i="14"/>
  <c r="J210" i="14"/>
  <c r="I210" i="14"/>
  <c r="H210" i="14"/>
  <c r="G210" i="14"/>
  <c r="F210" i="14"/>
  <c r="E210" i="14"/>
  <c r="D21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P57" i="14"/>
  <c r="O57" i="14"/>
  <c r="N57" i="14"/>
  <c r="M57" i="14"/>
  <c r="L57" i="14"/>
  <c r="K57" i="14"/>
  <c r="J57" i="14"/>
  <c r="I57" i="14"/>
  <c r="H57" i="14"/>
  <c r="G57" i="14"/>
  <c r="F57" i="14"/>
  <c r="E57" i="14"/>
  <c r="D57" i="14"/>
  <c r="P25" i="14"/>
  <c r="O25" i="14"/>
  <c r="N25" i="14"/>
  <c r="M25" i="14"/>
  <c r="L25" i="14"/>
  <c r="K25" i="14"/>
  <c r="J25" i="14"/>
  <c r="I25" i="14"/>
  <c r="H25" i="14"/>
  <c r="G25" i="14"/>
  <c r="F25" i="14"/>
  <c r="E25" i="14"/>
  <c r="D25" i="14"/>
  <c r="Q558" i="11"/>
  <c r="M558" i="11"/>
  <c r="L558" i="11"/>
  <c r="G558" i="11"/>
  <c r="F558" i="11"/>
  <c r="E558" i="11" s="1"/>
  <c r="D558" i="11"/>
  <c r="S557" i="11"/>
  <c r="O557" i="11"/>
  <c r="J557" i="11"/>
  <c r="I557" i="11"/>
  <c r="S556" i="11"/>
  <c r="O556" i="11"/>
  <c r="J556" i="11"/>
  <c r="I556" i="11"/>
  <c r="S555" i="11"/>
  <c r="O555" i="11"/>
  <c r="J555" i="11"/>
  <c r="I555" i="11"/>
  <c r="S554" i="11"/>
  <c r="O554" i="11"/>
  <c r="J554" i="11"/>
  <c r="I554" i="11"/>
  <c r="S553" i="11"/>
  <c r="O553" i="11"/>
  <c r="J553" i="11"/>
  <c r="I553" i="11"/>
  <c r="S552" i="11"/>
  <c r="O552" i="11"/>
  <c r="J552" i="11"/>
  <c r="I552" i="11"/>
  <c r="S551" i="11"/>
  <c r="O551" i="11"/>
  <c r="J551" i="11"/>
  <c r="I551" i="11"/>
  <c r="S550" i="11"/>
  <c r="O550" i="11"/>
  <c r="J550" i="11"/>
  <c r="I550" i="11"/>
  <c r="S549" i="11"/>
  <c r="O549" i="11"/>
  <c r="J549" i="11"/>
  <c r="I549" i="11"/>
  <c r="S548" i="11"/>
  <c r="O548" i="11"/>
  <c r="J548" i="11"/>
  <c r="I548" i="11"/>
  <c r="S547" i="11"/>
  <c r="O547" i="11"/>
  <c r="J547" i="11"/>
  <c r="I547" i="11"/>
  <c r="S546" i="11"/>
  <c r="O546" i="11"/>
  <c r="J546" i="11"/>
  <c r="I546" i="11"/>
  <c r="S545" i="11"/>
  <c r="O545" i="11"/>
  <c r="J545" i="11"/>
  <c r="I545" i="11"/>
  <c r="S544" i="11"/>
  <c r="O544" i="11"/>
  <c r="J544" i="11"/>
  <c r="I544" i="11"/>
  <c r="S543" i="11"/>
  <c r="O543" i="11"/>
  <c r="J543" i="11"/>
  <c r="I543" i="11"/>
  <c r="S542" i="11"/>
  <c r="O542" i="11"/>
  <c r="J542" i="11"/>
  <c r="I542" i="11"/>
  <c r="S541" i="11"/>
  <c r="O541" i="11"/>
  <c r="J541" i="11"/>
  <c r="I541" i="11"/>
  <c r="S540" i="11"/>
  <c r="O540" i="11"/>
  <c r="J540" i="11"/>
  <c r="I540" i="11"/>
  <c r="S539" i="11"/>
  <c r="O539" i="11"/>
  <c r="J539" i="11"/>
  <c r="I539" i="11"/>
  <c r="S538" i="11"/>
  <c r="O538" i="11"/>
  <c r="J538" i="11"/>
  <c r="I538" i="11"/>
  <c r="S537" i="11"/>
  <c r="O537" i="11"/>
  <c r="J537" i="11"/>
  <c r="I537" i="11"/>
  <c r="S536" i="11"/>
  <c r="S558" i="11" s="1"/>
  <c r="R558" i="11" s="1"/>
  <c r="O536" i="11"/>
  <c r="O558" i="11" s="1"/>
  <c r="N558" i="11" s="1"/>
  <c r="J536" i="11"/>
  <c r="J558" i="11" s="1"/>
  <c r="K558" i="11" s="1"/>
  <c r="I536" i="11"/>
  <c r="I558" i="11" s="1"/>
  <c r="Q529" i="11"/>
  <c r="M529" i="11"/>
  <c r="L529" i="11"/>
  <c r="G529" i="11"/>
  <c r="F529" i="11"/>
  <c r="D529" i="11"/>
  <c r="S528" i="11"/>
  <c r="O528" i="11"/>
  <c r="J528" i="11"/>
  <c r="I528" i="11"/>
  <c r="S527" i="11"/>
  <c r="O527" i="11"/>
  <c r="J527" i="11"/>
  <c r="I527" i="11"/>
  <c r="S526" i="11"/>
  <c r="O526" i="11"/>
  <c r="J526" i="11"/>
  <c r="I526" i="11"/>
  <c r="S525" i="11"/>
  <c r="O525" i="11"/>
  <c r="J525" i="11"/>
  <c r="I525" i="11"/>
  <c r="S524" i="11"/>
  <c r="O524" i="11"/>
  <c r="J524" i="11"/>
  <c r="I524" i="11"/>
  <c r="S523" i="11"/>
  <c r="O523" i="11"/>
  <c r="J523" i="11"/>
  <c r="I523" i="11"/>
  <c r="S522" i="11"/>
  <c r="O522" i="11"/>
  <c r="J522" i="11"/>
  <c r="I522" i="11"/>
  <c r="S521" i="11"/>
  <c r="O521" i="11"/>
  <c r="J521" i="11"/>
  <c r="I521" i="11"/>
  <c r="S520" i="11"/>
  <c r="O520" i="11"/>
  <c r="J520" i="11"/>
  <c r="I520" i="11"/>
  <c r="S519" i="11"/>
  <c r="O519" i="11"/>
  <c r="J519" i="11"/>
  <c r="I519" i="11"/>
  <c r="S518" i="11"/>
  <c r="O518" i="11"/>
  <c r="J518" i="11"/>
  <c r="I518" i="11"/>
  <c r="S517" i="11"/>
  <c r="O517" i="11"/>
  <c r="J517" i="11"/>
  <c r="I517" i="11"/>
  <c r="S516" i="11"/>
  <c r="O516" i="11"/>
  <c r="J516" i="11"/>
  <c r="I516" i="11"/>
  <c r="S515" i="11"/>
  <c r="O515" i="11"/>
  <c r="J515" i="11"/>
  <c r="I515" i="11"/>
  <c r="S514" i="11"/>
  <c r="O514" i="11"/>
  <c r="J514" i="11"/>
  <c r="I514" i="11"/>
  <c r="S513" i="11"/>
  <c r="O513" i="11"/>
  <c r="J513" i="11"/>
  <c r="I513" i="11"/>
  <c r="S512" i="11"/>
  <c r="O512" i="11"/>
  <c r="J512" i="11"/>
  <c r="I512" i="11"/>
  <c r="S511" i="11"/>
  <c r="O511" i="11"/>
  <c r="J511" i="11"/>
  <c r="I511" i="11"/>
  <c r="S510" i="11"/>
  <c r="O510" i="11"/>
  <c r="J510" i="11"/>
  <c r="I510" i="11"/>
  <c r="S509" i="11"/>
  <c r="O509" i="11"/>
  <c r="J509" i="11"/>
  <c r="I509" i="11"/>
  <c r="S508" i="11"/>
  <c r="O508" i="11"/>
  <c r="J508" i="11"/>
  <c r="I508" i="11"/>
  <c r="S507" i="11"/>
  <c r="O507" i="11"/>
  <c r="J507" i="11"/>
  <c r="I507" i="11"/>
  <c r="S506" i="11"/>
  <c r="O506" i="11"/>
  <c r="J506" i="11"/>
  <c r="I506" i="11"/>
  <c r="S505" i="11"/>
  <c r="O505" i="11"/>
  <c r="J505" i="11"/>
  <c r="I505" i="11"/>
  <c r="S504" i="11"/>
  <c r="O504" i="11"/>
  <c r="J504" i="11"/>
  <c r="I504" i="11"/>
  <c r="S503" i="11"/>
  <c r="O503" i="11"/>
  <c r="J503" i="11"/>
  <c r="I503" i="11"/>
  <c r="S502" i="11"/>
  <c r="O502" i="11"/>
  <c r="J502" i="11"/>
  <c r="I502" i="11"/>
  <c r="S501" i="11"/>
  <c r="O501" i="11"/>
  <c r="J501" i="11"/>
  <c r="I501" i="11"/>
  <c r="S500" i="11"/>
  <c r="O500" i="11"/>
  <c r="J500" i="11"/>
  <c r="I500" i="11"/>
  <c r="S499" i="11"/>
  <c r="O499" i="11"/>
  <c r="J499" i="11"/>
  <c r="I499" i="11"/>
  <c r="S498" i="11"/>
  <c r="O498" i="11"/>
  <c r="J498" i="11"/>
  <c r="I498" i="11"/>
  <c r="S497" i="11"/>
  <c r="O497" i="11"/>
  <c r="J497" i="11"/>
  <c r="I497" i="11"/>
  <c r="S496" i="11"/>
  <c r="O496" i="11"/>
  <c r="J496" i="11"/>
  <c r="I496" i="11"/>
  <c r="S495" i="11"/>
  <c r="O495" i="11"/>
  <c r="J495" i="11"/>
  <c r="I495" i="11"/>
  <c r="S494" i="11"/>
  <c r="O494" i="11"/>
  <c r="J494" i="11"/>
  <c r="I494" i="11"/>
  <c r="S493" i="11"/>
  <c r="O493" i="11"/>
  <c r="J493" i="11"/>
  <c r="I493" i="11"/>
  <c r="S492" i="11"/>
  <c r="O492" i="11"/>
  <c r="J492" i="11"/>
  <c r="I492" i="11"/>
  <c r="S491" i="11"/>
  <c r="O491" i="11"/>
  <c r="J491" i="11"/>
  <c r="I491" i="11"/>
  <c r="S490" i="11"/>
  <c r="O490" i="11"/>
  <c r="J490" i="11"/>
  <c r="I490" i="11"/>
  <c r="S489" i="11"/>
  <c r="O489" i="11"/>
  <c r="J489" i="11"/>
  <c r="I489" i="11"/>
  <c r="S488" i="11"/>
  <c r="O488" i="11"/>
  <c r="J488" i="11"/>
  <c r="I488" i="11"/>
  <c r="S487" i="11"/>
  <c r="O487" i="11"/>
  <c r="O529" i="11" s="1"/>
  <c r="J487" i="11"/>
  <c r="J529" i="11" s="1"/>
  <c r="I487" i="11"/>
  <c r="I529" i="11" s="1"/>
  <c r="H529" i="11" s="1"/>
  <c r="Q480" i="11"/>
  <c r="M480" i="11"/>
  <c r="L480" i="11"/>
  <c r="G480" i="11"/>
  <c r="F480" i="11"/>
  <c r="D480" i="11"/>
  <c r="S479" i="11"/>
  <c r="O479" i="11"/>
  <c r="J479" i="11"/>
  <c r="I479" i="11"/>
  <c r="S478" i="11"/>
  <c r="O478" i="11"/>
  <c r="J478" i="11"/>
  <c r="I478" i="11"/>
  <c r="S477" i="11"/>
  <c r="O477" i="11"/>
  <c r="J477" i="11"/>
  <c r="I477" i="11"/>
  <c r="S476" i="11"/>
  <c r="O476" i="11"/>
  <c r="J476" i="11"/>
  <c r="I476" i="11"/>
  <c r="S475" i="11"/>
  <c r="O475" i="11"/>
  <c r="J475" i="11"/>
  <c r="I475" i="11"/>
  <c r="S474" i="11"/>
  <c r="O474" i="11"/>
  <c r="J474" i="11"/>
  <c r="I474" i="11"/>
  <c r="S473" i="11"/>
  <c r="O473" i="11"/>
  <c r="J473" i="11"/>
  <c r="I473" i="11"/>
  <c r="S472" i="11"/>
  <c r="O472" i="11"/>
  <c r="J472" i="11"/>
  <c r="I472" i="11"/>
  <c r="S471" i="11"/>
  <c r="O471" i="11"/>
  <c r="J471" i="11"/>
  <c r="I471" i="11"/>
  <c r="S470" i="11"/>
  <c r="S480" i="11" s="1"/>
  <c r="R480" i="11" s="1"/>
  <c r="O470" i="11"/>
  <c r="O480" i="11" s="1"/>
  <c r="J470" i="11"/>
  <c r="I470" i="11"/>
  <c r="Q463" i="11"/>
  <c r="M463" i="11"/>
  <c r="L463" i="11"/>
  <c r="G463" i="11"/>
  <c r="F463" i="11"/>
  <c r="D463" i="11"/>
  <c r="S462" i="11"/>
  <c r="O462" i="11"/>
  <c r="J462" i="11"/>
  <c r="I462" i="11"/>
  <c r="S461" i="11"/>
  <c r="O461" i="11"/>
  <c r="J461" i="11"/>
  <c r="I461" i="11"/>
  <c r="S460" i="11"/>
  <c r="O460" i="11"/>
  <c r="J460" i="11"/>
  <c r="I460" i="11"/>
  <c r="S459" i="11"/>
  <c r="O459" i="11"/>
  <c r="J459" i="11"/>
  <c r="I459" i="11"/>
  <c r="S458" i="11"/>
  <c r="O458" i="11"/>
  <c r="J458" i="11"/>
  <c r="I458" i="11"/>
  <c r="S457" i="11"/>
  <c r="O457" i="11"/>
  <c r="J457" i="11"/>
  <c r="I457" i="11"/>
  <c r="S456" i="11"/>
  <c r="O456" i="11"/>
  <c r="J456" i="11"/>
  <c r="I456" i="11"/>
  <c r="S455" i="11"/>
  <c r="O455" i="11"/>
  <c r="J455" i="11"/>
  <c r="I455" i="11"/>
  <c r="S454" i="11"/>
  <c r="O454" i="11"/>
  <c r="J454" i="11"/>
  <c r="I454" i="11"/>
  <c r="S453" i="11"/>
  <c r="O453" i="11"/>
  <c r="J453" i="11"/>
  <c r="I453" i="11"/>
  <c r="S452" i="11"/>
  <c r="O452" i="11"/>
  <c r="J452" i="11"/>
  <c r="I452" i="11"/>
  <c r="S451" i="11"/>
  <c r="O451" i="11"/>
  <c r="J451" i="11"/>
  <c r="I451" i="11"/>
  <c r="S450" i="11"/>
  <c r="O450" i="11"/>
  <c r="J450" i="11"/>
  <c r="I450" i="11"/>
  <c r="S449" i="11"/>
  <c r="O449" i="11"/>
  <c r="J449" i="11"/>
  <c r="I449" i="11"/>
  <c r="S448" i="11"/>
  <c r="O448" i="11"/>
  <c r="J448" i="11"/>
  <c r="I448" i="11"/>
  <c r="S447" i="11"/>
  <c r="O447" i="11"/>
  <c r="J447" i="11"/>
  <c r="I447" i="11"/>
  <c r="S446" i="11"/>
  <c r="O446" i="11"/>
  <c r="J446" i="11"/>
  <c r="I446" i="11"/>
  <c r="S445" i="11"/>
  <c r="O445" i="11"/>
  <c r="J445" i="11"/>
  <c r="I445" i="11"/>
  <c r="S444" i="11"/>
  <c r="O444" i="11"/>
  <c r="J444" i="11"/>
  <c r="J463" i="11" s="1"/>
  <c r="K463" i="11" s="1"/>
  <c r="I444" i="11"/>
  <c r="I463" i="11" s="1"/>
  <c r="S437" i="11"/>
  <c r="Q437" i="11"/>
  <c r="M437" i="11"/>
  <c r="O436" i="11"/>
  <c r="O435" i="11"/>
  <c r="O434" i="11"/>
  <c r="O433" i="11"/>
  <c r="O432" i="11"/>
  <c r="O431" i="11"/>
  <c r="O430" i="11"/>
  <c r="O429" i="11"/>
  <c r="O428" i="11"/>
  <c r="O427" i="11"/>
  <c r="O426" i="11"/>
  <c r="O425" i="11"/>
  <c r="O424" i="11"/>
  <c r="O423" i="11"/>
  <c r="O422" i="11"/>
  <c r="O421" i="11"/>
  <c r="O420" i="11"/>
  <c r="O419" i="11"/>
  <c r="O418" i="11"/>
  <c r="O417" i="11"/>
  <c r="O416" i="11"/>
  <c r="O415" i="11"/>
  <c r="O414" i="11"/>
  <c r="O413" i="11"/>
  <c r="Q407" i="11"/>
  <c r="M407" i="11"/>
  <c r="L407" i="11"/>
  <c r="G407" i="11"/>
  <c r="F407" i="11"/>
  <c r="D407" i="11"/>
  <c r="S406" i="11"/>
  <c r="O406" i="11"/>
  <c r="J406" i="11"/>
  <c r="I406" i="11"/>
  <c r="S405" i="11"/>
  <c r="O405" i="11"/>
  <c r="J405" i="11"/>
  <c r="I405" i="11"/>
  <c r="S404" i="11"/>
  <c r="O404" i="11"/>
  <c r="J404" i="11"/>
  <c r="I404" i="11"/>
  <c r="S403" i="11"/>
  <c r="O403" i="11"/>
  <c r="J403" i="11"/>
  <c r="I403" i="11"/>
  <c r="S402" i="11"/>
  <c r="O402" i="11"/>
  <c r="J402" i="11"/>
  <c r="I402" i="11"/>
  <c r="S401" i="11"/>
  <c r="O401" i="11"/>
  <c r="J401" i="11"/>
  <c r="I401" i="11"/>
  <c r="S400" i="11"/>
  <c r="O400" i="11"/>
  <c r="J400" i="11"/>
  <c r="I400" i="11"/>
  <c r="S399" i="11"/>
  <c r="O399" i="11"/>
  <c r="J399" i="11"/>
  <c r="I399" i="11"/>
  <c r="S398" i="11"/>
  <c r="O398" i="11"/>
  <c r="J398" i="11"/>
  <c r="I398" i="11"/>
  <c r="S397" i="11"/>
  <c r="O397" i="11"/>
  <c r="J397" i="11"/>
  <c r="I397" i="11"/>
  <c r="S396" i="11"/>
  <c r="O396" i="11"/>
  <c r="J396" i="11"/>
  <c r="I396" i="11"/>
  <c r="S395" i="11"/>
  <c r="O395" i="11"/>
  <c r="J395" i="11"/>
  <c r="I395" i="11"/>
  <c r="S394" i="11"/>
  <c r="O394" i="11"/>
  <c r="J394" i="11"/>
  <c r="I394" i="11"/>
  <c r="S393" i="11"/>
  <c r="O393" i="11"/>
  <c r="J393" i="11"/>
  <c r="I393" i="11"/>
  <c r="S392" i="11"/>
  <c r="O392" i="11"/>
  <c r="J392" i="11"/>
  <c r="I392" i="11"/>
  <c r="S391" i="11"/>
  <c r="O391" i="11"/>
  <c r="J391" i="11"/>
  <c r="I391" i="11"/>
  <c r="S390" i="11"/>
  <c r="O390" i="11"/>
  <c r="J390" i="11"/>
  <c r="I390" i="11"/>
  <c r="S389" i="11"/>
  <c r="O389" i="11"/>
  <c r="J389" i="11"/>
  <c r="I389" i="11"/>
  <c r="S388" i="11"/>
  <c r="O388" i="11"/>
  <c r="J388" i="11"/>
  <c r="I388" i="11"/>
  <c r="S387" i="11"/>
  <c r="O387" i="11"/>
  <c r="J387" i="11"/>
  <c r="I387" i="11"/>
  <c r="S386" i="11"/>
  <c r="O386" i="11"/>
  <c r="J386" i="11"/>
  <c r="I386" i="11"/>
  <c r="S385" i="11"/>
  <c r="O385" i="11"/>
  <c r="J385" i="11"/>
  <c r="I385" i="11"/>
  <c r="S384" i="11"/>
  <c r="O384" i="11"/>
  <c r="J384" i="11"/>
  <c r="I384" i="11"/>
  <c r="S383" i="11"/>
  <c r="O383" i="11"/>
  <c r="J383" i="11"/>
  <c r="I383" i="11"/>
  <c r="S382" i="11"/>
  <c r="O382" i="11"/>
  <c r="J382" i="11"/>
  <c r="I382" i="11"/>
  <c r="S381" i="11"/>
  <c r="O381" i="11"/>
  <c r="J381" i="11"/>
  <c r="I381" i="11"/>
  <c r="S380" i="11"/>
  <c r="O380" i="11"/>
  <c r="J380" i="11"/>
  <c r="I380" i="11"/>
  <c r="S379" i="11"/>
  <c r="O379" i="11"/>
  <c r="J379" i="11"/>
  <c r="I379" i="11"/>
  <c r="S378" i="11"/>
  <c r="O378" i="11"/>
  <c r="J378" i="11"/>
  <c r="I378" i="11"/>
  <c r="S377" i="11"/>
  <c r="S407" i="11" s="1"/>
  <c r="R407" i="11" s="1"/>
  <c r="O377" i="11"/>
  <c r="O407" i="11" s="1"/>
  <c r="N407" i="11" s="1"/>
  <c r="J377" i="11"/>
  <c r="J407" i="11" s="1"/>
  <c r="I377" i="11"/>
  <c r="Q370" i="11"/>
  <c r="M370" i="11"/>
  <c r="L370" i="11"/>
  <c r="G370" i="11"/>
  <c r="F370" i="11"/>
  <c r="D370" i="11"/>
  <c r="S369" i="11"/>
  <c r="O369" i="11"/>
  <c r="J369" i="11"/>
  <c r="I369" i="11"/>
  <c r="S368" i="11"/>
  <c r="O368" i="11"/>
  <c r="J368" i="11"/>
  <c r="I368" i="11"/>
  <c r="S367" i="11"/>
  <c r="O367" i="11"/>
  <c r="J367" i="11"/>
  <c r="I367" i="11"/>
  <c r="S366" i="11"/>
  <c r="O366" i="11"/>
  <c r="J366" i="11"/>
  <c r="I366" i="11"/>
  <c r="S365" i="11"/>
  <c r="O365" i="11"/>
  <c r="J365" i="11"/>
  <c r="I365" i="11"/>
  <c r="S364" i="11"/>
  <c r="O364" i="11"/>
  <c r="J364" i="11"/>
  <c r="I364" i="11"/>
  <c r="S363" i="11"/>
  <c r="O363" i="11"/>
  <c r="J363" i="11"/>
  <c r="I363" i="11"/>
  <c r="S362" i="11"/>
  <c r="O362" i="11"/>
  <c r="J362" i="11"/>
  <c r="I362" i="11"/>
  <c r="S361" i="11"/>
  <c r="O361" i="11"/>
  <c r="J361" i="11"/>
  <c r="I361" i="11"/>
  <c r="S360" i="11"/>
  <c r="O360" i="11"/>
  <c r="J360" i="11"/>
  <c r="I360" i="11"/>
  <c r="S359" i="11"/>
  <c r="O359" i="11"/>
  <c r="J359" i="11"/>
  <c r="I359" i="11"/>
  <c r="S358" i="11"/>
  <c r="O358" i="11"/>
  <c r="J358" i="11"/>
  <c r="I358" i="11"/>
  <c r="S357" i="11"/>
  <c r="O357" i="11"/>
  <c r="J357" i="11"/>
  <c r="I357" i="11"/>
  <c r="S356" i="11"/>
  <c r="O356" i="11"/>
  <c r="J356" i="11"/>
  <c r="I356" i="11"/>
  <c r="S355" i="11"/>
  <c r="O355" i="11"/>
  <c r="J355" i="11"/>
  <c r="I355" i="11"/>
  <c r="S354" i="11"/>
  <c r="O354" i="11"/>
  <c r="J354" i="11"/>
  <c r="I354" i="11"/>
  <c r="S353" i="11"/>
  <c r="O353" i="11"/>
  <c r="J353" i="11"/>
  <c r="I353" i="11"/>
  <c r="S352" i="11"/>
  <c r="O352" i="11"/>
  <c r="J352" i="11"/>
  <c r="I352" i="11"/>
  <c r="S351" i="11"/>
  <c r="O351" i="11"/>
  <c r="J351" i="11"/>
  <c r="I351" i="11"/>
  <c r="S350" i="11"/>
  <c r="O350" i="11"/>
  <c r="J350" i="11"/>
  <c r="I350" i="11"/>
  <c r="S349" i="11"/>
  <c r="O349" i="11"/>
  <c r="J349" i="11"/>
  <c r="I349" i="11"/>
  <c r="S348" i="11"/>
  <c r="O348" i="11"/>
  <c r="J348" i="11"/>
  <c r="I348" i="11"/>
  <c r="S347" i="11"/>
  <c r="O347" i="11"/>
  <c r="J347" i="11"/>
  <c r="I347" i="11"/>
  <c r="S346" i="11"/>
  <c r="O346" i="11"/>
  <c r="J346" i="11"/>
  <c r="I346" i="11"/>
  <c r="S345" i="11"/>
  <c r="O345" i="11"/>
  <c r="J345" i="11"/>
  <c r="I345" i="11"/>
  <c r="S344" i="11"/>
  <c r="O344" i="11"/>
  <c r="J344" i="11"/>
  <c r="I344" i="11"/>
  <c r="S343" i="11"/>
  <c r="O343" i="11"/>
  <c r="J343" i="11"/>
  <c r="I343" i="11"/>
  <c r="S342" i="11"/>
  <c r="O342" i="11"/>
  <c r="J342" i="11"/>
  <c r="I342" i="11"/>
  <c r="S341" i="11"/>
  <c r="O341" i="11"/>
  <c r="J341" i="11"/>
  <c r="I341" i="11"/>
  <c r="S340" i="11"/>
  <c r="O340" i="11"/>
  <c r="J340" i="11"/>
  <c r="I340" i="11"/>
  <c r="S339" i="11"/>
  <c r="O339" i="11"/>
  <c r="J339" i="11"/>
  <c r="I339" i="11"/>
  <c r="S338" i="11"/>
  <c r="O338" i="11"/>
  <c r="J338" i="11"/>
  <c r="I338" i="11"/>
  <c r="S337" i="11"/>
  <c r="O337" i="11"/>
  <c r="J337" i="11"/>
  <c r="I337" i="11"/>
  <c r="S336" i="11"/>
  <c r="O336" i="11"/>
  <c r="J336" i="11"/>
  <c r="I336" i="11"/>
  <c r="S335" i="11"/>
  <c r="O335" i="11"/>
  <c r="J335" i="11"/>
  <c r="I335" i="11"/>
  <c r="S334" i="11"/>
  <c r="O334" i="11"/>
  <c r="J334" i="11"/>
  <c r="I334" i="11"/>
  <c r="S333" i="11"/>
  <c r="O333" i="11"/>
  <c r="J333" i="11"/>
  <c r="I333" i="11"/>
  <c r="S332" i="11"/>
  <c r="O332" i="11"/>
  <c r="J332" i="11"/>
  <c r="I332" i="11"/>
  <c r="S331" i="11"/>
  <c r="O331" i="11"/>
  <c r="J331" i="11"/>
  <c r="I331" i="11"/>
  <c r="S330" i="11"/>
  <c r="O330" i="11"/>
  <c r="J330" i="11"/>
  <c r="I330" i="11"/>
  <c r="S329" i="11"/>
  <c r="S370" i="11" s="1"/>
  <c r="O329" i="11"/>
  <c r="J329" i="11"/>
  <c r="J370" i="11" s="1"/>
  <c r="I329" i="11"/>
  <c r="I370" i="11" s="1"/>
  <c r="H370" i="11" s="1"/>
  <c r="Q322" i="11"/>
  <c r="M322" i="11"/>
  <c r="L322" i="11"/>
  <c r="G322" i="11"/>
  <c r="F322" i="11"/>
  <c r="D322" i="11"/>
  <c r="S321" i="11"/>
  <c r="O321" i="11"/>
  <c r="J321" i="11"/>
  <c r="I321" i="11"/>
  <c r="S320" i="11"/>
  <c r="O320" i="11"/>
  <c r="J320" i="11"/>
  <c r="I320" i="11"/>
  <c r="S319" i="11"/>
  <c r="O319" i="11"/>
  <c r="J319" i="11"/>
  <c r="I319" i="11"/>
  <c r="S318" i="11"/>
  <c r="O318" i="11"/>
  <c r="J318" i="11"/>
  <c r="I318" i="11"/>
  <c r="S317" i="11"/>
  <c r="O317" i="11"/>
  <c r="J317" i="11"/>
  <c r="I317" i="11"/>
  <c r="S316" i="11"/>
  <c r="O316" i="11"/>
  <c r="J316" i="11"/>
  <c r="I316" i="11"/>
  <c r="S315" i="11"/>
  <c r="O315" i="11"/>
  <c r="J315" i="11"/>
  <c r="I315" i="11"/>
  <c r="S314" i="11"/>
  <c r="O314" i="11"/>
  <c r="J314" i="11"/>
  <c r="I314" i="11"/>
  <c r="S313" i="11"/>
  <c r="O313" i="11"/>
  <c r="J313" i="11"/>
  <c r="I313" i="11"/>
  <c r="S312" i="11"/>
  <c r="O312" i="11"/>
  <c r="J312" i="11"/>
  <c r="I312" i="11"/>
  <c r="S311" i="11"/>
  <c r="O311" i="11"/>
  <c r="J311" i="11"/>
  <c r="I311" i="11"/>
  <c r="S310" i="11"/>
  <c r="O310" i="11"/>
  <c r="J310" i="11"/>
  <c r="I310" i="11"/>
  <c r="S309" i="11"/>
  <c r="O309" i="11"/>
  <c r="J309" i="11"/>
  <c r="I309" i="11"/>
  <c r="S308" i="11"/>
  <c r="O308" i="11"/>
  <c r="J308" i="11"/>
  <c r="I308" i="11"/>
  <c r="S307" i="11"/>
  <c r="O307" i="11"/>
  <c r="J307" i="11"/>
  <c r="I307" i="11"/>
  <c r="S306" i="11"/>
  <c r="O306" i="11"/>
  <c r="J306" i="11"/>
  <c r="I306" i="11"/>
  <c r="S305" i="11"/>
  <c r="O305" i="11"/>
  <c r="J305" i="11"/>
  <c r="I305" i="11"/>
  <c r="S304" i="11"/>
  <c r="O304" i="11"/>
  <c r="J304" i="11"/>
  <c r="I304" i="11"/>
  <c r="S303" i="11"/>
  <c r="O303" i="11"/>
  <c r="J303" i="11"/>
  <c r="I303" i="11"/>
  <c r="S302" i="11"/>
  <c r="O302" i="11"/>
  <c r="J302" i="11"/>
  <c r="I302" i="11"/>
  <c r="S301" i="11"/>
  <c r="O301" i="11"/>
  <c r="J301" i="11"/>
  <c r="I301" i="11"/>
  <c r="S300" i="11"/>
  <c r="O300" i="11"/>
  <c r="J300" i="11"/>
  <c r="I300" i="11"/>
  <c r="S299" i="11"/>
  <c r="O299" i="11"/>
  <c r="J299" i="11"/>
  <c r="I299" i="11"/>
  <c r="S298" i="11"/>
  <c r="O298" i="11"/>
  <c r="J298" i="11"/>
  <c r="I298" i="11"/>
  <c r="S297" i="11"/>
  <c r="O297" i="11"/>
  <c r="J297" i="11"/>
  <c r="J322" i="11" s="1"/>
  <c r="I297" i="11"/>
  <c r="I322" i="11" s="1"/>
  <c r="S290" i="11"/>
  <c r="R290" i="11" s="1"/>
  <c r="Q290" i="11"/>
  <c r="M290" i="11"/>
  <c r="L290" i="11"/>
  <c r="G290" i="11"/>
  <c r="F290" i="11"/>
  <c r="D290" i="11"/>
  <c r="S289" i="11"/>
  <c r="O289" i="11"/>
  <c r="J289" i="11"/>
  <c r="I289" i="11"/>
  <c r="S288" i="11"/>
  <c r="O288" i="11"/>
  <c r="J288" i="11"/>
  <c r="I288" i="11"/>
  <c r="S287" i="11"/>
  <c r="O287" i="11"/>
  <c r="J287" i="11"/>
  <c r="I287" i="11"/>
  <c r="S286" i="11"/>
  <c r="O286" i="11"/>
  <c r="J286" i="11"/>
  <c r="I286" i="11"/>
  <c r="S285" i="11"/>
  <c r="O285" i="11"/>
  <c r="J285" i="11"/>
  <c r="I285" i="11"/>
  <c r="S284" i="11"/>
  <c r="O284" i="11"/>
  <c r="J284" i="11"/>
  <c r="I284" i="11"/>
  <c r="S283" i="11"/>
  <c r="O283" i="11"/>
  <c r="J283" i="11"/>
  <c r="I283" i="11"/>
  <c r="S282" i="11"/>
  <c r="O282" i="11"/>
  <c r="J282" i="11"/>
  <c r="I282" i="11"/>
  <c r="S281" i="11"/>
  <c r="O281" i="11"/>
  <c r="J281" i="11"/>
  <c r="I281" i="11"/>
  <c r="S280" i="11"/>
  <c r="O280" i="11"/>
  <c r="J280" i="11"/>
  <c r="I280" i="11"/>
  <c r="S279" i="11"/>
  <c r="O279" i="11"/>
  <c r="J279" i="11"/>
  <c r="I279" i="11"/>
  <c r="S278" i="11"/>
  <c r="O278" i="11"/>
  <c r="J278" i="11"/>
  <c r="I278" i="11"/>
  <c r="S277" i="11"/>
  <c r="O277" i="11"/>
  <c r="J277" i="11"/>
  <c r="I277" i="11"/>
  <c r="S276" i="11"/>
  <c r="O276" i="11"/>
  <c r="J276" i="11"/>
  <c r="I276" i="11"/>
  <c r="S275" i="11"/>
  <c r="O275" i="11"/>
  <c r="J275" i="11"/>
  <c r="I275" i="11"/>
  <c r="S274" i="11"/>
  <c r="O274" i="11"/>
  <c r="J274" i="11"/>
  <c r="I274" i="11"/>
  <c r="S273" i="11"/>
  <c r="O273" i="11"/>
  <c r="J273" i="11"/>
  <c r="I273" i="11"/>
  <c r="S272" i="11"/>
  <c r="O272" i="11"/>
  <c r="J272" i="11"/>
  <c r="I272" i="11"/>
  <c r="S271" i="11"/>
  <c r="O271" i="11"/>
  <c r="J271" i="11"/>
  <c r="I271" i="11"/>
  <c r="S270" i="11"/>
  <c r="O270" i="11"/>
  <c r="J270" i="11"/>
  <c r="I270" i="11"/>
  <c r="S269" i="11"/>
  <c r="O269" i="11"/>
  <c r="J269" i="11"/>
  <c r="I269" i="11"/>
  <c r="S268" i="11"/>
  <c r="O268" i="11"/>
  <c r="J268" i="11"/>
  <c r="I268" i="11"/>
  <c r="S267" i="11"/>
  <c r="O267" i="11"/>
  <c r="J267" i="11"/>
  <c r="I267" i="11"/>
  <c r="S266" i="11"/>
  <c r="O266" i="11"/>
  <c r="J266" i="11"/>
  <c r="I266" i="11"/>
  <c r="S265" i="11"/>
  <c r="O265" i="11"/>
  <c r="J265" i="11"/>
  <c r="I265" i="11"/>
  <c r="S264" i="11"/>
  <c r="O264" i="11"/>
  <c r="J264" i="11"/>
  <c r="I264" i="11"/>
  <c r="S263" i="11"/>
  <c r="O263" i="11"/>
  <c r="J263" i="11"/>
  <c r="I263" i="11"/>
  <c r="S262" i="11"/>
  <c r="O262" i="11"/>
  <c r="J262" i="11"/>
  <c r="I262" i="11"/>
  <c r="S261" i="11"/>
  <c r="O261" i="11"/>
  <c r="J261" i="11"/>
  <c r="I261" i="11"/>
  <c r="S260" i="11"/>
  <c r="O260" i="11"/>
  <c r="J260" i="11"/>
  <c r="I260" i="11"/>
  <c r="S259" i="11"/>
  <c r="O259" i="11"/>
  <c r="J259" i="11"/>
  <c r="I259" i="11"/>
  <c r="S258" i="11"/>
  <c r="O258" i="11"/>
  <c r="J258" i="11"/>
  <c r="I258" i="11"/>
  <c r="S257" i="11"/>
  <c r="O257" i="11"/>
  <c r="J257" i="11"/>
  <c r="I257" i="11"/>
  <c r="S256" i="11"/>
  <c r="O256" i="11"/>
  <c r="J256" i="11"/>
  <c r="I256" i="11"/>
  <c r="S255" i="11"/>
  <c r="O255" i="11"/>
  <c r="O290" i="11" s="1"/>
  <c r="N290" i="11" s="1"/>
  <c r="J255" i="11"/>
  <c r="J290" i="11" s="1"/>
  <c r="K290" i="11" s="1"/>
  <c r="I255" i="11"/>
  <c r="I290" i="11" s="1"/>
  <c r="Q248" i="11"/>
  <c r="M248" i="11"/>
  <c r="L248" i="11"/>
  <c r="G248" i="11"/>
  <c r="F248" i="11"/>
  <c r="D248" i="11"/>
  <c r="S247" i="11"/>
  <c r="O247" i="11"/>
  <c r="J247" i="11"/>
  <c r="I247" i="11"/>
  <c r="S246" i="11"/>
  <c r="O246" i="11"/>
  <c r="J246" i="11"/>
  <c r="I246" i="11"/>
  <c r="S245" i="11"/>
  <c r="O245" i="11"/>
  <c r="J245" i="11"/>
  <c r="I245" i="11"/>
  <c r="S244" i="11"/>
  <c r="O244" i="11"/>
  <c r="J244" i="11"/>
  <c r="I244" i="11"/>
  <c r="S243" i="11"/>
  <c r="O243" i="11"/>
  <c r="J243" i="11"/>
  <c r="I243" i="11"/>
  <c r="S242" i="11"/>
  <c r="O242" i="11"/>
  <c r="J242" i="11"/>
  <c r="I242" i="11"/>
  <c r="S241" i="11"/>
  <c r="O241" i="11"/>
  <c r="J241" i="11"/>
  <c r="I241" i="11"/>
  <c r="S240" i="11"/>
  <c r="O240" i="11"/>
  <c r="J240" i="11"/>
  <c r="I240" i="11"/>
  <c r="S239" i="11"/>
  <c r="O239" i="11"/>
  <c r="J239" i="11"/>
  <c r="I239" i="11"/>
  <c r="S238" i="11"/>
  <c r="O238" i="11"/>
  <c r="J238" i="11"/>
  <c r="I238" i="11"/>
  <c r="S237" i="11"/>
  <c r="O237" i="11"/>
  <c r="J237" i="11"/>
  <c r="I237" i="11"/>
  <c r="S236" i="11"/>
  <c r="O236" i="11"/>
  <c r="J236" i="11"/>
  <c r="I236" i="11"/>
  <c r="S235" i="11"/>
  <c r="O235" i="11"/>
  <c r="J235" i="11"/>
  <c r="I235" i="11"/>
  <c r="S234" i="11"/>
  <c r="O234" i="11"/>
  <c r="J234" i="11"/>
  <c r="I234" i="11"/>
  <c r="S233" i="11"/>
  <c r="O233" i="11"/>
  <c r="J233" i="11"/>
  <c r="I233" i="11"/>
  <c r="S232" i="11"/>
  <c r="O232" i="11"/>
  <c r="J232" i="11"/>
  <c r="I232" i="11"/>
  <c r="S231" i="11"/>
  <c r="O231" i="11"/>
  <c r="J231" i="11"/>
  <c r="I231" i="11"/>
  <c r="S230" i="11"/>
  <c r="O230" i="11"/>
  <c r="J230" i="11"/>
  <c r="I230" i="11"/>
  <c r="S229" i="11"/>
  <c r="O229" i="11"/>
  <c r="J229" i="11"/>
  <c r="I229" i="11"/>
  <c r="S228" i="11"/>
  <c r="O228" i="11"/>
  <c r="J228" i="11"/>
  <c r="I228" i="11"/>
  <c r="S227" i="11"/>
  <c r="O227" i="11"/>
  <c r="J227" i="11"/>
  <c r="I227" i="11"/>
  <c r="S226" i="11"/>
  <c r="O226" i="11"/>
  <c r="J226" i="11"/>
  <c r="I226" i="11"/>
  <c r="S225" i="11"/>
  <c r="O225" i="11"/>
  <c r="J225" i="11"/>
  <c r="I225" i="11"/>
  <c r="S224" i="11"/>
  <c r="O224" i="11"/>
  <c r="J224" i="11"/>
  <c r="I224" i="11"/>
  <c r="S223" i="11"/>
  <c r="O223" i="11"/>
  <c r="J223" i="11"/>
  <c r="I223" i="11"/>
  <c r="S222" i="11"/>
  <c r="O222" i="11"/>
  <c r="J222" i="11"/>
  <c r="I222" i="11"/>
  <c r="S221" i="11"/>
  <c r="S248" i="11" s="1"/>
  <c r="R248" i="11" s="1"/>
  <c r="O221" i="11"/>
  <c r="O248" i="11" s="1"/>
  <c r="J221" i="11"/>
  <c r="J248" i="11" s="1"/>
  <c r="I221" i="11"/>
  <c r="I248" i="11" s="1"/>
  <c r="H248" i="11" s="1"/>
  <c r="Q214" i="11"/>
  <c r="M214" i="11"/>
  <c r="L214" i="11"/>
  <c r="G214" i="11"/>
  <c r="F214" i="11"/>
  <c r="D214" i="11"/>
  <c r="S213" i="11"/>
  <c r="O213" i="11"/>
  <c r="J213" i="11"/>
  <c r="I213" i="11"/>
  <c r="S212" i="11"/>
  <c r="O212" i="11"/>
  <c r="J212" i="11"/>
  <c r="I212" i="11"/>
  <c r="S211" i="11"/>
  <c r="O211" i="11"/>
  <c r="J211" i="11"/>
  <c r="I211" i="11"/>
  <c r="S210" i="11"/>
  <c r="O210" i="11"/>
  <c r="J210" i="11"/>
  <c r="I210" i="11"/>
  <c r="S209" i="11"/>
  <c r="O209" i="11"/>
  <c r="J209" i="11"/>
  <c r="I209" i="11"/>
  <c r="S208" i="11"/>
  <c r="O208" i="11"/>
  <c r="J208" i="11"/>
  <c r="I208" i="11"/>
  <c r="S207" i="11"/>
  <c r="O207" i="11"/>
  <c r="J207" i="11"/>
  <c r="I207" i="11"/>
  <c r="S206" i="11"/>
  <c r="O206" i="11"/>
  <c r="J206" i="11"/>
  <c r="I206" i="11"/>
  <c r="S205" i="11"/>
  <c r="O205" i="11"/>
  <c r="J205" i="11"/>
  <c r="I205" i="11"/>
  <c r="S204" i="11"/>
  <c r="O204" i="11"/>
  <c r="J204" i="11"/>
  <c r="I204" i="11"/>
  <c r="S203" i="11"/>
  <c r="O203" i="11"/>
  <c r="J203" i="11"/>
  <c r="I203" i="11"/>
  <c r="S202" i="11"/>
  <c r="O202" i="11"/>
  <c r="J202" i="11"/>
  <c r="I202" i="11"/>
  <c r="S201" i="11"/>
  <c r="O201" i="11"/>
  <c r="J201" i="11"/>
  <c r="I201" i="11"/>
  <c r="S200" i="11"/>
  <c r="O200" i="11"/>
  <c r="J200" i="11"/>
  <c r="I200" i="11"/>
  <c r="S199" i="11"/>
  <c r="O199" i="11"/>
  <c r="J199" i="11"/>
  <c r="I199" i="11"/>
  <c r="S198" i="11"/>
  <c r="O198" i="11"/>
  <c r="J198" i="11"/>
  <c r="I198" i="11"/>
  <c r="S197" i="11"/>
  <c r="O197" i="11"/>
  <c r="J197" i="11"/>
  <c r="I197" i="11"/>
  <c r="S196" i="11"/>
  <c r="O196" i="11"/>
  <c r="J196" i="11"/>
  <c r="I196" i="11"/>
  <c r="S195" i="11"/>
  <c r="O195" i="11"/>
  <c r="J195" i="11"/>
  <c r="I195" i="11"/>
  <c r="S194" i="11"/>
  <c r="O194" i="11"/>
  <c r="J194" i="11"/>
  <c r="I194" i="11"/>
  <c r="S193" i="11"/>
  <c r="O193" i="11"/>
  <c r="J193" i="11"/>
  <c r="I193" i="11"/>
  <c r="S192" i="11"/>
  <c r="O192" i="11"/>
  <c r="J192" i="11"/>
  <c r="I192" i="11"/>
  <c r="S191" i="11"/>
  <c r="O191" i="11"/>
  <c r="J191" i="11"/>
  <c r="I191" i="11"/>
  <c r="S190" i="11"/>
  <c r="O190" i="11"/>
  <c r="J190" i="11"/>
  <c r="I190" i="11"/>
  <c r="S189" i="11"/>
  <c r="O189" i="11"/>
  <c r="J189" i="11"/>
  <c r="I189" i="11"/>
  <c r="S188" i="11"/>
  <c r="O188" i="11"/>
  <c r="J188" i="11"/>
  <c r="I188" i="11"/>
  <c r="S187" i="11"/>
  <c r="O187" i="11"/>
  <c r="J187" i="11"/>
  <c r="I187" i="11"/>
  <c r="S186" i="11"/>
  <c r="O186" i="11"/>
  <c r="J186" i="11"/>
  <c r="I186" i="11"/>
  <c r="S185" i="11"/>
  <c r="O185" i="11"/>
  <c r="J185" i="11"/>
  <c r="I185" i="11"/>
  <c r="S184" i="11"/>
  <c r="O184" i="11"/>
  <c r="J184" i="11"/>
  <c r="I184" i="11"/>
  <c r="S183" i="11"/>
  <c r="O183" i="11"/>
  <c r="J183" i="11"/>
  <c r="I183" i="11"/>
  <c r="S182" i="11"/>
  <c r="O182" i="11"/>
  <c r="J182" i="11"/>
  <c r="I182" i="11"/>
  <c r="S181" i="11"/>
  <c r="O181" i="11"/>
  <c r="J181" i="11"/>
  <c r="I181" i="11"/>
  <c r="S180" i="11"/>
  <c r="O180" i="11"/>
  <c r="J180" i="11"/>
  <c r="I180" i="11"/>
  <c r="S179" i="11"/>
  <c r="O179" i="11"/>
  <c r="J179" i="11"/>
  <c r="I179" i="11"/>
  <c r="S178" i="11"/>
  <c r="O178" i="11"/>
  <c r="J178" i="11"/>
  <c r="I178" i="11"/>
  <c r="S177" i="11"/>
  <c r="O177" i="11"/>
  <c r="J177" i="11"/>
  <c r="I177" i="11"/>
  <c r="S176" i="11"/>
  <c r="O176" i="11"/>
  <c r="J176" i="11"/>
  <c r="I176" i="11"/>
  <c r="S175" i="11"/>
  <c r="O175" i="11"/>
  <c r="J175" i="11"/>
  <c r="I175" i="11"/>
  <c r="S174" i="11"/>
  <c r="O174" i="11"/>
  <c r="J174" i="11"/>
  <c r="I174" i="11"/>
  <c r="S173" i="11"/>
  <c r="O173" i="11"/>
  <c r="J173" i="11"/>
  <c r="I173" i="11"/>
  <c r="S172" i="11"/>
  <c r="O172" i="11"/>
  <c r="J172" i="11"/>
  <c r="I172" i="11"/>
  <c r="S171" i="11"/>
  <c r="O171" i="11"/>
  <c r="J171" i="11"/>
  <c r="I171" i="11"/>
  <c r="S170" i="11"/>
  <c r="S214" i="11" s="1"/>
  <c r="O170" i="11"/>
  <c r="O214" i="11" s="1"/>
  <c r="N214" i="11" s="1"/>
  <c r="J170" i="11"/>
  <c r="J214" i="11" s="1"/>
  <c r="I170" i="11"/>
  <c r="I214" i="11" s="1"/>
  <c r="Q163" i="11"/>
  <c r="M163" i="11"/>
  <c r="L163" i="11"/>
  <c r="G163" i="11"/>
  <c r="F163" i="11"/>
  <c r="E163" i="11"/>
  <c r="D163" i="11"/>
  <c r="S162" i="11"/>
  <c r="O162" i="11"/>
  <c r="J162" i="11"/>
  <c r="I162" i="11"/>
  <c r="S161" i="11"/>
  <c r="O161" i="11"/>
  <c r="J161" i="11"/>
  <c r="I161" i="11"/>
  <c r="S160" i="11"/>
  <c r="O160" i="11"/>
  <c r="J160" i="11"/>
  <c r="I160" i="11"/>
  <c r="S159" i="11"/>
  <c r="O159" i="11"/>
  <c r="J159" i="11"/>
  <c r="I159" i="11"/>
  <c r="S158" i="11"/>
  <c r="O158" i="11"/>
  <c r="J158" i="11"/>
  <c r="I158" i="11"/>
  <c r="S157" i="11"/>
  <c r="O157" i="11"/>
  <c r="J157" i="11"/>
  <c r="I157" i="11"/>
  <c r="S156" i="11"/>
  <c r="O156" i="11"/>
  <c r="J156" i="11"/>
  <c r="I156" i="11"/>
  <c r="S155" i="11"/>
  <c r="O155" i="11"/>
  <c r="J155" i="11"/>
  <c r="I155" i="11"/>
  <c r="S154" i="11"/>
  <c r="O154" i="11"/>
  <c r="J154" i="11"/>
  <c r="I154" i="11"/>
  <c r="S153" i="11"/>
  <c r="O153" i="11"/>
  <c r="J153" i="11"/>
  <c r="I153" i="11"/>
  <c r="S152" i="11"/>
  <c r="O152" i="11"/>
  <c r="J152" i="11"/>
  <c r="I152" i="11"/>
  <c r="S151" i="11"/>
  <c r="O151" i="11"/>
  <c r="J151" i="11"/>
  <c r="I151" i="11"/>
  <c r="S150" i="11"/>
  <c r="O150" i="11"/>
  <c r="J150" i="11"/>
  <c r="I150" i="11"/>
  <c r="S149" i="11"/>
  <c r="O149" i="11"/>
  <c r="J149" i="11"/>
  <c r="I149" i="11"/>
  <c r="S148" i="11"/>
  <c r="O148" i="11"/>
  <c r="J148" i="11"/>
  <c r="I148" i="11"/>
  <c r="S147" i="11"/>
  <c r="O147" i="11"/>
  <c r="J147" i="11"/>
  <c r="I147" i="11"/>
  <c r="S146" i="11"/>
  <c r="O146" i="11"/>
  <c r="J146" i="11"/>
  <c r="I146" i="11"/>
  <c r="S145" i="11"/>
  <c r="O145" i="11"/>
  <c r="J145" i="11"/>
  <c r="I145" i="11"/>
  <c r="S144" i="11"/>
  <c r="O144" i="11"/>
  <c r="J144" i="11"/>
  <c r="I144" i="11"/>
  <c r="S143" i="11"/>
  <c r="O143" i="11"/>
  <c r="J143" i="11"/>
  <c r="I143" i="11"/>
  <c r="S142" i="11"/>
  <c r="O142" i="11"/>
  <c r="J142" i="11"/>
  <c r="I142" i="11"/>
  <c r="S141" i="11"/>
  <c r="O141" i="11"/>
  <c r="J141" i="11"/>
  <c r="I141" i="11"/>
  <c r="S140" i="11"/>
  <c r="O140" i="11"/>
  <c r="J140" i="11"/>
  <c r="I140" i="11"/>
  <c r="S139" i="11"/>
  <c r="O139" i="11"/>
  <c r="J139" i="11"/>
  <c r="I139" i="11"/>
  <c r="S138" i="11"/>
  <c r="O138" i="11"/>
  <c r="J138" i="11"/>
  <c r="I138" i="11"/>
  <c r="S137" i="11"/>
  <c r="O137" i="11"/>
  <c r="J137" i="11"/>
  <c r="I137" i="11"/>
  <c r="S136" i="11"/>
  <c r="O136" i="11"/>
  <c r="J136" i="11"/>
  <c r="I136" i="11"/>
  <c r="S135" i="11"/>
  <c r="O135" i="11"/>
  <c r="J135" i="11"/>
  <c r="I135" i="11"/>
  <c r="S134" i="11"/>
  <c r="O134" i="11"/>
  <c r="J134" i="11"/>
  <c r="I134" i="11"/>
  <c r="S133" i="11"/>
  <c r="O133" i="11"/>
  <c r="J133" i="11"/>
  <c r="I133" i="11"/>
  <c r="S132" i="11"/>
  <c r="O132" i="11"/>
  <c r="J132" i="11"/>
  <c r="I132" i="11"/>
  <c r="S131" i="11"/>
  <c r="O131" i="11"/>
  <c r="J131" i="11"/>
  <c r="I131" i="11"/>
  <c r="S130" i="11"/>
  <c r="O130" i="11"/>
  <c r="J130" i="11"/>
  <c r="I130" i="11"/>
  <c r="S129" i="11"/>
  <c r="O129" i="11"/>
  <c r="J129" i="11"/>
  <c r="I129" i="11"/>
  <c r="S128" i="11"/>
  <c r="O128" i="11"/>
  <c r="J128" i="11"/>
  <c r="I128" i="11"/>
  <c r="S127" i="11"/>
  <c r="O127" i="11"/>
  <c r="J127" i="11"/>
  <c r="I127" i="11"/>
  <c r="S126" i="11"/>
  <c r="O126" i="11"/>
  <c r="J126" i="11"/>
  <c r="I126" i="11"/>
  <c r="S125" i="11"/>
  <c r="O125" i="11"/>
  <c r="J125" i="11"/>
  <c r="I125" i="11"/>
  <c r="S124" i="11"/>
  <c r="O124" i="11"/>
  <c r="J124" i="11"/>
  <c r="I124" i="11"/>
  <c r="S123" i="11"/>
  <c r="O123" i="11"/>
  <c r="J123" i="11"/>
  <c r="I123" i="11"/>
  <c r="S122" i="11"/>
  <c r="O122" i="11"/>
  <c r="J122" i="11"/>
  <c r="I122" i="11"/>
  <c r="S121" i="11"/>
  <c r="O121" i="11"/>
  <c r="J121" i="11"/>
  <c r="I121" i="11"/>
  <c r="S120" i="11"/>
  <c r="O120" i="11"/>
  <c r="J120" i="11"/>
  <c r="I120" i="11"/>
  <c r="S119" i="11"/>
  <c r="O119" i="11"/>
  <c r="J119" i="11"/>
  <c r="I119" i="11"/>
  <c r="S118" i="11"/>
  <c r="O118" i="11"/>
  <c r="J118" i="11"/>
  <c r="I118" i="11"/>
  <c r="S117" i="11"/>
  <c r="O117" i="11"/>
  <c r="J117" i="11"/>
  <c r="I117" i="11"/>
  <c r="S116" i="11"/>
  <c r="O116" i="11"/>
  <c r="J116" i="11"/>
  <c r="I116" i="11"/>
  <c r="S115" i="11"/>
  <c r="O115" i="11"/>
  <c r="J115" i="11"/>
  <c r="I115" i="11"/>
  <c r="S114" i="11"/>
  <c r="O114" i="11"/>
  <c r="J114" i="11"/>
  <c r="I114" i="11"/>
  <c r="S113" i="11"/>
  <c r="O113" i="11"/>
  <c r="J113" i="11"/>
  <c r="I113" i="11"/>
  <c r="S112" i="11"/>
  <c r="O112" i="11"/>
  <c r="J112" i="11"/>
  <c r="I112" i="11"/>
  <c r="S111" i="11"/>
  <c r="O111" i="11"/>
  <c r="J111" i="11"/>
  <c r="I111" i="11"/>
  <c r="S110" i="11"/>
  <c r="O110" i="11"/>
  <c r="J110" i="11"/>
  <c r="I110" i="11"/>
  <c r="S109" i="11"/>
  <c r="O109" i="11"/>
  <c r="J109" i="11"/>
  <c r="I109" i="11"/>
  <c r="S108" i="11"/>
  <c r="O108" i="11"/>
  <c r="J108" i="11"/>
  <c r="I108" i="11"/>
  <c r="S107" i="11"/>
  <c r="O107" i="11"/>
  <c r="J107" i="11"/>
  <c r="I107" i="11"/>
  <c r="S106" i="11"/>
  <c r="O106" i="11"/>
  <c r="J106" i="11"/>
  <c r="I106" i="11"/>
  <c r="S105" i="11"/>
  <c r="O105" i="11"/>
  <c r="J105" i="11"/>
  <c r="I105" i="11"/>
  <c r="S104" i="11"/>
  <c r="O104" i="11"/>
  <c r="J104" i="11"/>
  <c r="I104" i="11"/>
  <c r="S103" i="11"/>
  <c r="O103" i="11"/>
  <c r="J103" i="11"/>
  <c r="I103" i="11"/>
  <c r="S102" i="11"/>
  <c r="O102" i="11"/>
  <c r="J102" i="11"/>
  <c r="I102" i="11"/>
  <c r="S101" i="11"/>
  <c r="O101" i="11"/>
  <c r="J101" i="11"/>
  <c r="I101" i="11"/>
  <c r="S100" i="11"/>
  <c r="O100" i="11"/>
  <c r="J100" i="11"/>
  <c r="I100" i="11"/>
  <c r="S99" i="11"/>
  <c r="O99" i="11"/>
  <c r="J99" i="11"/>
  <c r="I99" i="11"/>
  <c r="S98" i="11"/>
  <c r="O98" i="11"/>
  <c r="J98" i="11"/>
  <c r="I98" i="11"/>
  <c r="S97" i="11"/>
  <c r="O97" i="11"/>
  <c r="J97" i="11"/>
  <c r="I97" i="11"/>
  <c r="S96" i="11"/>
  <c r="O96" i="11"/>
  <c r="J96" i="11"/>
  <c r="I96" i="11"/>
  <c r="S95" i="11"/>
  <c r="O95" i="11"/>
  <c r="J95" i="11"/>
  <c r="I95" i="11"/>
  <c r="S94" i="11"/>
  <c r="O94" i="11"/>
  <c r="J94" i="11"/>
  <c r="I94" i="11"/>
  <c r="S93" i="11"/>
  <c r="O93" i="11"/>
  <c r="J93" i="11"/>
  <c r="I93" i="11"/>
  <c r="S92" i="11"/>
  <c r="O92" i="11"/>
  <c r="J92" i="11"/>
  <c r="I92" i="11"/>
  <c r="S91" i="11"/>
  <c r="O91" i="11"/>
  <c r="J91" i="11"/>
  <c r="I91" i="11"/>
  <c r="S90" i="11"/>
  <c r="O90" i="11"/>
  <c r="J90" i="11"/>
  <c r="I90" i="11"/>
  <c r="S89" i="11"/>
  <c r="O89" i="11"/>
  <c r="J89" i="11"/>
  <c r="I89" i="11"/>
  <c r="S88" i="11"/>
  <c r="S163" i="11" s="1"/>
  <c r="R163" i="11" s="1"/>
  <c r="O88" i="11"/>
  <c r="J88" i="11"/>
  <c r="I88" i="11"/>
  <c r="I163" i="11" s="1"/>
  <c r="H163" i="11" s="1"/>
  <c r="Q81" i="11"/>
  <c r="M81" i="11"/>
  <c r="L81" i="11"/>
  <c r="G81" i="11"/>
  <c r="F81" i="11"/>
  <c r="D81" i="11"/>
  <c r="S80" i="11"/>
  <c r="O80" i="11"/>
  <c r="J80" i="11"/>
  <c r="I80" i="11"/>
  <c r="S79" i="11"/>
  <c r="O79" i="11"/>
  <c r="J79" i="11"/>
  <c r="I79" i="11"/>
  <c r="S78" i="11"/>
  <c r="O78" i="11"/>
  <c r="J78" i="11"/>
  <c r="I78" i="11"/>
  <c r="S77" i="11"/>
  <c r="O77" i="11"/>
  <c r="J77" i="11"/>
  <c r="I77" i="11"/>
  <c r="S76" i="11"/>
  <c r="O76" i="11"/>
  <c r="J76" i="11"/>
  <c r="I76" i="11"/>
  <c r="S75" i="11"/>
  <c r="O75" i="11"/>
  <c r="J75" i="11"/>
  <c r="I75" i="11"/>
  <c r="S74" i="11"/>
  <c r="O74" i="11"/>
  <c r="J74" i="11"/>
  <c r="I74" i="11"/>
  <c r="S73" i="11"/>
  <c r="O73" i="11"/>
  <c r="J73" i="11"/>
  <c r="I73" i="11"/>
  <c r="S72" i="11"/>
  <c r="O72" i="11"/>
  <c r="J72" i="11"/>
  <c r="I72" i="11"/>
  <c r="S71" i="11"/>
  <c r="O71" i="11"/>
  <c r="J71" i="11"/>
  <c r="I71" i="11"/>
  <c r="S70" i="11"/>
  <c r="O70" i="11"/>
  <c r="J70" i="11"/>
  <c r="I70" i="11"/>
  <c r="S69" i="11"/>
  <c r="O69" i="11"/>
  <c r="J69" i="11"/>
  <c r="I69" i="11"/>
  <c r="S68" i="11"/>
  <c r="O68" i="11"/>
  <c r="J68" i="11"/>
  <c r="I68" i="11"/>
  <c r="S67" i="11"/>
  <c r="O67" i="11"/>
  <c r="J67" i="11"/>
  <c r="I67" i="11"/>
  <c r="S66" i="11"/>
  <c r="O66" i="11"/>
  <c r="J66" i="11"/>
  <c r="I66" i="11"/>
  <c r="S65" i="11"/>
  <c r="S81" i="11" s="1"/>
  <c r="R81" i="11" s="1"/>
  <c r="O65" i="11"/>
  <c r="O81" i="11" s="1"/>
  <c r="N81" i="11" s="1"/>
  <c r="J65" i="11"/>
  <c r="J81" i="11" s="1"/>
  <c r="I65" i="11"/>
  <c r="Q58" i="11"/>
  <c r="M58" i="11"/>
  <c r="L58" i="11"/>
  <c r="G58" i="11"/>
  <c r="F58" i="11"/>
  <c r="E58" i="11" s="1"/>
  <c r="D58" i="11"/>
  <c r="S57" i="11"/>
  <c r="O57" i="11"/>
  <c r="J57" i="11"/>
  <c r="I57" i="11"/>
  <c r="S56" i="11"/>
  <c r="O56" i="11"/>
  <c r="J56" i="11"/>
  <c r="I56" i="11"/>
  <c r="S55" i="11"/>
  <c r="O55" i="11"/>
  <c r="J55" i="11"/>
  <c r="I55" i="11"/>
  <c r="S54" i="11"/>
  <c r="O54" i="11"/>
  <c r="J54" i="11"/>
  <c r="I54" i="11"/>
  <c r="S53" i="11"/>
  <c r="O53" i="11"/>
  <c r="J53" i="11"/>
  <c r="I53" i="11"/>
  <c r="S52" i="11"/>
  <c r="O52" i="11"/>
  <c r="J52" i="11"/>
  <c r="I52" i="11"/>
  <c r="S51" i="11"/>
  <c r="O51" i="11"/>
  <c r="J51" i="11"/>
  <c r="I51" i="11"/>
  <c r="S50" i="11"/>
  <c r="O50" i="11"/>
  <c r="J50" i="11"/>
  <c r="I50" i="11"/>
  <c r="S49" i="11"/>
  <c r="O49" i="11"/>
  <c r="J49" i="11"/>
  <c r="I49" i="11"/>
  <c r="S48" i="11"/>
  <c r="O48" i="11"/>
  <c r="J48" i="11"/>
  <c r="I48" i="11"/>
  <c r="S47" i="11"/>
  <c r="O47" i="11"/>
  <c r="J47" i="11"/>
  <c r="I47" i="11"/>
  <c r="S46" i="11"/>
  <c r="O46" i="11"/>
  <c r="J46" i="11"/>
  <c r="I46" i="11"/>
  <c r="S45" i="11"/>
  <c r="O45" i="11"/>
  <c r="J45" i="11"/>
  <c r="I45" i="11"/>
  <c r="S44" i="11"/>
  <c r="O44" i="11"/>
  <c r="J44" i="11"/>
  <c r="I44" i="11"/>
  <c r="S43" i="11"/>
  <c r="O43" i="11"/>
  <c r="J43" i="11"/>
  <c r="I43" i="11"/>
  <c r="S42" i="11"/>
  <c r="S58" i="11" s="1"/>
  <c r="R58" i="11" s="1"/>
  <c r="O42" i="11"/>
  <c r="J42" i="11"/>
  <c r="I42" i="11"/>
  <c r="S41" i="11"/>
  <c r="O41" i="11"/>
  <c r="J41" i="11"/>
  <c r="I41" i="11"/>
  <c r="S40" i="11"/>
  <c r="O40" i="11"/>
  <c r="J40" i="11"/>
  <c r="I40" i="11"/>
  <c r="S39" i="11"/>
  <c r="O39" i="11"/>
  <c r="J39" i="11"/>
  <c r="I39" i="11"/>
  <c r="S38" i="11"/>
  <c r="O38" i="11"/>
  <c r="J38" i="11"/>
  <c r="I38" i="11"/>
  <c r="S37" i="11"/>
  <c r="O37" i="11"/>
  <c r="J37" i="11"/>
  <c r="I37" i="11"/>
  <c r="S36" i="11"/>
  <c r="O36" i="11"/>
  <c r="J36" i="11"/>
  <c r="I36" i="11"/>
  <c r="S35" i="11"/>
  <c r="O35" i="11"/>
  <c r="J35" i="11"/>
  <c r="I35" i="11"/>
  <c r="S34" i="11"/>
  <c r="O34" i="11"/>
  <c r="J34" i="11"/>
  <c r="I34" i="11"/>
  <c r="S33" i="11"/>
  <c r="O33" i="11"/>
  <c r="J33" i="11"/>
  <c r="I33" i="11"/>
  <c r="S32" i="11"/>
  <c r="O32" i="11"/>
  <c r="O58" i="11" s="1"/>
  <c r="J32" i="11"/>
  <c r="J58" i="11" s="1"/>
  <c r="I32" i="11"/>
  <c r="I58" i="11" s="1"/>
  <c r="H58" i="11" s="1"/>
  <c r="Q25" i="11"/>
  <c r="M25" i="11"/>
  <c r="L25" i="11"/>
  <c r="G25" i="11"/>
  <c r="F25" i="11"/>
  <c r="D25" i="11"/>
  <c r="S24" i="11"/>
  <c r="O24" i="11"/>
  <c r="J24" i="11"/>
  <c r="I24" i="11"/>
  <c r="S23" i="11"/>
  <c r="O23" i="11"/>
  <c r="J23" i="11"/>
  <c r="I23" i="11"/>
  <c r="S22" i="11"/>
  <c r="O22" i="11"/>
  <c r="J22" i="11"/>
  <c r="I22" i="11"/>
  <c r="S21" i="11"/>
  <c r="O21" i="11"/>
  <c r="J21" i="11"/>
  <c r="I21" i="11"/>
  <c r="S20" i="11"/>
  <c r="O20" i="11"/>
  <c r="J20" i="11"/>
  <c r="I20" i="11"/>
  <c r="S19" i="11"/>
  <c r="O19" i="11"/>
  <c r="J19" i="11"/>
  <c r="I19" i="11"/>
  <c r="S18" i="11"/>
  <c r="O18" i="11"/>
  <c r="J18" i="11"/>
  <c r="I18" i="11"/>
  <c r="S17" i="11"/>
  <c r="O17" i="11"/>
  <c r="J17" i="11"/>
  <c r="I17" i="11"/>
  <c r="S16" i="11"/>
  <c r="O16" i="11"/>
  <c r="J16" i="11"/>
  <c r="I16" i="11"/>
  <c r="S15" i="11"/>
  <c r="O15" i="11"/>
  <c r="J15" i="11"/>
  <c r="I15" i="11"/>
  <c r="S14" i="11"/>
  <c r="O14" i="11"/>
  <c r="J14" i="11"/>
  <c r="I14" i="11"/>
  <c r="S13" i="11"/>
  <c r="O13" i="11"/>
  <c r="J13" i="11"/>
  <c r="I13" i="11"/>
  <c r="S12" i="11"/>
  <c r="O12" i="11"/>
  <c r="J12" i="11"/>
  <c r="I12" i="11"/>
  <c r="S11" i="11"/>
  <c r="O11" i="11"/>
  <c r="J11" i="11"/>
  <c r="I11" i="11"/>
  <c r="S10" i="11"/>
  <c r="O10" i="11"/>
  <c r="J10" i="11"/>
  <c r="I10" i="11"/>
  <c r="S9" i="11"/>
  <c r="S25" i="11" s="1"/>
  <c r="O9" i="11"/>
  <c r="O25" i="11" s="1"/>
  <c r="N25" i="11" s="1"/>
  <c r="J9" i="11"/>
  <c r="J25" i="11" s="1"/>
  <c r="K25" i="11" s="1"/>
  <c r="I9" i="11"/>
  <c r="I25" i="11" s="1"/>
  <c r="W547" i="9"/>
  <c r="V547" i="9" s="1"/>
  <c r="X546" i="9"/>
  <c r="G546" i="9"/>
  <c r="X545" i="9"/>
  <c r="X544" i="9"/>
  <c r="U544" i="9"/>
  <c r="S544" i="9"/>
  <c r="O544" i="9"/>
  <c r="M544" i="9"/>
  <c r="K544" i="9"/>
  <c r="G544" i="9"/>
  <c r="E544" i="9"/>
  <c r="X543" i="9"/>
  <c r="U543" i="9" s="1"/>
  <c r="X542" i="9"/>
  <c r="S542" i="9" s="1"/>
  <c r="U542" i="9"/>
  <c r="Q542" i="9"/>
  <c r="O542" i="9"/>
  <c r="M542" i="9"/>
  <c r="K542" i="9"/>
  <c r="I542" i="9"/>
  <c r="G542" i="9"/>
  <c r="E542" i="9"/>
  <c r="X541" i="9"/>
  <c r="M541" i="9" s="1"/>
  <c r="U541" i="9"/>
  <c r="X540" i="9"/>
  <c r="O540" i="9" s="1"/>
  <c r="Q540" i="9"/>
  <c r="M540" i="9"/>
  <c r="I540" i="9"/>
  <c r="G540" i="9"/>
  <c r="E540" i="9"/>
  <c r="X539" i="9"/>
  <c r="X538" i="9"/>
  <c r="O538" i="9" s="1"/>
  <c r="X537" i="9"/>
  <c r="X536" i="9"/>
  <c r="U536" i="9"/>
  <c r="Q536" i="9"/>
  <c r="O536" i="9"/>
  <c r="M536" i="9"/>
  <c r="I536" i="9"/>
  <c r="G536" i="9"/>
  <c r="E536" i="9"/>
  <c r="X535" i="9"/>
  <c r="M535" i="9" s="1"/>
  <c r="U535" i="9"/>
  <c r="S535" i="9"/>
  <c r="O535" i="9"/>
  <c r="K535" i="9"/>
  <c r="I535" i="9"/>
  <c r="E535" i="9"/>
  <c r="X534" i="9"/>
  <c r="G534" i="9"/>
  <c r="X533" i="9"/>
  <c r="I533" i="9" s="1"/>
  <c r="U533" i="9"/>
  <c r="S533" i="9"/>
  <c r="Q533" i="9"/>
  <c r="O533" i="9"/>
  <c r="M533" i="9"/>
  <c r="K533" i="9"/>
  <c r="G533" i="9"/>
  <c r="E533" i="9"/>
  <c r="X532" i="9"/>
  <c r="M532" i="9" s="1"/>
  <c r="K532" i="9"/>
  <c r="E532" i="9"/>
  <c r="X531" i="9"/>
  <c r="M531" i="9" s="1"/>
  <c r="S531" i="9"/>
  <c r="Q531" i="9"/>
  <c r="O531" i="9"/>
  <c r="K531" i="9"/>
  <c r="I531" i="9"/>
  <c r="G531" i="9"/>
  <c r="X530" i="9"/>
  <c r="S530" i="9"/>
  <c r="M530" i="9"/>
  <c r="X529" i="9"/>
  <c r="G529" i="9" s="1"/>
  <c r="S529" i="9"/>
  <c r="E529" i="9"/>
  <c r="X528" i="9"/>
  <c r="U528" i="9"/>
  <c r="O528" i="9"/>
  <c r="M528" i="9"/>
  <c r="I528" i="9"/>
  <c r="E528" i="9"/>
  <c r="X527" i="9"/>
  <c r="M527" i="9" s="1"/>
  <c r="U527" i="9"/>
  <c r="S527" i="9"/>
  <c r="Q527" i="9"/>
  <c r="K527" i="9"/>
  <c r="I527" i="9"/>
  <c r="G527" i="9"/>
  <c r="E527" i="9"/>
  <c r="X526" i="9"/>
  <c r="O526" i="9" s="1"/>
  <c r="M526" i="9"/>
  <c r="X525" i="9"/>
  <c r="G525" i="9"/>
  <c r="W519" i="9"/>
  <c r="V519" i="9" s="1"/>
  <c r="X517" i="9"/>
  <c r="I517" i="9" s="1"/>
  <c r="S517" i="9"/>
  <c r="X516" i="9"/>
  <c r="U516" i="9" s="1"/>
  <c r="X515" i="9"/>
  <c r="I515" i="9" s="1"/>
  <c r="O515" i="9"/>
  <c r="E515" i="9"/>
  <c r="X514" i="9"/>
  <c r="O514" i="9" s="1"/>
  <c r="M514" i="9"/>
  <c r="E514" i="9"/>
  <c r="X513" i="9"/>
  <c r="X512" i="9"/>
  <c r="Q512" i="9"/>
  <c r="K512" i="9"/>
  <c r="G512" i="9"/>
  <c r="X511" i="9"/>
  <c r="K511" i="9" s="1"/>
  <c r="U511" i="9"/>
  <c r="X510" i="9"/>
  <c r="K510" i="9"/>
  <c r="G510" i="9"/>
  <c r="E510" i="9"/>
  <c r="X508" i="9"/>
  <c r="U508" i="9"/>
  <c r="Q508" i="9"/>
  <c r="O508" i="9"/>
  <c r="M508" i="9"/>
  <c r="K508" i="9"/>
  <c r="I508" i="9"/>
  <c r="G508" i="9"/>
  <c r="E508" i="9"/>
  <c r="X506" i="9"/>
  <c r="X505" i="9"/>
  <c r="M505" i="9"/>
  <c r="G505" i="9"/>
  <c r="X504" i="9"/>
  <c r="K504" i="9" s="1"/>
  <c r="X503" i="9"/>
  <c r="Q503" i="9" s="1"/>
  <c r="S503" i="9"/>
  <c r="M503" i="9"/>
  <c r="G503" i="9"/>
  <c r="X502" i="9"/>
  <c r="U502" i="9"/>
  <c r="Q502" i="9"/>
  <c r="M502" i="9"/>
  <c r="I502" i="9"/>
  <c r="G502" i="9"/>
  <c r="X501" i="9"/>
  <c r="M501" i="9" s="1"/>
  <c r="I501" i="9"/>
  <c r="X500" i="9"/>
  <c r="U500" i="9"/>
  <c r="Q500" i="9"/>
  <c r="O500" i="9"/>
  <c r="M500" i="9"/>
  <c r="I500" i="9"/>
  <c r="E500" i="9"/>
  <c r="X499" i="9"/>
  <c r="X498" i="9"/>
  <c r="U498" i="9"/>
  <c r="Q498" i="9"/>
  <c r="O498" i="9"/>
  <c r="M498" i="9"/>
  <c r="K498" i="9"/>
  <c r="I498" i="9"/>
  <c r="G498" i="9"/>
  <c r="E498" i="9"/>
  <c r="X497" i="9"/>
  <c r="E497" i="9"/>
  <c r="X496" i="9"/>
  <c r="I496" i="9"/>
  <c r="X495" i="9"/>
  <c r="O495" i="9"/>
  <c r="K495" i="9"/>
  <c r="I495" i="9"/>
  <c r="G495" i="9"/>
  <c r="X494" i="9"/>
  <c r="Q494" i="9" s="1"/>
  <c r="X493" i="9"/>
  <c r="M493" i="9"/>
  <c r="E493" i="9"/>
  <c r="X492" i="9"/>
  <c r="O492" i="9" s="1"/>
  <c r="K492" i="9"/>
  <c r="X491" i="9"/>
  <c r="E491" i="9" s="1"/>
  <c r="X490" i="9"/>
  <c r="X488" i="9"/>
  <c r="X487" i="9"/>
  <c r="G487" i="9"/>
  <c r="X486" i="9"/>
  <c r="M486" i="9" s="1"/>
  <c r="S486" i="9"/>
  <c r="K486" i="9"/>
  <c r="X485" i="9"/>
  <c r="O485" i="9" s="1"/>
  <c r="Q485" i="9"/>
  <c r="X484" i="9"/>
  <c r="X483" i="9"/>
  <c r="K483" i="9" s="1"/>
  <c r="S483" i="9"/>
  <c r="G483" i="9"/>
  <c r="X482" i="9"/>
  <c r="Q482" i="9"/>
  <c r="O482" i="9"/>
  <c r="M482" i="9"/>
  <c r="K482" i="9"/>
  <c r="I482" i="9"/>
  <c r="X481" i="9"/>
  <c r="U481" i="9"/>
  <c r="Q481" i="9"/>
  <c r="O481" i="9"/>
  <c r="M481" i="9"/>
  <c r="G481" i="9"/>
  <c r="E481" i="9"/>
  <c r="X480" i="9"/>
  <c r="M480" i="9" s="1"/>
  <c r="I480" i="9"/>
  <c r="X479" i="9"/>
  <c r="O479" i="9"/>
  <c r="I479" i="9"/>
  <c r="X477" i="9"/>
  <c r="W471" i="9"/>
  <c r="V471" i="9" s="1"/>
  <c r="X470" i="9"/>
  <c r="U470" i="9" s="1"/>
  <c r="S470" i="9"/>
  <c r="O470" i="9"/>
  <c r="I470" i="9"/>
  <c r="E470" i="9"/>
  <c r="X469" i="9"/>
  <c r="X468" i="9"/>
  <c r="U468" i="9" s="1"/>
  <c r="X467" i="9"/>
  <c r="X466" i="9"/>
  <c r="S466" i="9"/>
  <c r="Q466" i="9"/>
  <c r="O466" i="9"/>
  <c r="M466" i="9"/>
  <c r="K466" i="9"/>
  <c r="I466" i="9"/>
  <c r="G466" i="9"/>
  <c r="X465" i="9"/>
  <c r="U465" i="9"/>
  <c r="S465" i="9"/>
  <c r="Q465" i="9"/>
  <c r="O465" i="9"/>
  <c r="M465" i="9"/>
  <c r="I465" i="9"/>
  <c r="E465" i="9"/>
  <c r="X464" i="9"/>
  <c r="M464" i="9" s="1"/>
  <c r="X463" i="9"/>
  <c r="K463" i="9"/>
  <c r="X462" i="9"/>
  <c r="S462" i="9" s="1"/>
  <c r="Q462" i="9"/>
  <c r="G462" i="9"/>
  <c r="X461" i="9"/>
  <c r="K461" i="9"/>
  <c r="G461" i="9"/>
  <c r="E461" i="9"/>
  <c r="W454" i="9"/>
  <c r="V454" i="9" s="1"/>
  <c r="X453" i="9"/>
  <c r="X452" i="9"/>
  <c r="Q452" i="9" s="1"/>
  <c r="X451" i="9"/>
  <c r="E451" i="9" s="1"/>
  <c r="X450" i="9"/>
  <c r="K450" i="9" s="1"/>
  <c r="O450" i="9"/>
  <c r="X449" i="9"/>
  <c r="X448" i="9"/>
  <c r="O448" i="9" s="1"/>
  <c r="X447" i="9"/>
  <c r="U447" i="9"/>
  <c r="Q447" i="9"/>
  <c r="O447" i="9"/>
  <c r="M447" i="9"/>
  <c r="I447" i="9"/>
  <c r="G447" i="9"/>
  <c r="E447" i="9"/>
  <c r="X446" i="9"/>
  <c r="U446" i="9" s="1"/>
  <c r="S446" i="9"/>
  <c r="O446" i="9"/>
  <c r="I446" i="9"/>
  <c r="G446" i="9"/>
  <c r="E446" i="9"/>
  <c r="X445" i="9"/>
  <c r="G445" i="9" s="1"/>
  <c r="M445" i="9"/>
  <c r="E445" i="9"/>
  <c r="X444" i="9"/>
  <c r="I444" i="9" s="1"/>
  <c r="U444" i="9"/>
  <c r="S444" i="9"/>
  <c r="Q444" i="9"/>
  <c r="O444" i="9"/>
  <c r="M444" i="9"/>
  <c r="K444" i="9"/>
  <c r="G444" i="9"/>
  <c r="E444" i="9"/>
  <c r="X443" i="9"/>
  <c r="U443" i="9"/>
  <c r="S443" i="9"/>
  <c r="M443" i="9"/>
  <c r="K443" i="9"/>
  <c r="G443" i="9"/>
  <c r="X442" i="9"/>
  <c r="X441" i="9"/>
  <c r="X440" i="9"/>
  <c r="I440" i="9"/>
  <c r="E440" i="9"/>
  <c r="X439" i="9"/>
  <c r="G439" i="9" s="1"/>
  <c r="X438" i="9"/>
  <c r="I438" i="9" s="1"/>
  <c r="U438" i="9"/>
  <c r="S438" i="9"/>
  <c r="Q438" i="9"/>
  <c r="O438" i="9"/>
  <c r="M438" i="9"/>
  <c r="K438" i="9"/>
  <c r="G438" i="9"/>
  <c r="E438" i="9"/>
  <c r="X437" i="9"/>
  <c r="E437" i="9"/>
  <c r="X436" i="9"/>
  <c r="M436" i="9" s="1"/>
  <c r="X435" i="9"/>
  <c r="U435" i="9" s="1"/>
  <c r="S435" i="9"/>
  <c r="K435" i="9"/>
  <c r="W429" i="9"/>
  <c r="V429" i="9" s="1"/>
  <c r="X428" i="9"/>
  <c r="O428" i="9" s="1"/>
  <c r="U428" i="9"/>
  <c r="M428" i="9"/>
  <c r="G428" i="9"/>
  <c r="X427" i="9"/>
  <c r="Q427" i="9" s="1"/>
  <c r="S427" i="9"/>
  <c r="G427" i="9"/>
  <c r="X426" i="9"/>
  <c r="S426" i="9"/>
  <c r="O426" i="9"/>
  <c r="K426" i="9"/>
  <c r="I426" i="9"/>
  <c r="G426" i="9"/>
  <c r="X425" i="9"/>
  <c r="O425" i="9" s="1"/>
  <c r="I425" i="9"/>
  <c r="E425" i="9"/>
  <c r="X424" i="9"/>
  <c r="M424" i="9"/>
  <c r="K424" i="9"/>
  <c r="I424" i="9"/>
  <c r="E424" i="9"/>
  <c r="X423" i="9"/>
  <c r="M423" i="9"/>
  <c r="X422" i="9"/>
  <c r="E422" i="9"/>
  <c r="X421" i="9"/>
  <c r="O421" i="9" s="1"/>
  <c r="U421" i="9"/>
  <c r="M421" i="9"/>
  <c r="K421" i="9"/>
  <c r="G421" i="9"/>
  <c r="X420" i="9"/>
  <c r="X419" i="9"/>
  <c r="Q419" i="9" s="1"/>
  <c r="X418" i="9"/>
  <c r="G418" i="9" s="1"/>
  <c r="X417" i="9"/>
  <c r="O417" i="9" s="1"/>
  <c r="X416" i="9"/>
  <c r="O416" i="9" s="1"/>
  <c r="S416" i="9"/>
  <c r="M416" i="9"/>
  <c r="I416" i="9"/>
  <c r="G416" i="9"/>
  <c r="X415" i="9"/>
  <c r="U415" i="9"/>
  <c r="S415" i="9"/>
  <c r="Q415" i="9"/>
  <c r="O415" i="9"/>
  <c r="M415" i="9"/>
  <c r="K415" i="9"/>
  <c r="I415" i="9"/>
  <c r="G415" i="9"/>
  <c r="E415" i="9"/>
  <c r="X414" i="9"/>
  <c r="K414" i="9" s="1"/>
  <c r="I414" i="9"/>
  <c r="X413" i="9"/>
  <c r="E413" i="9" s="1"/>
  <c r="Q413" i="9"/>
  <c r="X412" i="9"/>
  <c r="M412" i="9"/>
  <c r="X411" i="9"/>
  <c r="G411" i="9"/>
  <c r="E411" i="9"/>
  <c r="X410" i="9"/>
  <c r="X409" i="9"/>
  <c r="X408" i="9"/>
  <c r="X407" i="9"/>
  <c r="U407" i="9" s="1"/>
  <c r="S407" i="9"/>
  <c r="M407" i="9"/>
  <c r="G407" i="9"/>
  <c r="X406" i="9"/>
  <c r="Q406" i="9" s="1"/>
  <c r="X405" i="9"/>
  <c r="E405" i="9"/>
  <c r="W399" i="9"/>
  <c r="V399" i="9" s="1"/>
  <c r="X398" i="9"/>
  <c r="O398" i="9"/>
  <c r="X397" i="9"/>
  <c r="S397" i="9"/>
  <c r="X396" i="9"/>
  <c r="U396" i="9"/>
  <c r="S396" i="9"/>
  <c r="K396" i="9"/>
  <c r="I396" i="9"/>
  <c r="G396" i="9"/>
  <c r="E396" i="9"/>
  <c r="X395" i="9"/>
  <c r="S395" i="9"/>
  <c r="Q395" i="9"/>
  <c r="O395" i="9"/>
  <c r="K395" i="9"/>
  <c r="I395" i="9"/>
  <c r="G395" i="9"/>
  <c r="X394" i="9"/>
  <c r="X393" i="9"/>
  <c r="U393" i="9"/>
  <c r="X392" i="9"/>
  <c r="U392" i="9"/>
  <c r="S392" i="9"/>
  <c r="M392" i="9"/>
  <c r="K392" i="9"/>
  <c r="G392" i="9"/>
  <c r="E392" i="9"/>
  <c r="X391" i="9"/>
  <c r="K391" i="9" s="1"/>
  <c r="E391" i="9"/>
  <c r="X390" i="9"/>
  <c r="Q390" i="9" s="1"/>
  <c r="S390" i="9"/>
  <c r="M390" i="9"/>
  <c r="K390" i="9"/>
  <c r="I390" i="9"/>
  <c r="X389" i="9"/>
  <c r="S389" i="9" s="1"/>
  <c r="O389" i="9"/>
  <c r="X388" i="9"/>
  <c r="U388" i="9"/>
  <c r="S388" i="9"/>
  <c r="O388" i="9"/>
  <c r="I388" i="9"/>
  <c r="G388" i="9"/>
  <c r="E388" i="9"/>
  <c r="X387" i="9"/>
  <c r="S387" i="9"/>
  <c r="O387" i="9"/>
  <c r="K387" i="9"/>
  <c r="G387" i="9"/>
  <c r="X386" i="9"/>
  <c r="S386" i="9" s="1"/>
  <c r="O386" i="9"/>
  <c r="E386" i="9"/>
  <c r="X385" i="9"/>
  <c r="O385" i="9" s="1"/>
  <c r="E385" i="9"/>
  <c r="X384" i="9"/>
  <c r="X383" i="9"/>
  <c r="U383" i="9" s="1"/>
  <c r="X382" i="9"/>
  <c r="S382" i="9" s="1"/>
  <c r="Q382" i="9"/>
  <c r="M382" i="9"/>
  <c r="K382" i="9"/>
  <c r="I382" i="9"/>
  <c r="X381" i="9"/>
  <c r="E381" i="9"/>
  <c r="X380" i="9"/>
  <c r="E380" i="9" s="1"/>
  <c r="O380" i="9"/>
  <c r="X379" i="9"/>
  <c r="S379" i="9"/>
  <c r="K379" i="9"/>
  <c r="G379" i="9"/>
  <c r="X378" i="9"/>
  <c r="X377" i="9"/>
  <c r="X376" i="9"/>
  <c r="S376" i="9" s="1"/>
  <c r="U376" i="9"/>
  <c r="O376" i="9"/>
  <c r="G376" i="9"/>
  <c r="E376" i="9"/>
  <c r="X375" i="9"/>
  <c r="I375" i="9" s="1"/>
  <c r="E375" i="9"/>
  <c r="X374" i="9"/>
  <c r="M374" i="9" s="1"/>
  <c r="O374" i="9"/>
  <c r="G374" i="9"/>
  <c r="X373" i="9"/>
  <c r="K373" i="9" s="1"/>
  <c r="S373" i="9"/>
  <c r="O373" i="9"/>
  <c r="M373" i="9"/>
  <c r="I373" i="9"/>
  <c r="E373" i="9"/>
  <c r="X372" i="9"/>
  <c r="U372" i="9" s="1"/>
  <c r="S372" i="9"/>
  <c r="E372" i="9"/>
  <c r="X371" i="9"/>
  <c r="S371" i="9" s="1"/>
  <c r="U371" i="9"/>
  <c r="Q371" i="9"/>
  <c r="O371" i="9"/>
  <c r="M371" i="9"/>
  <c r="I371" i="9"/>
  <c r="G371" i="9"/>
  <c r="E371" i="9"/>
  <c r="X370" i="9"/>
  <c r="Q370" i="9"/>
  <c r="O370" i="9"/>
  <c r="K370" i="9"/>
  <c r="I370" i="9"/>
  <c r="G370" i="9"/>
  <c r="E370" i="9"/>
  <c r="X369" i="9"/>
  <c r="E369" i="9" s="1"/>
  <c r="W363" i="9"/>
  <c r="V363" i="9"/>
  <c r="X362" i="9"/>
  <c r="M362" i="9" s="1"/>
  <c r="S362" i="9"/>
  <c r="K362" i="9"/>
  <c r="I362" i="9"/>
  <c r="G362" i="9"/>
  <c r="X361" i="9"/>
  <c r="M361" i="9"/>
  <c r="I361" i="9"/>
  <c r="G361" i="9"/>
  <c r="X360" i="9"/>
  <c r="Q360" i="9" s="1"/>
  <c r="U360" i="9"/>
  <c r="S360" i="9"/>
  <c r="O360" i="9"/>
  <c r="M360" i="9"/>
  <c r="K360" i="9"/>
  <c r="I360" i="9"/>
  <c r="G360" i="9"/>
  <c r="E360" i="9"/>
  <c r="X359" i="9"/>
  <c r="S359" i="9"/>
  <c r="O359" i="9"/>
  <c r="K359" i="9"/>
  <c r="G359" i="9"/>
  <c r="X358" i="9"/>
  <c r="G358" i="9" s="1"/>
  <c r="X357" i="9"/>
  <c r="X356" i="9"/>
  <c r="I356" i="9" s="1"/>
  <c r="U356" i="9"/>
  <c r="S356" i="9"/>
  <c r="Q356" i="9"/>
  <c r="O356" i="9"/>
  <c r="M356" i="9"/>
  <c r="K356" i="9"/>
  <c r="G356" i="9"/>
  <c r="E356" i="9"/>
  <c r="X355" i="9"/>
  <c r="X354" i="9"/>
  <c r="I354" i="9" s="1"/>
  <c r="U354" i="9"/>
  <c r="S354" i="9"/>
  <c r="Q354" i="9"/>
  <c r="O354" i="9"/>
  <c r="M354" i="9"/>
  <c r="K354" i="9"/>
  <c r="G354" i="9"/>
  <c r="E354" i="9"/>
  <c r="X353" i="9"/>
  <c r="G353" i="9" s="1"/>
  <c r="X352" i="9"/>
  <c r="O352" i="9" s="1"/>
  <c r="Q352" i="9"/>
  <c r="M352" i="9"/>
  <c r="K352" i="9"/>
  <c r="G352" i="9"/>
  <c r="X351" i="9"/>
  <c r="U351" i="9" s="1"/>
  <c r="Q351" i="9"/>
  <c r="M351" i="9"/>
  <c r="X350" i="9"/>
  <c r="X349" i="9"/>
  <c r="S349" i="9" s="1"/>
  <c r="O349" i="9"/>
  <c r="G349" i="9"/>
  <c r="X348" i="9"/>
  <c r="S348" i="9"/>
  <c r="E348" i="9"/>
  <c r="X347" i="9"/>
  <c r="S347" i="9" s="1"/>
  <c r="U347" i="9"/>
  <c r="O347" i="9"/>
  <c r="M347" i="9"/>
  <c r="K347" i="9"/>
  <c r="I347" i="9"/>
  <c r="G347" i="9"/>
  <c r="E347" i="9"/>
  <c r="X346" i="9"/>
  <c r="I346" i="9" s="1"/>
  <c r="U346" i="9"/>
  <c r="S346" i="9"/>
  <c r="Q346" i="9"/>
  <c r="O346" i="9"/>
  <c r="M346" i="9"/>
  <c r="K346" i="9"/>
  <c r="G346" i="9"/>
  <c r="E346" i="9"/>
  <c r="X345" i="9"/>
  <c r="I345" i="9" s="1"/>
  <c r="X344" i="9"/>
  <c r="G344" i="9"/>
  <c r="X343" i="9"/>
  <c r="S343" i="9" s="1"/>
  <c r="U343" i="9"/>
  <c r="Q343" i="9"/>
  <c r="O343" i="9"/>
  <c r="M343" i="9"/>
  <c r="E343" i="9"/>
  <c r="X342" i="9"/>
  <c r="I342" i="9" s="1"/>
  <c r="U342" i="9"/>
  <c r="G342" i="9"/>
  <c r="X341" i="9"/>
  <c r="M341" i="9"/>
  <c r="X340" i="9"/>
  <c r="Q340" i="9" s="1"/>
  <c r="U340" i="9"/>
  <c r="S340" i="9"/>
  <c r="O340" i="9"/>
  <c r="I340" i="9"/>
  <c r="G340" i="9"/>
  <c r="E340" i="9"/>
  <c r="X339" i="9"/>
  <c r="U339" i="9" s="1"/>
  <c r="K339" i="9"/>
  <c r="X338" i="9"/>
  <c r="U338" i="9"/>
  <c r="Q338" i="9"/>
  <c r="O338" i="9"/>
  <c r="M338" i="9"/>
  <c r="G338" i="9"/>
  <c r="E338" i="9"/>
  <c r="X337" i="9"/>
  <c r="G337" i="9"/>
  <c r="X336" i="9"/>
  <c r="G336" i="9" s="1"/>
  <c r="X335" i="9"/>
  <c r="X334" i="9"/>
  <c r="I334" i="9" s="1"/>
  <c r="G334" i="9"/>
  <c r="X333" i="9"/>
  <c r="U333" i="9"/>
  <c r="Q333" i="9"/>
  <c r="O333" i="9"/>
  <c r="M333" i="9"/>
  <c r="I333" i="9"/>
  <c r="G333" i="9"/>
  <c r="E333" i="9"/>
  <c r="X332" i="9"/>
  <c r="Q332" i="9" s="1"/>
  <c r="U332" i="9"/>
  <c r="S332" i="9"/>
  <c r="O332" i="9"/>
  <c r="I332" i="9"/>
  <c r="G332" i="9"/>
  <c r="E332" i="9"/>
  <c r="X331" i="9"/>
  <c r="U331" i="9" s="1"/>
  <c r="X330" i="9"/>
  <c r="U330" i="9"/>
  <c r="S330" i="9"/>
  <c r="O330" i="9"/>
  <c r="M330" i="9"/>
  <c r="K330" i="9"/>
  <c r="E330" i="9"/>
  <c r="X329" i="9"/>
  <c r="I329" i="9"/>
  <c r="X328" i="9"/>
  <c r="I328" i="9" s="1"/>
  <c r="X327" i="9"/>
  <c r="M327" i="9"/>
  <c r="X326" i="9"/>
  <c r="G326" i="9" s="1"/>
  <c r="I326" i="9"/>
  <c r="X325" i="9"/>
  <c r="U325" i="9"/>
  <c r="S325" i="9"/>
  <c r="O325" i="9"/>
  <c r="M325" i="9"/>
  <c r="K325" i="9"/>
  <c r="G325" i="9"/>
  <c r="E325" i="9"/>
  <c r="X324" i="9"/>
  <c r="S324" i="9"/>
  <c r="O324" i="9"/>
  <c r="I324" i="9"/>
  <c r="E324" i="9"/>
  <c r="X323" i="9"/>
  <c r="K323" i="9" s="1"/>
  <c r="X322" i="9"/>
  <c r="W316" i="9"/>
  <c r="V316" i="9" s="1"/>
  <c r="X315" i="9"/>
  <c r="G315" i="9"/>
  <c r="X314" i="9"/>
  <c r="G314" i="9" s="1"/>
  <c r="X313" i="9"/>
  <c r="M313" i="9"/>
  <c r="X312" i="9"/>
  <c r="Q312" i="9" s="1"/>
  <c r="U312" i="9"/>
  <c r="S312" i="9"/>
  <c r="O312" i="9"/>
  <c r="I312" i="9"/>
  <c r="G312" i="9"/>
  <c r="E312" i="9"/>
  <c r="X311" i="9"/>
  <c r="X310" i="9"/>
  <c r="I310" i="9" s="1"/>
  <c r="U310" i="9"/>
  <c r="S310" i="9"/>
  <c r="Q310" i="9"/>
  <c r="O310" i="9"/>
  <c r="M310" i="9"/>
  <c r="K310" i="9"/>
  <c r="G310" i="9"/>
  <c r="E310" i="9"/>
  <c r="X309" i="9"/>
  <c r="U309" i="9"/>
  <c r="S309" i="9"/>
  <c r="K309" i="9"/>
  <c r="I309" i="9"/>
  <c r="G309" i="9"/>
  <c r="X308" i="9"/>
  <c r="G308" i="9" s="1"/>
  <c r="Q308" i="9"/>
  <c r="X307" i="9"/>
  <c r="U307" i="9" s="1"/>
  <c r="S307" i="9"/>
  <c r="M307" i="9"/>
  <c r="X306" i="9"/>
  <c r="X305" i="9"/>
  <c r="U305" i="9"/>
  <c r="S305" i="9"/>
  <c r="Q305" i="9"/>
  <c r="O305" i="9"/>
  <c r="M305" i="9"/>
  <c r="K305" i="9"/>
  <c r="I305" i="9"/>
  <c r="G305" i="9"/>
  <c r="E305" i="9"/>
  <c r="X304" i="9"/>
  <c r="U304" i="9"/>
  <c r="O304" i="9"/>
  <c r="I304" i="9"/>
  <c r="G304" i="9"/>
  <c r="X303" i="9"/>
  <c r="X302" i="9"/>
  <c r="U302" i="9"/>
  <c r="O302" i="9"/>
  <c r="M302" i="9"/>
  <c r="G302" i="9"/>
  <c r="X301" i="9"/>
  <c r="S301" i="9" s="1"/>
  <c r="Q301" i="9"/>
  <c r="G301" i="9"/>
  <c r="X300" i="9"/>
  <c r="X299" i="9"/>
  <c r="S299" i="9"/>
  <c r="O299" i="9"/>
  <c r="G299" i="9"/>
  <c r="E299" i="9"/>
  <c r="X298" i="9"/>
  <c r="G298" i="9"/>
  <c r="X297" i="9"/>
  <c r="U297" i="9"/>
  <c r="O297" i="9"/>
  <c r="M297" i="9"/>
  <c r="I297" i="9"/>
  <c r="E297" i="9"/>
  <c r="X296" i="9"/>
  <c r="Q296" i="9" s="1"/>
  <c r="U296" i="9"/>
  <c r="S296" i="9"/>
  <c r="O296" i="9"/>
  <c r="I296" i="9"/>
  <c r="G296" i="9"/>
  <c r="E296" i="9"/>
  <c r="X295" i="9"/>
  <c r="U294" i="9"/>
  <c r="S294" i="9"/>
  <c r="Q294" i="9"/>
  <c r="O294" i="9"/>
  <c r="M294" i="9"/>
  <c r="K294" i="9"/>
  <c r="I294" i="9"/>
  <c r="G294" i="9"/>
  <c r="E294" i="9"/>
  <c r="X293" i="9"/>
  <c r="X292" i="9"/>
  <c r="G292" i="9" s="1"/>
  <c r="I292" i="9"/>
  <c r="X291" i="9"/>
  <c r="U291" i="9"/>
  <c r="S291" i="9"/>
  <c r="O291" i="9"/>
  <c r="M291" i="9"/>
  <c r="K291" i="9"/>
  <c r="E291" i="9"/>
  <c r="W284" i="9"/>
  <c r="V284" i="9" s="1"/>
  <c r="X283" i="9"/>
  <c r="O283" i="9"/>
  <c r="G283" i="9"/>
  <c r="E283" i="9"/>
  <c r="X282" i="9"/>
  <c r="U282" i="9" s="1"/>
  <c r="S282" i="9"/>
  <c r="M282" i="9"/>
  <c r="I282" i="9"/>
  <c r="G282" i="9"/>
  <c r="E282" i="9"/>
  <c r="X281" i="9"/>
  <c r="U281" i="9"/>
  <c r="O281" i="9"/>
  <c r="M281" i="9"/>
  <c r="I281" i="9"/>
  <c r="E281" i="9"/>
  <c r="X280" i="9"/>
  <c r="U280" i="9"/>
  <c r="S280" i="9"/>
  <c r="Q280" i="9"/>
  <c r="O280" i="9"/>
  <c r="I280" i="9"/>
  <c r="G280" i="9"/>
  <c r="E280" i="9"/>
  <c r="X279" i="9"/>
  <c r="G279" i="9" s="1"/>
  <c r="U279" i="9"/>
  <c r="I279" i="9"/>
  <c r="X278" i="9"/>
  <c r="S278" i="9" s="1"/>
  <c r="Q278" i="9"/>
  <c r="K278" i="9"/>
  <c r="E278" i="9"/>
  <c r="X277" i="9"/>
  <c r="U277" i="9" s="1"/>
  <c r="Q277" i="9"/>
  <c r="K277" i="9"/>
  <c r="G277" i="9"/>
  <c r="E277" i="9"/>
  <c r="X276" i="9"/>
  <c r="O276" i="9" s="1"/>
  <c r="M276" i="9"/>
  <c r="X275" i="9"/>
  <c r="Q275" i="9" s="1"/>
  <c r="G275" i="9"/>
  <c r="X274" i="9"/>
  <c r="M274" i="9" s="1"/>
  <c r="I274" i="9"/>
  <c r="X273" i="9"/>
  <c r="U273" i="9" s="1"/>
  <c r="S273" i="9"/>
  <c r="M273" i="9"/>
  <c r="G273" i="9"/>
  <c r="X272" i="9"/>
  <c r="S272" i="9" s="1"/>
  <c r="Q272" i="9"/>
  <c r="G272" i="9"/>
  <c r="X271" i="9"/>
  <c r="X270" i="9"/>
  <c r="U270" i="9"/>
  <c r="S270" i="9"/>
  <c r="O270" i="9"/>
  <c r="M270" i="9"/>
  <c r="K270" i="9"/>
  <c r="E270" i="9"/>
  <c r="X269" i="9"/>
  <c r="X268" i="9"/>
  <c r="X267" i="9"/>
  <c r="U267" i="9" s="1"/>
  <c r="Q267" i="9"/>
  <c r="O267" i="9"/>
  <c r="G267" i="9"/>
  <c r="E267" i="9"/>
  <c r="X266" i="9"/>
  <c r="S266" i="9"/>
  <c r="M266" i="9"/>
  <c r="G266" i="9"/>
  <c r="E266" i="9"/>
  <c r="X265" i="9"/>
  <c r="S265" i="9" s="1"/>
  <c r="Q265" i="9"/>
  <c r="K265" i="9"/>
  <c r="G265" i="9"/>
  <c r="X264" i="9"/>
  <c r="Q264" i="9" s="1"/>
  <c r="S264" i="9"/>
  <c r="O264" i="9"/>
  <c r="G264" i="9"/>
  <c r="X263" i="9"/>
  <c r="U263" i="9" s="1"/>
  <c r="X262" i="9"/>
  <c r="O262" i="9"/>
  <c r="E262" i="9"/>
  <c r="X261" i="9"/>
  <c r="O261" i="9" s="1"/>
  <c r="Q261" i="9"/>
  <c r="M261" i="9"/>
  <c r="I261" i="9"/>
  <c r="G261" i="9"/>
  <c r="E261" i="9"/>
  <c r="X260" i="9"/>
  <c r="O260" i="9" s="1"/>
  <c r="S260" i="9"/>
  <c r="M260" i="9"/>
  <c r="K260" i="9"/>
  <c r="I260" i="9"/>
  <c r="X259" i="9"/>
  <c r="U259" i="9" s="1"/>
  <c r="O259" i="9"/>
  <c r="X258" i="9"/>
  <c r="Q258" i="9" s="1"/>
  <c r="U258" i="9"/>
  <c r="S258" i="9"/>
  <c r="O258" i="9"/>
  <c r="M258" i="9"/>
  <c r="K258" i="9"/>
  <c r="I258" i="9"/>
  <c r="G258" i="9"/>
  <c r="Y258" i="9" s="1"/>
  <c r="E258" i="9"/>
  <c r="X257" i="9"/>
  <c r="Q257" i="9" s="1"/>
  <c r="S257" i="9"/>
  <c r="O257" i="9"/>
  <c r="K257" i="9"/>
  <c r="G257" i="9"/>
  <c r="X256" i="9"/>
  <c r="X255" i="9"/>
  <c r="X254" i="9"/>
  <c r="I254" i="9" s="1"/>
  <c r="U254" i="9"/>
  <c r="S254" i="9"/>
  <c r="Q254" i="9"/>
  <c r="O254" i="9"/>
  <c r="M254" i="9"/>
  <c r="K254" i="9"/>
  <c r="G254" i="9"/>
  <c r="E254" i="9"/>
  <c r="X253" i="9"/>
  <c r="G253" i="9" s="1"/>
  <c r="X252" i="9"/>
  <c r="I252" i="9"/>
  <c r="X251" i="9"/>
  <c r="K251" i="9" s="1"/>
  <c r="S251" i="9"/>
  <c r="M251" i="9"/>
  <c r="G251" i="9"/>
  <c r="X250" i="9"/>
  <c r="G250" i="9" s="1"/>
  <c r="X249" i="9"/>
  <c r="W243" i="9"/>
  <c r="V243" i="9" s="1"/>
  <c r="X242" i="9"/>
  <c r="X241" i="9"/>
  <c r="K241" i="9" s="1"/>
  <c r="S241" i="9"/>
  <c r="E241" i="9"/>
  <c r="X240" i="9"/>
  <c r="O240" i="9" s="1"/>
  <c r="M240" i="9"/>
  <c r="X239" i="9"/>
  <c r="Q239" i="9"/>
  <c r="I239" i="9"/>
  <c r="X238" i="9"/>
  <c r="U238" i="9"/>
  <c r="X237" i="9"/>
  <c r="S237" i="9" s="1"/>
  <c r="U237" i="9"/>
  <c r="Q237" i="9"/>
  <c r="O237" i="9"/>
  <c r="M237" i="9"/>
  <c r="I237" i="9"/>
  <c r="G237" i="9"/>
  <c r="E237" i="9"/>
  <c r="X236" i="9"/>
  <c r="Q236" i="9" s="1"/>
  <c r="I236" i="9"/>
  <c r="G236" i="9"/>
  <c r="X235" i="9"/>
  <c r="Q235" i="9"/>
  <c r="X234" i="9"/>
  <c r="M234" i="9"/>
  <c r="X233" i="9"/>
  <c r="M233" i="9"/>
  <c r="E233" i="9"/>
  <c r="X232" i="9"/>
  <c r="Q232" i="9" s="1"/>
  <c r="U232" i="9"/>
  <c r="S232" i="9"/>
  <c r="O232" i="9"/>
  <c r="M232" i="9"/>
  <c r="K232" i="9"/>
  <c r="I232" i="9"/>
  <c r="G232" i="9"/>
  <c r="E232" i="9"/>
  <c r="X231" i="9"/>
  <c r="S231" i="9"/>
  <c r="O231" i="9"/>
  <c r="K231" i="9"/>
  <c r="E231" i="9"/>
  <c r="X230" i="9"/>
  <c r="S230" i="9" s="1"/>
  <c r="U230" i="9"/>
  <c r="O230" i="9"/>
  <c r="M230" i="9"/>
  <c r="I230" i="9"/>
  <c r="X229" i="9"/>
  <c r="Q229" i="9"/>
  <c r="X228" i="9"/>
  <c r="Q228" i="9"/>
  <c r="X227" i="9"/>
  <c r="E227" i="9" s="1"/>
  <c r="S227" i="9"/>
  <c r="X226" i="9"/>
  <c r="Q226" i="9"/>
  <c r="X225" i="9"/>
  <c r="S225" i="9"/>
  <c r="Q225" i="9"/>
  <c r="O225" i="9"/>
  <c r="M225" i="9"/>
  <c r="I225" i="9"/>
  <c r="G225" i="9"/>
  <c r="X224" i="9"/>
  <c r="S224" i="9"/>
  <c r="M224" i="9"/>
  <c r="X223" i="9"/>
  <c r="Q223" i="9" s="1"/>
  <c r="S223" i="9"/>
  <c r="M223" i="9"/>
  <c r="K223" i="9"/>
  <c r="I223" i="9"/>
  <c r="X222" i="9"/>
  <c r="Q222" i="9" s="1"/>
  <c r="X221" i="9"/>
  <c r="X220" i="9"/>
  <c r="Q220" i="9" s="1"/>
  <c r="S220" i="9"/>
  <c r="M220" i="9"/>
  <c r="K220" i="9"/>
  <c r="I220" i="9"/>
  <c r="X219" i="9"/>
  <c r="Q219" i="9"/>
  <c r="X218" i="9"/>
  <c r="S218" i="9"/>
  <c r="X217" i="9"/>
  <c r="Q217" i="9" s="1"/>
  <c r="S217" i="9"/>
  <c r="M217" i="9"/>
  <c r="K217" i="9"/>
  <c r="I217" i="9"/>
  <c r="X216" i="9"/>
  <c r="Q216" i="9"/>
  <c r="M216" i="9"/>
  <c r="W210" i="9"/>
  <c r="V210" i="9"/>
  <c r="X209" i="9"/>
  <c r="S209" i="9" s="1"/>
  <c r="U209" i="9"/>
  <c r="Q209" i="9"/>
  <c r="O209" i="9"/>
  <c r="M209" i="9"/>
  <c r="I209" i="9"/>
  <c r="G209" i="9"/>
  <c r="E209" i="9"/>
  <c r="X208" i="9"/>
  <c r="U208" i="9" s="1"/>
  <c r="Q208" i="9"/>
  <c r="O208" i="9"/>
  <c r="I208" i="9"/>
  <c r="G208" i="9"/>
  <c r="E208" i="9"/>
  <c r="X207" i="9"/>
  <c r="U207" i="9" s="1"/>
  <c r="Q207" i="9"/>
  <c r="K207" i="9"/>
  <c r="G207" i="9"/>
  <c r="E207" i="9"/>
  <c r="X206" i="9"/>
  <c r="U206" i="9" s="1"/>
  <c r="S206" i="9"/>
  <c r="Q206" i="9"/>
  <c r="K206" i="9"/>
  <c r="G206" i="9"/>
  <c r="E206" i="9"/>
  <c r="X205" i="9"/>
  <c r="M205" i="9" s="1"/>
  <c r="S205" i="9"/>
  <c r="K205" i="9"/>
  <c r="I205" i="9"/>
  <c r="G205" i="9"/>
  <c r="X204" i="9"/>
  <c r="O204" i="9" s="1"/>
  <c r="S204" i="9"/>
  <c r="Q204" i="9"/>
  <c r="M204" i="9"/>
  <c r="I204" i="9"/>
  <c r="G204" i="9"/>
  <c r="X203" i="9"/>
  <c r="O203" i="9" s="1"/>
  <c r="U203" i="9"/>
  <c r="M203" i="9"/>
  <c r="I203" i="9"/>
  <c r="G203" i="9"/>
  <c r="X202" i="9"/>
  <c r="S202" i="9"/>
  <c r="M202" i="9"/>
  <c r="I202" i="9"/>
  <c r="E202" i="9"/>
  <c r="X201" i="9"/>
  <c r="S201" i="9" s="1"/>
  <c r="U201" i="9"/>
  <c r="Q201" i="9"/>
  <c r="O201" i="9"/>
  <c r="M201" i="9"/>
  <c r="I201" i="9"/>
  <c r="G201" i="9"/>
  <c r="E201" i="9"/>
  <c r="X200" i="9"/>
  <c r="U200" i="9" s="1"/>
  <c r="O200" i="9"/>
  <c r="K200" i="9"/>
  <c r="G200" i="9"/>
  <c r="E200" i="9"/>
  <c r="X199" i="9"/>
  <c r="M199" i="9"/>
  <c r="X198" i="9"/>
  <c r="U198" i="9" s="1"/>
  <c r="Q198" i="9"/>
  <c r="G198" i="9"/>
  <c r="E198" i="9"/>
  <c r="X197" i="9"/>
  <c r="M197" i="9"/>
  <c r="I197" i="9"/>
  <c r="X196" i="9"/>
  <c r="S196" i="9" s="1"/>
  <c r="Q196" i="9"/>
  <c r="O196" i="9"/>
  <c r="I196" i="9"/>
  <c r="G196" i="9"/>
  <c r="X195" i="9"/>
  <c r="S195" i="9"/>
  <c r="E195" i="9"/>
  <c r="X194" i="9"/>
  <c r="I194" i="9" s="1"/>
  <c r="X193" i="9"/>
  <c r="U193" i="9"/>
  <c r="S193" i="9"/>
  <c r="Q193" i="9"/>
  <c r="O193" i="9"/>
  <c r="M193" i="9"/>
  <c r="K193" i="9"/>
  <c r="I193" i="9"/>
  <c r="G193" i="9"/>
  <c r="E193" i="9"/>
  <c r="X192" i="9"/>
  <c r="I192" i="9" s="1"/>
  <c r="K192" i="9"/>
  <c r="X191" i="9"/>
  <c r="X190" i="9"/>
  <c r="X189" i="9"/>
  <c r="K189" i="9"/>
  <c r="G189" i="9"/>
  <c r="X188" i="9"/>
  <c r="M188" i="9"/>
  <c r="G188" i="9"/>
  <c r="X187" i="9"/>
  <c r="X186" i="9"/>
  <c r="Q186" i="9" s="1"/>
  <c r="U186" i="9"/>
  <c r="S186" i="9"/>
  <c r="O186" i="9"/>
  <c r="M186" i="9"/>
  <c r="K186" i="9"/>
  <c r="I186" i="9"/>
  <c r="G186" i="9"/>
  <c r="E186" i="9"/>
  <c r="X185" i="9"/>
  <c r="U185" i="9"/>
  <c r="S185" i="9"/>
  <c r="O185" i="9"/>
  <c r="M185" i="9"/>
  <c r="K185" i="9"/>
  <c r="G185" i="9"/>
  <c r="E185" i="9"/>
  <c r="X184" i="9"/>
  <c r="I184" i="9"/>
  <c r="X183" i="9"/>
  <c r="U183" i="9"/>
  <c r="X182" i="9"/>
  <c r="G182" i="9" s="1"/>
  <c r="U182" i="9"/>
  <c r="K182" i="9"/>
  <c r="X181" i="9"/>
  <c r="X180" i="9"/>
  <c r="I180" i="9" s="1"/>
  <c r="M180" i="9"/>
  <c r="X179" i="9"/>
  <c r="X178" i="9"/>
  <c r="X177" i="9"/>
  <c r="U177" i="9"/>
  <c r="S177" i="9"/>
  <c r="Q177" i="9"/>
  <c r="O177" i="9"/>
  <c r="M177" i="9"/>
  <c r="K177" i="9"/>
  <c r="I177" i="9"/>
  <c r="G177" i="9"/>
  <c r="E177" i="9"/>
  <c r="X176" i="9"/>
  <c r="U176" i="9"/>
  <c r="O176" i="9"/>
  <c r="K176" i="9"/>
  <c r="I176" i="9"/>
  <c r="E176" i="9"/>
  <c r="X175" i="9"/>
  <c r="U175" i="9"/>
  <c r="K175" i="9"/>
  <c r="E175" i="9"/>
  <c r="X174" i="9"/>
  <c r="U174" i="9"/>
  <c r="Q174" i="9"/>
  <c r="M174" i="9"/>
  <c r="K174" i="9"/>
  <c r="E174" i="9"/>
  <c r="X173" i="9"/>
  <c r="I173" i="9" s="1"/>
  <c r="S173" i="9"/>
  <c r="X172" i="9"/>
  <c r="S172" i="9" s="1"/>
  <c r="G172" i="9"/>
  <c r="X171" i="9"/>
  <c r="U171" i="9"/>
  <c r="I171" i="9"/>
  <c r="G171" i="9"/>
  <c r="X170" i="9"/>
  <c r="Q170" i="9" s="1"/>
  <c r="U170" i="9"/>
  <c r="S170" i="9"/>
  <c r="O170" i="9"/>
  <c r="M170" i="9"/>
  <c r="K170" i="9"/>
  <c r="I170" i="9"/>
  <c r="G170" i="9"/>
  <c r="Y170" i="9" s="1"/>
  <c r="E170" i="9"/>
  <c r="X169" i="9"/>
  <c r="U169" i="9"/>
  <c r="S169" i="9"/>
  <c r="O169" i="9"/>
  <c r="M169" i="9"/>
  <c r="K169" i="9"/>
  <c r="G169" i="9"/>
  <c r="E169" i="9"/>
  <c r="X168" i="9"/>
  <c r="G168" i="9"/>
  <c r="X167" i="9"/>
  <c r="U167" i="9"/>
  <c r="X166" i="9"/>
  <c r="M166" i="9" s="1"/>
  <c r="O166" i="9"/>
  <c r="E166" i="9"/>
  <c r="W160" i="9"/>
  <c r="V160" i="9" s="1"/>
  <c r="X159" i="9"/>
  <c r="S159" i="9"/>
  <c r="Q159" i="9"/>
  <c r="X158" i="9"/>
  <c r="X157" i="9"/>
  <c r="U157" i="9"/>
  <c r="Q157" i="9"/>
  <c r="O157" i="9"/>
  <c r="M157" i="9"/>
  <c r="I157" i="9"/>
  <c r="G157" i="9"/>
  <c r="E157" i="9"/>
  <c r="X156" i="9"/>
  <c r="X155" i="9"/>
  <c r="U155" i="9"/>
  <c r="Q155" i="9"/>
  <c r="K155" i="9"/>
  <c r="I155" i="9"/>
  <c r="E155" i="9"/>
  <c r="X154" i="9"/>
  <c r="U154" i="9"/>
  <c r="X153" i="9"/>
  <c r="O153" i="9" s="1"/>
  <c r="Q153" i="9"/>
  <c r="M153" i="9"/>
  <c r="I153" i="9"/>
  <c r="G153" i="9"/>
  <c r="E153" i="9"/>
  <c r="X152" i="9"/>
  <c r="S152" i="9"/>
  <c r="M152" i="9"/>
  <c r="K152" i="9"/>
  <c r="I152" i="9"/>
  <c r="X151" i="9"/>
  <c r="U151" i="9" s="1"/>
  <c r="Q151" i="9"/>
  <c r="O151" i="9"/>
  <c r="X150" i="9"/>
  <c r="Q150" i="9" s="1"/>
  <c r="U150" i="9"/>
  <c r="S150" i="9"/>
  <c r="O150" i="9"/>
  <c r="M150" i="9"/>
  <c r="K150" i="9"/>
  <c r="I150" i="9"/>
  <c r="G150" i="9"/>
  <c r="Y150" i="9" s="1"/>
  <c r="E150" i="9"/>
  <c r="X149" i="9"/>
  <c r="U149" i="9"/>
  <c r="S149" i="9"/>
  <c r="M149" i="9"/>
  <c r="K149" i="9"/>
  <c r="G149" i="9"/>
  <c r="X148" i="9"/>
  <c r="S148" i="9"/>
  <c r="O148" i="9"/>
  <c r="G148" i="9"/>
  <c r="E148" i="9"/>
  <c r="X147" i="9"/>
  <c r="X146" i="9"/>
  <c r="U146" i="9"/>
  <c r="S146" i="9"/>
  <c r="O146" i="9"/>
  <c r="M146" i="9"/>
  <c r="K146" i="9"/>
  <c r="E146" i="9"/>
  <c r="X145" i="9"/>
  <c r="X144" i="9"/>
  <c r="Q144" i="9"/>
  <c r="O144" i="9"/>
  <c r="G144" i="9"/>
  <c r="X143" i="9"/>
  <c r="S143" i="9"/>
  <c r="G143" i="9"/>
  <c r="E143" i="9"/>
  <c r="X142" i="9"/>
  <c r="X141" i="9"/>
  <c r="U141" i="9"/>
  <c r="S141" i="9"/>
  <c r="Q141" i="9"/>
  <c r="O141" i="9"/>
  <c r="M141" i="9"/>
  <c r="K141" i="9"/>
  <c r="I141" i="9"/>
  <c r="G141" i="9"/>
  <c r="E141" i="9"/>
  <c r="X140" i="9"/>
  <c r="X139" i="9"/>
  <c r="U139" i="9"/>
  <c r="E139" i="9"/>
  <c r="X138" i="9"/>
  <c r="S138" i="9" s="1"/>
  <c r="O138" i="9"/>
  <c r="X137" i="9"/>
  <c r="U137" i="9"/>
  <c r="I137" i="9"/>
  <c r="X136" i="9"/>
  <c r="I136" i="9"/>
  <c r="X135" i="9"/>
  <c r="X134" i="9"/>
  <c r="U134" i="9"/>
  <c r="E134" i="9"/>
  <c r="X133" i="9"/>
  <c r="U133" i="9"/>
  <c r="S133" i="9"/>
  <c r="Q133" i="9"/>
  <c r="O133" i="9"/>
  <c r="M133" i="9"/>
  <c r="K133" i="9"/>
  <c r="I133" i="9"/>
  <c r="Y133" i="9" s="1"/>
  <c r="G133" i="9"/>
  <c r="E133" i="9"/>
  <c r="X132" i="9"/>
  <c r="Q132" i="9"/>
  <c r="I132" i="9"/>
  <c r="X131" i="9"/>
  <c r="Q131" i="9" s="1"/>
  <c r="M131" i="9"/>
  <c r="G131" i="9"/>
  <c r="E131" i="9"/>
  <c r="X130" i="9"/>
  <c r="U130" i="9" s="1"/>
  <c r="X129" i="9"/>
  <c r="U129" i="9"/>
  <c r="S129" i="9"/>
  <c r="M129" i="9"/>
  <c r="K129" i="9"/>
  <c r="I129" i="9"/>
  <c r="G129" i="9"/>
  <c r="E129" i="9"/>
  <c r="X128" i="9"/>
  <c r="X127" i="9"/>
  <c r="I127" i="9" s="1"/>
  <c r="O127" i="9"/>
  <c r="G127" i="9"/>
  <c r="X126" i="9"/>
  <c r="K126" i="9"/>
  <c r="X125" i="9"/>
  <c r="O125" i="9" s="1"/>
  <c r="X124" i="9"/>
  <c r="X123" i="9"/>
  <c r="S123" i="9" s="1"/>
  <c r="Q123" i="9"/>
  <c r="K123" i="9"/>
  <c r="I123" i="9"/>
  <c r="G123" i="9"/>
  <c r="X122" i="9"/>
  <c r="I122" i="9" s="1"/>
  <c r="S122" i="9"/>
  <c r="M122" i="9"/>
  <c r="G122" i="9"/>
  <c r="X121" i="9"/>
  <c r="S121" i="9" s="1"/>
  <c r="E121" i="9"/>
  <c r="X120" i="9"/>
  <c r="S120" i="9"/>
  <c r="Q120" i="9"/>
  <c r="O120" i="9"/>
  <c r="K120" i="9"/>
  <c r="I120" i="9"/>
  <c r="X119" i="9"/>
  <c r="E119" i="9" s="1"/>
  <c r="O119" i="9"/>
  <c r="X118" i="9"/>
  <c r="S118" i="9" s="1"/>
  <c r="K118" i="9"/>
  <c r="X117" i="9"/>
  <c r="S117" i="9" s="1"/>
  <c r="U117" i="9"/>
  <c r="Q117" i="9"/>
  <c r="O117" i="9"/>
  <c r="M117" i="9"/>
  <c r="I117" i="9"/>
  <c r="G117" i="9"/>
  <c r="E117" i="9"/>
  <c r="X116" i="9"/>
  <c r="U116" i="9"/>
  <c r="S116" i="9"/>
  <c r="Q116" i="9"/>
  <c r="K116" i="9"/>
  <c r="I116" i="9"/>
  <c r="E116" i="9"/>
  <c r="X115" i="9"/>
  <c r="I115" i="9" s="1"/>
  <c r="X114" i="9"/>
  <c r="G114" i="9" s="1"/>
  <c r="M114" i="9"/>
  <c r="X113" i="9"/>
  <c r="Q113" i="9" s="1"/>
  <c r="U113" i="9"/>
  <c r="M113" i="9"/>
  <c r="K113" i="9"/>
  <c r="X112" i="9"/>
  <c r="S112" i="9"/>
  <c r="Q112" i="9"/>
  <c r="O112" i="9"/>
  <c r="M112" i="9"/>
  <c r="K112" i="9"/>
  <c r="I112" i="9"/>
  <c r="G112" i="9"/>
  <c r="X111" i="9"/>
  <c r="S111" i="9" s="1"/>
  <c r="U111" i="9"/>
  <c r="Q111" i="9"/>
  <c r="M111" i="9"/>
  <c r="X110" i="9"/>
  <c r="E110" i="9" s="1"/>
  <c r="U110" i="9"/>
  <c r="M110" i="9"/>
  <c r="I110" i="9"/>
  <c r="X109" i="9"/>
  <c r="U109" i="9"/>
  <c r="S109" i="9"/>
  <c r="Q109" i="9"/>
  <c r="O109" i="9"/>
  <c r="M109" i="9"/>
  <c r="K109" i="9"/>
  <c r="I109" i="9"/>
  <c r="G109" i="9"/>
  <c r="E109" i="9"/>
  <c r="X108" i="9"/>
  <c r="M108" i="9" s="1"/>
  <c r="U108" i="9"/>
  <c r="Q108" i="9"/>
  <c r="O108" i="9"/>
  <c r="K108" i="9"/>
  <c r="G108" i="9"/>
  <c r="E108" i="9"/>
  <c r="X107" i="9"/>
  <c r="K107" i="9" s="1"/>
  <c r="X106" i="9"/>
  <c r="X105" i="9"/>
  <c r="E105" i="9" s="1"/>
  <c r="S105" i="9"/>
  <c r="X104" i="9"/>
  <c r="M104" i="9" s="1"/>
  <c r="O104" i="9"/>
  <c r="K104" i="9"/>
  <c r="E104" i="9"/>
  <c r="X103" i="9"/>
  <c r="G103" i="9" s="1"/>
  <c r="O103" i="9"/>
  <c r="X102" i="9"/>
  <c r="E102" i="9" s="1"/>
  <c r="U102" i="9"/>
  <c r="K102" i="9"/>
  <c r="X101" i="9"/>
  <c r="O101" i="9" s="1"/>
  <c r="S101" i="9"/>
  <c r="X100" i="9"/>
  <c r="M100" i="9" s="1"/>
  <c r="S100" i="9"/>
  <c r="G100" i="9"/>
  <c r="X99" i="9"/>
  <c r="E99" i="9" s="1"/>
  <c r="X98" i="9"/>
  <c r="U98" i="9"/>
  <c r="S98" i="9"/>
  <c r="Q98" i="9"/>
  <c r="O98" i="9"/>
  <c r="M98" i="9"/>
  <c r="K98" i="9"/>
  <c r="I98" i="9"/>
  <c r="G98" i="9"/>
  <c r="E98" i="9"/>
  <c r="X97" i="9"/>
  <c r="U97" i="9" s="1"/>
  <c r="O97" i="9"/>
  <c r="X96" i="9"/>
  <c r="S96" i="9" s="1"/>
  <c r="U96" i="9"/>
  <c r="Q96" i="9"/>
  <c r="M96" i="9"/>
  <c r="K96" i="9"/>
  <c r="I96" i="9"/>
  <c r="G96" i="9"/>
  <c r="E96" i="9"/>
  <c r="X95" i="9"/>
  <c r="E95" i="9" s="1"/>
  <c r="O95" i="9"/>
  <c r="X94" i="9"/>
  <c r="O94" i="9" s="1"/>
  <c r="U94" i="9"/>
  <c r="M94" i="9"/>
  <c r="K94" i="9"/>
  <c r="E94" i="9"/>
  <c r="X93" i="9"/>
  <c r="S93" i="9" s="1"/>
  <c r="X92" i="9"/>
  <c r="O92" i="9" s="1"/>
  <c r="U92" i="9"/>
  <c r="Q92" i="9"/>
  <c r="I92" i="9"/>
  <c r="G92" i="9"/>
  <c r="E92" i="9"/>
  <c r="X91" i="9"/>
  <c r="Q91" i="9" s="1"/>
  <c r="U91" i="9"/>
  <c r="S91" i="9"/>
  <c r="M91" i="9"/>
  <c r="K91" i="9"/>
  <c r="I91" i="9"/>
  <c r="G91" i="9"/>
  <c r="E91" i="9"/>
  <c r="X90" i="9"/>
  <c r="U90" i="9"/>
  <c r="S90" i="9"/>
  <c r="Q90" i="9"/>
  <c r="O90" i="9"/>
  <c r="M90" i="9"/>
  <c r="K90" i="9"/>
  <c r="I90" i="9"/>
  <c r="Y90" i="9" s="1"/>
  <c r="G90" i="9"/>
  <c r="E90" i="9"/>
  <c r="X89" i="9"/>
  <c r="U89" i="9" s="1"/>
  <c r="S89" i="9"/>
  <c r="E89" i="9"/>
  <c r="X88" i="9"/>
  <c r="E88" i="9" s="1"/>
  <c r="X87" i="9"/>
  <c r="I87" i="9" s="1"/>
  <c r="U87" i="9"/>
  <c r="S87" i="9"/>
  <c r="O87" i="9"/>
  <c r="M87" i="9"/>
  <c r="K87" i="9"/>
  <c r="G87" i="9"/>
  <c r="E87" i="9"/>
  <c r="X86" i="9"/>
  <c r="S86" i="9" s="1"/>
  <c r="Q86" i="9"/>
  <c r="M86" i="9"/>
  <c r="I86" i="9"/>
  <c r="G86" i="9"/>
  <c r="X85" i="9"/>
  <c r="S85" i="9" s="1"/>
  <c r="Q85" i="9"/>
  <c r="O85" i="9"/>
  <c r="I85" i="9"/>
  <c r="W79" i="9"/>
  <c r="V79" i="9"/>
  <c r="X78" i="9"/>
  <c r="U78" i="9"/>
  <c r="S78" i="9"/>
  <c r="Q78" i="9"/>
  <c r="O78" i="9"/>
  <c r="M78" i="9"/>
  <c r="K78" i="9"/>
  <c r="I78" i="9"/>
  <c r="Y78" i="9" s="1"/>
  <c r="G78" i="9"/>
  <c r="E78" i="9"/>
  <c r="X77" i="9"/>
  <c r="M77" i="9" s="1"/>
  <c r="U77" i="9"/>
  <c r="O77" i="9"/>
  <c r="I77" i="9"/>
  <c r="X76" i="9"/>
  <c r="S76" i="9" s="1"/>
  <c r="U76" i="9"/>
  <c r="K76" i="9"/>
  <c r="G76" i="9"/>
  <c r="X75" i="9"/>
  <c r="I75" i="9" s="1"/>
  <c r="U75" i="9"/>
  <c r="Q75" i="9"/>
  <c r="X74" i="9"/>
  <c r="O74" i="9" s="1"/>
  <c r="U74" i="9"/>
  <c r="S74" i="9"/>
  <c r="M74" i="9"/>
  <c r="K74" i="9"/>
  <c r="I74" i="9"/>
  <c r="E74" i="9"/>
  <c r="X73" i="9"/>
  <c r="X72" i="9"/>
  <c r="X71" i="9"/>
  <c r="K71" i="9" s="1"/>
  <c r="X70" i="9"/>
  <c r="S70" i="9" s="1"/>
  <c r="U70" i="9"/>
  <c r="O70" i="9"/>
  <c r="M70" i="9"/>
  <c r="G70" i="9"/>
  <c r="E70" i="9"/>
  <c r="X69" i="9"/>
  <c r="M69" i="9" s="1"/>
  <c r="E69" i="9"/>
  <c r="X68" i="9"/>
  <c r="S68" i="9" s="1"/>
  <c r="Q68" i="9"/>
  <c r="I68" i="9"/>
  <c r="E68" i="9"/>
  <c r="X67" i="9"/>
  <c r="I67" i="9" s="1"/>
  <c r="U67" i="9"/>
  <c r="S67" i="9"/>
  <c r="O67" i="9"/>
  <c r="M67" i="9"/>
  <c r="G67" i="9"/>
  <c r="E67" i="9"/>
  <c r="X66" i="9"/>
  <c r="X65" i="9"/>
  <c r="S65" i="9"/>
  <c r="I65" i="9"/>
  <c r="X64" i="9"/>
  <c r="K64" i="9" s="1"/>
  <c r="E64" i="9"/>
  <c r="X63" i="9"/>
  <c r="Q63" i="9" s="1"/>
  <c r="S63" i="9"/>
  <c r="I63" i="9"/>
  <c r="E63" i="9"/>
  <c r="V57" i="9"/>
  <c r="X56" i="9"/>
  <c r="O56" i="9" s="1"/>
  <c r="U56" i="9"/>
  <c r="S56" i="9"/>
  <c r="M56" i="9"/>
  <c r="K56" i="9"/>
  <c r="I56" i="9"/>
  <c r="G56" i="9"/>
  <c r="E56" i="9"/>
  <c r="X55" i="9"/>
  <c r="X54" i="9"/>
  <c r="O54" i="9"/>
  <c r="X53" i="9"/>
  <c r="K53" i="9"/>
  <c r="X52" i="9"/>
  <c r="S52" i="9" s="1"/>
  <c r="U52" i="9"/>
  <c r="O52" i="9"/>
  <c r="M52" i="9"/>
  <c r="E52" i="9"/>
  <c r="X51" i="9"/>
  <c r="X50" i="9"/>
  <c r="M50" i="9"/>
  <c r="X49" i="9"/>
  <c r="O49" i="9"/>
  <c r="G49" i="9"/>
  <c r="X48" i="9"/>
  <c r="M48" i="9" s="1"/>
  <c r="U48" i="9"/>
  <c r="S48" i="9"/>
  <c r="O48" i="9"/>
  <c r="K48" i="9"/>
  <c r="I48" i="9"/>
  <c r="E48" i="9"/>
  <c r="X47" i="9"/>
  <c r="S47" i="9" s="1"/>
  <c r="E47" i="9"/>
  <c r="X46" i="9"/>
  <c r="I46" i="9" s="1"/>
  <c r="U46" i="9"/>
  <c r="S46" i="9"/>
  <c r="Q46" i="9"/>
  <c r="O46" i="9"/>
  <c r="K46" i="9"/>
  <c r="G46" i="9"/>
  <c r="E46" i="9"/>
  <c r="X45" i="9"/>
  <c r="O45" i="9" s="1"/>
  <c r="U45" i="9"/>
  <c r="S45" i="9"/>
  <c r="M45" i="9"/>
  <c r="K45" i="9"/>
  <c r="G45" i="9"/>
  <c r="E45" i="9"/>
  <c r="X44" i="9"/>
  <c r="X43" i="9"/>
  <c r="K43" i="9" s="1"/>
  <c r="U43" i="9"/>
  <c r="S43" i="9"/>
  <c r="O43" i="9"/>
  <c r="M43" i="9"/>
  <c r="I43" i="9"/>
  <c r="E43" i="9"/>
  <c r="X42" i="9"/>
  <c r="Q42" i="9" s="1"/>
  <c r="E42" i="9"/>
  <c r="X41" i="9"/>
  <c r="U41" i="9"/>
  <c r="S41" i="9"/>
  <c r="Q41" i="9"/>
  <c r="O41" i="9"/>
  <c r="M41" i="9"/>
  <c r="K41" i="9"/>
  <c r="I41" i="9"/>
  <c r="G41" i="9"/>
  <c r="E41" i="9"/>
  <c r="X40" i="9"/>
  <c r="M40" i="9" s="1"/>
  <c r="Q40" i="9"/>
  <c r="X39" i="9"/>
  <c r="S39" i="9" s="1"/>
  <c r="U39" i="9"/>
  <c r="I39" i="9"/>
  <c r="E39" i="9"/>
  <c r="X38" i="9"/>
  <c r="I38" i="9" s="1"/>
  <c r="X37" i="9"/>
  <c r="M37" i="9" s="1"/>
  <c r="U37" i="9"/>
  <c r="S37" i="9"/>
  <c r="O37" i="9"/>
  <c r="I37" i="9"/>
  <c r="G37" i="9"/>
  <c r="X36" i="9"/>
  <c r="S36" i="9" s="1"/>
  <c r="U36" i="9"/>
  <c r="Q36" i="9"/>
  <c r="K36" i="9"/>
  <c r="G36" i="9"/>
  <c r="X35" i="9"/>
  <c r="X34" i="9"/>
  <c r="M34" i="9" s="1"/>
  <c r="U34" i="9"/>
  <c r="I34" i="9"/>
  <c r="X33" i="9"/>
  <c r="S33" i="9" s="1"/>
  <c r="U33" i="9"/>
  <c r="Q33" i="9"/>
  <c r="M33" i="9"/>
  <c r="I33" i="9"/>
  <c r="G33" i="9"/>
  <c r="X32" i="9"/>
  <c r="I32" i="9" s="1"/>
  <c r="S32" i="9"/>
  <c r="Q32" i="9"/>
  <c r="K32" i="9"/>
  <c r="E32" i="9"/>
  <c r="X31" i="9"/>
  <c r="W25" i="9"/>
  <c r="V25" i="9" s="1"/>
  <c r="X24" i="9"/>
  <c r="Q24" i="9" s="1"/>
  <c r="O24" i="9"/>
  <c r="I24" i="9"/>
  <c r="X23" i="9"/>
  <c r="O23" i="9" s="1"/>
  <c r="G23" i="9"/>
  <c r="X22" i="9"/>
  <c r="M22" i="9" s="1"/>
  <c r="I22" i="9"/>
  <c r="X21" i="9"/>
  <c r="S21" i="9" s="1"/>
  <c r="Q21" i="9"/>
  <c r="M21" i="9"/>
  <c r="G21" i="9"/>
  <c r="X20" i="9"/>
  <c r="I20" i="9" s="1"/>
  <c r="Q20" i="9"/>
  <c r="K20" i="9"/>
  <c r="X19" i="9"/>
  <c r="X18" i="9"/>
  <c r="M18" i="9"/>
  <c r="X17" i="9"/>
  <c r="X16" i="9"/>
  <c r="I16" i="9" s="1"/>
  <c r="X15" i="9"/>
  <c r="S15" i="9" s="1"/>
  <c r="U15" i="9"/>
  <c r="Q15" i="9"/>
  <c r="O15" i="9"/>
  <c r="M15" i="9"/>
  <c r="I15" i="9"/>
  <c r="G15" i="9"/>
  <c r="E15" i="9"/>
  <c r="X14" i="9"/>
  <c r="M14" i="9" s="1"/>
  <c r="U14" i="9"/>
  <c r="S14" i="9"/>
  <c r="Q14" i="9"/>
  <c r="O14" i="9"/>
  <c r="K14" i="9"/>
  <c r="I14" i="9"/>
  <c r="G14" i="9"/>
  <c r="Y14" i="9" s="1"/>
  <c r="E14" i="9"/>
  <c r="X13" i="9"/>
  <c r="S13" i="9" s="1"/>
  <c r="X12" i="9"/>
  <c r="K12" i="9" s="1"/>
  <c r="X11" i="9"/>
  <c r="O11" i="9" s="1"/>
  <c r="U11" i="9"/>
  <c r="M11" i="9"/>
  <c r="K11" i="9"/>
  <c r="I11" i="9"/>
  <c r="E11" i="9"/>
  <c r="X10" i="9"/>
  <c r="S10" i="9" s="1"/>
  <c r="O10" i="9"/>
  <c r="X9" i="9"/>
  <c r="K9" i="9" s="1"/>
  <c r="U9" i="9"/>
  <c r="S9" i="9"/>
  <c r="Q9" i="9"/>
  <c r="O9" i="9"/>
  <c r="M9" i="9"/>
  <c r="I9" i="9"/>
  <c r="G9" i="9"/>
  <c r="Y9" i="9" s="1"/>
  <c r="E9" i="9"/>
  <c r="AK10" i="7"/>
  <c r="E11" i="7"/>
  <c r="I11" i="7"/>
  <c r="Q11" i="7"/>
  <c r="S11" i="7"/>
  <c r="U11" i="7"/>
  <c r="AK11" i="7"/>
  <c r="O11" i="7" s="1"/>
  <c r="O12" i="7"/>
  <c r="AK12" i="7"/>
  <c r="S12" i="7" s="1"/>
  <c r="I13" i="7"/>
  <c r="AK13" i="7"/>
  <c r="S14" i="7"/>
  <c r="AK14" i="7"/>
  <c r="K14" i="7" s="1"/>
  <c r="E15" i="7"/>
  <c r="Q15" i="7"/>
  <c r="AK15" i="7"/>
  <c r="G15" i="7" s="1"/>
  <c r="G16" i="7"/>
  <c r="O16" i="7"/>
  <c r="AK16" i="7"/>
  <c r="M17" i="7"/>
  <c r="AK17" i="7"/>
  <c r="AK18" i="7"/>
  <c r="I19" i="7"/>
  <c r="K19" i="7"/>
  <c r="M19" i="7"/>
  <c r="Q19" i="7"/>
  <c r="S19" i="7"/>
  <c r="U19" i="7"/>
  <c r="AK19" i="7"/>
  <c r="G19" i="7" s="1"/>
  <c r="G20" i="7"/>
  <c r="AK20" i="7"/>
  <c r="E21" i="7"/>
  <c r="M21" i="7"/>
  <c r="Q21" i="7"/>
  <c r="U21" i="7"/>
  <c r="AK21" i="7"/>
  <c r="S21" i="7" s="1"/>
  <c r="AK22" i="7"/>
  <c r="I23" i="7"/>
  <c r="AK23" i="7"/>
  <c r="AK24" i="7"/>
  <c r="E25" i="7"/>
  <c r="M25" i="7"/>
  <c r="U25" i="7"/>
  <c r="AK25" i="7"/>
  <c r="K25" i="7" s="1"/>
  <c r="W26" i="7"/>
  <c r="V26" i="7" s="1"/>
  <c r="S32" i="7"/>
  <c r="AK32" i="7"/>
  <c r="K32" i="7" s="1"/>
  <c r="E33" i="7"/>
  <c r="M33" i="7"/>
  <c r="Q33" i="7"/>
  <c r="U33" i="7"/>
  <c r="AK33" i="7"/>
  <c r="S33" i="7" s="1"/>
  <c r="G34" i="7"/>
  <c r="O34" i="7"/>
  <c r="AK34" i="7"/>
  <c r="I35" i="7"/>
  <c r="AK35" i="7"/>
  <c r="S36" i="7"/>
  <c r="AK36" i="7"/>
  <c r="K36" i="7" s="1"/>
  <c r="E37" i="7"/>
  <c r="M37" i="7"/>
  <c r="Q37" i="7"/>
  <c r="U37" i="7"/>
  <c r="AK37" i="7"/>
  <c r="K37" i="7" s="1"/>
  <c r="G38" i="7"/>
  <c r="O38" i="7"/>
  <c r="AK38" i="7"/>
  <c r="S38" i="7" s="1"/>
  <c r="AK39" i="7"/>
  <c r="M39" i="7" s="1"/>
  <c r="G40" i="7"/>
  <c r="AK40" i="7"/>
  <c r="I41" i="7"/>
  <c r="M41" i="7"/>
  <c r="U41" i="7"/>
  <c r="AK41" i="7"/>
  <c r="AK42" i="7"/>
  <c r="AK43" i="7"/>
  <c r="AK44" i="7"/>
  <c r="E45" i="7"/>
  <c r="M45" i="7"/>
  <c r="Q45" i="7"/>
  <c r="U45" i="7"/>
  <c r="AK45" i="7"/>
  <c r="K45" i="7" s="1"/>
  <c r="AK46" i="7"/>
  <c r="E47" i="7"/>
  <c r="Q47" i="7"/>
  <c r="AK47" i="7"/>
  <c r="O47" i="7" s="1"/>
  <c r="K48" i="7"/>
  <c r="AK48" i="7"/>
  <c r="G48" i="7" s="1"/>
  <c r="M49" i="7"/>
  <c r="AK49" i="7"/>
  <c r="I49" i="7" s="1"/>
  <c r="O50" i="7"/>
  <c r="AK50" i="7"/>
  <c r="S50" i="7" s="1"/>
  <c r="Q51" i="7"/>
  <c r="AK51" i="7"/>
  <c r="I51" i="7" s="1"/>
  <c r="S52" i="7"/>
  <c r="AK52" i="7"/>
  <c r="G52" i="7" s="1"/>
  <c r="I53" i="7"/>
  <c r="Q53" i="7"/>
  <c r="AK53" i="7"/>
  <c r="M53" i="7" s="1"/>
  <c r="AK54" i="7"/>
  <c r="E55" i="7"/>
  <c r="I55" i="7"/>
  <c r="O55" i="7"/>
  <c r="Q55" i="7"/>
  <c r="U55" i="7"/>
  <c r="AK55" i="7"/>
  <c r="AK56" i="7"/>
  <c r="G57" i="7"/>
  <c r="I57" i="7"/>
  <c r="K57" i="7"/>
  <c r="Q57" i="7"/>
  <c r="AK57" i="7"/>
  <c r="W58" i="7"/>
  <c r="V58" i="7" s="1"/>
  <c r="K64" i="7"/>
  <c r="O64" i="7"/>
  <c r="S64" i="7"/>
  <c r="AK64" i="7"/>
  <c r="AK65" i="7"/>
  <c r="G66" i="7"/>
  <c r="S66" i="7"/>
  <c r="AK66" i="7"/>
  <c r="K66" i="7" s="1"/>
  <c r="E67" i="7"/>
  <c r="S67" i="7"/>
  <c r="AK67" i="7"/>
  <c r="O67" i="7" s="1"/>
  <c r="AK68" i="7"/>
  <c r="G68" i="7" s="1"/>
  <c r="AK69" i="7"/>
  <c r="AK70" i="7"/>
  <c r="M71" i="7"/>
  <c r="AK71" i="7"/>
  <c r="I71" i="7" s="1"/>
  <c r="AK72" i="7"/>
  <c r="I73" i="7"/>
  <c r="M73" i="7"/>
  <c r="Q73" i="7"/>
  <c r="AK73" i="7"/>
  <c r="AK74" i="7"/>
  <c r="E75" i="7"/>
  <c r="K75" i="7"/>
  <c r="O75" i="7"/>
  <c r="S75" i="7"/>
  <c r="U75" i="7"/>
  <c r="AK75" i="7"/>
  <c r="S76" i="7"/>
  <c r="AK76" i="7"/>
  <c r="K76" i="7" s="1"/>
  <c r="E77" i="7"/>
  <c r="M77" i="7"/>
  <c r="Q77" i="7"/>
  <c r="U77" i="7"/>
  <c r="AK77" i="7"/>
  <c r="S77" i="7" s="1"/>
  <c r="AK78" i="7"/>
  <c r="E79" i="7"/>
  <c r="M79" i="7"/>
  <c r="S79" i="7"/>
  <c r="AK79" i="7"/>
  <c r="Q79" i="7" s="1"/>
  <c r="W80" i="7"/>
  <c r="V80" i="7" s="1"/>
  <c r="G86" i="7"/>
  <c r="Q86" i="7"/>
  <c r="S86" i="7"/>
  <c r="U86" i="7"/>
  <c r="AK86" i="7"/>
  <c r="M86" i="7" s="1"/>
  <c r="E87" i="7"/>
  <c r="Q87" i="7"/>
  <c r="AK87" i="7"/>
  <c r="O87" i="7" s="1"/>
  <c r="G88" i="7"/>
  <c r="I88" i="7"/>
  <c r="M88" i="7"/>
  <c r="O88" i="7"/>
  <c r="U88" i="7"/>
  <c r="AK88" i="7"/>
  <c r="Q88" i="7" s="1"/>
  <c r="AK89" i="7"/>
  <c r="M90" i="7"/>
  <c r="U90" i="7"/>
  <c r="AK90" i="7"/>
  <c r="S90" i="7" s="1"/>
  <c r="AK91" i="7"/>
  <c r="AK92" i="7"/>
  <c r="AK93" i="7"/>
  <c r="E94" i="7"/>
  <c r="M94" i="7"/>
  <c r="O94" i="7"/>
  <c r="U94" i="7"/>
  <c r="AK94" i="7"/>
  <c r="G95" i="7"/>
  <c r="AK95" i="7"/>
  <c r="K95" i="7" s="1"/>
  <c r="AK96" i="7"/>
  <c r="K97" i="7"/>
  <c r="S97" i="7"/>
  <c r="AK97" i="7"/>
  <c r="AK98" i="7"/>
  <c r="K99" i="7"/>
  <c r="O99" i="7"/>
  <c r="AK99" i="7"/>
  <c r="AK100" i="7"/>
  <c r="AK101" i="7"/>
  <c r="K101" i="7" s="1"/>
  <c r="AK102" i="7"/>
  <c r="G103" i="7"/>
  <c r="O103" i="7"/>
  <c r="AK103" i="7"/>
  <c r="E104" i="7"/>
  <c r="Q104" i="7"/>
  <c r="AK104" i="7"/>
  <c r="O104" i="7" s="1"/>
  <c r="AK105" i="7"/>
  <c r="E106" i="7"/>
  <c r="I106" i="7"/>
  <c r="Q106" i="7"/>
  <c r="S106" i="7"/>
  <c r="U106" i="7"/>
  <c r="AK106" i="7"/>
  <c r="K106" i="7" s="1"/>
  <c r="AK107" i="7"/>
  <c r="AK108" i="7"/>
  <c r="O109" i="7"/>
  <c r="S109" i="7"/>
  <c r="AK109" i="7"/>
  <c r="I110" i="7"/>
  <c r="M110" i="7"/>
  <c r="U110" i="7"/>
  <c r="AK110" i="7"/>
  <c r="Q110" i="7" s="1"/>
  <c r="O111" i="7"/>
  <c r="AK111" i="7"/>
  <c r="K111" i="7" s="1"/>
  <c r="E112" i="7"/>
  <c r="S112" i="7"/>
  <c r="AK112" i="7"/>
  <c r="O112" i="7" s="1"/>
  <c r="K113" i="7"/>
  <c r="O113" i="7"/>
  <c r="S113" i="7"/>
  <c r="AK113" i="7"/>
  <c r="G113" i="7" s="1"/>
  <c r="I114" i="7"/>
  <c r="AK114" i="7"/>
  <c r="AK115" i="7"/>
  <c r="G115" i="7" s="1"/>
  <c r="E116" i="7"/>
  <c r="M116" i="7"/>
  <c r="Q116" i="7"/>
  <c r="U116" i="7"/>
  <c r="AK116" i="7"/>
  <c r="O116" i="7" s="1"/>
  <c r="K117" i="7"/>
  <c r="AK117" i="7"/>
  <c r="E118" i="7"/>
  <c r="M118" i="7"/>
  <c r="O118" i="7"/>
  <c r="U118" i="7"/>
  <c r="AK118" i="7"/>
  <c r="AK119" i="7"/>
  <c r="S120" i="7"/>
  <c r="AK120" i="7"/>
  <c r="O120" i="7" s="1"/>
  <c r="AK121" i="7"/>
  <c r="K121" i="7" s="1"/>
  <c r="E122" i="7"/>
  <c r="I122" i="7"/>
  <c r="Q122" i="7"/>
  <c r="S122" i="7"/>
  <c r="U122" i="7"/>
  <c r="AK122" i="7"/>
  <c r="K122" i="7" s="1"/>
  <c r="AK123" i="7"/>
  <c r="AK124" i="7"/>
  <c r="E124" i="7" s="1"/>
  <c r="AK125" i="7"/>
  <c r="I126" i="7"/>
  <c r="M126" i="7"/>
  <c r="U126" i="7"/>
  <c r="AK126" i="7"/>
  <c r="Q126" i="7" s="1"/>
  <c r="K127" i="7"/>
  <c r="S127" i="7"/>
  <c r="U127" i="7"/>
  <c r="AK127" i="7"/>
  <c r="E127" i="7" s="1"/>
  <c r="E128" i="7"/>
  <c r="I128" i="7"/>
  <c r="M128" i="7"/>
  <c r="Q128" i="7"/>
  <c r="S128" i="7"/>
  <c r="U128" i="7"/>
  <c r="AK128" i="7"/>
  <c r="G128" i="7" s="1"/>
  <c r="I129" i="7"/>
  <c r="S129" i="7"/>
  <c r="AK129" i="7"/>
  <c r="M129" i="7" s="1"/>
  <c r="E130" i="7"/>
  <c r="M130" i="7"/>
  <c r="Q130" i="7"/>
  <c r="S130" i="7"/>
  <c r="AK130" i="7"/>
  <c r="I130" i="7" s="1"/>
  <c r="M131" i="7"/>
  <c r="AK131" i="7"/>
  <c r="G131" i="7" s="1"/>
  <c r="G132" i="7"/>
  <c r="M132" i="7"/>
  <c r="Q132" i="7"/>
  <c r="AK132" i="7"/>
  <c r="O133" i="7"/>
  <c r="AK133" i="7"/>
  <c r="E134" i="7"/>
  <c r="M134" i="7"/>
  <c r="O134" i="7"/>
  <c r="U134" i="7"/>
  <c r="AK134" i="7"/>
  <c r="AK135" i="7"/>
  <c r="S136" i="7"/>
  <c r="AK136" i="7"/>
  <c r="M136" i="7" s="1"/>
  <c r="K137" i="7"/>
  <c r="AK137" i="7"/>
  <c r="G137" i="7" s="1"/>
  <c r="AK138" i="7"/>
  <c r="E138" i="7" s="1"/>
  <c r="AK139" i="7"/>
  <c r="E140" i="7"/>
  <c r="I140" i="7"/>
  <c r="O140" i="7"/>
  <c r="Q140" i="7"/>
  <c r="U140" i="7"/>
  <c r="AK140" i="7"/>
  <c r="AK141" i="7"/>
  <c r="AK142" i="7"/>
  <c r="G143" i="7"/>
  <c r="S143" i="7"/>
  <c r="AK143" i="7"/>
  <c r="I143" i="7" s="1"/>
  <c r="I144" i="7"/>
  <c r="M144" i="7"/>
  <c r="S144" i="7"/>
  <c r="U144" i="7"/>
  <c r="AK144" i="7"/>
  <c r="AK145" i="7"/>
  <c r="G146" i="7"/>
  <c r="O146" i="7"/>
  <c r="AK146" i="7"/>
  <c r="E146" i="7" s="1"/>
  <c r="K147" i="7"/>
  <c r="O147" i="7"/>
  <c r="Q147" i="7"/>
  <c r="AK147" i="7"/>
  <c r="E148" i="7"/>
  <c r="Q148" i="7"/>
  <c r="AK148" i="7"/>
  <c r="O148" i="7" s="1"/>
  <c r="M149" i="7"/>
  <c r="O149" i="7"/>
  <c r="S149" i="7"/>
  <c r="AK149" i="7"/>
  <c r="I150" i="7"/>
  <c r="M150" i="7"/>
  <c r="AK150" i="7"/>
  <c r="AK151" i="7"/>
  <c r="E152" i="7"/>
  <c r="M152" i="7"/>
  <c r="S152" i="7"/>
  <c r="AK152" i="7"/>
  <c r="Q152" i="7" s="1"/>
  <c r="E153" i="7"/>
  <c r="AK153" i="7"/>
  <c r="AK154" i="7"/>
  <c r="I154" i="7" s="1"/>
  <c r="K155" i="7"/>
  <c r="S155" i="7"/>
  <c r="AK155" i="7"/>
  <c r="Q155" i="7" s="1"/>
  <c r="I156" i="7"/>
  <c r="K156" i="7"/>
  <c r="M156" i="7"/>
  <c r="Q156" i="7"/>
  <c r="S156" i="7"/>
  <c r="U156" i="7"/>
  <c r="AK156" i="7"/>
  <c r="G156" i="7" s="1"/>
  <c r="AK157" i="7"/>
  <c r="I158" i="7"/>
  <c r="M158" i="7"/>
  <c r="AK158" i="7"/>
  <c r="G158" i="7" s="1"/>
  <c r="G159" i="7"/>
  <c r="K159" i="7"/>
  <c r="Q159" i="7"/>
  <c r="AK159" i="7"/>
  <c r="I159" i="7" s="1"/>
  <c r="E160" i="7"/>
  <c r="I160" i="7"/>
  <c r="K160" i="7"/>
  <c r="Q160" i="7"/>
  <c r="S160" i="7"/>
  <c r="U160" i="7"/>
  <c r="AK160" i="7"/>
  <c r="G160" i="7" s="1"/>
  <c r="W161" i="7"/>
  <c r="V161" i="7" s="1"/>
  <c r="G167" i="7"/>
  <c r="K167" i="7"/>
  <c r="AK167" i="7"/>
  <c r="E168" i="7"/>
  <c r="Q168" i="7"/>
  <c r="AK168" i="7"/>
  <c r="O168" i="7" s="1"/>
  <c r="M169" i="7"/>
  <c r="O169" i="7"/>
  <c r="S169" i="7"/>
  <c r="AK169" i="7"/>
  <c r="E170" i="7"/>
  <c r="G170" i="7"/>
  <c r="O170" i="7"/>
  <c r="Q170" i="7"/>
  <c r="U170" i="7"/>
  <c r="AK170" i="7"/>
  <c r="M170" i="7" s="1"/>
  <c r="O171" i="7"/>
  <c r="AK171" i="7"/>
  <c r="Q171" i="7" s="1"/>
  <c r="AK172" i="7"/>
  <c r="AK173" i="7"/>
  <c r="AK174" i="7"/>
  <c r="AK175" i="7"/>
  <c r="E175" i="7" s="1"/>
  <c r="K176" i="7"/>
  <c r="O176" i="7"/>
  <c r="U176" i="7"/>
  <c r="AK176" i="7"/>
  <c r="E176" i="7" s="1"/>
  <c r="I177" i="7"/>
  <c r="M177" i="7"/>
  <c r="S177" i="7"/>
  <c r="U177" i="7"/>
  <c r="AK177" i="7"/>
  <c r="I178" i="7"/>
  <c r="O178" i="7"/>
  <c r="Q178" i="7"/>
  <c r="AK178" i="7"/>
  <c r="K178" i="7" s="1"/>
  <c r="G179" i="7"/>
  <c r="AK179" i="7"/>
  <c r="K179" i="7" s="1"/>
  <c r="M180" i="7"/>
  <c r="Q180" i="7"/>
  <c r="U180" i="7"/>
  <c r="AK180" i="7"/>
  <c r="AK181" i="7"/>
  <c r="Q182" i="7"/>
  <c r="AK182" i="7"/>
  <c r="M182" i="7" s="1"/>
  <c r="I183" i="7"/>
  <c r="O183" i="7"/>
  <c r="Q183" i="7"/>
  <c r="AK183" i="7"/>
  <c r="M183" i="7" s="1"/>
  <c r="I184" i="7"/>
  <c r="O184" i="7"/>
  <c r="S184" i="7"/>
  <c r="AK184" i="7"/>
  <c r="E184" i="7" s="1"/>
  <c r="AK185" i="7"/>
  <c r="K186" i="7"/>
  <c r="S186" i="7"/>
  <c r="AK186" i="7"/>
  <c r="Q186" i="7" s="1"/>
  <c r="G187" i="7"/>
  <c r="M187" i="7"/>
  <c r="AK187" i="7"/>
  <c r="K187" i="7" s="1"/>
  <c r="AK188" i="7"/>
  <c r="O189" i="7"/>
  <c r="AK189" i="7"/>
  <c r="I189" i="7" s="1"/>
  <c r="AK190" i="7"/>
  <c r="I191" i="7"/>
  <c r="K191" i="7"/>
  <c r="M191" i="7"/>
  <c r="Q191" i="7"/>
  <c r="S191" i="7"/>
  <c r="U191" i="7"/>
  <c r="AK191" i="7"/>
  <c r="G191" i="7" s="1"/>
  <c r="G192" i="7"/>
  <c r="M192" i="7"/>
  <c r="O192" i="7"/>
  <c r="AK192" i="7"/>
  <c r="I192" i="7" s="1"/>
  <c r="I193" i="7"/>
  <c r="AK193" i="7"/>
  <c r="I194" i="7"/>
  <c r="M194" i="7"/>
  <c r="Q194" i="7"/>
  <c r="S194" i="7"/>
  <c r="AK194" i="7"/>
  <c r="E194" i="7" s="1"/>
  <c r="AK195" i="7"/>
  <c r="AK196" i="7"/>
  <c r="K197" i="7"/>
  <c r="Q197" i="7"/>
  <c r="AK197" i="7"/>
  <c r="S197" i="7" s="1"/>
  <c r="E198" i="7"/>
  <c r="K198" i="7"/>
  <c r="Q198" i="7"/>
  <c r="U198" i="7"/>
  <c r="AK198" i="7"/>
  <c r="M198" i="7" s="1"/>
  <c r="K199" i="7"/>
  <c r="S199" i="7"/>
  <c r="AK199" i="7"/>
  <c r="G199" i="7" s="1"/>
  <c r="AK200" i="7"/>
  <c r="I200" i="7" s="1"/>
  <c r="AK201" i="7"/>
  <c r="S201" i="7" s="1"/>
  <c r="AK202" i="7"/>
  <c r="AK203" i="7"/>
  <c r="AK204" i="7"/>
  <c r="G204" i="7" s="1"/>
  <c r="K205" i="7"/>
  <c r="O205" i="7"/>
  <c r="Q205" i="7"/>
  <c r="AK205" i="7"/>
  <c r="S205" i="7" s="1"/>
  <c r="E206" i="7"/>
  <c r="I206" i="7"/>
  <c r="K206" i="7"/>
  <c r="Q206" i="7"/>
  <c r="S206" i="7"/>
  <c r="U206" i="7"/>
  <c r="AK206" i="7"/>
  <c r="M206" i="7" s="1"/>
  <c r="E207" i="7"/>
  <c r="AK207" i="7"/>
  <c r="AK208" i="7"/>
  <c r="AK209" i="7"/>
  <c r="Q210" i="7"/>
  <c r="AK210" i="7"/>
  <c r="E210" i="7" s="1"/>
  <c r="W211" i="7"/>
  <c r="V211" i="7" s="1"/>
  <c r="I217" i="7"/>
  <c r="AK217" i="7"/>
  <c r="AK218" i="7"/>
  <c r="M219" i="7"/>
  <c r="AK219" i="7"/>
  <c r="I220" i="7"/>
  <c r="M220" i="7"/>
  <c r="AK220" i="7"/>
  <c r="G220" i="7" s="1"/>
  <c r="G221" i="7"/>
  <c r="AK221" i="7"/>
  <c r="I221" i="7" s="1"/>
  <c r="AK222" i="7"/>
  <c r="AK223" i="7"/>
  <c r="AK224" i="7"/>
  <c r="K225" i="7"/>
  <c r="Q225" i="7"/>
  <c r="AK225" i="7"/>
  <c r="S225" i="7" s="1"/>
  <c r="E226" i="7"/>
  <c r="K226" i="7"/>
  <c r="Q226" i="7"/>
  <c r="U226" i="7"/>
  <c r="AK226" i="7"/>
  <c r="M226" i="7" s="1"/>
  <c r="E227" i="7"/>
  <c r="K227" i="7"/>
  <c r="O227" i="7"/>
  <c r="U227" i="7"/>
  <c r="AK227" i="7"/>
  <c r="G227" i="7" s="1"/>
  <c r="AK228" i="7"/>
  <c r="AK229" i="7"/>
  <c r="S229" i="7" s="1"/>
  <c r="AK230" i="7"/>
  <c r="AK231" i="7"/>
  <c r="AK232" i="7"/>
  <c r="O233" i="7"/>
  <c r="AK233" i="7"/>
  <c r="S233" i="7" s="1"/>
  <c r="I234" i="7"/>
  <c r="S234" i="7"/>
  <c r="AK234" i="7"/>
  <c r="M234" i="7" s="1"/>
  <c r="I235" i="7"/>
  <c r="S235" i="7"/>
  <c r="AK235" i="7"/>
  <c r="G235" i="7" s="1"/>
  <c r="G236" i="7"/>
  <c r="M236" i="7"/>
  <c r="U236" i="7"/>
  <c r="AK236" i="7"/>
  <c r="I236" i="7" s="1"/>
  <c r="S237" i="7"/>
  <c r="AK237" i="7"/>
  <c r="I238" i="7"/>
  <c r="M238" i="7"/>
  <c r="S238" i="7"/>
  <c r="AK238" i="7"/>
  <c r="E238" i="7" s="1"/>
  <c r="G239" i="7"/>
  <c r="AK239" i="7"/>
  <c r="E240" i="7"/>
  <c r="M240" i="7"/>
  <c r="O240" i="7"/>
  <c r="AK240" i="7"/>
  <c r="G240" i="7" s="1"/>
  <c r="AK241" i="7"/>
  <c r="O242" i="7"/>
  <c r="AK242" i="7"/>
  <c r="AK243" i="7"/>
  <c r="W244" i="7"/>
  <c r="V244" i="7" s="1"/>
  <c r="AK250" i="7"/>
  <c r="U251" i="7"/>
  <c r="AK251" i="7"/>
  <c r="AK252" i="7"/>
  <c r="AK253" i="7"/>
  <c r="E254" i="7"/>
  <c r="I254" i="7"/>
  <c r="K254" i="7"/>
  <c r="Q254" i="7"/>
  <c r="S254" i="7"/>
  <c r="U254" i="7"/>
  <c r="AK254" i="7"/>
  <c r="M254" i="7" s="1"/>
  <c r="E255" i="7"/>
  <c r="I255" i="7"/>
  <c r="K255" i="7"/>
  <c r="O255" i="7"/>
  <c r="S255" i="7"/>
  <c r="U255" i="7"/>
  <c r="AK255" i="7"/>
  <c r="G255" i="7" s="1"/>
  <c r="E256" i="7"/>
  <c r="AK256" i="7"/>
  <c r="AK257" i="7"/>
  <c r="AK258" i="7"/>
  <c r="AK259" i="7"/>
  <c r="M260" i="7"/>
  <c r="AK260" i="7"/>
  <c r="U260" i="7" s="1"/>
  <c r="Q261" i="7"/>
  <c r="AK261" i="7"/>
  <c r="O261" i="7" s="1"/>
  <c r="O262" i="7"/>
  <c r="AK262" i="7"/>
  <c r="S262" i="7" s="1"/>
  <c r="I263" i="7"/>
  <c r="K263" i="7"/>
  <c r="M263" i="7"/>
  <c r="Q263" i="7"/>
  <c r="S263" i="7"/>
  <c r="U263" i="7"/>
  <c r="AK263" i="7"/>
  <c r="G263" i="7" s="1"/>
  <c r="E264" i="7"/>
  <c r="I264" i="7"/>
  <c r="K264" i="7"/>
  <c r="O264" i="7"/>
  <c r="S264" i="7"/>
  <c r="U264" i="7"/>
  <c r="AK264" i="7"/>
  <c r="G264" i="7" s="1"/>
  <c r="G265" i="7"/>
  <c r="AK265" i="7"/>
  <c r="AK266" i="7"/>
  <c r="Q267" i="7"/>
  <c r="AK267" i="7"/>
  <c r="E267" i="7" s="1"/>
  <c r="AK268" i="7"/>
  <c r="K268" i="7" s="1"/>
  <c r="AK269" i="7"/>
  <c r="U269" i="7" s="1"/>
  <c r="K270" i="7"/>
  <c r="O270" i="7"/>
  <c r="Q270" i="7"/>
  <c r="AK270" i="7"/>
  <c r="S270" i="7" s="1"/>
  <c r="E271" i="7"/>
  <c r="AK271" i="7"/>
  <c r="E272" i="7"/>
  <c r="K272" i="7"/>
  <c r="O272" i="7"/>
  <c r="U272" i="7"/>
  <c r="AK272" i="7"/>
  <c r="G272" i="7" s="1"/>
  <c r="AK273" i="7"/>
  <c r="G274" i="7"/>
  <c r="S274" i="7"/>
  <c r="AK274" i="7"/>
  <c r="I275" i="7"/>
  <c r="M275" i="7"/>
  <c r="S275" i="7"/>
  <c r="AK275" i="7"/>
  <c r="E275" i="7" s="1"/>
  <c r="AK276" i="7"/>
  <c r="O277" i="7"/>
  <c r="AK277" i="7"/>
  <c r="E277" i="7" s="1"/>
  <c r="O278" i="7"/>
  <c r="AK278" i="7"/>
  <c r="S278" i="7" s="1"/>
  <c r="I279" i="7"/>
  <c r="K279" i="7"/>
  <c r="M279" i="7"/>
  <c r="Q279" i="7"/>
  <c r="S279" i="7"/>
  <c r="U279" i="7"/>
  <c r="AK279" i="7"/>
  <c r="G279" i="7" s="1"/>
  <c r="E280" i="7"/>
  <c r="I280" i="7"/>
  <c r="K280" i="7"/>
  <c r="O280" i="7"/>
  <c r="S280" i="7"/>
  <c r="U280" i="7"/>
  <c r="AK280" i="7"/>
  <c r="G280" i="7" s="1"/>
  <c r="I281" i="7"/>
  <c r="AK281" i="7"/>
  <c r="G281" i="7" s="1"/>
  <c r="I282" i="7"/>
  <c r="Q282" i="7"/>
  <c r="S282" i="7"/>
  <c r="AK282" i="7"/>
  <c r="G282" i="7" s="1"/>
  <c r="I283" i="7"/>
  <c r="M283" i="7"/>
  <c r="S283" i="7"/>
  <c r="AK283" i="7"/>
  <c r="E283" i="7" s="1"/>
  <c r="AK284" i="7"/>
  <c r="W285" i="7"/>
  <c r="V285" i="7" s="1"/>
  <c r="K291" i="7"/>
  <c r="S291" i="7"/>
  <c r="AK291" i="7"/>
  <c r="G291" i="7" s="1"/>
  <c r="I292" i="7"/>
  <c r="S292" i="7"/>
  <c r="AK292" i="7"/>
  <c r="G292" i="7" s="1"/>
  <c r="I293" i="7"/>
  <c r="M293" i="7"/>
  <c r="O293" i="7"/>
  <c r="AK293" i="7"/>
  <c r="G293" i="7" s="1"/>
  <c r="E294" i="7"/>
  <c r="G294" i="7"/>
  <c r="I294" i="7"/>
  <c r="K294" i="7"/>
  <c r="M294" i="7"/>
  <c r="O294" i="7"/>
  <c r="Q294" i="7"/>
  <c r="S294" i="7"/>
  <c r="U294" i="7"/>
  <c r="AK295" i="7"/>
  <c r="I296" i="7"/>
  <c r="O296" i="7"/>
  <c r="AK296" i="7"/>
  <c r="G296" i="7" s="1"/>
  <c r="AK297" i="7"/>
  <c r="K298" i="7"/>
  <c r="AK298" i="7"/>
  <c r="M299" i="7"/>
  <c r="AK299" i="7"/>
  <c r="E299" i="7" s="1"/>
  <c r="AK300" i="7"/>
  <c r="Q300" i="7" s="1"/>
  <c r="K301" i="7"/>
  <c r="Q301" i="7"/>
  <c r="AK301" i="7"/>
  <c r="S301" i="7" s="1"/>
  <c r="K302" i="7"/>
  <c r="S302" i="7"/>
  <c r="AK302" i="7"/>
  <c r="G302" i="7" s="1"/>
  <c r="E303" i="7"/>
  <c r="I303" i="7"/>
  <c r="K303" i="7"/>
  <c r="O303" i="7"/>
  <c r="S303" i="7"/>
  <c r="U303" i="7"/>
  <c r="AK303" i="7"/>
  <c r="G303" i="7" s="1"/>
  <c r="G304" i="7"/>
  <c r="AK304" i="7"/>
  <c r="AK305" i="7"/>
  <c r="Q306" i="7"/>
  <c r="AK306" i="7"/>
  <c r="E306" i="7" s="1"/>
  <c r="AK307" i="7"/>
  <c r="K307" i="7" s="1"/>
  <c r="AK308" i="7"/>
  <c r="E308" i="7" s="1"/>
  <c r="K309" i="7"/>
  <c r="AK309" i="7"/>
  <c r="G309" i="7" s="1"/>
  <c r="K310" i="7"/>
  <c r="S310" i="7"/>
  <c r="AK310" i="7"/>
  <c r="G310" i="7" s="1"/>
  <c r="I311" i="7"/>
  <c r="S311" i="7"/>
  <c r="AK311" i="7"/>
  <c r="G311" i="7" s="1"/>
  <c r="G312" i="7"/>
  <c r="O312" i="7"/>
  <c r="U312" i="7"/>
  <c r="AK312" i="7"/>
  <c r="M312" i="7" s="1"/>
  <c r="G313" i="7"/>
  <c r="O313" i="7"/>
  <c r="Q313" i="7"/>
  <c r="S313" i="7"/>
  <c r="AK313" i="7"/>
  <c r="M313" i="7" s="1"/>
  <c r="G314" i="7"/>
  <c r="M314" i="7"/>
  <c r="S314" i="7"/>
  <c r="AK314" i="7"/>
  <c r="K314" i="7" s="1"/>
  <c r="AK315" i="7"/>
  <c r="W316" i="7"/>
  <c r="V316" i="7" s="1"/>
  <c r="K322" i="7"/>
  <c r="S322" i="7"/>
  <c r="AK322" i="7"/>
  <c r="G322" i="7" s="1"/>
  <c r="I323" i="7"/>
  <c r="S323" i="7"/>
  <c r="AK323" i="7"/>
  <c r="G323" i="7" s="1"/>
  <c r="G324" i="7"/>
  <c r="M324" i="7"/>
  <c r="O324" i="7"/>
  <c r="AK324" i="7"/>
  <c r="I324" i="7" s="1"/>
  <c r="G325" i="7"/>
  <c r="M325" i="7"/>
  <c r="O325" i="7"/>
  <c r="AK325" i="7"/>
  <c r="I325" i="7" s="1"/>
  <c r="G326" i="7"/>
  <c r="K326" i="7"/>
  <c r="M326" i="7"/>
  <c r="AK326" i="7"/>
  <c r="I326" i="7" s="1"/>
  <c r="AK327" i="7"/>
  <c r="AK328" i="7"/>
  <c r="AK329" i="7"/>
  <c r="I330" i="7"/>
  <c r="K330" i="7"/>
  <c r="M330" i="7"/>
  <c r="Q330" i="7"/>
  <c r="S330" i="7"/>
  <c r="U330" i="7"/>
  <c r="AK330" i="7"/>
  <c r="G330" i="7" s="1"/>
  <c r="E331" i="7"/>
  <c r="I331" i="7"/>
  <c r="K331" i="7"/>
  <c r="O331" i="7"/>
  <c r="S331" i="7"/>
  <c r="U331" i="7"/>
  <c r="AK331" i="7"/>
  <c r="G331" i="7" s="1"/>
  <c r="AK332" i="7"/>
  <c r="U332" i="7" s="1"/>
  <c r="AK333" i="7"/>
  <c r="AK334" i="7"/>
  <c r="G335" i="7"/>
  <c r="M335" i="7"/>
  <c r="AK335" i="7"/>
  <c r="G336" i="7"/>
  <c r="M336" i="7"/>
  <c r="AK336" i="7"/>
  <c r="I337" i="7"/>
  <c r="Q337" i="7"/>
  <c r="AK337" i="7"/>
  <c r="M337" i="7" s="1"/>
  <c r="K338" i="7"/>
  <c r="O338" i="7"/>
  <c r="AK338" i="7"/>
  <c r="AK339" i="7"/>
  <c r="E339" i="7" s="1"/>
  <c r="G340" i="7"/>
  <c r="I340" i="7"/>
  <c r="M340" i="7"/>
  <c r="Q340" i="7"/>
  <c r="S340" i="7"/>
  <c r="U340" i="7"/>
  <c r="AK340" i="7"/>
  <c r="K340" i="7" s="1"/>
  <c r="G341" i="7"/>
  <c r="K341" i="7"/>
  <c r="Q341" i="7"/>
  <c r="AK341" i="7"/>
  <c r="M341" i="7" s="1"/>
  <c r="AK342" i="7"/>
  <c r="K343" i="7"/>
  <c r="Q343" i="7"/>
  <c r="U343" i="7"/>
  <c r="AK343" i="7"/>
  <c r="I343" i="7" s="1"/>
  <c r="Q344" i="7"/>
  <c r="AK344" i="7"/>
  <c r="I345" i="7"/>
  <c r="M345" i="7"/>
  <c r="S345" i="7"/>
  <c r="AK345" i="7"/>
  <c r="E345" i="7" s="1"/>
  <c r="E346" i="7"/>
  <c r="M346" i="7"/>
  <c r="AK346" i="7"/>
  <c r="G346" i="7" s="1"/>
  <c r="AK347" i="7"/>
  <c r="O347" i="7" s="1"/>
  <c r="K348" i="7"/>
  <c r="Q348" i="7"/>
  <c r="AK348" i="7"/>
  <c r="S348" i="7" s="1"/>
  <c r="E349" i="7"/>
  <c r="K349" i="7"/>
  <c r="Q349" i="7"/>
  <c r="U349" i="7"/>
  <c r="AK349" i="7"/>
  <c r="M349" i="7" s="1"/>
  <c r="E350" i="7"/>
  <c r="K350" i="7"/>
  <c r="O350" i="7"/>
  <c r="S350" i="7"/>
  <c r="U350" i="7"/>
  <c r="AK350" i="7"/>
  <c r="AK351" i="7"/>
  <c r="G352" i="7"/>
  <c r="I352" i="7"/>
  <c r="AK352" i="7"/>
  <c r="S352" i="7" s="1"/>
  <c r="K353" i="7"/>
  <c r="AK353" i="7"/>
  <c r="AK354" i="7"/>
  <c r="AK355" i="7"/>
  <c r="Q355" i="7" s="1"/>
  <c r="K356" i="7"/>
  <c r="O356" i="7"/>
  <c r="Q356" i="7"/>
  <c r="AK356" i="7"/>
  <c r="S356" i="7" s="1"/>
  <c r="E357" i="7"/>
  <c r="I357" i="7"/>
  <c r="K357" i="7"/>
  <c r="Q357" i="7"/>
  <c r="S357" i="7"/>
  <c r="U357" i="7"/>
  <c r="AK357" i="7"/>
  <c r="M357" i="7" s="1"/>
  <c r="E358" i="7"/>
  <c r="I358" i="7"/>
  <c r="O358" i="7"/>
  <c r="Q358" i="7"/>
  <c r="S358" i="7"/>
  <c r="AK358" i="7"/>
  <c r="G359" i="7"/>
  <c r="I359" i="7"/>
  <c r="O359" i="7"/>
  <c r="AK359" i="7"/>
  <c r="M359" i="7" s="1"/>
  <c r="AK360" i="7"/>
  <c r="I361" i="7"/>
  <c r="M361" i="7"/>
  <c r="Q361" i="7"/>
  <c r="S361" i="7"/>
  <c r="AK361" i="7"/>
  <c r="E361" i="7" s="1"/>
  <c r="AK362" i="7"/>
  <c r="M362" i="7" s="1"/>
  <c r="W363" i="7"/>
  <c r="V363" i="7" s="1"/>
  <c r="E369" i="7"/>
  <c r="I369" i="7"/>
  <c r="K369" i="7"/>
  <c r="Q369" i="7"/>
  <c r="S369" i="7"/>
  <c r="U369" i="7"/>
  <c r="AK369" i="7"/>
  <c r="M369" i="7" s="1"/>
  <c r="O370" i="7"/>
  <c r="AK370" i="7"/>
  <c r="G371" i="7"/>
  <c r="AK371" i="7"/>
  <c r="AK372" i="7"/>
  <c r="I372" i="7" s="1"/>
  <c r="I373" i="7"/>
  <c r="M373" i="7"/>
  <c r="Q373" i="7"/>
  <c r="S373" i="7"/>
  <c r="AK373" i="7"/>
  <c r="E373" i="7" s="1"/>
  <c r="AK374" i="7"/>
  <c r="E374" i="7" s="1"/>
  <c r="E375" i="7"/>
  <c r="Q375" i="7"/>
  <c r="AK375" i="7"/>
  <c r="I376" i="7"/>
  <c r="O376" i="7"/>
  <c r="Q376" i="7"/>
  <c r="AK376" i="7"/>
  <c r="O377" i="7"/>
  <c r="AK377" i="7"/>
  <c r="I378" i="7"/>
  <c r="K378" i="7"/>
  <c r="M378" i="7"/>
  <c r="Q378" i="7"/>
  <c r="S378" i="7"/>
  <c r="U378" i="7"/>
  <c r="AK378" i="7"/>
  <c r="G378" i="7" s="1"/>
  <c r="AK379" i="7"/>
  <c r="I379" i="7" s="1"/>
  <c r="AK380" i="7"/>
  <c r="I381" i="7"/>
  <c r="M381" i="7"/>
  <c r="Q381" i="7"/>
  <c r="S381" i="7"/>
  <c r="AK381" i="7"/>
  <c r="E381" i="7" s="1"/>
  <c r="E382" i="7"/>
  <c r="K382" i="7"/>
  <c r="M382" i="7"/>
  <c r="AK382" i="7"/>
  <c r="G382" i="7" s="1"/>
  <c r="AK383" i="7"/>
  <c r="O383" i="7" s="1"/>
  <c r="K384" i="7"/>
  <c r="O384" i="7"/>
  <c r="Q384" i="7"/>
  <c r="AK384" i="7"/>
  <c r="S384" i="7" s="1"/>
  <c r="E385" i="7"/>
  <c r="I385" i="7"/>
  <c r="K385" i="7"/>
  <c r="Q385" i="7"/>
  <c r="S385" i="7"/>
  <c r="U385" i="7"/>
  <c r="AK385" i="7"/>
  <c r="M385" i="7" s="1"/>
  <c r="E386" i="7"/>
  <c r="O386" i="7"/>
  <c r="Q386" i="7"/>
  <c r="AK386" i="7"/>
  <c r="AK387" i="7"/>
  <c r="G388" i="7"/>
  <c r="AK388" i="7"/>
  <c r="I388" i="7" s="1"/>
  <c r="K389" i="7"/>
  <c r="AK389" i="7"/>
  <c r="G390" i="7"/>
  <c r="K390" i="7"/>
  <c r="AK390" i="7"/>
  <c r="G391" i="7"/>
  <c r="Q391" i="7"/>
  <c r="U391" i="7"/>
  <c r="AK391" i="7"/>
  <c r="G392" i="7"/>
  <c r="I392" i="7"/>
  <c r="AK392" i="7"/>
  <c r="O393" i="7"/>
  <c r="AK393" i="7"/>
  <c r="I394" i="7"/>
  <c r="K394" i="7"/>
  <c r="M394" i="7"/>
  <c r="Q394" i="7"/>
  <c r="S394" i="7"/>
  <c r="U394" i="7"/>
  <c r="AK394" i="7"/>
  <c r="G394" i="7" s="1"/>
  <c r="E395" i="7"/>
  <c r="O395" i="7"/>
  <c r="U395" i="7"/>
  <c r="AK395" i="7"/>
  <c r="AK396" i="7"/>
  <c r="I397" i="7"/>
  <c r="K397" i="7"/>
  <c r="AK397" i="7"/>
  <c r="AK398" i="7"/>
  <c r="W399" i="7"/>
  <c r="V399" i="7" s="1"/>
  <c r="O405" i="7"/>
  <c r="Q405" i="7"/>
  <c r="AK405" i="7"/>
  <c r="E406" i="7"/>
  <c r="Q406" i="7"/>
  <c r="AK406" i="7"/>
  <c r="G406" i="7" s="1"/>
  <c r="AK407" i="7"/>
  <c r="S407" i="7" s="1"/>
  <c r="AK408" i="7"/>
  <c r="O409" i="7"/>
  <c r="AK409" i="7"/>
  <c r="U410" i="7"/>
  <c r="AK410" i="7"/>
  <c r="AK411" i="7"/>
  <c r="K412" i="7"/>
  <c r="U412" i="7"/>
  <c r="AK412" i="7"/>
  <c r="I413" i="7"/>
  <c r="S413" i="7"/>
  <c r="U413" i="7"/>
  <c r="AK413" i="7"/>
  <c r="M413" i="7" s="1"/>
  <c r="E414" i="7"/>
  <c r="G414" i="7"/>
  <c r="Q414" i="7"/>
  <c r="AK414" i="7"/>
  <c r="S414" i="7" s="1"/>
  <c r="AK415" i="7"/>
  <c r="O415" i="7" s="1"/>
  <c r="AK416" i="7"/>
  <c r="E416" i="7" s="1"/>
  <c r="G417" i="7"/>
  <c r="K417" i="7"/>
  <c r="Q417" i="7"/>
  <c r="S417" i="7"/>
  <c r="U417" i="7"/>
  <c r="AK417" i="7"/>
  <c r="M417" i="7" s="1"/>
  <c r="M418" i="7"/>
  <c r="AK418" i="7"/>
  <c r="I419" i="7"/>
  <c r="M419" i="7"/>
  <c r="O419" i="7"/>
  <c r="Q419" i="7"/>
  <c r="AK419" i="7"/>
  <c r="G419" i="7" s="1"/>
  <c r="G420" i="7"/>
  <c r="I420" i="7"/>
  <c r="K420" i="7"/>
  <c r="O420" i="7"/>
  <c r="S420" i="7"/>
  <c r="U420" i="7"/>
  <c r="AK420" i="7"/>
  <c r="Q420" i="7" s="1"/>
  <c r="E421" i="7"/>
  <c r="AK421" i="7"/>
  <c r="AK422" i="7"/>
  <c r="AK423" i="7"/>
  <c r="I424" i="7"/>
  <c r="S424" i="7"/>
  <c r="U424" i="7"/>
  <c r="AK424" i="7"/>
  <c r="Q424" i="7" s="1"/>
  <c r="AK425" i="7"/>
  <c r="Q425" i="7" s="1"/>
  <c r="E426" i="7"/>
  <c r="AK426" i="7"/>
  <c r="AK427" i="7"/>
  <c r="M427" i="7" s="1"/>
  <c r="AK428" i="7"/>
  <c r="O428" i="7" s="1"/>
  <c r="W429" i="7"/>
  <c r="V429" i="7" s="1"/>
  <c r="AL429" i="7"/>
  <c r="K435" i="7"/>
  <c r="AK435" i="7"/>
  <c r="E436" i="7"/>
  <c r="AK436" i="7"/>
  <c r="O437" i="7"/>
  <c r="AK437" i="7"/>
  <c r="M437" i="7" s="1"/>
  <c r="K438" i="7"/>
  <c r="M438" i="7"/>
  <c r="AK438" i="7"/>
  <c r="AK439" i="7"/>
  <c r="E439" i="7" s="1"/>
  <c r="AK440" i="7"/>
  <c r="O441" i="7"/>
  <c r="Q441" i="7"/>
  <c r="AK441" i="7"/>
  <c r="AK442" i="7"/>
  <c r="Q443" i="7"/>
  <c r="AK443" i="7"/>
  <c r="S443" i="7" s="1"/>
  <c r="K444" i="7"/>
  <c r="M444" i="7"/>
  <c r="S444" i="7"/>
  <c r="AK444" i="7"/>
  <c r="E445" i="7"/>
  <c r="K445" i="7"/>
  <c r="M445" i="7"/>
  <c r="U445" i="7"/>
  <c r="AK445" i="7"/>
  <c r="G445" i="7" s="1"/>
  <c r="AK446" i="7"/>
  <c r="E447" i="7"/>
  <c r="O447" i="7"/>
  <c r="Q447" i="7"/>
  <c r="AK447" i="7"/>
  <c r="E448" i="7"/>
  <c r="K448" i="7"/>
  <c r="S448" i="7"/>
  <c r="U448" i="7"/>
  <c r="AK448" i="7"/>
  <c r="M448" i="7" s="1"/>
  <c r="E449" i="7"/>
  <c r="I449" i="7"/>
  <c r="M449" i="7"/>
  <c r="Q449" i="7"/>
  <c r="S449" i="7"/>
  <c r="U449" i="7"/>
  <c r="AK449" i="7"/>
  <c r="G449" i="7" s="1"/>
  <c r="M450" i="7"/>
  <c r="O450" i="7"/>
  <c r="AK450" i="7"/>
  <c r="AK451" i="7"/>
  <c r="K452" i="7"/>
  <c r="M452" i="7"/>
  <c r="AK452" i="7"/>
  <c r="K453" i="7"/>
  <c r="AK453" i="7"/>
  <c r="W454" i="7"/>
  <c r="V454" i="7" s="1"/>
  <c r="I461" i="7"/>
  <c r="S461" i="7"/>
  <c r="AK461" i="7"/>
  <c r="AK462" i="7"/>
  <c r="AK463" i="7"/>
  <c r="I463" i="7" s="1"/>
  <c r="Q464" i="7"/>
  <c r="S464" i="7"/>
  <c r="AK464" i="7"/>
  <c r="AK465" i="7"/>
  <c r="M465" i="7" s="1"/>
  <c r="AK466" i="7"/>
  <c r="U466" i="7" s="1"/>
  <c r="AK467" i="7"/>
  <c r="I468" i="7"/>
  <c r="K468" i="7"/>
  <c r="M468" i="7"/>
  <c r="Q468" i="7"/>
  <c r="S468" i="7"/>
  <c r="U468" i="7"/>
  <c r="AK468" i="7"/>
  <c r="G468" i="7" s="1"/>
  <c r="I469" i="7"/>
  <c r="K469" i="7"/>
  <c r="U469" i="7"/>
  <c r="AK469" i="7"/>
  <c r="O470" i="7"/>
  <c r="AK470" i="7"/>
  <c r="V471" i="7"/>
  <c r="W471" i="7"/>
  <c r="K477" i="7"/>
  <c r="M477" i="7"/>
  <c r="Q477" i="7"/>
  <c r="AK477" i="7"/>
  <c r="E478" i="7"/>
  <c r="G478" i="7"/>
  <c r="U478" i="7"/>
  <c r="AK478" i="7"/>
  <c r="Q479" i="7"/>
  <c r="AK479" i="7"/>
  <c r="E480" i="7"/>
  <c r="O480" i="7"/>
  <c r="Q480" i="7"/>
  <c r="AK480" i="7"/>
  <c r="E481" i="7"/>
  <c r="I481" i="7"/>
  <c r="O481" i="7"/>
  <c r="S481" i="7"/>
  <c r="U481" i="7"/>
  <c r="AK481" i="7"/>
  <c r="M481" i="7" s="1"/>
  <c r="E482" i="7"/>
  <c r="I482" i="7"/>
  <c r="M482" i="7"/>
  <c r="Q482" i="7"/>
  <c r="S482" i="7"/>
  <c r="U482" i="7"/>
  <c r="AK482" i="7"/>
  <c r="G482" i="7" s="1"/>
  <c r="G483" i="7"/>
  <c r="M483" i="7"/>
  <c r="O483" i="7"/>
  <c r="AK483" i="7"/>
  <c r="G484" i="7"/>
  <c r="AK484" i="7"/>
  <c r="K485" i="7"/>
  <c r="Q485" i="7"/>
  <c r="S485" i="7"/>
  <c r="AK485" i="7"/>
  <c r="AK486" i="7"/>
  <c r="K486" i="7" s="1"/>
  <c r="E487" i="7"/>
  <c r="G487" i="7"/>
  <c r="AK487" i="7"/>
  <c r="Q487" i="7" s="1"/>
  <c r="E488" i="7"/>
  <c r="K488" i="7"/>
  <c r="O488" i="7"/>
  <c r="S488" i="7"/>
  <c r="U488" i="7"/>
  <c r="AK488" i="7"/>
  <c r="K489" i="7"/>
  <c r="AK489" i="7"/>
  <c r="I490" i="7"/>
  <c r="O490" i="7"/>
  <c r="S490" i="7"/>
  <c r="U490" i="7"/>
  <c r="AK490" i="7"/>
  <c r="AK491" i="7"/>
  <c r="G492" i="7"/>
  <c r="I492" i="7"/>
  <c r="AK492" i="7"/>
  <c r="S492" i="7" s="1"/>
  <c r="K493" i="7"/>
  <c r="M493" i="7"/>
  <c r="AK493" i="7"/>
  <c r="AK494" i="7"/>
  <c r="AK495" i="7"/>
  <c r="Q495" i="7" s="1"/>
  <c r="O496" i="7"/>
  <c r="AK496" i="7"/>
  <c r="AK497" i="7"/>
  <c r="S497" i="7" s="1"/>
  <c r="O498" i="7"/>
  <c r="Q498" i="7"/>
  <c r="AK498" i="7"/>
  <c r="I499" i="7"/>
  <c r="K499" i="7"/>
  <c r="AK499" i="7"/>
  <c r="G500" i="7"/>
  <c r="Q500" i="7"/>
  <c r="S500" i="7"/>
  <c r="U500" i="7"/>
  <c r="AK500" i="7"/>
  <c r="E500" i="7" s="1"/>
  <c r="AK501" i="7"/>
  <c r="G502" i="7"/>
  <c r="M502" i="7"/>
  <c r="Q502" i="7"/>
  <c r="U502" i="7"/>
  <c r="AK502" i="7"/>
  <c r="E502" i="7" s="1"/>
  <c r="E503" i="7"/>
  <c r="G503" i="7"/>
  <c r="K503" i="7"/>
  <c r="Q503" i="7"/>
  <c r="S503" i="7"/>
  <c r="U503" i="7"/>
  <c r="AK503" i="7"/>
  <c r="O503" i="7" s="1"/>
  <c r="O504" i="7"/>
  <c r="AK504" i="7"/>
  <c r="AK505" i="7"/>
  <c r="O506" i="7"/>
  <c r="Q506" i="7"/>
  <c r="AK506" i="7"/>
  <c r="G507" i="7"/>
  <c r="K507" i="7"/>
  <c r="O507" i="7"/>
  <c r="S507" i="7"/>
  <c r="AK507" i="7"/>
  <c r="I507" i="7" s="1"/>
  <c r="E508" i="7"/>
  <c r="AK508" i="7"/>
  <c r="S508" i="7" s="1"/>
  <c r="AK509" i="7"/>
  <c r="Q509" i="7" s="1"/>
  <c r="E510" i="7"/>
  <c r="AK510" i="7"/>
  <c r="Q510" i="7" s="1"/>
  <c r="AK511" i="7"/>
  <c r="Q511" i="7" s="1"/>
  <c r="I512" i="7"/>
  <c r="K512" i="7"/>
  <c r="M512" i="7"/>
  <c r="Q512" i="7"/>
  <c r="S512" i="7"/>
  <c r="U512" i="7"/>
  <c r="AK512" i="7"/>
  <c r="G512" i="7" s="1"/>
  <c r="G513" i="7"/>
  <c r="I513" i="7"/>
  <c r="K513" i="7"/>
  <c r="O513" i="7"/>
  <c r="S513" i="7"/>
  <c r="U513" i="7"/>
  <c r="AK513" i="7"/>
  <c r="Q513" i="7" s="1"/>
  <c r="AK514" i="7"/>
  <c r="E514" i="7" s="1"/>
  <c r="G515" i="7"/>
  <c r="I515" i="7"/>
  <c r="M515" i="7"/>
  <c r="Q515" i="7"/>
  <c r="S515" i="7"/>
  <c r="AK515" i="7"/>
  <c r="K515" i="7" s="1"/>
  <c r="AK516" i="7"/>
  <c r="E516" i="7" s="1"/>
  <c r="AK517" i="7"/>
  <c r="I517" i="7" s="1"/>
  <c r="AK518" i="7"/>
  <c r="S518" i="7" s="1"/>
  <c r="W519" i="7"/>
  <c r="V519" i="7" s="1"/>
  <c r="AK525" i="7"/>
  <c r="O525" i="7" s="1"/>
  <c r="AK526" i="7"/>
  <c r="K526" i="7" s="1"/>
  <c r="AK527" i="7"/>
  <c r="G527" i="7" s="1"/>
  <c r="AK528" i="7"/>
  <c r="AK529" i="7"/>
  <c r="I529" i="7" s="1"/>
  <c r="AK530" i="7"/>
  <c r="K531" i="7"/>
  <c r="S531" i="7"/>
  <c r="AK531" i="7"/>
  <c r="G531" i="7" s="1"/>
  <c r="I532" i="7"/>
  <c r="S532" i="7"/>
  <c r="AK532" i="7"/>
  <c r="Q532" i="7" s="1"/>
  <c r="E533" i="7"/>
  <c r="I533" i="7"/>
  <c r="O533" i="7"/>
  <c r="S533" i="7"/>
  <c r="U533" i="7"/>
  <c r="AK533" i="7"/>
  <c r="G533" i="7" s="1"/>
  <c r="I534" i="7"/>
  <c r="M534" i="7"/>
  <c r="O534" i="7"/>
  <c r="AK534" i="7"/>
  <c r="Q534" i="7" s="1"/>
  <c r="AK535" i="7"/>
  <c r="K535" i="7" s="1"/>
  <c r="M536" i="7"/>
  <c r="Q536" i="7"/>
  <c r="S536" i="7"/>
  <c r="AK536" i="7"/>
  <c r="E536" i="7" s="1"/>
  <c r="AK537" i="7"/>
  <c r="AK538" i="7"/>
  <c r="G538" i="7" s="1"/>
  <c r="I539" i="7"/>
  <c r="K539" i="7"/>
  <c r="M539" i="7"/>
  <c r="Q539" i="7"/>
  <c r="S539" i="7"/>
  <c r="U539" i="7"/>
  <c r="AK539" i="7"/>
  <c r="G539" i="7" s="1"/>
  <c r="E540" i="7"/>
  <c r="I540" i="7"/>
  <c r="K540" i="7"/>
  <c r="O540" i="7"/>
  <c r="S540" i="7"/>
  <c r="U540" i="7"/>
  <c r="AK540" i="7"/>
  <c r="Q540" i="7" s="1"/>
  <c r="AK541" i="7"/>
  <c r="G541" i="7" s="1"/>
  <c r="AK542" i="7"/>
  <c r="Q542" i="7" s="1"/>
  <c r="S543" i="7"/>
  <c r="AK543" i="7"/>
  <c r="K543" i="7" s="1"/>
  <c r="AK544" i="7"/>
  <c r="E544" i="7" s="1"/>
  <c r="I545" i="7"/>
  <c r="M545" i="7"/>
  <c r="O545" i="7"/>
  <c r="AK545" i="7"/>
  <c r="Q545" i="7" s="1"/>
  <c r="AK546" i="7"/>
  <c r="K546" i="7" s="1"/>
  <c r="W547" i="7"/>
  <c r="V547" i="7" s="1"/>
  <c r="AA547" i="6"/>
  <c r="Z547" i="6" s="1"/>
  <c r="O547" i="6"/>
  <c r="N547" i="6" s="1"/>
  <c r="Y546" i="6"/>
  <c r="W546" i="6"/>
  <c r="U546" i="6"/>
  <c r="S546" i="6"/>
  <c r="Q546" i="6"/>
  <c r="M546" i="6"/>
  <c r="K546" i="6"/>
  <c r="I546" i="6"/>
  <c r="G546" i="6"/>
  <c r="E546" i="6"/>
  <c r="Y545" i="6"/>
  <c r="W545" i="6"/>
  <c r="U545" i="6"/>
  <c r="S545" i="6"/>
  <c r="Q545" i="6"/>
  <c r="M545" i="6"/>
  <c r="K545" i="6"/>
  <c r="I545" i="6"/>
  <c r="G545" i="6"/>
  <c r="E545" i="6"/>
  <c r="Y544" i="6"/>
  <c r="W544" i="6"/>
  <c r="U544" i="6"/>
  <c r="S544" i="6"/>
  <c r="Q544" i="6"/>
  <c r="M544" i="6"/>
  <c r="K544" i="6"/>
  <c r="I544" i="6"/>
  <c r="G544" i="6"/>
  <c r="E544" i="6"/>
  <c r="Y543" i="6"/>
  <c r="W543" i="6"/>
  <c r="U543" i="6"/>
  <c r="S543" i="6"/>
  <c r="Q543" i="6"/>
  <c r="M543" i="6"/>
  <c r="K543" i="6"/>
  <c r="I543" i="6"/>
  <c r="G543" i="6"/>
  <c r="E543" i="6"/>
  <c r="Y542" i="6"/>
  <c r="W542" i="6"/>
  <c r="U542" i="6"/>
  <c r="S542" i="6"/>
  <c r="Q542" i="6"/>
  <c r="M542" i="6"/>
  <c r="K542" i="6"/>
  <c r="I542" i="6"/>
  <c r="G542" i="6"/>
  <c r="E542" i="6"/>
  <c r="Y541" i="6"/>
  <c r="W541" i="6"/>
  <c r="U541" i="6"/>
  <c r="S541" i="6"/>
  <c r="Q541" i="6"/>
  <c r="M541" i="6"/>
  <c r="K541" i="6"/>
  <c r="I541" i="6"/>
  <c r="G541" i="6"/>
  <c r="E541" i="6"/>
  <c r="Y540" i="6"/>
  <c r="W540" i="6"/>
  <c r="U540" i="6"/>
  <c r="S540" i="6"/>
  <c r="Q540" i="6"/>
  <c r="M540" i="6"/>
  <c r="K540" i="6"/>
  <c r="I540" i="6"/>
  <c r="G540" i="6"/>
  <c r="E540" i="6"/>
  <c r="Y539" i="6"/>
  <c r="W539" i="6"/>
  <c r="U539" i="6"/>
  <c r="S539" i="6"/>
  <c r="Q539" i="6"/>
  <c r="M539" i="6"/>
  <c r="K539" i="6"/>
  <c r="I539" i="6"/>
  <c r="G539" i="6"/>
  <c r="E539" i="6"/>
  <c r="Y538" i="6"/>
  <c r="W538" i="6"/>
  <c r="U538" i="6"/>
  <c r="S538" i="6"/>
  <c r="Q538" i="6"/>
  <c r="M538" i="6"/>
  <c r="K538" i="6"/>
  <c r="I538" i="6"/>
  <c r="G538" i="6"/>
  <c r="E538" i="6"/>
  <c r="Y537" i="6"/>
  <c r="W537" i="6"/>
  <c r="U537" i="6"/>
  <c r="S537" i="6"/>
  <c r="Q537" i="6"/>
  <c r="M537" i="6"/>
  <c r="K537" i="6"/>
  <c r="I537" i="6"/>
  <c r="G537" i="6"/>
  <c r="E537" i="6"/>
  <c r="Y536" i="6"/>
  <c r="W536" i="6"/>
  <c r="U536" i="6"/>
  <c r="S536" i="6"/>
  <c r="Q536" i="6"/>
  <c r="M536" i="6"/>
  <c r="K536" i="6"/>
  <c r="I536" i="6"/>
  <c r="G536" i="6"/>
  <c r="E536" i="6"/>
  <c r="Y535" i="6"/>
  <c r="W535" i="6"/>
  <c r="U535" i="6"/>
  <c r="S535" i="6"/>
  <c r="Q535" i="6"/>
  <c r="M535" i="6"/>
  <c r="K535" i="6"/>
  <c r="I535" i="6"/>
  <c r="G535" i="6"/>
  <c r="E535" i="6"/>
  <c r="Y534" i="6"/>
  <c r="W534" i="6"/>
  <c r="U534" i="6"/>
  <c r="S534" i="6"/>
  <c r="Q534" i="6"/>
  <c r="M534" i="6"/>
  <c r="K534" i="6"/>
  <c r="I534" i="6"/>
  <c r="G534" i="6"/>
  <c r="E534" i="6"/>
  <c r="Y533" i="6"/>
  <c r="W533" i="6"/>
  <c r="U533" i="6"/>
  <c r="S533" i="6"/>
  <c r="Q533" i="6"/>
  <c r="M533" i="6"/>
  <c r="K533" i="6"/>
  <c r="I533" i="6"/>
  <c r="G533" i="6"/>
  <c r="E533" i="6"/>
  <c r="Y532" i="6"/>
  <c r="W532" i="6"/>
  <c r="U532" i="6"/>
  <c r="S532" i="6"/>
  <c r="Q532" i="6"/>
  <c r="M532" i="6"/>
  <c r="K532" i="6"/>
  <c r="I532" i="6"/>
  <c r="G532" i="6"/>
  <c r="E532" i="6"/>
  <c r="Y531" i="6"/>
  <c r="W531" i="6"/>
  <c r="U531" i="6"/>
  <c r="S531" i="6"/>
  <c r="Q531" i="6"/>
  <c r="M531" i="6"/>
  <c r="K531" i="6"/>
  <c r="I531" i="6"/>
  <c r="G531" i="6"/>
  <c r="E531" i="6"/>
  <c r="Y530" i="6"/>
  <c r="W530" i="6"/>
  <c r="U530" i="6"/>
  <c r="S530" i="6"/>
  <c r="Q530" i="6"/>
  <c r="M530" i="6"/>
  <c r="K530" i="6"/>
  <c r="I530" i="6"/>
  <c r="G530" i="6"/>
  <c r="E530" i="6"/>
  <c r="Y529" i="6"/>
  <c r="W529" i="6"/>
  <c r="U529" i="6"/>
  <c r="S529" i="6"/>
  <c r="Q529" i="6"/>
  <c r="M529" i="6"/>
  <c r="K529" i="6"/>
  <c r="I529" i="6"/>
  <c r="G529" i="6"/>
  <c r="E529" i="6"/>
  <c r="Y528" i="6"/>
  <c r="W528" i="6"/>
  <c r="U528" i="6"/>
  <c r="S528" i="6"/>
  <c r="Q528" i="6"/>
  <c r="M528" i="6"/>
  <c r="K528" i="6"/>
  <c r="I528" i="6"/>
  <c r="G528" i="6"/>
  <c r="E528" i="6"/>
  <c r="Y527" i="6"/>
  <c r="W527" i="6"/>
  <c r="U527" i="6"/>
  <c r="S527" i="6"/>
  <c r="Q527" i="6"/>
  <c r="M527" i="6"/>
  <c r="K527" i="6"/>
  <c r="I527" i="6"/>
  <c r="G527" i="6"/>
  <c r="E527" i="6"/>
  <c r="Y526" i="6"/>
  <c r="W526" i="6"/>
  <c r="U526" i="6"/>
  <c r="S526" i="6"/>
  <c r="Q526" i="6"/>
  <c r="M526" i="6"/>
  <c r="K526" i="6"/>
  <c r="I526" i="6"/>
  <c r="G526" i="6"/>
  <c r="E526" i="6"/>
  <c r="Y525" i="6"/>
  <c r="W525" i="6"/>
  <c r="U525" i="6"/>
  <c r="U547" i="6" s="1"/>
  <c r="T547" i="6" s="1"/>
  <c r="S525" i="6"/>
  <c r="S547" i="6" s="1"/>
  <c r="R547" i="6" s="1"/>
  <c r="Q525" i="6"/>
  <c r="M525" i="6"/>
  <c r="K525" i="6"/>
  <c r="K547" i="6" s="1"/>
  <c r="J547" i="6" s="1"/>
  <c r="I525" i="6"/>
  <c r="G525" i="6"/>
  <c r="E525" i="6"/>
  <c r="AA519" i="6"/>
  <c r="Z519" i="6"/>
  <c r="O519" i="6"/>
  <c r="N519" i="6" s="1"/>
  <c r="Y518" i="6"/>
  <c r="W518" i="6"/>
  <c r="U518" i="6"/>
  <c r="S518" i="6"/>
  <c r="Q518" i="6"/>
  <c r="M518" i="6"/>
  <c r="K518" i="6"/>
  <c r="I518" i="6"/>
  <c r="G518" i="6"/>
  <c r="E518" i="6"/>
  <c r="Y517" i="6"/>
  <c r="W517" i="6"/>
  <c r="U517" i="6"/>
  <c r="S517" i="6"/>
  <c r="Q517" i="6"/>
  <c r="M517" i="6"/>
  <c r="K517" i="6"/>
  <c r="I517" i="6"/>
  <c r="G517" i="6"/>
  <c r="E517" i="6"/>
  <c r="Y516" i="6"/>
  <c r="W516" i="6"/>
  <c r="U516" i="6"/>
  <c r="S516" i="6"/>
  <c r="Q516" i="6"/>
  <c r="M516" i="6"/>
  <c r="K516" i="6"/>
  <c r="I516" i="6"/>
  <c r="G516" i="6"/>
  <c r="E516" i="6"/>
  <c r="Y515" i="6"/>
  <c r="W515" i="6"/>
  <c r="U515" i="6"/>
  <c r="S515" i="6"/>
  <c r="Q515" i="6"/>
  <c r="M515" i="6"/>
  <c r="K515" i="6"/>
  <c r="I515" i="6"/>
  <c r="G515" i="6"/>
  <c r="E515" i="6"/>
  <c r="Y514" i="6"/>
  <c r="W514" i="6"/>
  <c r="U514" i="6"/>
  <c r="S514" i="6"/>
  <c r="Q514" i="6"/>
  <c r="M514" i="6"/>
  <c r="K514" i="6"/>
  <c r="I514" i="6"/>
  <c r="G514" i="6"/>
  <c r="E514" i="6"/>
  <c r="Y513" i="6"/>
  <c r="W513" i="6"/>
  <c r="U513" i="6"/>
  <c r="S513" i="6"/>
  <c r="Q513" i="6"/>
  <c r="M513" i="6"/>
  <c r="K513" i="6"/>
  <c r="I513" i="6"/>
  <c r="G513" i="6"/>
  <c r="E513" i="6"/>
  <c r="Y512" i="6"/>
  <c r="W512" i="6"/>
  <c r="U512" i="6"/>
  <c r="S512" i="6"/>
  <c r="Q512" i="6"/>
  <c r="M512" i="6"/>
  <c r="K512" i="6"/>
  <c r="I512" i="6"/>
  <c r="G512" i="6"/>
  <c r="E512" i="6"/>
  <c r="Y511" i="6"/>
  <c r="W511" i="6"/>
  <c r="U511" i="6"/>
  <c r="S511" i="6"/>
  <c r="Q511" i="6"/>
  <c r="M511" i="6"/>
  <c r="K511" i="6"/>
  <c r="I511" i="6"/>
  <c r="G511" i="6"/>
  <c r="E511" i="6"/>
  <c r="Y510" i="6"/>
  <c r="W510" i="6"/>
  <c r="U510" i="6"/>
  <c r="S510" i="6"/>
  <c r="Q510" i="6"/>
  <c r="M510" i="6"/>
  <c r="K510" i="6"/>
  <c r="I510" i="6"/>
  <c r="G510" i="6"/>
  <c r="E510" i="6"/>
  <c r="Y509" i="6"/>
  <c r="W509" i="6"/>
  <c r="U509" i="6"/>
  <c r="S509" i="6"/>
  <c r="Q509" i="6"/>
  <c r="M509" i="6"/>
  <c r="K509" i="6"/>
  <c r="I509" i="6"/>
  <c r="G509" i="6"/>
  <c r="E509" i="6"/>
  <c r="Y508" i="6"/>
  <c r="W508" i="6"/>
  <c r="U508" i="6"/>
  <c r="S508" i="6"/>
  <c r="Q508" i="6"/>
  <c r="M508" i="6"/>
  <c r="K508" i="6"/>
  <c r="I508" i="6"/>
  <c r="G508" i="6"/>
  <c r="E508" i="6"/>
  <c r="Y507" i="6"/>
  <c r="W507" i="6"/>
  <c r="U507" i="6"/>
  <c r="S507" i="6"/>
  <c r="Q507" i="6"/>
  <c r="M507" i="6"/>
  <c r="K507" i="6"/>
  <c r="I507" i="6"/>
  <c r="G507" i="6"/>
  <c r="E507" i="6"/>
  <c r="Y506" i="6"/>
  <c r="W506" i="6"/>
  <c r="U506" i="6"/>
  <c r="S506" i="6"/>
  <c r="Q506" i="6"/>
  <c r="M506" i="6"/>
  <c r="K506" i="6"/>
  <c r="I506" i="6"/>
  <c r="G506" i="6"/>
  <c r="E506" i="6"/>
  <c r="Y505" i="6"/>
  <c r="W505" i="6"/>
  <c r="U505" i="6"/>
  <c r="S505" i="6"/>
  <c r="Q505" i="6"/>
  <c r="M505" i="6"/>
  <c r="K505" i="6"/>
  <c r="I505" i="6"/>
  <c r="G505" i="6"/>
  <c r="E505" i="6"/>
  <c r="Y504" i="6"/>
  <c r="W504" i="6"/>
  <c r="U504" i="6"/>
  <c r="S504" i="6"/>
  <c r="Q504" i="6"/>
  <c r="M504" i="6"/>
  <c r="K504" i="6"/>
  <c r="I504" i="6"/>
  <c r="G504" i="6"/>
  <c r="E504" i="6"/>
  <c r="Y503" i="6"/>
  <c r="W503" i="6"/>
  <c r="U503" i="6"/>
  <c r="S503" i="6"/>
  <c r="Q503" i="6"/>
  <c r="M503" i="6"/>
  <c r="K503" i="6"/>
  <c r="I503" i="6"/>
  <c r="G503" i="6"/>
  <c r="E503" i="6"/>
  <c r="Y502" i="6"/>
  <c r="W502" i="6"/>
  <c r="U502" i="6"/>
  <c r="S502" i="6"/>
  <c r="Q502" i="6"/>
  <c r="M502" i="6"/>
  <c r="K502" i="6"/>
  <c r="I502" i="6"/>
  <c r="G502" i="6"/>
  <c r="E502" i="6"/>
  <c r="Y501" i="6"/>
  <c r="W501" i="6"/>
  <c r="U501" i="6"/>
  <c r="S501" i="6"/>
  <c r="Q501" i="6"/>
  <c r="M501" i="6"/>
  <c r="K501" i="6"/>
  <c r="I501" i="6"/>
  <c r="G501" i="6"/>
  <c r="E501" i="6"/>
  <c r="Y500" i="6"/>
  <c r="W500" i="6"/>
  <c r="U500" i="6"/>
  <c r="S500" i="6"/>
  <c r="Q500" i="6"/>
  <c r="M500" i="6"/>
  <c r="K500" i="6"/>
  <c r="I500" i="6"/>
  <c r="G500" i="6"/>
  <c r="E500" i="6"/>
  <c r="Y499" i="6"/>
  <c r="W499" i="6"/>
  <c r="U499" i="6"/>
  <c r="S499" i="6"/>
  <c r="Q499" i="6"/>
  <c r="M499" i="6"/>
  <c r="K499" i="6"/>
  <c r="I499" i="6"/>
  <c r="G499" i="6"/>
  <c r="E499" i="6"/>
  <c r="Y498" i="6"/>
  <c r="W498" i="6"/>
  <c r="U498" i="6"/>
  <c r="S498" i="6"/>
  <c r="Q498" i="6"/>
  <c r="M498" i="6"/>
  <c r="K498" i="6"/>
  <c r="I498" i="6"/>
  <c r="G498" i="6"/>
  <c r="E498" i="6"/>
  <c r="Y497" i="6"/>
  <c r="W497" i="6"/>
  <c r="U497" i="6"/>
  <c r="S497" i="6"/>
  <c r="Q497" i="6"/>
  <c r="M497" i="6"/>
  <c r="K497" i="6"/>
  <c r="I497" i="6"/>
  <c r="G497" i="6"/>
  <c r="E497" i="6"/>
  <c r="Y496" i="6"/>
  <c r="W496" i="6"/>
  <c r="U496" i="6"/>
  <c r="S496" i="6"/>
  <c r="Q496" i="6"/>
  <c r="M496" i="6"/>
  <c r="K496" i="6"/>
  <c r="I496" i="6"/>
  <c r="G496" i="6"/>
  <c r="E496" i="6"/>
  <c r="Y495" i="6"/>
  <c r="W495" i="6"/>
  <c r="U495" i="6"/>
  <c r="S495" i="6"/>
  <c r="Q495" i="6"/>
  <c r="M495" i="6"/>
  <c r="K495" i="6"/>
  <c r="I495" i="6"/>
  <c r="G495" i="6"/>
  <c r="E495" i="6"/>
  <c r="Y494" i="6"/>
  <c r="W494" i="6"/>
  <c r="U494" i="6"/>
  <c r="S494" i="6"/>
  <c r="Q494" i="6"/>
  <c r="M494" i="6"/>
  <c r="K494" i="6"/>
  <c r="I494" i="6"/>
  <c r="G494" i="6"/>
  <c r="E494" i="6"/>
  <c r="Y493" i="6"/>
  <c r="W493" i="6"/>
  <c r="U493" i="6"/>
  <c r="S493" i="6"/>
  <c r="Q493" i="6"/>
  <c r="M493" i="6"/>
  <c r="K493" i="6"/>
  <c r="I493" i="6"/>
  <c r="G493" i="6"/>
  <c r="E493" i="6"/>
  <c r="Y492" i="6"/>
  <c r="W492" i="6"/>
  <c r="U492" i="6"/>
  <c r="S492" i="6"/>
  <c r="Q492" i="6"/>
  <c r="M492" i="6"/>
  <c r="K492" i="6"/>
  <c r="I492" i="6"/>
  <c r="G492" i="6"/>
  <c r="E492" i="6"/>
  <c r="Y491" i="6"/>
  <c r="W491" i="6"/>
  <c r="U491" i="6"/>
  <c r="S491" i="6"/>
  <c r="Q491" i="6"/>
  <c r="M491" i="6"/>
  <c r="K491" i="6"/>
  <c r="I491" i="6"/>
  <c r="G491" i="6"/>
  <c r="E491" i="6"/>
  <c r="Y490" i="6"/>
  <c r="W490" i="6"/>
  <c r="U490" i="6"/>
  <c r="S490" i="6"/>
  <c r="Q490" i="6"/>
  <c r="M490" i="6"/>
  <c r="K490" i="6"/>
  <c r="I490" i="6"/>
  <c r="G490" i="6"/>
  <c r="E490" i="6"/>
  <c r="Y489" i="6"/>
  <c r="W489" i="6"/>
  <c r="U489" i="6"/>
  <c r="S489" i="6"/>
  <c r="Q489" i="6"/>
  <c r="M489" i="6"/>
  <c r="K489" i="6"/>
  <c r="I489" i="6"/>
  <c r="G489" i="6"/>
  <c r="E489" i="6"/>
  <c r="Y488" i="6"/>
  <c r="W488" i="6"/>
  <c r="U488" i="6"/>
  <c r="S488" i="6"/>
  <c r="Q488" i="6"/>
  <c r="M488" i="6"/>
  <c r="K488" i="6"/>
  <c r="I488" i="6"/>
  <c r="G488" i="6"/>
  <c r="E488" i="6"/>
  <c r="Y487" i="6"/>
  <c r="W487" i="6"/>
  <c r="U487" i="6"/>
  <c r="S487" i="6"/>
  <c r="Q487" i="6"/>
  <c r="M487" i="6"/>
  <c r="K487" i="6"/>
  <c r="I487" i="6"/>
  <c r="G487" i="6"/>
  <c r="E487" i="6"/>
  <c r="Y486" i="6"/>
  <c r="W486" i="6"/>
  <c r="U486" i="6"/>
  <c r="S486" i="6"/>
  <c r="Q486" i="6"/>
  <c r="M486" i="6"/>
  <c r="K486" i="6"/>
  <c r="I486" i="6"/>
  <c r="G486" i="6"/>
  <c r="E486" i="6"/>
  <c r="Y485" i="6"/>
  <c r="W485" i="6"/>
  <c r="U485" i="6"/>
  <c r="S485" i="6"/>
  <c r="Q485" i="6"/>
  <c r="M485" i="6"/>
  <c r="K485" i="6"/>
  <c r="I485" i="6"/>
  <c r="G485" i="6"/>
  <c r="E485" i="6"/>
  <c r="Y484" i="6"/>
  <c r="W484" i="6"/>
  <c r="U484" i="6"/>
  <c r="S484" i="6"/>
  <c r="Q484" i="6"/>
  <c r="M484" i="6"/>
  <c r="K484" i="6"/>
  <c r="I484" i="6"/>
  <c r="G484" i="6"/>
  <c r="E484" i="6"/>
  <c r="Y483" i="6"/>
  <c r="W483" i="6"/>
  <c r="U483" i="6"/>
  <c r="S483" i="6"/>
  <c r="Q483" i="6"/>
  <c r="M483" i="6"/>
  <c r="K483" i="6"/>
  <c r="I483" i="6"/>
  <c r="G483" i="6"/>
  <c r="E483" i="6"/>
  <c r="Y482" i="6"/>
  <c r="W482" i="6"/>
  <c r="U482" i="6"/>
  <c r="S482" i="6"/>
  <c r="Q482" i="6"/>
  <c r="M482" i="6"/>
  <c r="K482" i="6"/>
  <c r="I482" i="6"/>
  <c r="G482" i="6"/>
  <c r="E482" i="6"/>
  <c r="Y481" i="6"/>
  <c r="W481" i="6"/>
  <c r="U481" i="6"/>
  <c r="S481" i="6"/>
  <c r="Q481" i="6"/>
  <c r="M481" i="6"/>
  <c r="K481" i="6"/>
  <c r="I481" i="6"/>
  <c r="G481" i="6"/>
  <c r="E481" i="6"/>
  <c r="Y480" i="6"/>
  <c r="W480" i="6"/>
  <c r="U480" i="6"/>
  <c r="S480" i="6"/>
  <c r="Q480" i="6"/>
  <c r="M480" i="6"/>
  <c r="K480" i="6"/>
  <c r="I480" i="6"/>
  <c r="G480" i="6"/>
  <c r="E480" i="6"/>
  <c r="Y479" i="6"/>
  <c r="W479" i="6"/>
  <c r="U479" i="6"/>
  <c r="S479" i="6"/>
  <c r="Q479" i="6"/>
  <c r="M479" i="6"/>
  <c r="K479" i="6"/>
  <c r="I479" i="6"/>
  <c r="G479" i="6"/>
  <c r="E479" i="6"/>
  <c r="Y478" i="6"/>
  <c r="W478" i="6"/>
  <c r="U478" i="6"/>
  <c r="U519" i="6" s="1"/>
  <c r="T519" i="6" s="1"/>
  <c r="S478" i="6"/>
  <c r="Q478" i="6"/>
  <c r="M478" i="6"/>
  <c r="K478" i="6"/>
  <c r="I478" i="6"/>
  <c r="G478" i="6"/>
  <c r="E478" i="6"/>
  <c r="Y477" i="6"/>
  <c r="Y519" i="6" s="1"/>
  <c r="X519" i="6" s="1"/>
  <c r="W477" i="6"/>
  <c r="W519" i="6" s="1"/>
  <c r="V519" i="6" s="1"/>
  <c r="U477" i="6"/>
  <c r="S477" i="6"/>
  <c r="Q477" i="6"/>
  <c r="Q519" i="6" s="1"/>
  <c r="P519" i="6" s="1"/>
  <c r="M477" i="6"/>
  <c r="M519" i="6" s="1"/>
  <c r="L519" i="6" s="1"/>
  <c r="K477" i="6"/>
  <c r="I477" i="6"/>
  <c r="G477" i="6"/>
  <c r="G519" i="6" s="1"/>
  <c r="F519" i="6" s="1"/>
  <c r="E477" i="6"/>
  <c r="E519" i="6" s="1"/>
  <c r="D519" i="6" s="1"/>
  <c r="AA471" i="6"/>
  <c r="Z471" i="6"/>
  <c r="O471" i="6"/>
  <c r="N471" i="6"/>
  <c r="Y470" i="6"/>
  <c r="W470" i="6"/>
  <c r="U470" i="6"/>
  <c r="S470" i="6"/>
  <c r="Q470" i="6"/>
  <c r="M470" i="6"/>
  <c r="K470" i="6"/>
  <c r="I470" i="6"/>
  <c r="G470" i="6"/>
  <c r="E470" i="6"/>
  <c r="Y469" i="6"/>
  <c r="W469" i="6"/>
  <c r="U469" i="6"/>
  <c r="S469" i="6"/>
  <c r="Q469" i="6"/>
  <c r="M469" i="6"/>
  <c r="K469" i="6"/>
  <c r="I469" i="6"/>
  <c r="G469" i="6"/>
  <c r="E469" i="6"/>
  <c r="Y468" i="6"/>
  <c r="W468" i="6"/>
  <c r="U468" i="6"/>
  <c r="S468" i="6"/>
  <c r="Q468" i="6"/>
  <c r="M468" i="6"/>
  <c r="K468" i="6"/>
  <c r="I468" i="6"/>
  <c r="G468" i="6"/>
  <c r="E468" i="6"/>
  <c r="Y467" i="6"/>
  <c r="W467" i="6"/>
  <c r="U467" i="6"/>
  <c r="S467" i="6"/>
  <c r="Q467" i="6"/>
  <c r="M467" i="6"/>
  <c r="K467" i="6"/>
  <c r="I467" i="6"/>
  <c r="G467" i="6"/>
  <c r="E467" i="6"/>
  <c r="Y466" i="6"/>
  <c r="W466" i="6"/>
  <c r="U466" i="6"/>
  <c r="S466" i="6"/>
  <c r="Q466" i="6"/>
  <c r="M466" i="6"/>
  <c r="K466" i="6"/>
  <c r="I466" i="6"/>
  <c r="G466" i="6"/>
  <c r="E466" i="6"/>
  <c r="Y465" i="6"/>
  <c r="W465" i="6"/>
  <c r="U465" i="6"/>
  <c r="S465" i="6"/>
  <c r="Q465" i="6"/>
  <c r="M465" i="6"/>
  <c r="K465" i="6"/>
  <c r="I465" i="6"/>
  <c r="G465" i="6"/>
  <c r="E465" i="6"/>
  <c r="Y464" i="6"/>
  <c r="W464" i="6"/>
  <c r="U464" i="6"/>
  <c r="S464" i="6"/>
  <c r="Q464" i="6"/>
  <c r="M464" i="6"/>
  <c r="K464" i="6"/>
  <c r="I464" i="6"/>
  <c r="G464" i="6"/>
  <c r="E464" i="6"/>
  <c r="Y463" i="6"/>
  <c r="W463" i="6"/>
  <c r="U463" i="6"/>
  <c r="S463" i="6"/>
  <c r="Q463" i="6"/>
  <c r="M463" i="6"/>
  <c r="K463" i="6"/>
  <c r="I463" i="6"/>
  <c r="G463" i="6"/>
  <c r="E463" i="6"/>
  <c r="Y462" i="6"/>
  <c r="W462" i="6"/>
  <c r="U462" i="6"/>
  <c r="S462" i="6"/>
  <c r="Q462" i="6"/>
  <c r="M462" i="6"/>
  <c r="K462" i="6"/>
  <c r="I462" i="6"/>
  <c r="G462" i="6"/>
  <c r="E462" i="6"/>
  <c r="Y461" i="6"/>
  <c r="Y471" i="6" s="1"/>
  <c r="X471" i="6" s="1"/>
  <c r="W461" i="6"/>
  <c r="U461" i="6"/>
  <c r="S461" i="6"/>
  <c r="Q461" i="6"/>
  <c r="Q471" i="6" s="1"/>
  <c r="P471" i="6" s="1"/>
  <c r="M461" i="6"/>
  <c r="K461" i="6"/>
  <c r="I461" i="6"/>
  <c r="G461" i="6"/>
  <c r="E461" i="6"/>
  <c r="E471" i="6" s="1"/>
  <c r="D471" i="6" s="1"/>
  <c r="AA454" i="6"/>
  <c r="Z454" i="6"/>
  <c r="O454" i="6"/>
  <c r="N454" i="6"/>
  <c r="Y453" i="6"/>
  <c r="W453" i="6"/>
  <c r="U453" i="6"/>
  <c r="S453" i="6"/>
  <c r="Q453" i="6"/>
  <c r="M453" i="6"/>
  <c r="K453" i="6"/>
  <c r="I453" i="6"/>
  <c r="G453" i="6"/>
  <c r="E453" i="6"/>
  <c r="Y452" i="6"/>
  <c r="W452" i="6"/>
  <c r="U452" i="6"/>
  <c r="S452" i="6"/>
  <c r="Q452" i="6"/>
  <c r="M452" i="6"/>
  <c r="K452" i="6"/>
  <c r="I452" i="6"/>
  <c r="G452" i="6"/>
  <c r="E452" i="6"/>
  <c r="Y451" i="6"/>
  <c r="W451" i="6"/>
  <c r="U451" i="6"/>
  <c r="S451" i="6"/>
  <c r="Q451" i="6"/>
  <c r="M451" i="6"/>
  <c r="K451" i="6"/>
  <c r="I451" i="6"/>
  <c r="G451" i="6"/>
  <c r="E451" i="6"/>
  <c r="Y450" i="6"/>
  <c r="W450" i="6"/>
  <c r="U450" i="6"/>
  <c r="S450" i="6"/>
  <c r="Q450" i="6"/>
  <c r="M450" i="6"/>
  <c r="K450" i="6"/>
  <c r="I450" i="6"/>
  <c r="G450" i="6"/>
  <c r="E450" i="6"/>
  <c r="Y449" i="6"/>
  <c r="W449" i="6"/>
  <c r="U449" i="6"/>
  <c r="S449" i="6"/>
  <c r="Q449" i="6"/>
  <c r="M449" i="6"/>
  <c r="K449" i="6"/>
  <c r="I449" i="6"/>
  <c r="G449" i="6"/>
  <c r="E449" i="6"/>
  <c r="Y448" i="6"/>
  <c r="W448" i="6"/>
  <c r="U448" i="6"/>
  <c r="S448" i="6"/>
  <c r="Q448" i="6"/>
  <c r="M448" i="6"/>
  <c r="K448" i="6"/>
  <c r="I448" i="6"/>
  <c r="G448" i="6"/>
  <c r="E448" i="6"/>
  <c r="Y447" i="6"/>
  <c r="W447" i="6"/>
  <c r="U447" i="6"/>
  <c r="S447" i="6"/>
  <c r="Q447" i="6"/>
  <c r="M447" i="6"/>
  <c r="K447" i="6"/>
  <c r="I447" i="6"/>
  <c r="G447" i="6"/>
  <c r="E447" i="6"/>
  <c r="Y446" i="6"/>
  <c r="W446" i="6"/>
  <c r="U446" i="6"/>
  <c r="S446" i="6"/>
  <c r="Q446" i="6"/>
  <c r="M446" i="6"/>
  <c r="K446" i="6"/>
  <c r="I446" i="6"/>
  <c r="G446" i="6"/>
  <c r="E446" i="6"/>
  <c r="Y445" i="6"/>
  <c r="W445" i="6"/>
  <c r="U445" i="6"/>
  <c r="S445" i="6"/>
  <c r="Q445" i="6"/>
  <c r="M445" i="6"/>
  <c r="K445" i="6"/>
  <c r="I445" i="6"/>
  <c r="G445" i="6"/>
  <c r="E445" i="6"/>
  <c r="Y444" i="6"/>
  <c r="W444" i="6"/>
  <c r="U444" i="6"/>
  <c r="S444" i="6"/>
  <c r="Q444" i="6"/>
  <c r="M444" i="6"/>
  <c r="K444" i="6"/>
  <c r="I444" i="6"/>
  <c r="G444" i="6"/>
  <c r="E444" i="6"/>
  <c r="Y443" i="6"/>
  <c r="W443" i="6"/>
  <c r="U443" i="6"/>
  <c r="S443" i="6"/>
  <c r="Q443" i="6"/>
  <c r="M443" i="6"/>
  <c r="K443" i="6"/>
  <c r="I443" i="6"/>
  <c r="G443" i="6"/>
  <c r="E443" i="6"/>
  <c r="Y442" i="6"/>
  <c r="W442" i="6"/>
  <c r="U442" i="6"/>
  <c r="S442" i="6"/>
  <c r="Q442" i="6"/>
  <c r="M442" i="6"/>
  <c r="K442" i="6"/>
  <c r="I442" i="6"/>
  <c r="G442" i="6"/>
  <c r="E442" i="6"/>
  <c r="Y441" i="6"/>
  <c r="W441" i="6"/>
  <c r="U441" i="6"/>
  <c r="S441" i="6"/>
  <c r="Q441" i="6"/>
  <c r="M441" i="6"/>
  <c r="K441" i="6"/>
  <c r="I441" i="6"/>
  <c r="G441" i="6"/>
  <c r="E441" i="6"/>
  <c r="Y440" i="6"/>
  <c r="W440" i="6"/>
  <c r="U440" i="6"/>
  <c r="S440" i="6"/>
  <c r="Q440" i="6"/>
  <c r="M440" i="6"/>
  <c r="K440" i="6"/>
  <c r="I440" i="6"/>
  <c r="G440" i="6"/>
  <c r="E440" i="6"/>
  <c r="Y439" i="6"/>
  <c r="W439" i="6"/>
  <c r="U439" i="6"/>
  <c r="S439" i="6"/>
  <c r="Q439" i="6"/>
  <c r="M439" i="6"/>
  <c r="K439" i="6"/>
  <c r="I439" i="6"/>
  <c r="G439" i="6"/>
  <c r="E439" i="6"/>
  <c r="Y438" i="6"/>
  <c r="W438" i="6"/>
  <c r="U438" i="6"/>
  <c r="S438" i="6"/>
  <c r="Q438" i="6"/>
  <c r="M438" i="6"/>
  <c r="K438" i="6"/>
  <c r="I438" i="6"/>
  <c r="G438" i="6"/>
  <c r="E438" i="6"/>
  <c r="Y437" i="6"/>
  <c r="W437" i="6"/>
  <c r="U437" i="6"/>
  <c r="S437" i="6"/>
  <c r="Q437" i="6"/>
  <c r="M437" i="6"/>
  <c r="K437" i="6"/>
  <c r="I437" i="6"/>
  <c r="G437" i="6"/>
  <c r="E437" i="6"/>
  <c r="Y436" i="6"/>
  <c r="Y454" i="6" s="1"/>
  <c r="X454" i="6" s="1"/>
  <c r="W436" i="6"/>
  <c r="U436" i="6"/>
  <c r="S436" i="6"/>
  <c r="Q436" i="6"/>
  <c r="M436" i="6"/>
  <c r="K436" i="6"/>
  <c r="I436" i="6"/>
  <c r="G436" i="6"/>
  <c r="E436" i="6"/>
  <c r="Y435" i="6"/>
  <c r="W435" i="6"/>
  <c r="U435" i="6"/>
  <c r="U454" i="6" s="1"/>
  <c r="T454" i="6" s="1"/>
  <c r="S435" i="6"/>
  <c r="Q435" i="6"/>
  <c r="M435" i="6"/>
  <c r="K435" i="6"/>
  <c r="I435" i="6"/>
  <c r="G435" i="6"/>
  <c r="E435" i="6"/>
  <c r="AA429" i="6"/>
  <c r="Z429" i="6"/>
  <c r="O429" i="6"/>
  <c r="N429" i="6"/>
  <c r="Y428" i="6"/>
  <c r="W428" i="6"/>
  <c r="U428" i="6"/>
  <c r="S428" i="6"/>
  <c r="Q428" i="6"/>
  <c r="M428" i="6"/>
  <c r="K428" i="6"/>
  <c r="I428" i="6"/>
  <c r="G428" i="6"/>
  <c r="E428" i="6"/>
  <c r="Y427" i="6"/>
  <c r="W427" i="6"/>
  <c r="U427" i="6"/>
  <c r="S427" i="6"/>
  <c r="Q427" i="6"/>
  <c r="M427" i="6"/>
  <c r="K427" i="6"/>
  <c r="I427" i="6"/>
  <c r="G427" i="6"/>
  <c r="E427" i="6"/>
  <c r="Y426" i="6"/>
  <c r="W426" i="6"/>
  <c r="U426" i="6"/>
  <c r="S426" i="6"/>
  <c r="Q426" i="6"/>
  <c r="M426" i="6"/>
  <c r="K426" i="6"/>
  <c r="I426" i="6"/>
  <c r="G426" i="6"/>
  <c r="E426" i="6"/>
  <c r="Y425" i="6"/>
  <c r="W425" i="6"/>
  <c r="U425" i="6"/>
  <c r="S425" i="6"/>
  <c r="Q425" i="6"/>
  <c r="M425" i="6"/>
  <c r="K425" i="6"/>
  <c r="I425" i="6"/>
  <c r="G425" i="6"/>
  <c r="E425" i="6"/>
  <c r="Y424" i="6"/>
  <c r="W424" i="6"/>
  <c r="U424" i="6"/>
  <c r="S424" i="6"/>
  <c r="Q424" i="6"/>
  <c r="M424" i="6"/>
  <c r="K424" i="6"/>
  <c r="I424" i="6"/>
  <c r="G424" i="6"/>
  <c r="E424" i="6"/>
  <c r="Y423" i="6"/>
  <c r="W423" i="6"/>
  <c r="U423" i="6"/>
  <c r="S423" i="6"/>
  <c r="Q423" i="6"/>
  <c r="M423" i="6"/>
  <c r="K423" i="6"/>
  <c r="I423" i="6"/>
  <c r="G423" i="6"/>
  <c r="E423" i="6"/>
  <c r="Y422" i="6"/>
  <c r="W422" i="6"/>
  <c r="U422" i="6"/>
  <c r="S422" i="6"/>
  <c r="Q422" i="6"/>
  <c r="M422" i="6"/>
  <c r="K422" i="6"/>
  <c r="I422" i="6"/>
  <c r="G422" i="6"/>
  <c r="E422" i="6"/>
  <c r="Y421" i="6"/>
  <c r="W421" i="6"/>
  <c r="U421" i="6"/>
  <c r="S421" i="6"/>
  <c r="Q421" i="6"/>
  <c r="M421" i="6"/>
  <c r="K421" i="6"/>
  <c r="I421" i="6"/>
  <c r="G421" i="6"/>
  <c r="E421" i="6"/>
  <c r="Y420" i="6"/>
  <c r="W420" i="6"/>
  <c r="U420" i="6"/>
  <c r="S420" i="6"/>
  <c r="Q420" i="6"/>
  <c r="M420" i="6"/>
  <c r="K420" i="6"/>
  <c r="I420" i="6"/>
  <c r="G420" i="6"/>
  <c r="E420" i="6"/>
  <c r="Y419" i="6"/>
  <c r="W419" i="6"/>
  <c r="U419" i="6"/>
  <c r="S419" i="6"/>
  <c r="Q419" i="6"/>
  <c r="M419" i="6"/>
  <c r="K419" i="6"/>
  <c r="I419" i="6"/>
  <c r="G419" i="6"/>
  <c r="E419" i="6"/>
  <c r="Y418" i="6"/>
  <c r="W418" i="6"/>
  <c r="U418" i="6"/>
  <c r="S418" i="6"/>
  <c r="Q418" i="6"/>
  <c r="M418" i="6"/>
  <c r="K418" i="6"/>
  <c r="I418" i="6"/>
  <c r="G418" i="6"/>
  <c r="E418" i="6"/>
  <c r="Y417" i="6"/>
  <c r="W417" i="6"/>
  <c r="U417" i="6"/>
  <c r="S417" i="6"/>
  <c r="Q417" i="6"/>
  <c r="M417" i="6"/>
  <c r="K417" i="6"/>
  <c r="I417" i="6"/>
  <c r="G417" i="6"/>
  <c r="E417" i="6"/>
  <c r="Y416" i="6"/>
  <c r="W416" i="6"/>
  <c r="U416" i="6"/>
  <c r="S416" i="6"/>
  <c r="Q416" i="6"/>
  <c r="M416" i="6"/>
  <c r="K416" i="6"/>
  <c r="I416" i="6"/>
  <c r="G416" i="6"/>
  <c r="E416" i="6"/>
  <c r="Y415" i="6"/>
  <c r="W415" i="6"/>
  <c r="U415" i="6"/>
  <c r="S415" i="6"/>
  <c r="Q415" i="6"/>
  <c r="M415" i="6"/>
  <c r="K415" i="6"/>
  <c r="I415" i="6"/>
  <c r="G415" i="6"/>
  <c r="E415" i="6"/>
  <c r="Y414" i="6"/>
  <c r="W414" i="6"/>
  <c r="U414" i="6"/>
  <c r="S414" i="6"/>
  <c r="Q414" i="6"/>
  <c r="M414" i="6"/>
  <c r="K414" i="6"/>
  <c r="I414" i="6"/>
  <c r="G414" i="6"/>
  <c r="E414" i="6"/>
  <c r="Y413" i="6"/>
  <c r="W413" i="6"/>
  <c r="U413" i="6"/>
  <c r="S413" i="6"/>
  <c r="Q413" i="6"/>
  <c r="M413" i="6"/>
  <c r="K413" i="6"/>
  <c r="I413" i="6"/>
  <c r="G413" i="6"/>
  <c r="E413" i="6"/>
  <c r="Y412" i="6"/>
  <c r="W412" i="6"/>
  <c r="U412" i="6"/>
  <c r="S412" i="6"/>
  <c r="Q412" i="6"/>
  <c r="M412" i="6"/>
  <c r="K412" i="6"/>
  <c r="I412" i="6"/>
  <c r="G412" i="6"/>
  <c r="E412" i="6"/>
  <c r="Y411" i="6"/>
  <c r="W411" i="6"/>
  <c r="U411" i="6"/>
  <c r="S411" i="6"/>
  <c r="Q411" i="6"/>
  <c r="M411" i="6"/>
  <c r="K411" i="6"/>
  <c r="I411" i="6"/>
  <c r="G411" i="6"/>
  <c r="E411" i="6"/>
  <c r="Y410" i="6"/>
  <c r="W410" i="6"/>
  <c r="U410" i="6"/>
  <c r="S410" i="6"/>
  <c r="Q410" i="6"/>
  <c r="M410" i="6"/>
  <c r="K410" i="6"/>
  <c r="I410" i="6"/>
  <c r="G410" i="6"/>
  <c r="E410" i="6"/>
  <c r="Y409" i="6"/>
  <c r="W409" i="6"/>
  <c r="U409" i="6"/>
  <c r="S409" i="6"/>
  <c r="Q409" i="6"/>
  <c r="M409" i="6"/>
  <c r="K409" i="6"/>
  <c r="I409" i="6"/>
  <c r="G409" i="6"/>
  <c r="E409" i="6"/>
  <c r="Y408" i="6"/>
  <c r="W408" i="6"/>
  <c r="U408" i="6"/>
  <c r="S408" i="6"/>
  <c r="Q408" i="6"/>
  <c r="M408" i="6"/>
  <c r="K408" i="6"/>
  <c r="I408" i="6"/>
  <c r="G408" i="6"/>
  <c r="E408" i="6"/>
  <c r="Y407" i="6"/>
  <c r="W407" i="6"/>
  <c r="U407" i="6"/>
  <c r="S407" i="6"/>
  <c r="Q407" i="6"/>
  <c r="M407" i="6"/>
  <c r="K407" i="6"/>
  <c r="I407" i="6"/>
  <c r="G407" i="6"/>
  <c r="E407" i="6"/>
  <c r="Y406" i="6"/>
  <c r="W406" i="6"/>
  <c r="U406" i="6"/>
  <c r="S406" i="6"/>
  <c r="Q406" i="6"/>
  <c r="M406" i="6"/>
  <c r="K406" i="6"/>
  <c r="I406" i="6"/>
  <c r="I429" i="6" s="1"/>
  <c r="H429" i="6" s="1"/>
  <c r="G406" i="6"/>
  <c r="E406" i="6"/>
  <c r="Y405" i="6"/>
  <c r="W405" i="6"/>
  <c r="U405" i="6"/>
  <c r="S405" i="6"/>
  <c r="Q405" i="6"/>
  <c r="Q429" i="6" s="1"/>
  <c r="P429" i="6" s="1"/>
  <c r="M405" i="6"/>
  <c r="M429" i="6" s="1"/>
  <c r="L429" i="6" s="1"/>
  <c r="K405" i="6"/>
  <c r="I405" i="6"/>
  <c r="G405" i="6"/>
  <c r="E405" i="6"/>
  <c r="AA399" i="6"/>
  <c r="Z399" i="6"/>
  <c r="O399" i="6"/>
  <c r="N399" i="6"/>
  <c r="Y398" i="6"/>
  <c r="W398" i="6"/>
  <c r="U398" i="6"/>
  <c r="S398" i="6"/>
  <c r="Q398" i="6"/>
  <c r="M398" i="6"/>
  <c r="K398" i="6"/>
  <c r="I398" i="6"/>
  <c r="G398" i="6"/>
  <c r="E398" i="6"/>
  <c r="Y397" i="6"/>
  <c r="W397" i="6"/>
  <c r="U397" i="6"/>
  <c r="S397" i="6"/>
  <c r="Q397" i="6"/>
  <c r="M397" i="6"/>
  <c r="K397" i="6"/>
  <c r="I397" i="6"/>
  <c r="G397" i="6"/>
  <c r="E397" i="6"/>
  <c r="Y396" i="6"/>
  <c r="W396" i="6"/>
  <c r="U396" i="6"/>
  <c r="S396" i="6"/>
  <c r="Q396" i="6"/>
  <c r="M396" i="6"/>
  <c r="K396" i="6"/>
  <c r="I396" i="6"/>
  <c r="G396" i="6"/>
  <c r="E396" i="6"/>
  <c r="Y395" i="6"/>
  <c r="W395" i="6"/>
  <c r="U395" i="6"/>
  <c r="S395" i="6"/>
  <c r="Q395" i="6"/>
  <c r="M395" i="6"/>
  <c r="K395" i="6"/>
  <c r="I395" i="6"/>
  <c r="G395" i="6"/>
  <c r="E395" i="6"/>
  <c r="Y394" i="6"/>
  <c r="W394" i="6"/>
  <c r="U394" i="6"/>
  <c r="S394" i="6"/>
  <c r="Q394" i="6"/>
  <c r="M394" i="6"/>
  <c r="K394" i="6"/>
  <c r="I394" i="6"/>
  <c r="G394" i="6"/>
  <c r="E394" i="6"/>
  <c r="Y393" i="6"/>
  <c r="W393" i="6"/>
  <c r="U393" i="6"/>
  <c r="S393" i="6"/>
  <c r="Q393" i="6"/>
  <c r="M393" i="6"/>
  <c r="K393" i="6"/>
  <c r="I393" i="6"/>
  <c r="G393" i="6"/>
  <c r="E393" i="6"/>
  <c r="Y392" i="6"/>
  <c r="W392" i="6"/>
  <c r="U392" i="6"/>
  <c r="S392" i="6"/>
  <c r="Q392" i="6"/>
  <c r="M392" i="6"/>
  <c r="K392" i="6"/>
  <c r="I392" i="6"/>
  <c r="G392" i="6"/>
  <c r="E392" i="6"/>
  <c r="Y391" i="6"/>
  <c r="W391" i="6"/>
  <c r="U391" i="6"/>
  <c r="S391" i="6"/>
  <c r="Q391" i="6"/>
  <c r="M391" i="6"/>
  <c r="K391" i="6"/>
  <c r="I391" i="6"/>
  <c r="G391" i="6"/>
  <c r="E391" i="6"/>
  <c r="Y390" i="6"/>
  <c r="W390" i="6"/>
  <c r="U390" i="6"/>
  <c r="S390" i="6"/>
  <c r="Q390" i="6"/>
  <c r="M390" i="6"/>
  <c r="K390" i="6"/>
  <c r="I390" i="6"/>
  <c r="G390" i="6"/>
  <c r="E390" i="6"/>
  <c r="Y389" i="6"/>
  <c r="W389" i="6"/>
  <c r="U389" i="6"/>
  <c r="S389" i="6"/>
  <c r="Q389" i="6"/>
  <c r="M389" i="6"/>
  <c r="K389" i="6"/>
  <c r="I389" i="6"/>
  <c r="G389" i="6"/>
  <c r="E389" i="6"/>
  <c r="Y388" i="6"/>
  <c r="W388" i="6"/>
  <c r="U388" i="6"/>
  <c r="S388" i="6"/>
  <c r="Q388" i="6"/>
  <c r="M388" i="6"/>
  <c r="K388" i="6"/>
  <c r="I388" i="6"/>
  <c r="G388" i="6"/>
  <c r="E388" i="6"/>
  <c r="Y387" i="6"/>
  <c r="W387" i="6"/>
  <c r="U387" i="6"/>
  <c r="S387" i="6"/>
  <c r="Q387" i="6"/>
  <c r="M387" i="6"/>
  <c r="K387" i="6"/>
  <c r="I387" i="6"/>
  <c r="G387" i="6"/>
  <c r="E387" i="6"/>
  <c r="Y386" i="6"/>
  <c r="W386" i="6"/>
  <c r="U386" i="6"/>
  <c r="S386" i="6"/>
  <c r="Q386" i="6"/>
  <c r="M386" i="6"/>
  <c r="K386" i="6"/>
  <c r="I386" i="6"/>
  <c r="G386" i="6"/>
  <c r="E386" i="6"/>
  <c r="Y385" i="6"/>
  <c r="W385" i="6"/>
  <c r="U385" i="6"/>
  <c r="S385" i="6"/>
  <c r="Q385" i="6"/>
  <c r="M385" i="6"/>
  <c r="K385" i="6"/>
  <c r="I385" i="6"/>
  <c r="G385" i="6"/>
  <c r="E385" i="6"/>
  <c r="Y384" i="6"/>
  <c r="W384" i="6"/>
  <c r="U384" i="6"/>
  <c r="S384" i="6"/>
  <c r="Q384" i="6"/>
  <c r="M384" i="6"/>
  <c r="K384" i="6"/>
  <c r="I384" i="6"/>
  <c r="G384" i="6"/>
  <c r="E384" i="6"/>
  <c r="Y383" i="6"/>
  <c r="W383" i="6"/>
  <c r="U383" i="6"/>
  <c r="S383" i="6"/>
  <c r="Q383" i="6"/>
  <c r="M383" i="6"/>
  <c r="K383" i="6"/>
  <c r="I383" i="6"/>
  <c r="G383" i="6"/>
  <c r="E383" i="6"/>
  <c r="Y382" i="6"/>
  <c r="W382" i="6"/>
  <c r="U382" i="6"/>
  <c r="S382" i="6"/>
  <c r="Q382" i="6"/>
  <c r="M382" i="6"/>
  <c r="K382" i="6"/>
  <c r="I382" i="6"/>
  <c r="G382" i="6"/>
  <c r="E382" i="6"/>
  <c r="Y381" i="6"/>
  <c r="W381" i="6"/>
  <c r="U381" i="6"/>
  <c r="S381" i="6"/>
  <c r="Q381" i="6"/>
  <c r="M381" i="6"/>
  <c r="K381" i="6"/>
  <c r="I381" i="6"/>
  <c r="G381" i="6"/>
  <c r="E381" i="6"/>
  <c r="Y380" i="6"/>
  <c r="W380" i="6"/>
  <c r="U380" i="6"/>
  <c r="S380" i="6"/>
  <c r="Q380" i="6"/>
  <c r="M380" i="6"/>
  <c r="K380" i="6"/>
  <c r="I380" i="6"/>
  <c r="G380" i="6"/>
  <c r="E380" i="6"/>
  <c r="Y379" i="6"/>
  <c r="W379" i="6"/>
  <c r="U379" i="6"/>
  <c r="S379" i="6"/>
  <c r="Q379" i="6"/>
  <c r="M379" i="6"/>
  <c r="K379" i="6"/>
  <c r="I379" i="6"/>
  <c r="G379" i="6"/>
  <c r="E379" i="6"/>
  <c r="Y378" i="6"/>
  <c r="W378" i="6"/>
  <c r="U378" i="6"/>
  <c r="S378" i="6"/>
  <c r="Q378" i="6"/>
  <c r="M378" i="6"/>
  <c r="K378" i="6"/>
  <c r="I378" i="6"/>
  <c r="G378" i="6"/>
  <c r="E378" i="6"/>
  <c r="Y377" i="6"/>
  <c r="W377" i="6"/>
  <c r="U377" i="6"/>
  <c r="S377" i="6"/>
  <c r="Q377" i="6"/>
  <c r="M377" i="6"/>
  <c r="K377" i="6"/>
  <c r="I377" i="6"/>
  <c r="G377" i="6"/>
  <c r="E377" i="6"/>
  <c r="Y376" i="6"/>
  <c r="W376" i="6"/>
  <c r="U376" i="6"/>
  <c r="S376" i="6"/>
  <c r="Q376" i="6"/>
  <c r="M376" i="6"/>
  <c r="K376" i="6"/>
  <c r="I376" i="6"/>
  <c r="G376" i="6"/>
  <c r="E376" i="6"/>
  <c r="Y375" i="6"/>
  <c r="W375" i="6"/>
  <c r="U375" i="6"/>
  <c r="S375" i="6"/>
  <c r="Q375" i="6"/>
  <c r="M375" i="6"/>
  <c r="K375" i="6"/>
  <c r="I375" i="6"/>
  <c r="G375" i="6"/>
  <c r="E375" i="6"/>
  <c r="Y374" i="6"/>
  <c r="W374" i="6"/>
  <c r="U374" i="6"/>
  <c r="S374" i="6"/>
  <c r="Q374" i="6"/>
  <c r="M374" i="6"/>
  <c r="K374" i="6"/>
  <c r="I374" i="6"/>
  <c r="G374" i="6"/>
  <c r="E374" i="6"/>
  <c r="Y373" i="6"/>
  <c r="W373" i="6"/>
  <c r="U373" i="6"/>
  <c r="S373" i="6"/>
  <c r="Q373" i="6"/>
  <c r="M373" i="6"/>
  <c r="K373" i="6"/>
  <c r="I373" i="6"/>
  <c r="G373" i="6"/>
  <c r="E373" i="6"/>
  <c r="Y372" i="6"/>
  <c r="W372" i="6"/>
  <c r="U372" i="6"/>
  <c r="S372" i="6"/>
  <c r="Q372" i="6"/>
  <c r="M372" i="6"/>
  <c r="K372" i="6"/>
  <c r="I372" i="6"/>
  <c r="G372" i="6"/>
  <c r="E372" i="6"/>
  <c r="Y371" i="6"/>
  <c r="W371" i="6"/>
  <c r="U371" i="6"/>
  <c r="S371" i="6"/>
  <c r="Q371" i="6"/>
  <c r="M371" i="6"/>
  <c r="K371" i="6"/>
  <c r="I371" i="6"/>
  <c r="G371" i="6"/>
  <c r="E371" i="6"/>
  <c r="Y370" i="6"/>
  <c r="W370" i="6"/>
  <c r="U370" i="6"/>
  <c r="S370" i="6"/>
  <c r="Q370" i="6"/>
  <c r="M370" i="6"/>
  <c r="K370" i="6"/>
  <c r="I370" i="6"/>
  <c r="G370" i="6"/>
  <c r="E370" i="6"/>
  <c r="Y369" i="6"/>
  <c r="W369" i="6"/>
  <c r="U369" i="6"/>
  <c r="U399" i="6" s="1"/>
  <c r="T399" i="6" s="1"/>
  <c r="S369" i="6"/>
  <c r="S399" i="6" s="1"/>
  <c r="R399" i="6" s="1"/>
  <c r="Q369" i="6"/>
  <c r="M369" i="6"/>
  <c r="K369" i="6"/>
  <c r="K399" i="6" s="1"/>
  <c r="J399" i="6" s="1"/>
  <c r="I369" i="6"/>
  <c r="G369" i="6"/>
  <c r="E369" i="6"/>
  <c r="AA363" i="6"/>
  <c r="Z363" i="6"/>
  <c r="O363" i="6"/>
  <c r="N363" i="6"/>
  <c r="Y362" i="6"/>
  <c r="W362" i="6"/>
  <c r="U362" i="6"/>
  <c r="S362" i="6"/>
  <c r="Q362" i="6"/>
  <c r="M362" i="6"/>
  <c r="K362" i="6"/>
  <c r="I362" i="6"/>
  <c r="G362" i="6"/>
  <c r="E362" i="6"/>
  <c r="Y361" i="6"/>
  <c r="W361" i="6"/>
  <c r="U361" i="6"/>
  <c r="S361" i="6"/>
  <c r="Q361" i="6"/>
  <c r="M361" i="6"/>
  <c r="K361" i="6"/>
  <c r="I361" i="6"/>
  <c r="G361" i="6"/>
  <c r="E361" i="6"/>
  <c r="Y360" i="6"/>
  <c r="W360" i="6"/>
  <c r="U360" i="6"/>
  <c r="S360" i="6"/>
  <c r="Q360" i="6"/>
  <c r="M360" i="6"/>
  <c r="K360" i="6"/>
  <c r="I360" i="6"/>
  <c r="G360" i="6"/>
  <c r="E360" i="6"/>
  <c r="Y359" i="6"/>
  <c r="W359" i="6"/>
  <c r="U359" i="6"/>
  <c r="S359" i="6"/>
  <c r="Q359" i="6"/>
  <c r="M359" i="6"/>
  <c r="K359" i="6"/>
  <c r="I359" i="6"/>
  <c r="G359" i="6"/>
  <c r="E359" i="6"/>
  <c r="Y358" i="6"/>
  <c r="W358" i="6"/>
  <c r="U358" i="6"/>
  <c r="S358" i="6"/>
  <c r="Q358" i="6"/>
  <c r="M358" i="6"/>
  <c r="K358" i="6"/>
  <c r="I358" i="6"/>
  <c r="G358" i="6"/>
  <c r="E358" i="6"/>
  <c r="Y357" i="6"/>
  <c r="W357" i="6"/>
  <c r="U357" i="6"/>
  <c r="S357" i="6"/>
  <c r="Q357" i="6"/>
  <c r="M357" i="6"/>
  <c r="K357" i="6"/>
  <c r="I357" i="6"/>
  <c r="G357" i="6"/>
  <c r="E357" i="6"/>
  <c r="Y356" i="6"/>
  <c r="W356" i="6"/>
  <c r="U356" i="6"/>
  <c r="S356" i="6"/>
  <c r="Q356" i="6"/>
  <c r="M356" i="6"/>
  <c r="K356" i="6"/>
  <c r="I356" i="6"/>
  <c r="G356" i="6"/>
  <c r="E356" i="6"/>
  <c r="Y355" i="6"/>
  <c r="W355" i="6"/>
  <c r="U355" i="6"/>
  <c r="S355" i="6"/>
  <c r="Q355" i="6"/>
  <c r="M355" i="6"/>
  <c r="K355" i="6"/>
  <c r="I355" i="6"/>
  <c r="G355" i="6"/>
  <c r="E355" i="6"/>
  <c r="Y354" i="6"/>
  <c r="W354" i="6"/>
  <c r="U354" i="6"/>
  <c r="S354" i="6"/>
  <c r="Q354" i="6"/>
  <c r="M354" i="6"/>
  <c r="K354" i="6"/>
  <c r="I354" i="6"/>
  <c r="G354" i="6"/>
  <c r="E354" i="6"/>
  <c r="Y353" i="6"/>
  <c r="W353" i="6"/>
  <c r="U353" i="6"/>
  <c r="S353" i="6"/>
  <c r="Q353" i="6"/>
  <c r="M353" i="6"/>
  <c r="K353" i="6"/>
  <c r="I353" i="6"/>
  <c r="G353" i="6"/>
  <c r="E353" i="6"/>
  <c r="Y352" i="6"/>
  <c r="W352" i="6"/>
  <c r="U352" i="6"/>
  <c r="S352" i="6"/>
  <c r="Q352" i="6"/>
  <c r="M352" i="6"/>
  <c r="K352" i="6"/>
  <c r="I352" i="6"/>
  <c r="G352" i="6"/>
  <c r="E352" i="6"/>
  <c r="Y351" i="6"/>
  <c r="W351" i="6"/>
  <c r="U351" i="6"/>
  <c r="S351" i="6"/>
  <c r="Q351" i="6"/>
  <c r="M351" i="6"/>
  <c r="K351" i="6"/>
  <c r="I351" i="6"/>
  <c r="G351" i="6"/>
  <c r="E351" i="6"/>
  <c r="Y350" i="6"/>
  <c r="W350" i="6"/>
  <c r="U350" i="6"/>
  <c r="S350" i="6"/>
  <c r="Q350" i="6"/>
  <c r="M350" i="6"/>
  <c r="K350" i="6"/>
  <c r="I350" i="6"/>
  <c r="G350" i="6"/>
  <c r="E350" i="6"/>
  <c r="Y349" i="6"/>
  <c r="W349" i="6"/>
  <c r="U349" i="6"/>
  <c r="S349" i="6"/>
  <c r="Q349" i="6"/>
  <c r="M349" i="6"/>
  <c r="K349" i="6"/>
  <c r="I349" i="6"/>
  <c r="G349" i="6"/>
  <c r="E349" i="6"/>
  <c r="Y348" i="6"/>
  <c r="W348" i="6"/>
  <c r="U348" i="6"/>
  <c r="S348" i="6"/>
  <c r="Q348" i="6"/>
  <c r="M348" i="6"/>
  <c r="K348" i="6"/>
  <c r="I348" i="6"/>
  <c r="G348" i="6"/>
  <c r="E348" i="6"/>
  <c r="Y347" i="6"/>
  <c r="W347" i="6"/>
  <c r="U347" i="6"/>
  <c r="S347" i="6"/>
  <c r="Q347" i="6"/>
  <c r="M347" i="6"/>
  <c r="K347" i="6"/>
  <c r="I347" i="6"/>
  <c r="G347" i="6"/>
  <c r="E347" i="6"/>
  <c r="Y346" i="6"/>
  <c r="W346" i="6"/>
  <c r="U346" i="6"/>
  <c r="S346" i="6"/>
  <c r="Q346" i="6"/>
  <c r="M346" i="6"/>
  <c r="K346" i="6"/>
  <c r="I346" i="6"/>
  <c r="G346" i="6"/>
  <c r="E346" i="6"/>
  <c r="Y345" i="6"/>
  <c r="W345" i="6"/>
  <c r="U345" i="6"/>
  <c r="S345" i="6"/>
  <c r="Q345" i="6"/>
  <c r="M345" i="6"/>
  <c r="K345" i="6"/>
  <c r="I345" i="6"/>
  <c r="G345" i="6"/>
  <c r="E345" i="6"/>
  <c r="Y344" i="6"/>
  <c r="W344" i="6"/>
  <c r="U344" i="6"/>
  <c r="S344" i="6"/>
  <c r="Q344" i="6"/>
  <c r="M344" i="6"/>
  <c r="K344" i="6"/>
  <c r="I344" i="6"/>
  <c r="G344" i="6"/>
  <c r="E344" i="6"/>
  <c r="Y343" i="6"/>
  <c r="W343" i="6"/>
  <c r="U343" i="6"/>
  <c r="S343" i="6"/>
  <c r="Q343" i="6"/>
  <c r="M343" i="6"/>
  <c r="K343" i="6"/>
  <c r="I343" i="6"/>
  <c r="G343" i="6"/>
  <c r="E343" i="6"/>
  <c r="Y342" i="6"/>
  <c r="W342" i="6"/>
  <c r="U342" i="6"/>
  <c r="S342" i="6"/>
  <c r="Q342" i="6"/>
  <c r="M342" i="6"/>
  <c r="K342" i="6"/>
  <c r="I342" i="6"/>
  <c r="G342" i="6"/>
  <c r="E342" i="6"/>
  <c r="Y341" i="6"/>
  <c r="W341" i="6"/>
  <c r="U341" i="6"/>
  <c r="S341" i="6"/>
  <c r="Q341" i="6"/>
  <c r="M341" i="6"/>
  <c r="K341" i="6"/>
  <c r="I341" i="6"/>
  <c r="G341" i="6"/>
  <c r="E341" i="6"/>
  <c r="Y340" i="6"/>
  <c r="W340" i="6"/>
  <c r="U340" i="6"/>
  <c r="S340" i="6"/>
  <c r="Q340" i="6"/>
  <c r="M340" i="6"/>
  <c r="K340" i="6"/>
  <c r="I340" i="6"/>
  <c r="G340" i="6"/>
  <c r="E340" i="6"/>
  <c r="Y339" i="6"/>
  <c r="W339" i="6"/>
  <c r="U339" i="6"/>
  <c r="S339" i="6"/>
  <c r="Q339" i="6"/>
  <c r="M339" i="6"/>
  <c r="K339" i="6"/>
  <c r="I339" i="6"/>
  <c r="G339" i="6"/>
  <c r="E339" i="6"/>
  <c r="Y338" i="6"/>
  <c r="W338" i="6"/>
  <c r="U338" i="6"/>
  <c r="S338" i="6"/>
  <c r="Q338" i="6"/>
  <c r="M338" i="6"/>
  <c r="K338" i="6"/>
  <c r="I338" i="6"/>
  <c r="G338" i="6"/>
  <c r="E338" i="6"/>
  <c r="Y337" i="6"/>
  <c r="W337" i="6"/>
  <c r="U337" i="6"/>
  <c r="S337" i="6"/>
  <c r="Q337" i="6"/>
  <c r="M337" i="6"/>
  <c r="K337" i="6"/>
  <c r="I337" i="6"/>
  <c r="G337" i="6"/>
  <c r="E337" i="6"/>
  <c r="Y336" i="6"/>
  <c r="W336" i="6"/>
  <c r="U336" i="6"/>
  <c r="S336" i="6"/>
  <c r="Q336" i="6"/>
  <c r="M336" i="6"/>
  <c r="K336" i="6"/>
  <c r="I336" i="6"/>
  <c r="G336" i="6"/>
  <c r="E336" i="6"/>
  <c r="Y335" i="6"/>
  <c r="W335" i="6"/>
  <c r="U335" i="6"/>
  <c r="S335" i="6"/>
  <c r="Q335" i="6"/>
  <c r="M335" i="6"/>
  <c r="K335" i="6"/>
  <c r="I335" i="6"/>
  <c r="G335" i="6"/>
  <c r="E335" i="6"/>
  <c r="Y334" i="6"/>
  <c r="W334" i="6"/>
  <c r="U334" i="6"/>
  <c r="S334" i="6"/>
  <c r="Q334" i="6"/>
  <c r="M334" i="6"/>
  <c r="K334" i="6"/>
  <c r="I334" i="6"/>
  <c r="G334" i="6"/>
  <c r="E334" i="6"/>
  <c r="Y333" i="6"/>
  <c r="W333" i="6"/>
  <c r="U333" i="6"/>
  <c r="S333" i="6"/>
  <c r="Q333" i="6"/>
  <c r="M333" i="6"/>
  <c r="K333" i="6"/>
  <c r="I333" i="6"/>
  <c r="G333" i="6"/>
  <c r="E333" i="6"/>
  <c r="Y332" i="6"/>
  <c r="W332" i="6"/>
  <c r="U332" i="6"/>
  <c r="S332" i="6"/>
  <c r="Q332" i="6"/>
  <c r="M332" i="6"/>
  <c r="K332" i="6"/>
  <c r="I332" i="6"/>
  <c r="G332" i="6"/>
  <c r="E332" i="6"/>
  <c r="Y331" i="6"/>
  <c r="W331" i="6"/>
  <c r="U331" i="6"/>
  <c r="S331" i="6"/>
  <c r="Q331" i="6"/>
  <c r="M331" i="6"/>
  <c r="K331" i="6"/>
  <c r="I331" i="6"/>
  <c r="G331" i="6"/>
  <c r="E331" i="6"/>
  <c r="Y330" i="6"/>
  <c r="W330" i="6"/>
  <c r="U330" i="6"/>
  <c r="S330" i="6"/>
  <c r="Q330" i="6"/>
  <c r="M330" i="6"/>
  <c r="K330" i="6"/>
  <c r="I330" i="6"/>
  <c r="G330" i="6"/>
  <c r="E330" i="6"/>
  <c r="Y329" i="6"/>
  <c r="W329" i="6"/>
  <c r="U329" i="6"/>
  <c r="S329" i="6"/>
  <c r="Q329" i="6"/>
  <c r="M329" i="6"/>
  <c r="K329" i="6"/>
  <c r="I329" i="6"/>
  <c r="G329" i="6"/>
  <c r="E329" i="6"/>
  <c r="Y328" i="6"/>
  <c r="W328" i="6"/>
  <c r="U328" i="6"/>
  <c r="S328" i="6"/>
  <c r="Q328" i="6"/>
  <c r="M328" i="6"/>
  <c r="K328" i="6"/>
  <c r="I328" i="6"/>
  <c r="G328" i="6"/>
  <c r="E328" i="6"/>
  <c r="Y327" i="6"/>
  <c r="W327" i="6"/>
  <c r="U327" i="6"/>
  <c r="S327" i="6"/>
  <c r="Q327" i="6"/>
  <c r="M327" i="6"/>
  <c r="K327" i="6"/>
  <c r="I327" i="6"/>
  <c r="G327" i="6"/>
  <c r="E327" i="6"/>
  <c r="Y326" i="6"/>
  <c r="W326" i="6"/>
  <c r="U326" i="6"/>
  <c r="S326" i="6"/>
  <c r="Q326" i="6"/>
  <c r="M326" i="6"/>
  <c r="K326" i="6"/>
  <c r="I326" i="6"/>
  <c r="G326" i="6"/>
  <c r="E326" i="6"/>
  <c r="Y325" i="6"/>
  <c r="W325" i="6"/>
  <c r="U325" i="6"/>
  <c r="S325" i="6"/>
  <c r="Q325" i="6"/>
  <c r="M325" i="6"/>
  <c r="K325" i="6"/>
  <c r="I325" i="6"/>
  <c r="G325" i="6"/>
  <c r="E325" i="6"/>
  <c r="Y324" i="6"/>
  <c r="W324" i="6"/>
  <c r="U324" i="6"/>
  <c r="S324" i="6"/>
  <c r="Q324" i="6"/>
  <c r="M324" i="6"/>
  <c r="K324" i="6"/>
  <c r="I324" i="6"/>
  <c r="G324" i="6"/>
  <c r="E324" i="6"/>
  <c r="Y323" i="6"/>
  <c r="W323" i="6"/>
  <c r="U323" i="6"/>
  <c r="S323" i="6"/>
  <c r="Q323" i="6"/>
  <c r="M323" i="6"/>
  <c r="K323" i="6"/>
  <c r="I323" i="6"/>
  <c r="G323" i="6"/>
  <c r="E323" i="6"/>
  <c r="E363" i="6" s="1"/>
  <c r="D363" i="6" s="1"/>
  <c r="Y322" i="6"/>
  <c r="Y363" i="6" s="1"/>
  <c r="X363" i="6" s="1"/>
  <c r="W322" i="6"/>
  <c r="U322" i="6"/>
  <c r="S322" i="6"/>
  <c r="Q322" i="6"/>
  <c r="Q363" i="6" s="1"/>
  <c r="P363" i="6" s="1"/>
  <c r="M322" i="6"/>
  <c r="K322" i="6"/>
  <c r="I322" i="6"/>
  <c r="I363" i="6" s="1"/>
  <c r="H363" i="6" s="1"/>
  <c r="G322" i="6"/>
  <c r="G363" i="6" s="1"/>
  <c r="F363" i="6" s="1"/>
  <c r="E322" i="6"/>
  <c r="AA316" i="6"/>
  <c r="Z316" i="6" s="1"/>
  <c r="O316" i="6"/>
  <c r="N316" i="6"/>
  <c r="Y315" i="6"/>
  <c r="W315" i="6"/>
  <c r="U315" i="6"/>
  <c r="S315" i="6"/>
  <c r="Q315" i="6"/>
  <c r="M315" i="6"/>
  <c r="K315" i="6"/>
  <c r="I315" i="6"/>
  <c r="G315" i="6"/>
  <c r="E315" i="6"/>
  <c r="Y314" i="6"/>
  <c r="W314" i="6"/>
  <c r="U314" i="6"/>
  <c r="S314" i="6"/>
  <c r="Q314" i="6"/>
  <c r="M314" i="6"/>
  <c r="K314" i="6"/>
  <c r="I314" i="6"/>
  <c r="G314" i="6"/>
  <c r="E314" i="6"/>
  <c r="Y313" i="6"/>
  <c r="W313" i="6"/>
  <c r="U313" i="6"/>
  <c r="S313" i="6"/>
  <c r="Q313" i="6"/>
  <c r="M313" i="6"/>
  <c r="K313" i="6"/>
  <c r="I313" i="6"/>
  <c r="G313" i="6"/>
  <c r="E313" i="6"/>
  <c r="Y312" i="6"/>
  <c r="W312" i="6"/>
  <c r="U312" i="6"/>
  <c r="S312" i="6"/>
  <c r="Q312" i="6"/>
  <c r="M312" i="6"/>
  <c r="K312" i="6"/>
  <c r="I312" i="6"/>
  <c r="G312" i="6"/>
  <c r="E312" i="6"/>
  <c r="Y311" i="6"/>
  <c r="W311" i="6"/>
  <c r="U311" i="6"/>
  <c r="S311" i="6"/>
  <c r="Q311" i="6"/>
  <c r="M311" i="6"/>
  <c r="K311" i="6"/>
  <c r="I311" i="6"/>
  <c r="G311" i="6"/>
  <c r="E311" i="6"/>
  <c r="Y310" i="6"/>
  <c r="W310" i="6"/>
  <c r="U310" i="6"/>
  <c r="S310" i="6"/>
  <c r="Q310" i="6"/>
  <c r="M310" i="6"/>
  <c r="K310" i="6"/>
  <c r="I310" i="6"/>
  <c r="G310" i="6"/>
  <c r="E310" i="6"/>
  <c r="Y309" i="6"/>
  <c r="W309" i="6"/>
  <c r="U309" i="6"/>
  <c r="S309" i="6"/>
  <c r="Q309" i="6"/>
  <c r="M309" i="6"/>
  <c r="K309" i="6"/>
  <c r="I309" i="6"/>
  <c r="G309" i="6"/>
  <c r="E309" i="6"/>
  <c r="Y308" i="6"/>
  <c r="W308" i="6"/>
  <c r="U308" i="6"/>
  <c r="S308" i="6"/>
  <c r="Q308" i="6"/>
  <c r="M308" i="6"/>
  <c r="K308" i="6"/>
  <c r="I308" i="6"/>
  <c r="G308" i="6"/>
  <c r="E308" i="6"/>
  <c r="Y307" i="6"/>
  <c r="W307" i="6"/>
  <c r="U307" i="6"/>
  <c r="S307" i="6"/>
  <c r="Q307" i="6"/>
  <c r="M307" i="6"/>
  <c r="K307" i="6"/>
  <c r="I307" i="6"/>
  <c r="G307" i="6"/>
  <c r="E307" i="6"/>
  <c r="Y306" i="6"/>
  <c r="W306" i="6"/>
  <c r="U306" i="6"/>
  <c r="S306" i="6"/>
  <c r="Q306" i="6"/>
  <c r="M306" i="6"/>
  <c r="K306" i="6"/>
  <c r="I306" i="6"/>
  <c r="G306" i="6"/>
  <c r="E306" i="6"/>
  <c r="Y305" i="6"/>
  <c r="W305" i="6"/>
  <c r="U305" i="6"/>
  <c r="S305" i="6"/>
  <c r="Q305" i="6"/>
  <c r="M305" i="6"/>
  <c r="K305" i="6"/>
  <c r="I305" i="6"/>
  <c r="G305" i="6"/>
  <c r="E305" i="6"/>
  <c r="Y304" i="6"/>
  <c r="W304" i="6"/>
  <c r="U304" i="6"/>
  <c r="S304" i="6"/>
  <c r="Q304" i="6"/>
  <c r="M304" i="6"/>
  <c r="K304" i="6"/>
  <c r="I304" i="6"/>
  <c r="G304" i="6"/>
  <c r="E304" i="6"/>
  <c r="Y303" i="6"/>
  <c r="W303" i="6"/>
  <c r="U303" i="6"/>
  <c r="S303" i="6"/>
  <c r="Q303" i="6"/>
  <c r="M303" i="6"/>
  <c r="K303" i="6"/>
  <c r="I303" i="6"/>
  <c r="G303" i="6"/>
  <c r="E303" i="6"/>
  <c r="Y302" i="6"/>
  <c r="W302" i="6"/>
  <c r="U302" i="6"/>
  <c r="S302" i="6"/>
  <c r="Q302" i="6"/>
  <c r="M302" i="6"/>
  <c r="K302" i="6"/>
  <c r="I302" i="6"/>
  <c r="G302" i="6"/>
  <c r="E302" i="6"/>
  <c r="Y301" i="6"/>
  <c r="W301" i="6"/>
  <c r="U301" i="6"/>
  <c r="S301" i="6"/>
  <c r="Q301" i="6"/>
  <c r="M301" i="6"/>
  <c r="K301" i="6"/>
  <c r="I301" i="6"/>
  <c r="G301" i="6"/>
  <c r="E301" i="6"/>
  <c r="Y300" i="6"/>
  <c r="W300" i="6"/>
  <c r="U300" i="6"/>
  <c r="S300" i="6"/>
  <c r="Q300" i="6"/>
  <c r="M300" i="6"/>
  <c r="K300" i="6"/>
  <c r="I300" i="6"/>
  <c r="G300" i="6"/>
  <c r="E300" i="6"/>
  <c r="Y299" i="6"/>
  <c r="W299" i="6"/>
  <c r="U299" i="6"/>
  <c r="S299" i="6"/>
  <c r="Q299" i="6"/>
  <c r="M299" i="6"/>
  <c r="K299" i="6"/>
  <c r="I299" i="6"/>
  <c r="G299" i="6"/>
  <c r="E299" i="6"/>
  <c r="Y298" i="6"/>
  <c r="W298" i="6"/>
  <c r="U298" i="6"/>
  <c r="S298" i="6"/>
  <c r="Q298" i="6"/>
  <c r="M298" i="6"/>
  <c r="K298" i="6"/>
  <c r="I298" i="6"/>
  <c r="G298" i="6"/>
  <c r="E298" i="6"/>
  <c r="Y297" i="6"/>
  <c r="W297" i="6"/>
  <c r="U297" i="6"/>
  <c r="S297" i="6"/>
  <c r="Q297" i="6"/>
  <c r="M297" i="6"/>
  <c r="K297" i="6"/>
  <c r="I297" i="6"/>
  <c r="G297" i="6"/>
  <c r="E297" i="6"/>
  <c r="Y296" i="6"/>
  <c r="W296" i="6"/>
  <c r="U296" i="6"/>
  <c r="S296" i="6"/>
  <c r="Q296" i="6"/>
  <c r="M296" i="6"/>
  <c r="K296" i="6"/>
  <c r="I296" i="6"/>
  <c r="G296" i="6"/>
  <c r="E296" i="6"/>
  <c r="Y295" i="6"/>
  <c r="W295" i="6"/>
  <c r="U295" i="6"/>
  <c r="S295" i="6"/>
  <c r="Q295" i="6"/>
  <c r="M295" i="6"/>
  <c r="K295" i="6"/>
  <c r="I295" i="6"/>
  <c r="G295" i="6"/>
  <c r="E295" i="6"/>
  <c r="Y294" i="6"/>
  <c r="W294" i="6"/>
  <c r="U294" i="6"/>
  <c r="S294" i="6"/>
  <c r="Q294" i="6"/>
  <c r="M294" i="6"/>
  <c r="K294" i="6"/>
  <c r="I294" i="6"/>
  <c r="G294" i="6"/>
  <c r="E294" i="6"/>
  <c r="Y293" i="6"/>
  <c r="W293" i="6"/>
  <c r="U293" i="6"/>
  <c r="S293" i="6"/>
  <c r="Q293" i="6"/>
  <c r="M293" i="6"/>
  <c r="K293" i="6"/>
  <c r="I293" i="6"/>
  <c r="G293" i="6"/>
  <c r="E293" i="6"/>
  <c r="Y292" i="6"/>
  <c r="W292" i="6"/>
  <c r="U292" i="6"/>
  <c r="S292" i="6"/>
  <c r="Q292" i="6"/>
  <c r="M292" i="6"/>
  <c r="K292" i="6"/>
  <c r="I292" i="6"/>
  <c r="G292" i="6"/>
  <c r="E292" i="6"/>
  <c r="Y291" i="6"/>
  <c r="W291" i="6"/>
  <c r="U291" i="6"/>
  <c r="S291" i="6"/>
  <c r="Q291" i="6"/>
  <c r="Q316" i="6" s="1"/>
  <c r="P316" i="6" s="1"/>
  <c r="M291" i="6"/>
  <c r="M316" i="6" s="1"/>
  <c r="L316" i="6" s="1"/>
  <c r="K291" i="6"/>
  <c r="I291" i="6"/>
  <c r="G291" i="6"/>
  <c r="E291" i="6"/>
  <c r="E316" i="6" s="1"/>
  <c r="D316" i="6" s="1"/>
  <c r="Z284" i="6"/>
  <c r="O284" i="6"/>
  <c r="N284" i="6" s="1"/>
  <c r="W283" i="6"/>
  <c r="U283" i="6"/>
  <c r="S283" i="6"/>
  <c r="M283" i="6"/>
  <c r="K283" i="6"/>
  <c r="I283" i="6"/>
  <c r="G283" i="6"/>
  <c r="E283" i="6"/>
  <c r="Y282" i="6"/>
  <c r="W282" i="6"/>
  <c r="U282" i="6"/>
  <c r="S282" i="6"/>
  <c r="Q282" i="6"/>
  <c r="M282" i="6"/>
  <c r="K282" i="6"/>
  <c r="I282" i="6"/>
  <c r="G282" i="6"/>
  <c r="E282" i="6"/>
  <c r="Y281" i="6"/>
  <c r="W281" i="6"/>
  <c r="U281" i="6"/>
  <c r="S281" i="6"/>
  <c r="Q281" i="6"/>
  <c r="M281" i="6"/>
  <c r="K281" i="6"/>
  <c r="I281" i="6"/>
  <c r="G281" i="6"/>
  <c r="E281" i="6"/>
  <c r="Y280" i="6"/>
  <c r="W280" i="6"/>
  <c r="U280" i="6"/>
  <c r="S280" i="6"/>
  <c r="Q280" i="6"/>
  <c r="M280" i="6"/>
  <c r="K280" i="6"/>
  <c r="I280" i="6"/>
  <c r="G280" i="6"/>
  <c r="E280" i="6"/>
  <c r="Y279" i="6"/>
  <c r="W279" i="6"/>
  <c r="U279" i="6"/>
  <c r="S279" i="6"/>
  <c r="Q279" i="6"/>
  <c r="M279" i="6"/>
  <c r="K279" i="6"/>
  <c r="I279" i="6"/>
  <c r="G279" i="6"/>
  <c r="E279" i="6"/>
  <c r="Y278" i="6"/>
  <c r="W278" i="6"/>
  <c r="U278" i="6"/>
  <c r="S278" i="6"/>
  <c r="Q278" i="6"/>
  <c r="M278" i="6"/>
  <c r="K278" i="6"/>
  <c r="I278" i="6"/>
  <c r="G278" i="6"/>
  <c r="E278" i="6"/>
  <c r="Y277" i="6"/>
  <c r="W277" i="6"/>
  <c r="U277" i="6"/>
  <c r="S277" i="6"/>
  <c r="Q277" i="6"/>
  <c r="M277" i="6"/>
  <c r="K277" i="6"/>
  <c r="I277" i="6"/>
  <c r="G277" i="6"/>
  <c r="E277" i="6"/>
  <c r="Y276" i="6"/>
  <c r="W276" i="6"/>
  <c r="U276" i="6"/>
  <c r="S276" i="6"/>
  <c r="Q276" i="6"/>
  <c r="M276" i="6"/>
  <c r="K276" i="6"/>
  <c r="I276" i="6"/>
  <c r="G276" i="6"/>
  <c r="E276" i="6"/>
  <c r="Y275" i="6"/>
  <c r="W275" i="6"/>
  <c r="U275" i="6"/>
  <c r="S275" i="6"/>
  <c r="Q275" i="6"/>
  <c r="M275" i="6"/>
  <c r="K275" i="6"/>
  <c r="I275" i="6"/>
  <c r="G275" i="6"/>
  <c r="E275" i="6"/>
  <c r="Y274" i="6"/>
  <c r="W274" i="6"/>
  <c r="U274" i="6"/>
  <c r="S274" i="6"/>
  <c r="Q274" i="6"/>
  <c r="M274" i="6"/>
  <c r="K274" i="6"/>
  <c r="I274" i="6"/>
  <c r="G274" i="6"/>
  <c r="E274" i="6"/>
  <c r="Y273" i="6"/>
  <c r="W273" i="6"/>
  <c r="U273" i="6"/>
  <c r="S273" i="6"/>
  <c r="Q273" i="6"/>
  <c r="M273" i="6"/>
  <c r="K273" i="6"/>
  <c r="I273" i="6"/>
  <c r="G273" i="6"/>
  <c r="E273" i="6"/>
  <c r="Y272" i="6"/>
  <c r="W272" i="6"/>
  <c r="U272" i="6"/>
  <c r="S272" i="6"/>
  <c r="Q272" i="6"/>
  <c r="M272" i="6"/>
  <c r="K272" i="6"/>
  <c r="I272" i="6"/>
  <c r="G272" i="6"/>
  <c r="E272" i="6"/>
  <c r="Y271" i="6"/>
  <c r="W271" i="6"/>
  <c r="U271" i="6"/>
  <c r="S271" i="6"/>
  <c r="Q271" i="6"/>
  <c r="M271" i="6"/>
  <c r="K271" i="6"/>
  <c r="I271" i="6"/>
  <c r="G271" i="6"/>
  <c r="E271" i="6"/>
  <c r="Y270" i="6"/>
  <c r="W270" i="6"/>
  <c r="U270" i="6"/>
  <c r="S270" i="6"/>
  <c r="Q270" i="6"/>
  <c r="M270" i="6"/>
  <c r="K270" i="6"/>
  <c r="I270" i="6"/>
  <c r="G270" i="6"/>
  <c r="E270" i="6"/>
  <c r="Y269" i="6"/>
  <c r="W269" i="6"/>
  <c r="U269" i="6"/>
  <c r="S269" i="6"/>
  <c r="Q269" i="6"/>
  <c r="M269" i="6"/>
  <c r="K269" i="6"/>
  <c r="I269" i="6"/>
  <c r="G269" i="6"/>
  <c r="E269" i="6"/>
  <c r="Y268" i="6"/>
  <c r="W268" i="6"/>
  <c r="U268" i="6"/>
  <c r="S268" i="6"/>
  <c r="Q268" i="6"/>
  <c r="M268" i="6"/>
  <c r="K268" i="6"/>
  <c r="I268" i="6"/>
  <c r="G268" i="6"/>
  <c r="E268" i="6"/>
  <c r="Y267" i="6"/>
  <c r="W267" i="6"/>
  <c r="U267" i="6"/>
  <c r="S267" i="6"/>
  <c r="Q267" i="6"/>
  <c r="M267" i="6"/>
  <c r="K267" i="6"/>
  <c r="I267" i="6"/>
  <c r="G267" i="6"/>
  <c r="E267" i="6"/>
  <c r="Y266" i="6"/>
  <c r="W266" i="6"/>
  <c r="U266" i="6"/>
  <c r="S266" i="6"/>
  <c r="Q266" i="6"/>
  <c r="M266" i="6"/>
  <c r="K266" i="6"/>
  <c r="I266" i="6"/>
  <c r="G266" i="6"/>
  <c r="E266" i="6"/>
  <c r="Y265" i="6"/>
  <c r="W265" i="6"/>
  <c r="U265" i="6"/>
  <c r="S265" i="6"/>
  <c r="Q265" i="6"/>
  <c r="M265" i="6"/>
  <c r="K265" i="6"/>
  <c r="I265" i="6"/>
  <c r="G265" i="6"/>
  <c r="E265" i="6"/>
  <c r="Y264" i="6"/>
  <c r="W264" i="6"/>
  <c r="U264" i="6"/>
  <c r="S264" i="6"/>
  <c r="Q264" i="6"/>
  <c r="M264" i="6"/>
  <c r="K264" i="6"/>
  <c r="I264" i="6"/>
  <c r="G264" i="6"/>
  <c r="E264" i="6"/>
  <c r="Y263" i="6"/>
  <c r="W263" i="6"/>
  <c r="U263" i="6"/>
  <c r="S263" i="6"/>
  <c r="Q263" i="6"/>
  <c r="M263" i="6"/>
  <c r="K263" i="6"/>
  <c r="I263" i="6"/>
  <c r="G263" i="6"/>
  <c r="E263" i="6"/>
  <c r="Y262" i="6"/>
  <c r="W262" i="6"/>
  <c r="U262" i="6"/>
  <c r="S262" i="6"/>
  <c r="Q262" i="6"/>
  <c r="M262" i="6"/>
  <c r="K262" i="6"/>
  <c r="I262" i="6"/>
  <c r="G262" i="6"/>
  <c r="E262" i="6"/>
  <c r="Y261" i="6"/>
  <c r="W261" i="6"/>
  <c r="U261" i="6"/>
  <c r="S261" i="6"/>
  <c r="Q261" i="6"/>
  <c r="M261" i="6"/>
  <c r="K261" i="6"/>
  <c r="I261" i="6"/>
  <c r="G261" i="6"/>
  <c r="E261" i="6"/>
  <c r="Y260" i="6"/>
  <c r="W260" i="6"/>
  <c r="U260" i="6"/>
  <c r="S260" i="6"/>
  <c r="Q260" i="6"/>
  <c r="M260" i="6"/>
  <c r="K260" i="6"/>
  <c r="I260" i="6"/>
  <c r="G260" i="6"/>
  <c r="E260" i="6"/>
  <c r="Y259" i="6"/>
  <c r="W259" i="6"/>
  <c r="U259" i="6"/>
  <c r="S259" i="6"/>
  <c r="Q259" i="6"/>
  <c r="M259" i="6"/>
  <c r="K259" i="6"/>
  <c r="I259" i="6"/>
  <c r="G259" i="6"/>
  <c r="E259" i="6"/>
  <c r="Y258" i="6"/>
  <c r="W258" i="6"/>
  <c r="U258" i="6"/>
  <c r="S258" i="6"/>
  <c r="Q258" i="6"/>
  <c r="M258" i="6"/>
  <c r="K258" i="6"/>
  <c r="I258" i="6"/>
  <c r="G258" i="6"/>
  <c r="E258" i="6"/>
  <c r="Y257" i="6"/>
  <c r="W257" i="6"/>
  <c r="U257" i="6"/>
  <c r="S257" i="6"/>
  <c r="Q257" i="6"/>
  <c r="M257" i="6"/>
  <c r="K257" i="6"/>
  <c r="I257" i="6"/>
  <c r="G257" i="6"/>
  <c r="E257" i="6"/>
  <c r="Y256" i="6"/>
  <c r="W256" i="6"/>
  <c r="U256" i="6"/>
  <c r="S256" i="6"/>
  <c r="Q256" i="6"/>
  <c r="M256" i="6"/>
  <c r="K256" i="6"/>
  <c r="I256" i="6"/>
  <c r="G256" i="6"/>
  <c r="E256" i="6"/>
  <c r="Y255" i="6"/>
  <c r="W255" i="6"/>
  <c r="U255" i="6"/>
  <c r="S255" i="6"/>
  <c r="Q255" i="6"/>
  <c r="M255" i="6"/>
  <c r="K255" i="6"/>
  <c r="I255" i="6"/>
  <c r="G255" i="6"/>
  <c r="E255" i="6"/>
  <c r="Y254" i="6"/>
  <c r="W254" i="6"/>
  <c r="U254" i="6"/>
  <c r="S254" i="6"/>
  <c r="Q254" i="6"/>
  <c r="M254" i="6"/>
  <c r="K254" i="6"/>
  <c r="I254" i="6"/>
  <c r="G254" i="6"/>
  <c r="E254" i="6"/>
  <c r="Y253" i="6"/>
  <c r="W253" i="6"/>
  <c r="U253" i="6"/>
  <c r="S253" i="6"/>
  <c r="Q253" i="6"/>
  <c r="M253" i="6"/>
  <c r="K253" i="6"/>
  <c r="I253" i="6"/>
  <c r="G253" i="6"/>
  <c r="E253" i="6"/>
  <c r="Y252" i="6"/>
  <c r="W252" i="6"/>
  <c r="U252" i="6"/>
  <c r="S252" i="6"/>
  <c r="Q252" i="6"/>
  <c r="M252" i="6"/>
  <c r="K252" i="6"/>
  <c r="I252" i="6"/>
  <c r="G252" i="6"/>
  <c r="E252" i="6"/>
  <c r="Y251" i="6"/>
  <c r="W251" i="6"/>
  <c r="U251" i="6"/>
  <c r="S251" i="6"/>
  <c r="Q251" i="6"/>
  <c r="M251" i="6"/>
  <c r="K251" i="6"/>
  <c r="I251" i="6"/>
  <c r="G251" i="6"/>
  <c r="E251" i="6"/>
  <c r="Y250" i="6"/>
  <c r="W250" i="6"/>
  <c r="U250" i="6"/>
  <c r="S250" i="6"/>
  <c r="S284" i="6" s="1"/>
  <c r="R284" i="6" s="1"/>
  <c r="Q250" i="6"/>
  <c r="M250" i="6"/>
  <c r="K250" i="6"/>
  <c r="I250" i="6"/>
  <c r="G250" i="6"/>
  <c r="E250" i="6"/>
  <c r="Y249" i="6"/>
  <c r="W249" i="6"/>
  <c r="W284" i="6" s="1"/>
  <c r="V284" i="6" s="1"/>
  <c r="U249" i="6"/>
  <c r="U284" i="6" s="1"/>
  <c r="T284" i="6" s="1"/>
  <c r="S249" i="6"/>
  <c r="Q249" i="6"/>
  <c r="M249" i="6"/>
  <c r="K249" i="6"/>
  <c r="I249" i="6"/>
  <c r="G249" i="6"/>
  <c r="E249" i="6"/>
  <c r="E284" i="6" s="1"/>
  <c r="D284" i="6" s="1"/>
  <c r="AA243" i="6"/>
  <c r="Z243" i="6" s="1"/>
  <c r="O243" i="6"/>
  <c r="N243" i="6" s="1"/>
  <c r="Y242" i="6"/>
  <c r="W242" i="6"/>
  <c r="U242" i="6"/>
  <c r="S242" i="6"/>
  <c r="Q242" i="6"/>
  <c r="M242" i="6"/>
  <c r="K242" i="6"/>
  <c r="I242" i="6"/>
  <c r="G242" i="6"/>
  <c r="E242" i="6"/>
  <c r="Y241" i="6"/>
  <c r="W241" i="6"/>
  <c r="U241" i="6"/>
  <c r="S241" i="6"/>
  <c r="Q241" i="6"/>
  <c r="M241" i="6"/>
  <c r="K241" i="6"/>
  <c r="I241" i="6"/>
  <c r="G241" i="6"/>
  <c r="E241" i="6"/>
  <c r="Y240" i="6"/>
  <c r="W240" i="6"/>
  <c r="U240" i="6"/>
  <c r="S240" i="6"/>
  <c r="Q240" i="6"/>
  <c r="M240" i="6"/>
  <c r="K240" i="6"/>
  <c r="I240" i="6"/>
  <c r="G240" i="6"/>
  <c r="E240" i="6"/>
  <c r="Y239" i="6"/>
  <c r="W239" i="6"/>
  <c r="U239" i="6"/>
  <c r="S239" i="6"/>
  <c r="Q239" i="6"/>
  <c r="M239" i="6"/>
  <c r="K239" i="6"/>
  <c r="I239" i="6"/>
  <c r="G239" i="6"/>
  <c r="E239" i="6"/>
  <c r="Y238" i="6"/>
  <c r="W238" i="6"/>
  <c r="U238" i="6"/>
  <c r="S238" i="6"/>
  <c r="Q238" i="6"/>
  <c r="M238" i="6"/>
  <c r="K238" i="6"/>
  <c r="I238" i="6"/>
  <c r="G238" i="6"/>
  <c r="E238" i="6"/>
  <c r="Y237" i="6"/>
  <c r="W237" i="6"/>
  <c r="U237" i="6"/>
  <c r="S237" i="6"/>
  <c r="Q237" i="6"/>
  <c r="M237" i="6"/>
  <c r="K237" i="6"/>
  <c r="I237" i="6"/>
  <c r="G237" i="6"/>
  <c r="E237" i="6"/>
  <c r="Y236" i="6"/>
  <c r="W236" i="6"/>
  <c r="U236" i="6"/>
  <c r="S236" i="6"/>
  <c r="Q236" i="6"/>
  <c r="M236" i="6"/>
  <c r="K236" i="6"/>
  <c r="I236" i="6"/>
  <c r="G236" i="6"/>
  <c r="E236" i="6"/>
  <c r="Y235" i="6"/>
  <c r="W235" i="6"/>
  <c r="U235" i="6"/>
  <c r="S235" i="6"/>
  <c r="Q235" i="6"/>
  <c r="M235" i="6"/>
  <c r="K235" i="6"/>
  <c r="I235" i="6"/>
  <c r="G235" i="6"/>
  <c r="E235" i="6"/>
  <c r="Y234" i="6"/>
  <c r="W234" i="6"/>
  <c r="U234" i="6"/>
  <c r="S234" i="6"/>
  <c r="Q234" i="6"/>
  <c r="M234" i="6"/>
  <c r="K234" i="6"/>
  <c r="I234" i="6"/>
  <c r="G234" i="6"/>
  <c r="E234" i="6"/>
  <c r="Y233" i="6"/>
  <c r="W233" i="6"/>
  <c r="U233" i="6"/>
  <c r="S233" i="6"/>
  <c r="Q233" i="6"/>
  <c r="M233" i="6"/>
  <c r="K233" i="6"/>
  <c r="I233" i="6"/>
  <c r="G233" i="6"/>
  <c r="E233" i="6"/>
  <c r="Y232" i="6"/>
  <c r="W232" i="6"/>
  <c r="U232" i="6"/>
  <c r="S232" i="6"/>
  <c r="Q232" i="6"/>
  <c r="M232" i="6"/>
  <c r="K232" i="6"/>
  <c r="I232" i="6"/>
  <c r="G232" i="6"/>
  <c r="E232" i="6"/>
  <c r="Y231" i="6"/>
  <c r="W231" i="6"/>
  <c r="U231" i="6"/>
  <c r="S231" i="6"/>
  <c r="Q231" i="6"/>
  <c r="M231" i="6"/>
  <c r="K231" i="6"/>
  <c r="I231" i="6"/>
  <c r="G231" i="6"/>
  <c r="E231" i="6"/>
  <c r="Y230" i="6"/>
  <c r="W230" i="6"/>
  <c r="U230" i="6"/>
  <c r="S230" i="6"/>
  <c r="Q230" i="6"/>
  <c r="M230" i="6"/>
  <c r="K230" i="6"/>
  <c r="I230" i="6"/>
  <c r="G230" i="6"/>
  <c r="E230" i="6"/>
  <c r="Y229" i="6"/>
  <c r="W229" i="6"/>
  <c r="U229" i="6"/>
  <c r="S229" i="6"/>
  <c r="Q229" i="6"/>
  <c r="M229" i="6"/>
  <c r="K229" i="6"/>
  <c r="I229" i="6"/>
  <c r="G229" i="6"/>
  <c r="E229" i="6"/>
  <c r="Y228" i="6"/>
  <c r="W228" i="6"/>
  <c r="U228" i="6"/>
  <c r="S228" i="6"/>
  <c r="Q228" i="6"/>
  <c r="M228" i="6"/>
  <c r="K228" i="6"/>
  <c r="I228" i="6"/>
  <c r="G228" i="6"/>
  <c r="E228" i="6"/>
  <c r="Y227" i="6"/>
  <c r="W227" i="6"/>
  <c r="U227" i="6"/>
  <c r="S227" i="6"/>
  <c r="Q227" i="6"/>
  <c r="M227" i="6"/>
  <c r="K227" i="6"/>
  <c r="I227" i="6"/>
  <c r="G227" i="6"/>
  <c r="E227" i="6"/>
  <c r="Y226" i="6"/>
  <c r="W226" i="6"/>
  <c r="U226" i="6"/>
  <c r="S226" i="6"/>
  <c r="Q226" i="6"/>
  <c r="M226" i="6"/>
  <c r="K226" i="6"/>
  <c r="I226" i="6"/>
  <c r="G226" i="6"/>
  <c r="E226" i="6"/>
  <c r="Y225" i="6"/>
  <c r="W225" i="6"/>
  <c r="U225" i="6"/>
  <c r="S225" i="6"/>
  <c r="Q225" i="6"/>
  <c r="M225" i="6"/>
  <c r="K225" i="6"/>
  <c r="I225" i="6"/>
  <c r="G225" i="6"/>
  <c r="E225" i="6"/>
  <c r="Y224" i="6"/>
  <c r="W224" i="6"/>
  <c r="U224" i="6"/>
  <c r="S224" i="6"/>
  <c r="Q224" i="6"/>
  <c r="M224" i="6"/>
  <c r="K224" i="6"/>
  <c r="I224" i="6"/>
  <c r="G224" i="6"/>
  <c r="E224" i="6"/>
  <c r="Y223" i="6"/>
  <c r="W223" i="6"/>
  <c r="U223" i="6"/>
  <c r="S223" i="6"/>
  <c r="Q223" i="6"/>
  <c r="M223" i="6"/>
  <c r="K223" i="6"/>
  <c r="I223" i="6"/>
  <c r="G223" i="6"/>
  <c r="E223" i="6"/>
  <c r="Y222" i="6"/>
  <c r="W222" i="6"/>
  <c r="U222" i="6"/>
  <c r="S222" i="6"/>
  <c r="Q222" i="6"/>
  <c r="M222" i="6"/>
  <c r="K222" i="6"/>
  <c r="I222" i="6"/>
  <c r="G222" i="6"/>
  <c r="E222" i="6"/>
  <c r="Y221" i="6"/>
  <c r="W221" i="6"/>
  <c r="U221" i="6"/>
  <c r="S221" i="6"/>
  <c r="Q221" i="6"/>
  <c r="M221" i="6"/>
  <c r="K221" i="6"/>
  <c r="I221" i="6"/>
  <c r="G221" i="6"/>
  <c r="E221" i="6"/>
  <c r="Y220" i="6"/>
  <c r="W220" i="6"/>
  <c r="U220" i="6"/>
  <c r="S220" i="6"/>
  <c r="Q220" i="6"/>
  <c r="M220" i="6"/>
  <c r="K220" i="6"/>
  <c r="I220" i="6"/>
  <c r="G220" i="6"/>
  <c r="E220" i="6"/>
  <c r="Y219" i="6"/>
  <c r="W219" i="6"/>
  <c r="U219" i="6"/>
  <c r="S219" i="6"/>
  <c r="Q219" i="6"/>
  <c r="M219" i="6"/>
  <c r="K219" i="6"/>
  <c r="I219" i="6"/>
  <c r="G219" i="6"/>
  <c r="E219" i="6"/>
  <c r="Y218" i="6"/>
  <c r="W218" i="6"/>
  <c r="U218" i="6"/>
  <c r="S218" i="6"/>
  <c r="Q218" i="6"/>
  <c r="M218" i="6"/>
  <c r="K218" i="6"/>
  <c r="I218" i="6"/>
  <c r="G218" i="6"/>
  <c r="E218" i="6"/>
  <c r="Y217" i="6"/>
  <c r="W217" i="6"/>
  <c r="U217" i="6"/>
  <c r="S217" i="6"/>
  <c r="Q217" i="6"/>
  <c r="M217" i="6"/>
  <c r="M243" i="6" s="1"/>
  <c r="L243" i="6" s="1"/>
  <c r="K217" i="6"/>
  <c r="I217" i="6"/>
  <c r="G217" i="6"/>
  <c r="E217" i="6"/>
  <c r="Y216" i="6"/>
  <c r="W216" i="6"/>
  <c r="U216" i="6"/>
  <c r="S216" i="6"/>
  <c r="S243" i="6" s="1"/>
  <c r="R243" i="6" s="1"/>
  <c r="Q216" i="6"/>
  <c r="Q243" i="6" s="1"/>
  <c r="P243" i="6" s="1"/>
  <c r="M216" i="6"/>
  <c r="K216" i="6"/>
  <c r="K243" i="6" s="1"/>
  <c r="J243" i="6" s="1"/>
  <c r="I216" i="6"/>
  <c r="G216" i="6"/>
  <c r="G243" i="6" s="1"/>
  <c r="F243" i="6" s="1"/>
  <c r="E216" i="6"/>
  <c r="AA210" i="6"/>
  <c r="Z210" i="6"/>
  <c r="O210" i="6"/>
  <c r="N210" i="6" s="1"/>
  <c r="Y209" i="6"/>
  <c r="W209" i="6"/>
  <c r="U209" i="6"/>
  <c r="S209" i="6"/>
  <c r="Q209" i="6"/>
  <c r="M209" i="6"/>
  <c r="K209" i="6"/>
  <c r="I209" i="6"/>
  <c r="G209" i="6"/>
  <c r="E209" i="6"/>
  <c r="Y208" i="6"/>
  <c r="W208" i="6"/>
  <c r="U208" i="6"/>
  <c r="S208" i="6"/>
  <c r="Q208" i="6"/>
  <c r="M208" i="6"/>
  <c r="K208" i="6"/>
  <c r="I208" i="6"/>
  <c r="G208" i="6"/>
  <c r="E208" i="6"/>
  <c r="Y207" i="6"/>
  <c r="W207" i="6"/>
  <c r="U207" i="6"/>
  <c r="S207" i="6"/>
  <c r="Q207" i="6"/>
  <c r="M207" i="6"/>
  <c r="K207" i="6"/>
  <c r="I207" i="6"/>
  <c r="G207" i="6"/>
  <c r="E207" i="6"/>
  <c r="Y206" i="6"/>
  <c r="W206" i="6"/>
  <c r="U206" i="6"/>
  <c r="S206" i="6"/>
  <c r="Q206" i="6"/>
  <c r="M206" i="6"/>
  <c r="K206" i="6"/>
  <c r="I206" i="6"/>
  <c r="G206" i="6"/>
  <c r="E206" i="6"/>
  <c r="Y205" i="6"/>
  <c r="W205" i="6"/>
  <c r="U205" i="6"/>
  <c r="S205" i="6"/>
  <c r="Q205" i="6"/>
  <c r="M205" i="6"/>
  <c r="K205" i="6"/>
  <c r="I205" i="6"/>
  <c r="G205" i="6"/>
  <c r="E205" i="6"/>
  <c r="Y204" i="6"/>
  <c r="W204" i="6"/>
  <c r="U204" i="6"/>
  <c r="S204" i="6"/>
  <c r="Q204" i="6"/>
  <c r="M204" i="6"/>
  <c r="K204" i="6"/>
  <c r="I204" i="6"/>
  <c r="G204" i="6"/>
  <c r="E204" i="6"/>
  <c r="Y203" i="6"/>
  <c r="W203" i="6"/>
  <c r="U203" i="6"/>
  <c r="S203" i="6"/>
  <c r="Q203" i="6"/>
  <c r="M203" i="6"/>
  <c r="K203" i="6"/>
  <c r="I203" i="6"/>
  <c r="G203" i="6"/>
  <c r="E203" i="6"/>
  <c r="Y202" i="6"/>
  <c r="W202" i="6"/>
  <c r="U202" i="6"/>
  <c r="S202" i="6"/>
  <c r="Q202" i="6"/>
  <c r="M202" i="6"/>
  <c r="K202" i="6"/>
  <c r="I202" i="6"/>
  <c r="G202" i="6"/>
  <c r="E202" i="6"/>
  <c r="Y201" i="6"/>
  <c r="W201" i="6"/>
  <c r="U201" i="6"/>
  <c r="S201" i="6"/>
  <c r="Q201" i="6"/>
  <c r="M201" i="6"/>
  <c r="K201" i="6"/>
  <c r="I201" i="6"/>
  <c r="G201" i="6"/>
  <c r="E201" i="6"/>
  <c r="Y200" i="6"/>
  <c r="W200" i="6"/>
  <c r="U200" i="6"/>
  <c r="S200" i="6"/>
  <c r="Q200" i="6"/>
  <c r="M200" i="6"/>
  <c r="K200" i="6"/>
  <c r="I200" i="6"/>
  <c r="G200" i="6"/>
  <c r="E200" i="6"/>
  <c r="Y199" i="6"/>
  <c r="W199" i="6"/>
  <c r="U199" i="6"/>
  <c r="S199" i="6"/>
  <c r="Q199" i="6"/>
  <c r="M199" i="6"/>
  <c r="K199" i="6"/>
  <c r="I199" i="6"/>
  <c r="G199" i="6"/>
  <c r="E199" i="6"/>
  <c r="Y198" i="6"/>
  <c r="W198" i="6"/>
  <c r="U198" i="6"/>
  <c r="S198" i="6"/>
  <c r="Q198" i="6"/>
  <c r="M198" i="6"/>
  <c r="K198" i="6"/>
  <c r="I198" i="6"/>
  <c r="G198" i="6"/>
  <c r="E198" i="6"/>
  <c r="Y197" i="6"/>
  <c r="W197" i="6"/>
  <c r="U197" i="6"/>
  <c r="S197" i="6"/>
  <c r="Q197" i="6"/>
  <c r="M197" i="6"/>
  <c r="K197" i="6"/>
  <c r="I197" i="6"/>
  <c r="G197" i="6"/>
  <c r="E197" i="6"/>
  <c r="Y196" i="6"/>
  <c r="W196" i="6"/>
  <c r="U196" i="6"/>
  <c r="S196" i="6"/>
  <c r="Q196" i="6"/>
  <c r="M196" i="6"/>
  <c r="K196" i="6"/>
  <c r="I196" i="6"/>
  <c r="G196" i="6"/>
  <c r="E196" i="6"/>
  <c r="Y195" i="6"/>
  <c r="W195" i="6"/>
  <c r="U195" i="6"/>
  <c r="S195" i="6"/>
  <c r="Q195" i="6"/>
  <c r="M195" i="6"/>
  <c r="K195" i="6"/>
  <c r="I195" i="6"/>
  <c r="G195" i="6"/>
  <c r="E195" i="6"/>
  <c r="Y194" i="6"/>
  <c r="W194" i="6"/>
  <c r="U194" i="6"/>
  <c r="S194" i="6"/>
  <c r="Q194" i="6"/>
  <c r="M194" i="6"/>
  <c r="K194" i="6"/>
  <c r="I194" i="6"/>
  <c r="G194" i="6"/>
  <c r="E194" i="6"/>
  <c r="Y193" i="6"/>
  <c r="W193" i="6"/>
  <c r="U193" i="6"/>
  <c r="S193" i="6"/>
  <c r="Q193" i="6"/>
  <c r="M193" i="6"/>
  <c r="K193" i="6"/>
  <c r="I193" i="6"/>
  <c r="G193" i="6"/>
  <c r="E193" i="6"/>
  <c r="Y192" i="6"/>
  <c r="W192" i="6"/>
  <c r="U192" i="6"/>
  <c r="S192" i="6"/>
  <c r="Q192" i="6"/>
  <c r="M192" i="6"/>
  <c r="K192" i="6"/>
  <c r="I192" i="6"/>
  <c r="G192" i="6"/>
  <c r="E192" i="6"/>
  <c r="Y191" i="6"/>
  <c r="W191" i="6"/>
  <c r="U191" i="6"/>
  <c r="S191" i="6"/>
  <c r="Q191" i="6"/>
  <c r="M191" i="6"/>
  <c r="K191" i="6"/>
  <c r="I191" i="6"/>
  <c r="G191" i="6"/>
  <c r="E191" i="6"/>
  <c r="Y190" i="6"/>
  <c r="W190" i="6"/>
  <c r="U190" i="6"/>
  <c r="S190" i="6"/>
  <c r="Q190" i="6"/>
  <c r="M190" i="6"/>
  <c r="K190" i="6"/>
  <c r="I190" i="6"/>
  <c r="G190" i="6"/>
  <c r="E190" i="6"/>
  <c r="Y189" i="6"/>
  <c r="W189" i="6"/>
  <c r="U189" i="6"/>
  <c r="S189" i="6"/>
  <c r="Q189" i="6"/>
  <c r="M189" i="6"/>
  <c r="K189" i="6"/>
  <c r="I189" i="6"/>
  <c r="G189" i="6"/>
  <c r="E189" i="6"/>
  <c r="Y188" i="6"/>
  <c r="W188" i="6"/>
  <c r="U188" i="6"/>
  <c r="S188" i="6"/>
  <c r="Q188" i="6"/>
  <c r="M188" i="6"/>
  <c r="K188" i="6"/>
  <c r="I188" i="6"/>
  <c r="G188" i="6"/>
  <c r="E188" i="6"/>
  <c r="Y187" i="6"/>
  <c r="W187" i="6"/>
  <c r="U187" i="6"/>
  <c r="S187" i="6"/>
  <c r="Q187" i="6"/>
  <c r="M187" i="6"/>
  <c r="K187" i="6"/>
  <c r="I187" i="6"/>
  <c r="G187" i="6"/>
  <c r="E187" i="6"/>
  <c r="Y186" i="6"/>
  <c r="W186" i="6"/>
  <c r="U186" i="6"/>
  <c r="S186" i="6"/>
  <c r="Q186" i="6"/>
  <c r="M186" i="6"/>
  <c r="K186" i="6"/>
  <c r="I186" i="6"/>
  <c r="G186" i="6"/>
  <c r="E186" i="6"/>
  <c r="Y185" i="6"/>
  <c r="W185" i="6"/>
  <c r="U185" i="6"/>
  <c r="S185" i="6"/>
  <c r="Q185" i="6"/>
  <c r="M185" i="6"/>
  <c r="K185" i="6"/>
  <c r="I185" i="6"/>
  <c r="G185" i="6"/>
  <c r="E185" i="6"/>
  <c r="Y184" i="6"/>
  <c r="W184" i="6"/>
  <c r="U184" i="6"/>
  <c r="S184" i="6"/>
  <c r="Q184" i="6"/>
  <c r="M184" i="6"/>
  <c r="K184" i="6"/>
  <c r="I184" i="6"/>
  <c r="G184" i="6"/>
  <c r="E184" i="6"/>
  <c r="Y183" i="6"/>
  <c r="W183" i="6"/>
  <c r="U183" i="6"/>
  <c r="S183" i="6"/>
  <c r="Q183" i="6"/>
  <c r="M183" i="6"/>
  <c r="K183" i="6"/>
  <c r="I183" i="6"/>
  <c r="G183" i="6"/>
  <c r="E183" i="6"/>
  <c r="Y182" i="6"/>
  <c r="W182" i="6"/>
  <c r="U182" i="6"/>
  <c r="S182" i="6"/>
  <c r="Q182" i="6"/>
  <c r="M182" i="6"/>
  <c r="K182" i="6"/>
  <c r="I182" i="6"/>
  <c r="G182" i="6"/>
  <c r="E182" i="6"/>
  <c r="Y181" i="6"/>
  <c r="W181" i="6"/>
  <c r="U181" i="6"/>
  <c r="S181" i="6"/>
  <c r="Q181" i="6"/>
  <c r="M181" i="6"/>
  <c r="K181" i="6"/>
  <c r="I181" i="6"/>
  <c r="G181" i="6"/>
  <c r="E181" i="6"/>
  <c r="Y180" i="6"/>
  <c r="W180" i="6"/>
  <c r="U180" i="6"/>
  <c r="S180" i="6"/>
  <c r="Q180" i="6"/>
  <c r="M180" i="6"/>
  <c r="K180" i="6"/>
  <c r="I180" i="6"/>
  <c r="G180" i="6"/>
  <c r="E180" i="6"/>
  <c r="Y179" i="6"/>
  <c r="W179" i="6"/>
  <c r="U179" i="6"/>
  <c r="S179" i="6"/>
  <c r="Q179" i="6"/>
  <c r="M179" i="6"/>
  <c r="K179" i="6"/>
  <c r="I179" i="6"/>
  <c r="G179" i="6"/>
  <c r="E179" i="6"/>
  <c r="Y178" i="6"/>
  <c r="W178" i="6"/>
  <c r="U178" i="6"/>
  <c r="S178" i="6"/>
  <c r="Q178" i="6"/>
  <c r="M178" i="6"/>
  <c r="K178" i="6"/>
  <c r="I178" i="6"/>
  <c r="G178" i="6"/>
  <c r="E178" i="6"/>
  <c r="Y177" i="6"/>
  <c r="W177" i="6"/>
  <c r="U177" i="6"/>
  <c r="S177" i="6"/>
  <c r="Q177" i="6"/>
  <c r="M177" i="6"/>
  <c r="K177" i="6"/>
  <c r="I177" i="6"/>
  <c r="G177" i="6"/>
  <c r="E177" i="6"/>
  <c r="Y176" i="6"/>
  <c r="W176" i="6"/>
  <c r="U176" i="6"/>
  <c r="S176" i="6"/>
  <c r="Q176" i="6"/>
  <c r="M176" i="6"/>
  <c r="K176" i="6"/>
  <c r="I176" i="6"/>
  <c r="G176" i="6"/>
  <c r="E176" i="6"/>
  <c r="Y175" i="6"/>
  <c r="W175" i="6"/>
  <c r="U175" i="6"/>
  <c r="S175" i="6"/>
  <c r="Q175" i="6"/>
  <c r="M175" i="6"/>
  <c r="K175" i="6"/>
  <c r="I175" i="6"/>
  <c r="G175" i="6"/>
  <c r="E175" i="6"/>
  <c r="Y174" i="6"/>
  <c r="W174" i="6"/>
  <c r="U174" i="6"/>
  <c r="S174" i="6"/>
  <c r="Q174" i="6"/>
  <c r="M174" i="6"/>
  <c r="K174" i="6"/>
  <c r="I174" i="6"/>
  <c r="G174" i="6"/>
  <c r="E174" i="6"/>
  <c r="Y173" i="6"/>
  <c r="W173" i="6"/>
  <c r="U173" i="6"/>
  <c r="S173" i="6"/>
  <c r="Q173" i="6"/>
  <c r="M173" i="6"/>
  <c r="K173" i="6"/>
  <c r="I173" i="6"/>
  <c r="G173" i="6"/>
  <c r="E173" i="6"/>
  <c r="Y172" i="6"/>
  <c r="W172" i="6"/>
  <c r="U172" i="6"/>
  <c r="S172" i="6"/>
  <c r="Q172" i="6"/>
  <c r="M172" i="6"/>
  <c r="K172" i="6"/>
  <c r="I172" i="6"/>
  <c r="G172" i="6"/>
  <c r="E172" i="6"/>
  <c r="Y171" i="6"/>
  <c r="W171" i="6"/>
  <c r="U171" i="6"/>
  <c r="S171" i="6"/>
  <c r="Q171" i="6"/>
  <c r="M171" i="6"/>
  <c r="K171" i="6"/>
  <c r="I171" i="6"/>
  <c r="G171" i="6"/>
  <c r="E171" i="6"/>
  <c r="Y170" i="6"/>
  <c r="W170" i="6"/>
  <c r="U170" i="6"/>
  <c r="S170" i="6"/>
  <c r="Q170" i="6"/>
  <c r="M170" i="6"/>
  <c r="K170" i="6"/>
  <c r="I170" i="6"/>
  <c r="G170" i="6"/>
  <c r="E170" i="6"/>
  <c r="Y169" i="6"/>
  <c r="W169" i="6"/>
  <c r="U169" i="6"/>
  <c r="S169" i="6"/>
  <c r="Q169" i="6"/>
  <c r="M169" i="6"/>
  <c r="K169" i="6"/>
  <c r="I169" i="6"/>
  <c r="G169" i="6"/>
  <c r="E169" i="6"/>
  <c r="Y168" i="6"/>
  <c r="W168" i="6"/>
  <c r="U168" i="6"/>
  <c r="S168" i="6"/>
  <c r="Q168" i="6"/>
  <c r="M168" i="6"/>
  <c r="K168" i="6"/>
  <c r="I168" i="6"/>
  <c r="G168" i="6"/>
  <c r="E168" i="6"/>
  <c r="Y167" i="6"/>
  <c r="W167" i="6"/>
  <c r="U167" i="6"/>
  <c r="S167" i="6"/>
  <c r="Q167" i="6"/>
  <c r="M167" i="6"/>
  <c r="M210" i="6" s="1"/>
  <c r="L210" i="6" s="1"/>
  <c r="K167" i="6"/>
  <c r="I167" i="6"/>
  <c r="G167" i="6"/>
  <c r="E167" i="6"/>
  <c r="Y166" i="6"/>
  <c r="W166" i="6"/>
  <c r="U166" i="6"/>
  <c r="S166" i="6"/>
  <c r="S210" i="6" s="1"/>
  <c r="R210" i="6" s="1"/>
  <c r="Q166" i="6"/>
  <c r="Q210" i="6" s="1"/>
  <c r="P210" i="6" s="1"/>
  <c r="M166" i="6"/>
  <c r="K166" i="6"/>
  <c r="I166" i="6"/>
  <c r="I210" i="6" s="1"/>
  <c r="H210" i="6" s="1"/>
  <c r="G166" i="6"/>
  <c r="E166" i="6"/>
  <c r="AA160" i="6"/>
  <c r="Z160" i="6"/>
  <c r="O160" i="6"/>
  <c r="N160" i="6" s="1"/>
  <c r="Y159" i="6"/>
  <c r="W159" i="6"/>
  <c r="U159" i="6"/>
  <c r="S159" i="6"/>
  <c r="Q159" i="6"/>
  <c r="M159" i="6"/>
  <c r="K159" i="6"/>
  <c r="I159" i="6"/>
  <c r="G159" i="6"/>
  <c r="E159" i="6"/>
  <c r="Y158" i="6"/>
  <c r="W158" i="6"/>
  <c r="U158" i="6"/>
  <c r="S158" i="6"/>
  <c r="Q158" i="6"/>
  <c r="M158" i="6"/>
  <c r="K158" i="6"/>
  <c r="I158" i="6"/>
  <c r="G158" i="6"/>
  <c r="E158" i="6"/>
  <c r="Y157" i="6"/>
  <c r="W157" i="6"/>
  <c r="U157" i="6"/>
  <c r="S157" i="6"/>
  <c r="Q157" i="6"/>
  <c r="M157" i="6"/>
  <c r="K157" i="6"/>
  <c r="I157" i="6"/>
  <c r="G157" i="6"/>
  <c r="E157" i="6"/>
  <c r="Y156" i="6"/>
  <c r="W156" i="6"/>
  <c r="U156" i="6"/>
  <c r="S156" i="6"/>
  <c r="Q156" i="6"/>
  <c r="M156" i="6"/>
  <c r="K156" i="6"/>
  <c r="I156" i="6"/>
  <c r="G156" i="6"/>
  <c r="E156" i="6"/>
  <c r="Y155" i="6"/>
  <c r="W155" i="6"/>
  <c r="U155" i="6"/>
  <c r="S155" i="6"/>
  <c r="Q155" i="6"/>
  <c r="M155" i="6"/>
  <c r="K155" i="6"/>
  <c r="I155" i="6"/>
  <c r="G155" i="6"/>
  <c r="E155" i="6"/>
  <c r="Y154" i="6"/>
  <c r="W154" i="6"/>
  <c r="U154" i="6"/>
  <c r="S154" i="6"/>
  <c r="Q154" i="6"/>
  <c r="M154" i="6"/>
  <c r="K154" i="6"/>
  <c r="I154" i="6"/>
  <c r="G154" i="6"/>
  <c r="E154" i="6"/>
  <c r="Y153" i="6"/>
  <c r="W153" i="6"/>
  <c r="U153" i="6"/>
  <c r="S153" i="6"/>
  <c r="Q153" i="6"/>
  <c r="M153" i="6"/>
  <c r="K153" i="6"/>
  <c r="I153" i="6"/>
  <c r="G153" i="6"/>
  <c r="E153" i="6"/>
  <c r="Y152" i="6"/>
  <c r="W152" i="6"/>
  <c r="U152" i="6"/>
  <c r="S152" i="6"/>
  <c r="Q152" i="6"/>
  <c r="M152" i="6"/>
  <c r="K152" i="6"/>
  <c r="I152" i="6"/>
  <c r="G152" i="6"/>
  <c r="E152" i="6"/>
  <c r="Y151" i="6"/>
  <c r="W151" i="6"/>
  <c r="U151" i="6"/>
  <c r="S151" i="6"/>
  <c r="Q151" i="6"/>
  <c r="M151" i="6"/>
  <c r="K151" i="6"/>
  <c r="I151" i="6"/>
  <c r="G151" i="6"/>
  <c r="E151" i="6"/>
  <c r="Y150" i="6"/>
  <c r="W150" i="6"/>
  <c r="U150" i="6"/>
  <c r="S150" i="6"/>
  <c r="Q150" i="6"/>
  <c r="M150" i="6"/>
  <c r="K150" i="6"/>
  <c r="I150" i="6"/>
  <c r="G150" i="6"/>
  <c r="E150" i="6"/>
  <c r="Y149" i="6"/>
  <c r="W149" i="6"/>
  <c r="U149" i="6"/>
  <c r="S149" i="6"/>
  <c r="Q149" i="6"/>
  <c r="M149" i="6"/>
  <c r="K149" i="6"/>
  <c r="I149" i="6"/>
  <c r="G149" i="6"/>
  <c r="E149" i="6"/>
  <c r="Y148" i="6"/>
  <c r="W148" i="6"/>
  <c r="U148" i="6"/>
  <c r="S148" i="6"/>
  <c r="Q148" i="6"/>
  <c r="M148" i="6"/>
  <c r="K148" i="6"/>
  <c r="I148" i="6"/>
  <c r="G148" i="6"/>
  <c r="E148" i="6"/>
  <c r="Y147" i="6"/>
  <c r="W147" i="6"/>
  <c r="U147" i="6"/>
  <c r="S147" i="6"/>
  <c r="Q147" i="6"/>
  <c r="M147" i="6"/>
  <c r="K147" i="6"/>
  <c r="I147" i="6"/>
  <c r="G147" i="6"/>
  <c r="E147" i="6"/>
  <c r="Y146" i="6"/>
  <c r="W146" i="6"/>
  <c r="U146" i="6"/>
  <c r="S146" i="6"/>
  <c r="Q146" i="6"/>
  <c r="M146" i="6"/>
  <c r="K146" i="6"/>
  <c r="I146" i="6"/>
  <c r="G146" i="6"/>
  <c r="E146" i="6"/>
  <c r="Y145" i="6"/>
  <c r="W145" i="6"/>
  <c r="U145" i="6"/>
  <c r="S145" i="6"/>
  <c r="Q145" i="6"/>
  <c r="M145" i="6"/>
  <c r="K145" i="6"/>
  <c r="I145" i="6"/>
  <c r="G145" i="6"/>
  <c r="E145" i="6"/>
  <c r="Y144" i="6"/>
  <c r="W144" i="6"/>
  <c r="U144" i="6"/>
  <c r="S144" i="6"/>
  <c r="Q144" i="6"/>
  <c r="M144" i="6"/>
  <c r="K144" i="6"/>
  <c r="I144" i="6"/>
  <c r="G144" i="6"/>
  <c r="E144" i="6"/>
  <c r="Y143" i="6"/>
  <c r="W143" i="6"/>
  <c r="U143" i="6"/>
  <c r="S143" i="6"/>
  <c r="Q143" i="6"/>
  <c r="M143" i="6"/>
  <c r="K143" i="6"/>
  <c r="I143" i="6"/>
  <c r="G143" i="6"/>
  <c r="E143" i="6"/>
  <c r="Y142" i="6"/>
  <c r="W142" i="6"/>
  <c r="U142" i="6"/>
  <c r="S142" i="6"/>
  <c r="Q142" i="6"/>
  <c r="M142" i="6"/>
  <c r="K142" i="6"/>
  <c r="I142" i="6"/>
  <c r="G142" i="6"/>
  <c r="E142" i="6"/>
  <c r="Y141" i="6"/>
  <c r="W141" i="6"/>
  <c r="U141" i="6"/>
  <c r="S141" i="6"/>
  <c r="Q141" i="6"/>
  <c r="M141" i="6"/>
  <c r="K141" i="6"/>
  <c r="I141" i="6"/>
  <c r="G141" i="6"/>
  <c r="E141" i="6"/>
  <c r="Y140" i="6"/>
  <c r="W140" i="6"/>
  <c r="U140" i="6"/>
  <c r="S140" i="6"/>
  <c r="Q140" i="6"/>
  <c r="M140" i="6"/>
  <c r="K140" i="6"/>
  <c r="I140" i="6"/>
  <c r="G140" i="6"/>
  <c r="E140" i="6"/>
  <c r="Y139" i="6"/>
  <c r="W139" i="6"/>
  <c r="U139" i="6"/>
  <c r="S139" i="6"/>
  <c r="Q139" i="6"/>
  <c r="M139" i="6"/>
  <c r="K139" i="6"/>
  <c r="I139" i="6"/>
  <c r="G139" i="6"/>
  <c r="E139" i="6"/>
  <c r="Y138" i="6"/>
  <c r="W138" i="6"/>
  <c r="U138" i="6"/>
  <c r="S138" i="6"/>
  <c r="Q138" i="6"/>
  <c r="M138" i="6"/>
  <c r="K138" i="6"/>
  <c r="I138" i="6"/>
  <c r="G138" i="6"/>
  <c r="E138" i="6"/>
  <c r="Y137" i="6"/>
  <c r="W137" i="6"/>
  <c r="U137" i="6"/>
  <c r="S137" i="6"/>
  <c r="Q137" i="6"/>
  <c r="M137" i="6"/>
  <c r="K137" i="6"/>
  <c r="I137" i="6"/>
  <c r="G137" i="6"/>
  <c r="E137" i="6"/>
  <c r="Y136" i="6"/>
  <c r="W136" i="6"/>
  <c r="U136" i="6"/>
  <c r="S136" i="6"/>
  <c r="Q136" i="6"/>
  <c r="M136" i="6"/>
  <c r="K136" i="6"/>
  <c r="I136" i="6"/>
  <c r="G136" i="6"/>
  <c r="E136" i="6"/>
  <c r="Y135" i="6"/>
  <c r="W135" i="6"/>
  <c r="U135" i="6"/>
  <c r="S135" i="6"/>
  <c r="Q135" i="6"/>
  <c r="M135" i="6"/>
  <c r="K135" i="6"/>
  <c r="I135" i="6"/>
  <c r="G135" i="6"/>
  <c r="E135" i="6"/>
  <c r="Y134" i="6"/>
  <c r="W134" i="6"/>
  <c r="U134" i="6"/>
  <c r="S134" i="6"/>
  <c r="Q134" i="6"/>
  <c r="M134" i="6"/>
  <c r="K134" i="6"/>
  <c r="I134" i="6"/>
  <c r="G134" i="6"/>
  <c r="E134" i="6"/>
  <c r="Y133" i="6"/>
  <c r="W133" i="6"/>
  <c r="U133" i="6"/>
  <c r="S133" i="6"/>
  <c r="Q133" i="6"/>
  <c r="M133" i="6"/>
  <c r="K133" i="6"/>
  <c r="I133" i="6"/>
  <c r="G133" i="6"/>
  <c r="E133" i="6"/>
  <c r="Y132" i="6"/>
  <c r="W132" i="6"/>
  <c r="U132" i="6"/>
  <c r="S132" i="6"/>
  <c r="Q132" i="6"/>
  <c r="M132" i="6"/>
  <c r="K132" i="6"/>
  <c r="I132" i="6"/>
  <c r="G132" i="6"/>
  <c r="E132" i="6"/>
  <c r="Y131" i="6"/>
  <c r="W131" i="6"/>
  <c r="U131" i="6"/>
  <c r="S131" i="6"/>
  <c r="Q131" i="6"/>
  <c r="M131" i="6"/>
  <c r="K131" i="6"/>
  <c r="I131" i="6"/>
  <c r="G131" i="6"/>
  <c r="E131" i="6"/>
  <c r="Y130" i="6"/>
  <c r="W130" i="6"/>
  <c r="U130" i="6"/>
  <c r="S130" i="6"/>
  <c r="Q130" i="6"/>
  <c r="M130" i="6"/>
  <c r="K130" i="6"/>
  <c r="I130" i="6"/>
  <c r="G130" i="6"/>
  <c r="E130" i="6"/>
  <c r="Y129" i="6"/>
  <c r="W129" i="6"/>
  <c r="U129" i="6"/>
  <c r="S129" i="6"/>
  <c r="Q129" i="6"/>
  <c r="M129" i="6"/>
  <c r="K129" i="6"/>
  <c r="I129" i="6"/>
  <c r="G129" i="6"/>
  <c r="E129" i="6"/>
  <c r="Y128" i="6"/>
  <c r="W128" i="6"/>
  <c r="U128" i="6"/>
  <c r="S128" i="6"/>
  <c r="Q128" i="6"/>
  <c r="M128" i="6"/>
  <c r="K128" i="6"/>
  <c r="I128" i="6"/>
  <c r="G128" i="6"/>
  <c r="E128" i="6"/>
  <c r="Y127" i="6"/>
  <c r="W127" i="6"/>
  <c r="U127" i="6"/>
  <c r="S127" i="6"/>
  <c r="Q127" i="6"/>
  <c r="M127" i="6"/>
  <c r="K127" i="6"/>
  <c r="I127" i="6"/>
  <c r="G127" i="6"/>
  <c r="E127" i="6"/>
  <c r="Y126" i="6"/>
  <c r="W126" i="6"/>
  <c r="U126" i="6"/>
  <c r="S126" i="6"/>
  <c r="Q126" i="6"/>
  <c r="M126" i="6"/>
  <c r="K126" i="6"/>
  <c r="I126" i="6"/>
  <c r="G126" i="6"/>
  <c r="E126" i="6"/>
  <c r="Y125" i="6"/>
  <c r="W125" i="6"/>
  <c r="U125" i="6"/>
  <c r="S125" i="6"/>
  <c r="Q125" i="6"/>
  <c r="M125" i="6"/>
  <c r="K125" i="6"/>
  <c r="I125" i="6"/>
  <c r="G125" i="6"/>
  <c r="E125" i="6"/>
  <c r="Y124" i="6"/>
  <c r="W124" i="6"/>
  <c r="U124" i="6"/>
  <c r="S124" i="6"/>
  <c r="Q124" i="6"/>
  <c r="M124" i="6"/>
  <c r="K124" i="6"/>
  <c r="I124" i="6"/>
  <c r="G124" i="6"/>
  <c r="E124" i="6"/>
  <c r="Y123" i="6"/>
  <c r="W123" i="6"/>
  <c r="U123" i="6"/>
  <c r="S123" i="6"/>
  <c r="Q123" i="6"/>
  <c r="M123" i="6"/>
  <c r="K123" i="6"/>
  <c r="I123" i="6"/>
  <c r="G123" i="6"/>
  <c r="E123" i="6"/>
  <c r="Y122" i="6"/>
  <c r="W122" i="6"/>
  <c r="U122" i="6"/>
  <c r="S122" i="6"/>
  <c r="Q122" i="6"/>
  <c r="M122" i="6"/>
  <c r="K122" i="6"/>
  <c r="I122" i="6"/>
  <c r="G122" i="6"/>
  <c r="E122" i="6"/>
  <c r="Y121" i="6"/>
  <c r="W121" i="6"/>
  <c r="U121" i="6"/>
  <c r="S121" i="6"/>
  <c r="Q121" i="6"/>
  <c r="M121" i="6"/>
  <c r="K121" i="6"/>
  <c r="I121" i="6"/>
  <c r="G121" i="6"/>
  <c r="E121" i="6"/>
  <c r="Y120" i="6"/>
  <c r="W120" i="6"/>
  <c r="U120" i="6"/>
  <c r="S120" i="6"/>
  <c r="Q120" i="6"/>
  <c r="M120" i="6"/>
  <c r="K120" i="6"/>
  <c r="I120" i="6"/>
  <c r="G120" i="6"/>
  <c r="E120" i="6"/>
  <c r="Y119" i="6"/>
  <c r="W119" i="6"/>
  <c r="U119" i="6"/>
  <c r="S119" i="6"/>
  <c r="Q119" i="6"/>
  <c r="M119" i="6"/>
  <c r="K119" i="6"/>
  <c r="I119" i="6"/>
  <c r="G119" i="6"/>
  <c r="E119" i="6"/>
  <c r="Y118" i="6"/>
  <c r="W118" i="6"/>
  <c r="U118" i="6"/>
  <c r="S118" i="6"/>
  <c r="Q118" i="6"/>
  <c r="M118" i="6"/>
  <c r="K118" i="6"/>
  <c r="I118" i="6"/>
  <c r="G118" i="6"/>
  <c r="E118" i="6"/>
  <c r="Y117" i="6"/>
  <c r="W117" i="6"/>
  <c r="U117" i="6"/>
  <c r="S117" i="6"/>
  <c r="Q117" i="6"/>
  <c r="M117" i="6"/>
  <c r="K117" i="6"/>
  <c r="I117" i="6"/>
  <c r="G117" i="6"/>
  <c r="E117" i="6"/>
  <c r="Y116" i="6"/>
  <c r="W116" i="6"/>
  <c r="U116" i="6"/>
  <c r="S116" i="6"/>
  <c r="Q116" i="6"/>
  <c r="M116" i="6"/>
  <c r="K116" i="6"/>
  <c r="I116" i="6"/>
  <c r="G116" i="6"/>
  <c r="E116" i="6"/>
  <c r="Y115" i="6"/>
  <c r="W115" i="6"/>
  <c r="U115" i="6"/>
  <c r="S115" i="6"/>
  <c r="Q115" i="6"/>
  <c r="M115" i="6"/>
  <c r="K115" i="6"/>
  <c r="I115" i="6"/>
  <c r="G115" i="6"/>
  <c r="E115" i="6"/>
  <c r="Y114" i="6"/>
  <c r="W114" i="6"/>
  <c r="U114" i="6"/>
  <c r="S114" i="6"/>
  <c r="Q114" i="6"/>
  <c r="M114" i="6"/>
  <c r="K114" i="6"/>
  <c r="I114" i="6"/>
  <c r="G114" i="6"/>
  <c r="E114" i="6"/>
  <c r="Y113" i="6"/>
  <c r="W113" i="6"/>
  <c r="U113" i="6"/>
  <c r="S113" i="6"/>
  <c r="Q113" i="6"/>
  <c r="M113" i="6"/>
  <c r="K113" i="6"/>
  <c r="I113" i="6"/>
  <c r="G113" i="6"/>
  <c r="E113" i="6"/>
  <c r="Y112" i="6"/>
  <c r="W112" i="6"/>
  <c r="U112" i="6"/>
  <c r="S112" i="6"/>
  <c r="Q112" i="6"/>
  <c r="M112" i="6"/>
  <c r="K112" i="6"/>
  <c r="I112" i="6"/>
  <c r="G112" i="6"/>
  <c r="E112" i="6"/>
  <c r="Y111" i="6"/>
  <c r="W111" i="6"/>
  <c r="U111" i="6"/>
  <c r="S111" i="6"/>
  <c r="Q111" i="6"/>
  <c r="M111" i="6"/>
  <c r="K111" i="6"/>
  <c r="I111" i="6"/>
  <c r="G111" i="6"/>
  <c r="E111" i="6"/>
  <c r="Y110" i="6"/>
  <c r="W110" i="6"/>
  <c r="U110" i="6"/>
  <c r="S110" i="6"/>
  <c r="Q110" i="6"/>
  <c r="M110" i="6"/>
  <c r="K110" i="6"/>
  <c r="I110" i="6"/>
  <c r="G110" i="6"/>
  <c r="E110" i="6"/>
  <c r="Y109" i="6"/>
  <c r="W109" i="6"/>
  <c r="U109" i="6"/>
  <c r="S109" i="6"/>
  <c r="Q109" i="6"/>
  <c r="M109" i="6"/>
  <c r="K109" i="6"/>
  <c r="I109" i="6"/>
  <c r="G109" i="6"/>
  <c r="E109" i="6"/>
  <c r="Y108" i="6"/>
  <c r="W108" i="6"/>
  <c r="U108" i="6"/>
  <c r="S108" i="6"/>
  <c r="Q108" i="6"/>
  <c r="M108" i="6"/>
  <c r="K108" i="6"/>
  <c r="I108" i="6"/>
  <c r="G108" i="6"/>
  <c r="E108" i="6"/>
  <c r="Y107" i="6"/>
  <c r="W107" i="6"/>
  <c r="U107" i="6"/>
  <c r="S107" i="6"/>
  <c r="Q107" i="6"/>
  <c r="M107" i="6"/>
  <c r="K107" i="6"/>
  <c r="I107" i="6"/>
  <c r="G107" i="6"/>
  <c r="E107" i="6"/>
  <c r="Y106" i="6"/>
  <c r="W106" i="6"/>
  <c r="U106" i="6"/>
  <c r="S106" i="6"/>
  <c r="Q106" i="6"/>
  <c r="M106" i="6"/>
  <c r="K106" i="6"/>
  <c r="I106" i="6"/>
  <c r="G106" i="6"/>
  <c r="E106" i="6"/>
  <c r="Y105" i="6"/>
  <c r="W105" i="6"/>
  <c r="U105" i="6"/>
  <c r="S105" i="6"/>
  <c r="Q105" i="6"/>
  <c r="M105" i="6"/>
  <c r="K105" i="6"/>
  <c r="I105" i="6"/>
  <c r="G105" i="6"/>
  <c r="E105" i="6"/>
  <c r="Y104" i="6"/>
  <c r="W104" i="6"/>
  <c r="U104" i="6"/>
  <c r="S104" i="6"/>
  <c r="Q104" i="6"/>
  <c r="M104" i="6"/>
  <c r="K104" i="6"/>
  <c r="I104" i="6"/>
  <c r="G104" i="6"/>
  <c r="E104" i="6"/>
  <c r="Y103" i="6"/>
  <c r="W103" i="6"/>
  <c r="U103" i="6"/>
  <c r="S103" i="6"/>
  <c r="Q103" i="6"/>
  <c r="M103" i="6"/>
  <c r="K103" i="6"/>
  <c r="I103" i="6"/>
  <c r="G103" i="6"/>
  <c r="E103" i="6"/>
  <c r="Y102" i="6"/>
  <c r="W102" i="6"/>
  <c r="U102" i="6"/>
  <c r="S102" i="6"/>
  <c r="Q102" i="6"/>
  <c r="M102" i="6"/>
  <c r="K102" i="6"/>
  <c r="I102" i="6"/>
  <c r="G102" i="6"/>
  <c r="E102" i="6"/>
  <c r="Y101" i="6"/>
  <c r="W101" i="6"/>
  <c r="U101" i="6"/>
  <c r="S101" i="6"/>
  <c r="Q101" i="6"/>
  <c r="M101" i="6"/>
  <c r="K101" i="6"/>
  <c r="I101" i="6"/>
  <c r="G101" i="6"/>
  <c r="E101" i="6"/>
  <c r="Y100" i="6"/>
  <c r="W100" i="6"/>
  <c r="U100" i="6"/>
  <c r="S100" i="6"/>
  <c r="Q100" i="6"/>
  <c r="M100" i="6"/>
  <c r="K100" i="6"/>
  <c r="I100" i="6"/>
  <c r="G100" i="6"/>
  <c r="E100" i="6"/>
  <c r="Y99" i="6"/>
  <c r="W99" i="6"/>
  <c r="U99" i="6"/>
  <c r="S99" i="6"/>
  <c r="Q99" i="6"/>
  <c r="M99" i="6"/>
  <c r="K99" i="6"/>
  <c r="I99" i="6"/>
  <c r="G99" i="6"/>
  <c r="E99" i="6"/>
  <c r="Y98" i="6"/>
  <c r="W98" i="6"/>
  <c r="U98" i="6"/>
  <c r="S98" i="6"/>
  <c r="Q98" i="6"/>
  <c r="M98" i="6"/>
  <c r="K98" i="6"/>
  <c r="I98" i="6"/>
  <c r="G98" i="6"/>
  <c r="E98" i="6"/>
  <c r="Y97" i="6"/>
  <c r="W97" i="6"/>
  <c r="U97" i="6"/>
  <c r="S97" i="6"/>
  <c r="Q97" i="6"/>
  <c r="M97" i="6"/>
  <c r="K97" i="6"/>
  <c r="I97" i="6"/>
  <c r="G97" i="6"/>
  <c r="E97" i="6"/>
  <c r="Y96" i="6"/>
  <c r="W96" i="6"/>
  <c r="U96" i="6"/>
  <c r="S96" i="6"/>
  <c r="Q96" i="6"/>
  <c r="M96" i="6"/>
  <c r="K96" i="6"/>
  <c r="I96" i="6"/>
  <c r="G96" i="6"/>
  <c r="E96" i="6"/>
  <c r="Y95" i="6"/>
  <c r="W95" i="6"/>
  <c r="U95" i="6"/>
  <c r="S95" i="6"/>
  <c r="Q95" i="6"/>
  <c r="M95" i="6"/>
  <c r="K95" i="6"/>
  <c r="I95" i="6"/>
  <c r="G95" i="6"/>
  <c r="E95" i="6"/>
  <c r="Y94" i="6"/>
  <c r="W94" i="6"/>
  <c r="U94" i="6"/>
  <c r="S94" i="6"/>
  <c r="Q94" i="6"/>
  <c r="M94" i="6"/>
  <c r="K94" i="6"/>
  <c r="I94" i="6"/>
  <c r="G94" i="6"/>
  <c r="E94" i="6"/>
  <c r="Y93" i="6"/>
  <c r="W93" i="6"/>
  <c r="U93" i="6"/>
  <c r="S93" i="6"/>
  <c r="Q93" i="6"/>
  <c r="M93" i="6"/>
  <c r="K93" i="6"/>
  <c r="I93" i="6"/>
  <c r="G93" i="6"/>
  <c r="E93" i="6"/>
  <c r="Y92" i="6"/>
  <c r="W92" i="6"/>
  <c r="U92" i="6"/>
  <c r="S92" i="6"/>
  <c r="Q92" i="6"/>
  <c r="M92" i="6"/>
  <c r="K92" i="6"/>
  <c r="I92" i="6"/>
  <c r="G92" i="6"/>
  <c r="E92" i="6"/>
  <c r="Y91" i="6"/>
  <c r="W91" i="6"/>
  <c r="U91" i="6"/>
  <c r="S91" i="6"/>
  <c r="Q91" i="6"/>
  <c r="M91" i="6"/>
  <c r="K91" i="6"/>
  <c r="I91" i="6"/>
  <c r="G91" i="6"/>
  <c r="E91" i="6"/>
  <c r="Y90" i="6"/>
  <c r="W90" i="6"/>
  <c r="U90" i="6"/>
  <c r="S90" i="6"/>
  <c r="Q90" i="6"/>
  <c r="M90" i="6"/>
  <c r="K90" i="6"/>
  <c r="I90" i="6"/>
  <c r="G90" i="6"/>
  <c r="E90" i="6"/>
  <c r="Y89" i="6"/>
  <c r="W89" i="6"/>
  <c r="U89" i="6"/>
  <c r="S89" i="6"/>
  <c r="Q89" i="6"/>
  <c r="M89" i="6"/>
  <c r="K89" i="6"/>
  <c r="I89" i="6"/>
  <c r="G89" i="6"/>
  <c r="E89" i="6"/>
  <c r="Y88" i="6"/>
  <c r="W88" i="6"/>
  <c r="U88" i="6"/>
  <c r="S88" i="6"/>
  <c r="Q88" i="6"/>
  <c r="M88" i="6"/>
  <c r="K88" i="6"/>
  <c r="I88" i="6"/>
  <c r="G88" i="6"/>
  <c r="E88" i="6"/>
  <c r="Y87" i="6"/>
  <c r="W87" i="6"/>
  <c r="U87" i="6"/>
  <c r="S87" i="6"/>
  <c r="Q87" i="6"/>
  <c r="M87" i="6"/>
  <c r="K87" i="6"/>
  <c r="I87" i="6"/>
  <c r="G87" i="6"/>
  <c r="E87" i="6"/>
  <c r="Y86" i="6"/>
  <c r="Y160" i="6" s="1"/>
  <c r="X160" i="6" s="1"/>
  <c r="W86" i="6"/>
  <c r="U86" i="6"/>
  <c r="S86" i="6"/>
  <c r="Q86" i="6"/>
  <c r="M86" i="6"/>
  <c r="K86" i="6"/>
  <c r="I86" i="6"/>
  <c r="G86" i="6"/>
  <c r="E86" i="6"/>
  <c r="Y85" i="6"/>
  <c r="W85" i="6"/>
  <c r="U85" i="6"/>
  <c r="S85" i="6"/>
  <c r="Q85" i="6"/>
  <c r="M85" i="6"/>
  <c r="M160" i="6" s="1"/>
  <c r="L160" i="6" s="1"/>
  <c r="K85" i="6"/>
  <c r="K160" i="6" s="1"/>
  <c r="J160" i="6" s="1"/>
  <c r="I85" i="6"/>
  <c r="I160" i="6" s="1"/>
  <c r="H160" i="6" s="1"/>
  <c r="G85" i="6"/>
  <c r="E85" i="6"/>
  <c r="AA79" i="6"/>
  <c r="Z79" i="6" s="1"/>
  <c r="O79" i="6"/>
  <c r="N79" i="6" s="1"/>
  <c r="Y78" i="6"/>
  <c r="W78" i="6"/>
  <c r="U78" i="6"/>
  <c r="S78" i="6"/>
  <c r="Q78" i="6"/>
  <c r="M78" i="6"/>
  <c r="K78" i="6"/>
  <c r="I78" i="6"/>
  <c r="G78" i="6"/>
  <c r="E78" i="6"/>
  <c r="Y77" i="6"/>
  <c r="W77" i="6"/>
  <c r="U77" i="6"/>
  <c r="S77" i="6"/>
  <c r="Q77" i="6"/>
  <c r="M77" i="6"/>
  <c r="K77" i="6"/>
  <c r="I77" i="6"/>
  <c r="G77" i="6"/>
  <c r="E77" i="6"/>
  <c r="Y76" i="6"/>
  <c r="W76" i="6"/>
  <c r="U76" i="6"/>
  <c r="S76" i="6"/>
  <c r="Q76" i="6"/>
  <c r="M76" i="6"/>
  <c r="K76" i="6"/>
  <c r="I76" i="6"/>
  <c r="G76" i="6"/>
  <c r="E76" i="6"/>
  <c r="Y75" i="6"/>
  <c r="W75" i="6"/>
  <c r="U75" i="6"/>
  <c r="S75" i="6"/>
  <c r="Q75" i="6"/>
  <c r="M75" i="6"/>
  <c r="K75" i="6"/>
  <c r="I75" i="6"/>
  <c r="G75" i="6"/>
  <c r="E75" i="6"/>
  <c r="Y74" i="6"/>
  <c r="W74" i="6"/>
  <c r="U74" i="6"/>
  <c r="S74" i="6"/>
  <c r="Q74" i="6"/>
  <c r="M74" i="6"/>
  <c r="K74" i="6"/>
  <c r="I74" i="6"/>
  <c r="G74" i="6"/>
  <c r="E74" i="6"/>
  <c r="Y73" i="6"/>
  <c r="W73" i="6"/>
  <c r="U73" i="6"/>
  <c r="S73" i="6"/>
  <c r="Q73" i="6"/>
  <c r="M73" i="6"/>
  <c r="K73" i="6"/>
  <c r="I73" i="6"/>
  <c r="G73" i="6"/>
  <c r="E73" i="6"/>
  <c r="Y72" i="6"/>
  <c r="W72" i="6"/>
  <c r="U72" i="6"/>
  <c r="S72" i="6"/>
  <c r="Q72" i="6"/>
  <c r="M72" i="6"/>
  <c r="K72" i="6"/>
  <c r="I72" i="6"/>
  <c r="G72" i="6"/>
  <c r="E72" i="6"/>
  <c r="Y71" i="6"/>
  <c r="W71" i="6"/>
  <c r="U71" i="6"/>
  <c r="S71" i="6"/>
  <c r="Q71" i="6"/>
  <c r="M71" i="6"/>
  <c r="K71" i="6"/>
  <c r="I71" i="6"/>
  <c r="G71" i="6"/>
  <c r="E71" i="6"/>
  <c r="Y70" i="6"/>
  <c r="W70" i="6"/>
  <c r="U70" i="6"/>
  <c r="S70" i="6"/>
  <c r="Q70" i="6"/>
  <c r="M70" i="6"/>
  <c r="K70" i="6"/>
  <c r="I70" i="6"/>
  <c r="G70" i="6"/>
  <c r="E70" i="6"/>
  <c r="Y69" i="6"/>
  <c r="W69" i="6"/>
  <c r="U69" i="6"/>
  <c r="S69" i="6"/>
  <c r="Q69" i="6"/>
  <c r="M69" i="6"/>
  <c r="K69" i="6"/>
  <c r="I69" i="6"/>
  <c r="G69" i="6"/>
  <c r="E69" i="6"/>
  <c r="Y68" i="6"/>
  <c r="W68" i="6"/>
  <c r="U68" i="6"/>
  <c r="S68" i="6"/>
  <c r="Q68" i="6"/>
  <c r="M68" i="6"/>
  <c r="K68" i="6"/>
  <c r="I68" i="6"/>
  <c r="G68" i="6"/>
  <c r="E68" i="6"/>
  <c r="Y67" i="6"/>
  <c r="W67" i="6"/>
  <c r="U67" i="6"/>
  <c r="S67" i="6"/>
  <c r="Q67" i="6"/>
  <c r="M67" i="6"/>
  <c r="K67" i="6"/>
  <c r="I67" i="6"/>
  <c r="G67" i="6"/>
  <c r="E67" i="6"/>
  <c r="Y66" i="6"/>
  <c r="W66" i="6"/>
  <c r="U66" i="6"/>
  <c r="S66" i="6"/>
  <c r="Q66" i="6"/>
  <c r="M66" i="6"/>
  <c r="K66" i="6"/>
  <c r="I66" i="6"/>
  <c r="G66" i="6"/>
  <c r="E66" i="6"/>
  <c r="Y65" i="6"/>
  <c r="W65" i="6"/>
  <c r="U65" i="6"/>
  <c r="S65" i="6"/>
  <c r="Q65" i="6"/>
  <c r="M65" i="6"/>
  <c r="K65" i="6"/>
  <c r="I65" i="6"/>
  <c r="G65" i="6"/>
  <c r="E65" i="6"/>
  <c r="Y64" i="6"/>
  <c r="W64" i="6"/>
  <c r="U64" i="6"/>
  <c r="S64" i="6"/>
  <c r="Q64" i="6"/>
  <c r="M64" i="6"/>
  <c r="K64" i="6"/>
  <c r="I64" i="6"/>
  <c r="I79" i="6" s="1"/>
  <c r="H79" i="6" s="1"/>
  <c r="G64" i="6"/>
  <c r="G79" i="6" s="1"/>
  <c r="F79" i="6" s="1"/>
  <c r="E64" i="6"/>
  <c r="Y63" i="6"/>
  <c r="W63" i="6"/>
  <c r="W79" i="6" s="1"/>
  <c r="V79" i="6" s="1"/>
  <c r="U63" i="6"/>
  <c r="S63" i="6"/>
  <c r="Q63" i="6"/>
  <c r="M63" i="6"/>
  <c r="M79" i="6" s="1"/>
  <c r="L79" i="6" s="1"/>
  <c r="K63" i="6"/>
  <c r="K79" i="6" s="1"/>
  <c r="J79" i="6" s="1"/>
  <c r="I63" i="6"/>
  <c r="G63" i="6"/>
  <c r="E63" i="6"/>
  <c r="AA57" i="6"/>
  <c r="Z57" i="6" s="1"/>
  <c r="O57" i="6"/>
  <c r="N57" i="6" s="1"/>
  <c r="Y56" i="6"/>
  <c r="W56" i="6"/>
  <c r="U56" i="6"/>
  <c r="S56" i="6"/>
  <c r="Q56" i="6"/>
  <c r="M56" i="6"/>
  <c r="K56" i="6"/>
  <c r="I56" i="6"/>
  <c r="G56" i="6"/>
  <c r="E56" i="6"/>
  <c r="Y55" i="6"/>
  <c r="W55" i="6"/>
  <c r="U55" i="6"/>
  <c r="S55" i="6"/>
  <c r="Q55" i="6"/>
  <c r="M55" i="6"/>
  <c r="K55" i="6"/>
  <c r="I55" i="6"/>
  <c r="G55" i="6"/>
  <c r="E55" i="6"/>
  <c r="Y54" i="6"/>
  <c r="W54" i="6"/>
  <c r="U54" i="6"/>
  <c r="S54" i="6"/>
  <c r="Q54" i="6"/>
  <c r="M54" i="6"/>
  <c r="K54" i="6"/>
  <c r="I54" i="6"/>
  <c r="G54" i="6"/>
  <c r="E54" i="6"/>
  <c r="Y53" i="6"/>
  <c r="W53" i="6"/>
  <c r="U53" i="6"/>
  <c r="S53" i="6"/>
  <c r="Q53" i="6"/>
  <c r="M53" i="6"/>
  <c r="K53" i="6"/>
  <c r="I53" i="6"/>
  <c r="G53" i="6"/>
  <c r="E53" i="6"/>
  <c r="Y52" i="6"/>
  <c r="W52" i="6"/>
  <c r="U52" i="6"/>
  <c r="S52" i="6"/>
  <c r="Q52" i="6"/>
  <c r="M52" i="6"/>
  <c r="K52" i="6"/>
  <c r="I52" i="6"/>
  <c r="G52" i="6"/>
  <c r="E52" i="6"/>
  <c r="Y51" i="6"/>
  <c r="W51" i="6"/>
  <c r="U51" i="6"/>
  <c r="S51" i="6"/>
  <c r="Q51" i="6"/>
  <c r="M51" i="6"/>
  <c r="K51" i="6"/>
  <c r="I51" i="6"/>
  <c r="G51" i="6"/>
  <c r="E51" i="6"/>
  <c r="Y50" i="6"/>
  <c r="W50" i="6"/>
  <c r="U50" i="6"/>
  <c r="S50" i="6"/>
  <c r="Q50" i="6"/>
  <c r="M50" i="6"/>
  <c r="K50" i="6"/>
  <c r="I50" i="6"/>
  <c r="G50" i="6"/>
  <c r="E50" i="6"/>
  <c r="Y49" i="6"/>
  <c r="W49" i="6"/>
  <c r="U49" i="6"/>
  <c r="S49" i="6"/>
  <c r="Q49" i="6"/>
  <c r="M49" i="6"/>
  <c r="K49" i="6"/>
  <c r="I49" i="6"/>
  <c r="G49" i="6"/>
  <c r="E49" i="6"/>
  <c r="Y48" i="6"/>
  <c r="W48" i="6"/>
  <c r="U48" i="6"/>
  <c r="S48" i="6"/>
  <c r="Q48" i="6"/>
  <c r="M48" i="6"/>
  <c r="K48" i="6"/>
  <c r="I48" i="6"/>
  <c r="G48" i="6"/>
  <c r="E48" i="6"/>
  <c r="Y47" i="6"/>
  <c r="W47" i="6"/>
  <c r="U47" i="6"/>
  <c r="S47" i="6"/>
  <c r="Q47" i="6"/>
  <c r="M47" i="6"/>
  <c r="K47" i="6"/>
  <c r="I47" i="6"/>
  <c r="G47" i="6"/>
  <c r="E47" i="6"/>
  <c r="Y46" i="6"/>
  <c r="W46" i="6"/>
  <c r="U46" i="6"/>
  <c r="S46" i="6"/>
  <c r="Q46" i="6"/>
  <c r="M46" i="6"/>
  <c r="K46" i="6"/>
  <c r="I46" i="6"/>
  <c r="G46" i="6"/>
  <c r="E46" i="6"/>
  <c r="Y45" i="6"/>
  <c r="W45" i="6"/>
  <c r="U45" i="6"/>
  <c r="S45" i="6"/>
  <c r="Q45" i="6"/>
  <c r="M45" i="6"/>
  <c r="K45" i="6"/>
  <c r="I45" i="6"/>
  <c r="G45" i="6"/>
  <c r="E45" i="6"/>
  <c r="Y44" i="6"/>
  <c r="W44" i="6"/>
  <c r="U44" i="6"/>
  <c r="S44" i="6"/>
  <c r="Q44" i="6"/>
  <c r="M44" i="6"/>
  <c r="K44" i="6"/>
  <c r="I44" i="6"/>
  <c r="G44" i="6"/>
  <c r="E44" i="6"/>
  <c r="Y43" i="6"/>
  <c r="W43" i="6"/>
  <c r="U43" i="6"/>
  <c r="S43" i="6"/>
  <c r="Q43" i="6"/>
  <c r="M43" i="6"/>
  <c r="K43" i="6"/>
  <c r="I43" i="6"/>
  <c r="G43" i="6"/>
  <c r="E43" i="6"/>
  <c r="Y42" i="6"/>
  <c r="W42" i="6"/>
  <c r="U42" i="6"/>
  <c r="S42" i="6"/>
  <c r="Q42" i="6"/>
  <c r="M42" i="6"/>
  <c r="K42" i="6"/>
  <c r="I42" i="6"/>
  <c r="G42" i="6"/>
  <c r="E42" i="6"/>
  <c r="Y41" i="6"/>
  <c r="W41" i="6"/>
  <c r="U41" i="6"/>
  <c r="S41" i="6"/>
  <c r="Q41" i="6"/>
  <c r="M41" i="6"/>
  <c r="K41" i="6"/>
  <c r="I41" i="6"/>
  <c r="G41" i="6"/>
  <c r="E41" i="6"/>
  <c r="Y40" i="6"/>
  <c r="W40" i="6"/>
  <c r="U40" i="6"/>
  <c r="S40" i="6"/>
  <c r="Q40" i="6"/>
  <c r="M40" i="6"/>
  <c r="K40" i="6"/>
  <c r="I40" i="6"/>
  <c r="G40" i="6"/>
  <c r="E40" i="6"/>
  <c r="Y39" i="6"/>
  <c r="W39" i="6"/>
  <c r="U39" i="6"/>
  <c r="S39" i="6"/>
  <c r="Q39" i="6"/>
  <c r="M39" i="6"/>
  <c r="K39" i="6"/>
  <c r="I39" i="6"/>
  <c r="G39" i="6"/>
  <c r="E39" i="6"/>
  <c r="Y38" i="6"/>
  <c r="W38" i="6"/>
  <c r="U38" i="6"/>
  <c r="S38" i="6"/>
  <c r="Q38" i="6"/>
  <c r="M38" i="6"/>
  <c r="K38" i="6"/>
  <c r="I38" i="6"/>
  <c r="G38" i="6"/>
  <c r="E38" i="6"/>
  <c r="Y37" i="6"/>
  <c r="W37" i="6"/>
  <c r="U37" i="6"/>
  <c r="S37" i="6"/>
  <c r="Q37" i="6"/>
  <c r="M37" i="6"/>
  <c r="K37" i="6"/>
  <c r="I37" i="6"/>
  <c r="G37" i="6"/>
  <c r="E37" i="6"/>
  <c r="Y36" i="6"/>
  <c r="W36" i="6"/>
  <c r="U36" i="6"/>
  <c r="S36" i="6"/>
  <c r="Q36" i="6"/>
  <c r="M36" i="6"/>
  <c r="K36" i="6"/>
  <c r="I36" i="6"/>
  <c r="G36" i="6"/>
  <c r="E36" i="6"/>
  <c r="Y35" i="6"/>
  <c r="W35" i="6"/>
  <c r="U35" i="6"/>
  <c r="S35" i="6"/>
  <c r="Q35" i="6"/>
  <c r="M35" i="6"/>
  <c r="K35" i="6"/>
  <c r="I35" i="6"/>
  <c r="G35" i="6"/>
  <c r="E35" i="6"/>
  <c r="Y34" i="6"/>
  <c r="W34" i="6"/>
  <c r="U34" i="6"/>
  <c r="S34" i="6"/>
  <c r="Q34" i="6"/>
  <c r="M34" i="6"/>
  <c r="K34" i="6"/>
  <c r="I34" i="6"/>
  <c r="G34" i="6"/>
  <c r="E34" i="6"/>
  <c r="Y33" i="6"/>
  <c r="W33" i="6"/>
  <c r="U33" i="6"/>
  <c r="S33" i="6"/>
  <c r="Q33" i="6"/>
  <c r="M33" i="6"/>
  <c r="K33" i="6"/>
  <c r="I33" i="6"/>
  <c r="G33" i="6"/>
  <c r="E33" i="6"/>
  <c r="Y32" i="6"/>
  <c r="W32" i="6"/>
  <c r="U32" i="6"/>
  <c r="S32" i="6"/>
  <c r="Q32" i="6"/>
  <c r="M32" i="6"/>
  <c r="K32" i="6"/>
  <c r="I32" i="6"/>
  <c r="G32" i="6"/>
  <c r="E32" i="6"/>
  <c r="Y31" i="6"/>
  <c r="W31" i="6"/>
  <c r="U31" i="6"/>
  <c r="S31" i="6"/>
  <c r="Q31" i="6"/>
  <c r="M31" i="6"/>
  <c r="K31" i="6"/>
  <c r="I31" i="6"/>
  <c r="G31" i="6"/>
  <c r="E31" i="6"/>
  <c r="AA25" i="6"/>
  <c r="O25" i="6"/>
  <c r="N25" i="6"/>
  <c r="Y24" i="6"/>
  <c r="W24" i="6"/>
  <c r="U24" i="6"/>
  <c r="S24" i="6"/>
  <c r="Q24" i="6"/>
  <c r="M24" i="6"/>
  <c r="K24" i="6"/>
  <c r="I24" i="6"/>
  <c r="G24" i="6"/>
  <c r="E24" i="6"/>
  <c r="Y23" i="6"/>
  <c r="W23" i="6"/>
  <c r="U23" i="6"/>
  <c r="S23" i="6"/>
  <c r="Q23" i="6"/>
  <c r="M23" i="6"/>
  <c r="K23" i="6"/>
  <c r="I23" i="6"/>
  <c r="G23" i="6"/>
  <c r="E23" i="6"/>
  <c r="Y22" i="6"/>
  <c r="W22" i="6"/>
  <c r="U22" i="6"/>
  <c r="S22" i="6"/>
  <c r="Q22" i="6"/>
  <c r="M22" i="6"/>
  <c r="K22" i="6"/>
  <c r="I22" i="6"/>
  <c r="G22" i="6"/>
  <c r="E22" i="6"/>
  <c r="Y21" i="6"/>
  <c r="W21" i="6"/>
  <c r="U21" i="6"/>
  <c r="S21" i="6"/>
  <c r="Q21" i="6"/>
  <c r="M21" i="6"/>
  <c r="K21" i="6"/>
  <c r="I21" i="6"/>
  <c r="G21" i="6"/>
  <c r="E21" i="6"/>
  <c r="Y20" i="6"/>
  <c r="W20" i="6"/>
  <c r="U20" i="6"/>
  <c r="S20" i="6"/>
  <c r="Q20" i="6"/>
  <c r="M20" i="6"/>
  <c r="K20" i="6"/>
  <c r="I20" i="6"/>
  <c r="G20" i="6"/>
  <c r="E20" i="6"/>
  <c r="Y19" i="6"/>
  <c r="W19" i="6"/>
  <c r="U19" i="6"/>
  <c r="S19" i="6"/>
  <c r="Q19" i="6"/>
  <c r="M19" i="6"/>
  <c r="K19" i="6"/>
  <c r="I19" i="6"/>
  <c r="G19" i="6"/>
  <c r="E19" i="6"/>
  <c r="Y18" i="6"/>
  <c r="W18" i="6"/>
  <c r="U18" i="6"/>
  <c r="S18" i="6"/>
  <c r="Q18" i="6"/>
  <c r="M18" i="6"/>
  <c r="K18" i="6"/>
  <c r="I18" i="6"/>
  <c r="G18" i="6"/>
  <c r="E18" i="6"/>
  <c r="Y17" i="6"/>
  <c r="W17" i="6"/>
  <c r="U17" i="6"/>
  <c r="S17" i="6"/>
  <c r="Q17" i="6"/>
  <c r="M17" i="6"/>
  <c r="K17" i="6"/>
  <c r="I17" i="6"/>
  <c r="G17" i="6"/>
  <c r="E17" i="6"/>
  <c r="Y16" i="6"/>
  <c r="W16" i="6"/>
  <c r="U16" i="6"/>
  <c r="S16" i="6"/>
  <c r="Q16" i="6"/>
  <c r="M16" i="6"/>
  <c r="K16" i="6"/>
  <c r="I16" i="6"/>
  <c r="G16" i="6"/>
  <c r="E16" i="6"/>
  <c r="Y15" i="6"/>
  <c r="W15" i="6"/>
  <c r="U15" i="6"/>
  <c r="S15" i="6"/>
  <c r="Q15" i="6"/>
  <c r="M15" i="6"/>
  <c r="K15" i="6"/>
  <c r="I15" i="6"/>
  <c r="G15" i="6"/>
  <c r="E15" i="6"/>
  <c r="Y14" i="6"/>
  <c r="W14" i="6"/>
  <c r="U14" i="6"/>
  <c r="S14" i="6"/>
  <c r="Q14" i="6"/>
  <c r="M14" i="6"/>
  <c r="K14" i="6"/>
  <c r="I14" i="6"/>
  <c r="G14" i="6"/>
  <c r="E14" i="6"/>
  <c r="Y13" i="6"/>
  <c r="W13" i="6"/>
  <c r="U13" i="6"/>
  <c r="S13" i="6"/>
  <c r="Q13" i="6"/>
  <c r="M13" i="6"/>
  <c r="K13" i="6"/>
  <c r="I13" i="6"/>
  <c r="G13" i="6"/>
  <c r="E13" i="6"/>
  <c r="Y12" i="6"/>
  <c r="W12" i="6"/>
  <c r="U12" i="6"/>
  <c r="S12" i="6"/>
  <c r="Q12" i="6"/>
  <c r="M12" i="6"/>
  <c r="K12" i="6"/>
  <c r="I12" i="6"/>
  <c r="G12" i="6"/>
  <c r="E12" i="6"/>
  <c r="Y11" i="6"/>
  <c r="W11" i="6"/>
  <c r="U11" i="6"/>
  <c r="S11" i="6"/>
  <c r="Q11" i="6"/>
  <c r="M11" i="6"/>
  <c r="K11" i="6"/>
  <c r="I11" i="6"/>
  <c r="G11" i="6"/>
  <c r="E11" i="6"/>
  <c r="Y10" i="6"/>
  <c r="W10" i="6"/>
  <c r="U10" i="6"/>
  <c r="S10" i="6"/>
  <c r="Q10" i="6"/>
  <c r="M10" i="6"/>
  <c r="K10" i="6"/>
  <c r="I10" i="6"/>
  <c r="G10" i="6"/>
  <c r="E10" i="6"/>
  <c r="Y9" i="6"/>
  <c r="W9" i="6"/>
  <c r="U9" i="6"/>
  <c r="S9" i="6"/>
  <c r="Q9" i="6"/>
  <c r="M9" i="6"/>
  <c r="K9" i="6"/>
  <c r="I9" i="6"/>
  <c r="G9" i="6"/>
  <c r="E9" i="6"/>
  <c r="R548" i="5"/>
  <c r="P548" i="5"/>
  <c r="Q548" i="5" s="1"/>
  <c r="N548" i="5"/>
  <c r="L548" i="5"/>
  <c r="M548" i="5" s="1"/>
  <c r="J548" i="5"/>
  <c r="H548" i="5"/>
  <c r="I548" i="5" s="1"/>
  <c r="F548" i="5"/>
  <c r="D548" i="5"/>
  <c r="E548" i="5" s="1"/>
  <c r="R520" i="5"/>
  <c r="P520" i="5"/>
  <c r="Q520" i="5" s="1"/>
  <c r="N520" i="5"/>
  <c r="L520" i="5"/>
  <c r="M520" i="5" s="1"/>
  <c r="J520" i="5"/>
  <c r="H520" i="5"/>
  <c r="I520" i="5" s="1"/>
  <c r="F520" i="5"/>
  <c r="D520" i="5"/>
  <c r="E520" i="5" s="1"/>
  <c r="R472" i="5"/>
  <c r="P472" i="5"/>
  <c r="Q472" i="5" s="1"/>
  <c r="N472" i="5"/>
  <c r="L472" i="5"/>
  <c r="M472" i="5" s="1"/>
  <c r="J472" i="5"/>
  <c r="H472" i="5"/>
  <c r="I472" i="5" s="1"/>
  <c r="F472" i="5"/>
  <c r="D472" i="5"/>
  <c r="E472" i="5" s="1"/>
  <c r="R455" i="5"/>
  <c r="P455" i="5"/>
  <c r="Q455" i="5" s="1"/>
  <c r="N455" i="5"/>
  <c r="L455" i="5"/>
  <c r="M455" i="5" s="1"/>
  <c r="J455" i="5"/>
  <c r="H455" i="5"/>
  <c r="I455" i="5" s="1"/>
  <c r="F455" i="5"/>
  <c r="D455" i="5"/>
  <c r="E455" i="5" s="1"/>
  <c r="R430" i="5"/>
  <c r="S430" i="5" s="1"/>
  <c r="L430" i="5"/>
  <c r="O430" i="5" s="1"/>
  <c r="J430" i="5"/>
  <c r="H430" i="5"/>
  <c r="I430" i="5" s="1"/>
  <c r="G430" i="5"/>
  <c r="E430" i="5"/>
  <c r="R400" i="5"/>
  <c r="P400" i="5"/>
  <c r="Q400" i="5" s="1"/>
  <c r="N400" i="5"/>
  <c r="L400" i="5"/>
  <c r="M400" i="5" s="1"/>
  <c r="J400" i="5"/>
  <c r="H400" i="5"/>
  <c r="I400" i="5" s="1"/>
  <c r="F400" i="5"/>
  <c r="D400" i="5"/>
  <c r="E400" i="5" s="1"/>
  <c r="R364" i="5"/>
  <c r="P364" i="5"/>
  <c r="Q364" i="5" s="1"/>
  <c r="N364" i="5"/>
  <c r="L364" i="5"/>
  <c r="M364" i="5" s="1"/>
  <c r="J364" i="5"/>
  <c r="H364" i="5"/>
  <c r="I364" i="5" s="1"/>
  <c r="F364" i="5"/>
  <c r="D364" i="5"/>
  <c r="E364" i="5" s="1"/>
  <c r="R317" i="5"/>
  <c r="P317" i="5"/>
  <c r="Q317" i="5" s="1"/>
  <c r="N317" i="5"/>
  <c r="L317" i="5"/>
  <c r="M317" i="5" s="1"/>
  <c r="J317" i="5"/>
  <c r="H317" i="5"/>
  <c r="I317" i="5" s="1"/>
  <c r="F317" i="5"/>
  <c r="D317" i="5"/>
  <c r="E317" i="5" s="1"/>
  <c r="R285" i="5"/>
  <c r="P285" i="5"/>
  <c r="Q285" i="5" s="1"/>
  <c r="N285" i="5"/>
  <c r="L285" i="5"/>
  <c r="M285" i="5" s="1"/>
  <c r="J285" i="5"/>
  <c r="H285" i="5"/>
  <c r="I285" i="5" s="1"/>
  <c r="F285" i="5"/>
  <c r="D285" i="5"/>
  <c r="E285" i="5" s="1"/>
  <c r="R244" i="5"/>
  <c r="P244" i="5"/>
  <c r="Q244" i="5" s="1"/>
  <c r="N244" i="5"/>
  <c r="L244" i="5"/>
  <c r="M244" i="5" s="1"/>
  <c r="J244" i="5"/>
  <c r="H244" i="5"/>
  <c r="I244" i="5" s="1"/>
  <c r="F244" i="5"/>
  <c r="D244" i="5"/>
  <c r="E244" i="5" s="1"/>
  <c r="R211" i="5"/>
  <c r="P211" i="5"/>
  <c r="Q211" i="5" s="1"/>
  <c r="N211" i="5"/>
  <c r="L211" i="5"/>
  <c r="M211" i="5" s="1"/>
  <c r="J211" i="5"/>
  <c r="H211" i="5"/>
  <c r="I211" i="5" s="1"/>
  <c r="F211" i="5"/>
  <c r="D211" i="5"/>
  <c r="E211" i="5" s="1"/>
  <c r="R160" i="5"/>
  <c r="P160" i="5"/>
  <c r="Q160" i="5" s="1"/>
  <c r="N160" i="5"/>
  <c r="L160" i="5"/>
  <c r="M160" i="5" s="1"/>
  <c r="J160" i="5"/>
  <c r="H160" i="5"/>
  <c r="I160" i="5" s="1"/>
  <c r="F160" i="5"/>
  <c r="D160" i="5"/>
  <c r="E160" i="5" s="1"/>
  <c r="N79" i="5"/>
  <c r="L79" i="5"/>
  <c r="M79" i="5" s="1"/>
  <c r="J79" i="5"/>
  <c r="H79" i="5"/>
  <c r="I79" i="5" s="1"/>
  <c r="F79" i="5"/>
  <c r="D79" i="5"/>
  <c r="E79" i="5" s="1"/>
  <c r="R78" i="5"/>
  <c r="P78" i="5"/>
  <c r="Q78" i="5" s="1"/>
  <c r="R77" i="5"/>
  <c r="P77" i="5"/>
  <c r="Q77" i="5" s="1"/>
  <c r="R76" i="5"/>
  <c r="P76" i="5"/>
  <c r="Q76" i="5" s="1"/>
  <c r="R75" i="5"/>
  <c r="P75" i="5"/>
  <c r="Q75" i="5" s="1"/>
  <c r="R74" i="5"/>
  <c r="P74" i="5"/>
  <c r="Q74" i="5" s="1"/>
  <c r="R73" i="5"/>
  <c r="P73" i="5"/>
  <c r="Q73" i="5" s="1"/>
  <c r="R72" i="5"/>
  <c r="P72" i="5"/>
  <c r="Q72" i="5" s="1"/>
  <c r="R71" i="5"/>
  <c r="P71" i="5"/>
  <c r="Q71" i="5" s="1"/>
  <c r="R70" i="5"/>
  <c r="P70" i="5"/>
  <c r="Q70" i="5" s="1"/>
  <c r="R69" i="5"/>
  <c r="P69" i="5"/>
  <c r="Q69" i="5" s="1"/>
  <c r="R68" i="5"/>
  <c r="P68" i="5"/>
  <c r="Q68" i="5" s="1"/>
  <c r="R67" i="5"/>
  <c r="P67" i="5"/>
  <c r="Q67" i="5" s="1"/>
  <c r="R66" i="5"/>
  <c r="P66" i="5"/>
  <c r="Q66" i="5" s="1"/>
  <c r="R65" i="5"/>
  <c r="P65" i="5"/>
  <c r="Q65" i="5" s="1"/>
  <c r="R64" i="5"/>
  <c r="P64" i="5"/>
  <c r="Q64" i="5" s="1"/>
  <c r="R63" i="5"/>
  <c r="P63" i="5"/>
  <c r="Q63" i="5" s="1"/>
  <c r="R57" i="5"/>
  <c r="P57" i="5"/>
  <c r="Q57" i="5" s="1"/>
  <c r="N57" i="5"/>
  <c r="L57" i="5"/>
  <c r="M57" i="5" s="1"/>
  <c r="J57" i="5"/>
  <c r="H57" i="5"/>
  <c r="I57" i="5" s="1"/>
  <c r="F57" i="5"/>
  <c r="D57" i="5"/>
  <c r="E57" i="5" s="1"/>
  <c r="R26" i="5"/>
  <c r="P26" i="5"/>
  <c r="Q26" i="5" s="1"/>
  <c r="N26" i="5"/>
  <c r="L26" i="5"/>
  <c r="M26" i="5" s="1"/>
  <c r="J26" i="5"/>
  <c r="H26" i="5"/>
  <c r="I26" i="5" s="1"/>
  <c r="F26" i="5"/>
  <c r="D26" i="5"/>
  <c r="E26" i="5" s="1"/>
  <c r="D25" i="1"/>
  <c r="F25" i="1"/>
  <c r="G25" i="1"/>
  <c r="H25" i="1"/>
  <c r="J25" i="1"/>
  <c r="I25" i="1" s="1"/>
  <c r="K25" i="1"/>
  <c r="D58" i="1"/>
  <c r="F58" i="1"/>
  <c r="G58" i="1"/>
  <c r="H58" i="1"/>
  <c r="J58" i="1"/>
  <c r="E58" i="1" s="1"/>
  <c r="K58" i="1"/>
  <c r="D81" i="1"/>
  <c r="F81" i="1"/>
  <c r="G81" i="1"/>
  <c r="H81" i="1"/>
  <c r="J81" i="1"/>
  <c r="I81" i="1" s="1"/>
  <c r="K81" i="1"/>
  <c r="D164" i="1"/>
  <c r="F164" i="1"/>
  <c r="G164" i="1"/>
  <c r="H164" i="1"/>
  <c r="J164" i="1"/>
  <c r="I164" i="1" s="1"/>
  <c r="K164" i="1"/>
  <c r="D215" i="1"/>
  <c r="F215" i="1"/>
  <c r="G215" i="1"/>
  <c r="H215" i="1"/>
  <c r="J215" i="1"/>
  <c r="E215" i="1" s="1"/>
  <c r="K215" i="1"/>
  <c r="D249" i="1"/>
  <c r="F249" i="1"/>
  <c r="G249" i="1"/>
  <c r="H249" i="1"/>
  <c r="J249" i="1"/>
  <c r="I249" i="1" s="1"/>
  <c r="K249" i="1"/>
  <c r="D291" i="1"/>
  <c r="F291" i="1"/>
  <c r="G291" i="1"/>
  <c r="H291" i="1"/>
  <c r="J291" i="1"/>
  <c r="E291" i="1" s="1"/>
  <c r="K291" i="1"/>
  <c r="D323" i="1"/>
  <c r="F323" i="1"/>
  <c r="G323" i="1"/>
  <c r="H323" i="1"/>
  <c r="J323" i="1"/>
  <c r="E323" i="1" s="1"/>
  <c r="K323" i="1"/>
  <c r="D371" i="1"/>
  <c r="F371" i="1"/>
  <c r="G371" i="1"/>
  <c r="H371" i="1"/>
  <c r="J371" i="1"/>
  <c r="E371" i="1" s="1"/>
  <c r="K371" i="1"/>
  <c r="D408" i="1"/>
  <c r="F408" i="1"/>
  <c r="G408" i="1"/>
  <c r="H408" i="1"/>
  <c r="J408" i="1"/>
  <c r="E408" i="1" s="1"/>
  <c r="K408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D439" i="1"/>
  <c r="F439" i="1"/>
  <c r="N439" i="1" s="1"/>
  <c r="G439" i="1"/>
  <c r="H439" i="1"/>
  <c r="J439" i="1"/>
  <c r="I439" i="1" s="1"/>
  <c r="K439" i="1"/>
  <c r="D465" i="1"/>
  <c r="F465" i="1"/>
  <c r="G465" i="1" s="1"/>
  <c r="H465" i="1"/>
  <c r="J465" i="1"/>
  <c r="K465" i="1" s="1"/>
  <c r="D482" i="1"/>
  <c r="F482" i="1"/>
  <c r="G482" i="1" s="1"/>
  <c r="H482" i="1"/>
  <c r="J482" i="1"/>
  <c r="K482" i="1" s="1"/>
  <c r="D531" i="1"/>
  <c r="F531" i="1"/>
  <c r="G531" i="1" s="1"/>
  <c r="H531" i="1"/>
  <c r="J531" i="1"/>
  <c r="K531" i="1" s="1"/>
  <c r="D560" i="1"/>
  <c r="F560" i="1"/>
  <c r="G560" i="1" s="1"/>
  <c r="H560" i="1"/>
  <c r="J560" i="1"/>
  <c r="K560" i="1" s="1"/>
  <c r="Q160" i="6" l="1"/>
  <c r="P160" i="6" s="1"/>
  <c r="Y210" i="6"/>
  <c r="X210" i="6" s="1"/>
  <c r="W547" i="6"/>
  <c r="V547" i="6" s="1"/>
  <c r="K544" i="7"/>
  <c r="I526" i="7"/>
  <c r="M518" i="7"/>
  <c r="K517" i="7"/>
  <c r="M501" i="7"/>
  <c r="Q501" i="7"/>
  <c r="G462" i="7"/>
  <c r="E462" i="7"/>
  <c r="Q462" i="7"/>
  <c r="M440" i="7"/>
  <c r="E440" i="7"/>
  <c r="U440" i="7"/>
  <c r="K422" i="7"/>
  <c r="M422" i="7"/>
  <c r="I360" i="7"/>
  <c r="Q360" i="7"/>
  <c r="G305" i="7"/>
  <c r="I305" i="7"/>
  <c r="Q305" i="7"/>
  <c r="G273" i="7"/>
  <c r="I273" i="7"/>
  <c r="M273" i="7"/>
  <c r="E222" i="7"/>
  <c r="M222" i="7"/>
  <c r="Q222" i="7"/>
  <c r="I222" i="7"/>
  <c r="S222" i="7"/>
  <c r="G185" i="7"/>
  <c r="S185" i="7"/>
  <c r="E185" i="7"/>
  <c r="O185" i="7"/>
  <c r="O100" i="7"/>
  <c r="Q100" i="7"/>
  <c r="I100" i="7"/>
  <c r="M100" i="7"/>
  <c r="U100" i="7"/>
  <c r="S69" i="7"/>
  <c r="M69" i="7"/>
  <c r="I69" i="7"/>
  <c r="Q69" i="7"/>
  <c r="U69" i="7"/>
  <c r="I531" i="1"/>
  <c r="E482" i="1"/>
  <c r="E465" i="1"/>
  <c r="O26" i="5"/>
  <c r="S63" i="5"/>
  <c r="S69" i="5"/>
  <c r="S77" i="5"/>
  <c r="S160" i="5"/>
  <c r="S244" i="5"/>
  <c r="K317" i="5"/>
  <c r="S364" i="5"/>
  <c r="K430" i="5"/>
  <c r="G472" i="5"/>
  <c r="O520" i="5"/>
  <c r="E79" i="6"/>
  <c r="D79" i="6" s="1"/>
  <c r="S79" i="6"/>
  <c r="R79" i="6" s="1"/>
  <c r="E160" i="6"/>
  <c r="D160" i="6" s="1"/>
  <c r="W160" i="6"/>
  <c r="V160" i="6" s="1"/>
  <c r="S160" i="6"/>
  <c r="R160" i="6" s="1"/>
  <c r="W210" i="6"/>
  <c r="V210" i="6" s="1"/>
  <c r="I243" i="6"/>
  <c r="H243" i="6" s="1"/>
  <c r="E243" i="6"/>
  <c r="D243" i="6" s="1"/>
  <c r="W243" i="6"/>
  <c r="V243" i="6" s="1"/>
  <c r="M284" i="6"/>
  <c r="L284" i="6" s="1"/>
  <c r="I284" i="6"/>
  <c r="H284" i="6" s="1"/>
  <c r="G316" i="6"/>
  <c r="F316" i="6" s="1"/>
  <c r="M363" i="6"/>
  <c r="L363" i="6" s="1"/>
  <c r="Y429" i="6"/>
  <c r="X429" i="6" s="1"/>
  <c r="G547" i="6"/>
  <c r="F547" i="6" s="1"/>
  <c r="S546" i="7"/>
  <c r="S544" i="7"/>
  <c r="O542" i="7"/>
  <c r="U541" i="7"/>
  <c r="I541" i="7"/>
  <c r="AL541" i="7" s="1"/>
  <c r="S535" i="7"/>
  <c r="O532" i="7"/>
  <c r="E532" i="7"/>
  <c r="Q531" i="7"/>
  <c r="I531" i="7"/>
  <c r="S529" i="7"/>
  <c r="S527" i="7"/>
  <c r="K527" i="7"/>
  <c r="S526" i="7"/>
  <c r="U518" i="7"/>
  <c r="K518" i="7"/>
  <c r="S517" i="7"/>
  <c r="G504" i="7"/>
  <c r="M504" i="7"/>
  <c r="U504" i="7"/>
  <c r="K504" i="7"/>
  <c r="S501" i="7"/>
  <c r="G496" i="7"/>
  <c r="K496" i="7"/>
  <c r="S496" i="7"/>
  <c r="M496" i="7"/>
  <c r="M489" i="7"/>
  <c r="O489" i="7"/>
  <c r="I489" i="7"/>
  <c r="G470" i="7"/>
  <c r="I470" i="7"/>
  <c r="S470" i="7"/>
  <c r="M470" i="7"/>
  <c r="Q465" i="7"/>
  <c r="U462" i="7"/>
  <c r="I462" i="7"/>
  <c r="S440" i="7"/>
  <c r="S428" i="7"/>
  <c r="U422" i="7"/>
  <c r="I418" i="7"/>
  <c r="Q418" i="7"/>
  <c r="K418" i="7"/>
  <c r="M409" i="7"/>
  <c r="E409" i="7"/>
  <c r="Q409" i="7"/>
  <c r="K409" i="7"/>
  <c r="M393" i="7"/>
  <c r="E393" i="7"/>
  <c r="Q393" i="7"/>
  <c r="K393" i="7"/>
  <c r="E389" i="7"/>
  <c r="I389" i="7"/>
  <c r="S389" i="7"/>
  <c r="U383" i="7"/>
  <c r="M377" i="7"/>
  <c r="E377" i="7"/>
  <c r="Q377" i="7"/>
  <c r="K377" i="7"/>
  <c r="G370" i="7"/>
  <c r="M370" i="7"/>
  <c r="AL370" i="7" s="1"/>
  <c r="U370" i="7"/>
  <c r="K370" i="7"/>
  <c r="U362" i="7"/>
  <c r="S360" i="7"/>
  <c r="E353" i="7"/>
  <c r="M353" i="7"/>
  <c r="I353" i="7"/>
  <c r="M332" i="7"/>
  <c r="G295" i="7"/>
  <c r="E295" i="7"/>
  <c r="O295" i="7"/>
  <c r="I295" i="7"/>
  <c r="S295" i="7"/>
  <c r="K295" i="7"/>
  <c r="U295" i="7"/>
  <c r="G266" i="7"/>
  <c r="I266" i="7"/>
  <c r="Q266" i="7"/>
  <c r="I258" i="7"/>
  <c r="G258" i="7"/>
  <c r="K258" i="7"/>
  <c r="M258" i="7"/>
  <c r="G243" i="7"/>
  <c r="E243" i="7"/>
  <c r="O243" i="7"/>
  <c r="I243" i="7"/>
  <c r="S243" i="7"/>
  <c r="K243" i="7"/>
  <c r="U243" i="7"/>
  <c r="I241" i="7"/>
  <c r="G241" i="7"/>
  <c r="K241" i="7"/>
  <c r="O241" i="7"/>
  <c r="E230" i="7"/>
  <c r="M230" i="7"/>
  <c r="Q230" i="7"/>
  <c r="I230" i="7"/>
  <c r="S230" i="7"/>
  <c r="K222" i="7"/>
  <c r="M218" i="7"/>
  <c r="E218" i="7"/>
  <c r="Q218" i="7"/>
  <c r="I218" i="7"/>
  <c r="S218" i="7"/>
  <c r="K218" i="7"/>
  <c r="U218" i="7"/>
  <c r="G203" i="7"/>
  <c r="E203" i="7"/>
  <c r="K203" i="7"/>
  <c r="M203" i="7"/>
  <c r="G196" i="7"/>
  <c r="E196" i="7"/>
  <c r="O196" i="7"/>
  <c r="Q196" i="7"/>
  <c r="M190" i="7"/>
  <c r="E190" i="7"/>
  <c r="Q190" i="7"/>
  <c r="O190" i="7"/>
  <c r="S190" i="7"/>
  <c r="I190" i="7"/>
  <c r="U190" i="7"/>
  <c r="I173" i="7"/>
  <c r="Q173" i="7"/>
  <c r="K173" i="7"/>
  <c r="M173" i="7"/>
  <c r="S173" i="7"/>
  <c r="O108" i="7"/>
  <c r="M108" i="7"/>
  <c r="I108" i="7"/>
  <c r="Q108" i="7"/>
  <c r="U108" i="7"/>
  <c r="S102" i="7"/>
  <c r="K102" i="7"/>
  <c r="U102" i="7"/>
  <c r="M102" i="7"/>
  <c r="O102" i="7"/>
  <c r="E102" i="7"/>
  <c r="Q102" i="7"/>
  <c r="E100" i="7"/>
  <c r="K98" i="7"/>
  <c r="I98" i="7"/>
  <c r="U98" i="7"/>
  <c r="M98" i="7"/>
  <c r="Q98" i="7"/>
  <c r="S98" i="7"/>
  <c r="K91" i="7"/>
  <c r="G91" i="7"/>
  <c r="O91" i="7"/>
  <c r="S91" i="7"/>
  <c r="K89" i="7"/>
  <c r="U89" i="7"/>
  <c r="G89" i="7"/>
  <c r="M89" i="7"/>
  <c r="Q89" i="7"/>
  <c r="E69" i="7"/>
  <c r="K65" i="7"/>
  <c r="Q65" i="7"/>
  <c r="I65" i="7"/>
  <c r="M65" i="7"/>
  <c r="U65" i="7"/>
  <c r="Q178" i="9"/>
  <c r="U178" i="9"/>
  <c r="K178" i="9"/>
  <c r="S178" i="9"/>
  <c r="G178" i="9"/>
  <c r="O178" i="9"/>
  <c r="E178" i="9"/>
  <c r="M178" i="9"/>
  <c r="I178" i="9"/>
  <c r="K190" i="9"/>
  <c r="M190" i="9"/>
  <c r="G284" i="6"/>
  <c r="F284" i="6" s="1"/>
  <c r="M541" i="7"/>
  <c r="M497" i="7"/>
  <c r="I497" i="7"/>
  <c r="U497" i="7"/>
  <c r="G466" i="7"/>
  <c r="M466" i="7"/>
  <c r="I228" i="7"/>
  <c r="M228" i="7"/>
  <c r="S174" i="7"/>
  <c r="I174" i="7"/>
  <c r="G174" i="7"/>
  <c r="M174" i="7"/>
  <c r="O174" i="7"/>
  <c r="O92" i="7"/>
  <c r="E92" i="7"/>
  <c r="U92" i="7"/>
  <c r="I92" i="7"/>
  <c r="M92" i="7"/>
  <c r="Q92" i="7"/>
  <c r="G43" i="7"/>
  <c r="E43" i="7"/>
  <c r="U43" i="7"/>
  <c r="I43" i="7"/>
  <c r="M43" i="7"/>
  <c r="Q43" i="7"/>
  <c r="U35" i="9"/>
  <c r="M35" i="9"/>
  <c r="E35" i="9"/>
  <c r="S35" i="9"/>
  <c r="K35" i="9"/>
  <c r="Q35" i="9"/>
  <c r="I35" i="9"/>
  <c r="O35" i="9"/>
  <c r="G35" i="9"/>
  <c r="K51" i="9"/>
  <c r="U51" i="9"/>
  <c r="I51" i="9"/>
  <c r="E51" i="9"/>
  <c r="M256" i="9"/>
  <c r="U256" i="9"/>
  <c r="I256" i="9"/>
  <c r="S256" i="9"/>
  <c r="G256" i="9"/>
  <c r="O256" i="9"/>
  <c r="E256" i="9"/>
  <c r="Y256" i="9" s="1"/>
  <c r="K256" i="9"/>
  <c r="M408" i="9"/>
  <c r="E408" i="9"/>
  <c r="K408" i="9"/>
  <c r="I449" i="9"/>
  <c r="E449" i="9"/>
  <c r="K449" i="9"/>
  <c r="M488" i="9"/>
  <c r="E488" i="9"/>
  <c r="U488" i="9"/>
  <c r="G488" i="9"/>
  <c r="O488" i="9"/>
  <c r="K488" i="9"/>
  <c r="I488" i="9"/>
  <c r="E560" i="1"/>
  <c r="I482" i="1"/>
  <c r="G57" i="5"/>
  <c r="S65" i="5"/>
  <c r="S73" i="5"/>
  <c r="G79" i="5"/>
  <c r="O79" i="5"/>
  <c r="K211" i="5"/>
  <c r="K285" i="5"/>
  <c r="S317" i="5"/>
  <c r="K400" i="5"/>
  <c r="G455" i="5"/>
  <c r="O472" i="5"/>
  <c r="G548" i="5"/>
  <c r="E439" i="1"/>
  <c r="I371" i="1"/>
  <c r="I291" i="1"/>
  <c r="E249" i="1"/>
  <c r="E164" i="1"/>
  <c r="E81" i="1"/>
  <c r="E25" i="1"/>
  <c r="U210" i="6"/>
  <c r="T210" i="6" s="1"/>
  <c r="U243" i="6"/>
  <c r="T243" i="6" s="1"/>
  <c r="Y243" i="6"/>
  <c r="X243" i="6" s="1"/>
  <c r="I316" i="6"/>
  <c r="H316" i="6" s="1"/>
  <c r="S316" i="6"/>
  <c r="R316" i="6" s="1"/>
  <c r="K363" i="6"/>
  <c r="J363" i="6" s="1"/>
  <c r="U363" i="6"/>
  <c r="T363" i="6" s="1"/>
  <c r="E399" i="6"/>
  <c r="D399" i="6" s="1"/>
  <c r="W399" i="6"/>
  <c r="V399" i="6" s="1"/>
  <c r="I399" i="6"/>
  <c r="H399" i="6" s="1"/>
  <c r="M454" i="6"/>
  <c r="L454" i="6" s="1"/>
  <c r="S454" i="6"/>
  <c r="R454" i="6" s="1"/>
  <c r="I471" i="6"/>
  <c r="H471" i="6" s="1"/>
  <c r="S471" i="6"/>
  <c r="R471" i="6" s="1"/>
  <c r="W471" i="6"/>
  <c r="V471" i="6" s="1"/>
  <c r="I519" i="6"/>
  <c r="H519" i="6" s="1"/>
  <c r="S519" i="6"/>
  <c r="R519" i="6" s="1"/>
  <c r="M547" i="6"/>
  <c r="L547" i="6" s="1"/>
  <c r="I546" i="7"/>
  <c r="Q544" i="7"/>
  <c r="M542" i="7"/>
  <c r="S541" i="7"/>
  <c r="E541" i="7"/>
  <c r="I535" i="7"/>
  <c r="M532" i="7"/>
  <c r="O531" i="7"/>
  <c r="E531" i="7"/>
  <c r="G529" i="7"/>
  <c r="Q527" i="7"/>
  <c r="I527" i="7"/>
  <c r="Q526" i="7"/>
  <c r="Q518" i="7"/>
  <c r="I518" i="7"/>
  <c r="Q517" i="7"/>
  <c r="G506" i="7"/>
  <c r="I506" i="7"/>
  <c r="S506" i="7"/>
  <c r="M506" i="7"/>
  <c r="S504" i="7"/>
  <c r="I504" i="7"/>
  <c r="O501" i="7"/>
  <c r="G499" i="7"/>
  <c r="O499" i="7"/>
  <c r="G498" i="7"/>
  <c r="M498" i="7"/>
  <c r="U498" i="7"/>
  <c r="I498" i="7"/>
  <c r="O497" i="7"/>
  <c r="U496" i="7"/>
  <c r="I496" i="7"/>
  <c r="E493" i="7"/>
  <c r="Q493" i="7"/>
  <c r="U489" i="7"/>
  <c r="E489" i="7"/>
  <c r="G480" i="7"/>
  <c r="M480" i="7"/>
  <c r="U480" i="7"/>
  <c r="K480" i="7"/>
  <c r="U470" i="7"/>
  <c r="E470" i="7"/>
  <c r="AL470" i="7" s="1"/>
  <c r="K466" i="7"/>
  <c r="S462" i="7"/>
  <c r="M461" i="7"/>
  <c r="K461" i="7"/>
  <c r="E461" i="7"/>
  <c r="E452" i="7"/>
  <c r="Q452" i="7"/>
  <c r="Q451" i="7"/>
  <c r="G451" i="7"/>
  <c r="G447" i="7"/>
  <c r="K447" i="7"/>
  <c r="S447" i="7"/>
  <c r="AL447" i="7" s="1"/>
  <c r="M447" i="7"/>
  <c r="G441" i="7"/>
  <c r="M441" i="7"/>
  <c r="U441" i="7"/>
  <c r="I441" i="7"/>
  <c r="K440" i="7"/>
  <c r="O438" i="7"/>
  <c r="I438" i="7"/>
  <c r="S438" i="7"/>
  <c r="E422" i="7"/>
  <c r="S418" i="7"/>
  <c r="U409" i="7"/>
  <c r="I409" i="7"/>
  <c r="M405" i="7"/>
  <c r="I405" i="7"/>
  <c r="S405" i="7"/>
  <c r="K405" i="7"/>
  <c r="U393" i="7"/>
  <c r="I393" i="7"/>
  <c r="Q389" i="7"/>
  <c r="S388" i="7"/>
  <c r="G386" i="7"/>
  <c r="M386" i="7"/>
  <c r="U386" i="7"/>
  <c r="K386" i="7"/>
  <c r="U377" i="7"/>
  <c r="I377" i="7"/>
  <c r="I371" i="7"/>
  <c r="O371" i="7"/>
  <c r="S370" i="7"/>
  <c r="I370" i="7"/>
  <c r="G360" i="7"/>
  <c r="U355" i="7"/>
  <c r="S353" i="7"/>
  <c r="G338" i="7"/>
  <c r="M338" i="7"/>
  <c r="U338" i="7"/>
  <c r="I338" i="7"/>
  <c r="Q338" i="7"/>
  <c r="E338" i="7"/>
  <c r="AL338" i="7" s="1"/>
  <c r="E336" i="7"/>
  <c r="O336" i="7"/>
  <c r="K336" i="7"/>
  <c r="U336" i="7"/>
  <c r="E335" i="7"/>
  <c r="Q335" i="7"/>
  <c r="K335" i="7"/>
  <c r="U335" i="7"/>
  <c r="E315" i="7"/>
  <c r="Q315" i="7"/>
  <c r="S315" i="7"/>
  <c r="M295" i="7"/>
  <c r="G271" i="7"/>
  <c r="I271" i="7"/>
  <c r="Q271" i="7"/>
  <c r="K271" i="7"/>
  <c r="AL271" i="7" s="1"/>
  <c r="S271" i="7"/>
  <c r="M271" i="7"/>
  <c r="U271" i="7"/>
  <c r="I257" i="7"/>
  <c r="G257" i="7"/>
  <c r="M257" i="7"/>
  <c r="O257" i="7"/>
  <c r="M243" i="7"/>
  <c r="E241" i="7"/>
  <c r="K230" i="7"/>
  <c r="E224" i="7"/>
  <c r="G224" i="7"/>
  <c r="O224" i="7"/>
  <c r="O218" i="7"/>
  <c r="G207" i="7"/>
  <c r="I207" i="7"/>
  <c r="Q207" i="7"/>
  <c r="K207" i="7"/>
  <c r="S207" i="7"/>
  <c r="M207" i="7"/>
  <c r="U207" i="7"/>
  <c r="E202" i="7"/>
  <c r="M202" i="7"/>
  <c r="Q202" i="7"/>
  <c r="I202" i="7"/>
  <c r="S202" i="7"/>
  <c r="K190" i="7"/>
  <c r="M172" i="7"/>
  <c r="E172" i="7"/>
  <c r="G141" i="7"/>
  <c r="E141" i="7"/>
  <c r="U141" i="7"/>
  <c r="M141" i="7"/>
  <c r="O141" i="7"/>
  <c r="S141" i="7"/>
  <c r="E139" i="7"/>
  <c r="I139" i="7"/>
  <c r="S139" i="7"/>
  <c r="K139" i="7"/>
  <c r="O139" i="7"/>
  <c r="Q139" i="7"/>
  <c r="E108" i="7"/>
  <c r="G105" i="7"/>
  <c r="S105" i="7"/>
  <c r="K105" i="7"/>
  <c r="I102" i="7"/>
  <c r="E98" i="7"/>
  <c r="G96" i="7"/>
  <c r="K96" i="7"/>
  <c r="S96" i="7"/>
  <c r="O96" i="7"/>
  <c r="E96" i="7"/>
  <c r="Q96" i="7"/>
  <c r="I96" i="7"/>
  <c r="U96" i="7"/>
  <c r="E65" i="7"/>
  <c r="K72" i="9"/>
  <c r="U72" i="9"/>
  <c r="I72" i="9"/>
  <c r="S72" i="9"/>
  <c r="G72" i="9"/>
  <c r="Q72" i="9"/>
  <c r="E72" i="9"/>
  <c r="O72" i="9"/>
  <c r="M140" i="9"/>
  <c r="Q140" i="9"/>
  <c r="E140" i="9"/>
  <c r="S140" i="9"/>
  <c r="K140" i="9"/>
  <c r="I140" i="9"/>
  <c r="G140" i="9"/>
  <c r="K145" i="9"/>
  <c r="E145" i="9"/>
  <c r="M145" i="9"/>
  <c r="Q147" i="9"/>
  <c r="G147" i="9"/>
  <c r="W316" i="6"/>
  <c r="V316" i="6" s="1"/>
  <c r="M527" i="7"/>
  <c r="G501" i="7"/>
  <c r="E497" i="7"/>
  <c r="E465" i="7"/>
  <c r="S465" i="7"/>
  <c r="M462" i="7"/>
  <c r="Q428" i="7"/>
  <c r="K428" i="7"/>
  <c r="U428" i="7"/>
  <c r="G428" i="7"/>
  <c r="G407" i="7"/>
  <c r="I407" i="7"/>
  <c r="G231" i="7"/>
  <c r="E231" i="7"/>
  <c r="K231" i="7"/>
  <c r="M231" i="7"/>
  <c r="G209" i="7"/>
  <c r="I209" i="7"/>
  <c r="S54" i="7"/>
  <c r="K54" i="7"/>
  <c r="O54" i="7"/>
  <c r="G39" i="7"/>
  <c r="K39" i="7"/>
  <c r="S39" i="7"/>
  <c r="O39" i="7"/>
  <c r="E39" i="7"/>
  <c r="Q39" i="7"/>
  <c r="I39" i="7"/>
  <c r="U39" i="7"/>
  <c r="O539" i="9"/>
  <c r="Q539" i="9"/>
  <c r="S539" i="9"/>
  <c r="K539" i="9"/>
  <c r="M539" i="9"/>
  <c r="I539" i="9"/>
  <c r="I560" i="1"/>
  <c r="E531" i="1"/>
  <c r="I465" i="1"/>
  <c r="G26" i="5"/>
  <c r="O57" i="5"/>
  <c r="S67" i="5"/>
  <c r="S71" i="5"/>
  <c r="S75" i="5"/>
  <c r="K160" i="5"/>
  <c r="S211" i="5"/>
  <c r="K244" i="5"/>
  <c r="S285" i="5"/>
  <c r="K364" i="5"/>
  <c r="S400" i="5"/>
  <c r="O455" i="5"/>
  <c r="G520" i="5"/>
  <c r="O548" i="5"/>
  <c r="I408" i="1"/>
  <c r="I323" i="1"/>
  <c r="I215" i="1"/>
  <c r="I58" i="1"/>
  <c r="S25" i="6"/>
  <c r="R25" i="6" s="1"/>
  <c r="U57" i="6"/>
  <c r="T57" i="6" s="1"/>
  <c r="G57" i="6"/>
  <c r="F57" i="6" s="1"/>
  <c r="Q79" i="6"/>
  <c r="P79" i="6" s="1"/>
  <c r="Y79" i="6"/>
  <c r="X79" i="6" s="1"/>
  <c r="U79" i="6"/>
  <c r="T79" i="6" s="1"/>
  <c r="K26" i="5"/>
  <c r="S26" i="5"/>
  <c r="K57" i="5"/>
  <c r="S57" i="5"/>
  <c r="S64" i="5"/>
  <c r="S66" i="5"/>
  <c r="S68" i="5"/>
  <c r="S70" i="5"/>
  <c r="S72" i="5"/>
  <c r="S74" i="5"/>
  <c r="S76" i="5"/>
  <c r="S78" i="5"/>
  <c r="K79" i="5"/>
  <c r="G160" i="5"/>
  <c r="O160" i="5"/>
  <c r="G211" i="5"/>
  <c r="O211" i="5"/>
  <c r="G244" i="5"/>
  <c r="O244" i="5"/>
  <c r="G285" i="5"/>
  <c r="O285" i="5"/>
  <c r="G317" i="5"/>
  <c r="O317" i="5"/>
  <c r="G364" i="5"/>
  <c r="O364" i="5"/>
  <c r="G400" i="5"/>
  <c r="O400" i="5"/>
  <c r="K455" i="5"/>
  <c r="S455" i="5"/>
  <c r="K472" i="5"/>
  <c r="S472" i="5"/>
  <c r="K520" i="5"/>
  <c r="S520" i="5"/>
  <c r="K548" i="5"/>
  <c r="S548" i="5"/>
  <c r="U25" i="6"/>
  <c r="T25" i="6" s="1"/>
  <c r="K25" i="6"/>
  <c r="J25" i="6" s="1"/>
  <c r="E57" i="6"/>
  <c r="D57" i="6" s="1"/>
  <c r="W57" i="6"/>
  <c r="V57" i="6" s="1"/>
  <c r="S57" i="6"/>
  <c r="R57" i="6" s="1"/>
  <c r="M57" i="6"/>
  <c r="L57" i="6" s="1"/>
  <c r="I57" i="6"/>
  <c r="H57" i="6" s="1"/>
  <c r="E210" i="6"/>
  <c r="D210" i="6" s="1"/>
  <c r="K316" i="6"/>
  <c r="J316" i="6" s="1"/>
  <c r="U316" i="6"/>
  <c r="T316" i="6" s="1"/>
  <c r="Y316" i="6"/>
  <c r="X316" i="6" s="1"/>
  <c r="W363" i="6"/>
  <c r="V363" i="6" s="1"/>
  <c r="G399" i="6"/>
  <c r="F399" i="6" s="1"/>
  <c r="Y399" i="6"/>
  <c r="X399" i="6" s="1"/>
  <c r="Q399" i="6"/>
  <c r="P399" i="6" s="1"/>
  <c r="K429" i="6"/>
  <c r="J429" i="6" s="1"/>
  <c r="U429" i="6"/>
  <c r="T429" i="6" s="1"/>
  <c r="G429" i="6"/>
  <c r="F429" i="6" s="1"/>
  <c r="G454" i="6"/>
  <c r="F454" i="6" s="1"/>
  <c r="Q454" i="6"/>
  <c r="P454" i="6" s="1"/>
  <c r="K454" i="6"/>
  <c r="J454" i="6" s="1"/>
  <c r="K471" i="6"/>
  <c r="J471" i="6" s="1"/>
  <c r="U471" i="6"/>
  <c r="T471" i="6" s="1"/>
  <c r="G471" i="6"/>
  <c r="F471" i="6" s="1"/>
  <c r="K519" i="6"/>
  <c r="J519" i="6" s="1"/>
  <c r="Q547" i="6"/>
  <c r="P547" i="6" s="1"/>
  <c r="Y547" i="6"/>
  <c r="X547" i="6" s="1"/>
  <c r="G545" i="7"/>
  <c r="M544" i="7"/>
  <c r="I543" i="7"/>
  <c r="I542" i="7"/>
  <c r="O541" i="7"/>
  <c r="M540" i="7"/>
  <c r="AL539" i="7"/>
  <c r="O539" i="7"/>
  <c r="E539" i="7"/>
  <c r="K536" i="7"/>
  <c r="M533" i="7"/>
  <c r="U532" i="7"/>
  <c r="K532" i="7"/>
  <c r="U531" i="7"/>
  <c r="M531" i="7"/>
  <c r="AL531" i="7" s="1"/>
  <c r="O527" i="7"/>
  <c r="M526" i="7"/>
  <c r="O518" i="7"/>
  <c r="G518" i="7"/>
  <c r="M517" i="7"/>
  <c r="M513" i="7"/>
  <c r="O512" i="7"/>
  <c r="AL512" i="7" s="1"/>
  <c r="E512" i="7"/>
  <c r="U506" i="7"/>
  <c r="E506" i="7"/>
  <c r="Q504" i="7"/>
  <c r="E504" i="7"/>
  <c r="AL504" i="7" s="1"/>
  <c r="K501" i="7"/>
  <c r="S499" i="7"/>
  <c r="S498" i="7"/>
  <c r="E498" i="7"/>
  <c r="K497" i="7"/>
  <c r="Q496" i="7"/>
  <c r="E496" i="7"/>
  <c r="AL496" i="7" s="1"/>
  <c r="S493" i="7"/>
  <c r="Q492" i="7"/>
  <c r="G490" i="7"/>
  <c r="E490" i="7"/>
  <c r="AL490" i="7" s="1"/>
  <c r="Q490" i="7"/>
  <c r="M490" i="7"/>
  <c r="S489" i="7"/>
  <c r="G488" i="7"/>
  <c r="AL488" i="7" s="1"/>
  <c r="I488" i="7"/>
  <c r="Q488" i="7"/>
  <c r="M488" i="7"/>
  <c r="U487" i="7"/>
  <c r="E485" i="7"/>
  <c r="M485" i="7"/>
  <c r="S480" i="7"/>
  <c r="I480" i="7"/>
  <c r="AL480" i="7" s="1"/>
  <c r="K478" i="7"/>
  <c r="M478" i="7"/>
  <c r="E477" i="7"/>
  <c r="S477" i="7"/>
  <c r="Q470" i="7"/>
  <c r="M469" i="7"/>
  <c r="S469" i="7"/>
  <c r="E469" i="7"/>
  <c r="E466" i="7"/>
  <c r="K465" i="7"/>
  <c r="O462" i="7"/>
  <c r="U461" i="7"/>
  <c r="S452" i="7"/>
  <c r="U447" i="7"/>
  <c r="I447" i="7"/>
  <c r="E444" i="7"/>
  <c r="Q444" i="7"/>
  <c r="S441" i="7"/>
  <c r="E441" i="7"/>
  <c r="I440" i="7"/>
  <c r="Q438" i="7"/>
  <c r="S437" i="7"/>
  <c r="M428" i="7"/>
  <c r="O418" i="7"/>
  <c r="I412" i="7"/>
  <c r="E412" i="7"/>
  <c r="G410" i="7"/>
  <c r="K410" i="7"/>
  <c r="S409" i="7"/>
  <c r="U406" i="7"/>
  <c r="U405" i="7"/>
  <c r="E405" i="7"/>
  <c r="S393" i="7"/>
  <c r="M389" i="7"/>
  <c r="Q388" i="7"/>
  <c r="S386" i="7"/>
  <c r="I386" i="7"/>
  <c r="AL386" i="7" s="1"/>
  <c r="S377" i="7"/>
  <c r="S376" i="7"/>
  <c r="K376" i="7"/>
  <c r="G375" i="7"/>
  <c r="O375" i="7"/>
  <c r="M371" i="7"/>
  <c r="Q370" i="7"/>
  <c r="E370" i="7"/>
  <c r="G358" i="7"/>
  <c r="M358" i="7"/>
  <c r="U358" i="7"/>
  <c r="AL358" i="7" s="1"/>
  <c r="K358" i="7"/>
  <c r="Q353" i="7"/>
  <c r="Q352" i="7"/>
  <c r="G350" i="7"/>
  <c r="AL350" i="7" s="1"/>
  <c r="I350" i="7"/>
  <c r="Q350" i="7"/>
  <c r="M350" i="7"/>
  <c r="G347" i="7"/>
  <c r="S338" i="7"/>
  <c r="Q336" i="7"/>
  <c r="S335" i="7"/>
  <c r="E298" i="7"/>
  <c r="M298" i="7"/>
  <c r="Q298" i="7"/>
  <c r="I298" i="7"/>
  <c r="S298" i="7"/>
  <c r="E284" i="7"/>
  <c r="G284" i="7"/>
  <c r="K284" i="7"/>
  <c r="O271" i="7"/>
  <c r="I256" i="7"/>
  <c r="G256" i="7"/>
  <c r="M256" i="7"/>
  <c r="O256" i="7"/>
  <c r="M242" i="7"/>
  <c r="E242" i="7"/>
  <c r="Q242" i="7"/>
  <c r="I242" i="7"/>
  <c r="S242" i="7"/>
  <c r="K242" i="7"/>
  <c r="U242" i="7"/>
  <c r="G219" i="7"/>
  <c r="E219" i="7"/>
  <c r="O219" i="7"/>
  <c r="I219" i="7"/>
  <c r="S219" i="7"/>
  <c r="K219" i="7"/>
  <c r="U219" i="7"/>
  <c r="S217" i="7"/>
  <c r="K217" i="7"/>
  <c r="O217" i="7"/>
  <c r="Q217" i="7"/>
  <c r="O207" i="7"/>
  <c r="K202" i="7"/>
  <c r="O123" i="7"/>
  <c r="Q123" i="7"/>
  <c r="K114" i="7"/>
  <c r="Q114" i="7"/>
  <c r="M114" i="7"/>
  <c r="S114" i="7"/>
  <c r="E114" i="7"/>
  <c r="U114" i="7"/>
  <c r="M96" i="7"/>
  <c r="K135" i="9"/>
  <c r="Q135" i="9"/>
  <c r="E135" i="9"/>
  <c r="S135" i="9"/>
  <c r="M135" i="9"/>
  <c r="I135" i="9"/>
  <c r="G135" i="9"/>
  <c r="I502" i="7"/>
  <c r="I500" i="7"/>
  <c r="O482" i="7"/>
  <c r="K481" i="7"/>
  <c r="O468" i="7"/>
  <c r="E468" i="7"/>
  <c r="O449" i="7"/>
  <c r="I448" i="7"/>
  <c r="G424" i="7"/>
  <c r="M420" i="7"/>
  <c r="K419" i="7"/>
  <c r="O417" i="7"/>
  <c r="G413" i="7"/>
  <c r="O394" i="7"/>
  <c r="E394" i="7"/>
  <c r="O385" i="7"/>
  <c r="I384" i="7"/>
  <c r="K381" i="7"/>
  <c r="O378" i="7"/>
  <c r="E378" i="7"/>
  <c r="AL378" i="7" s="1"/>
  <c r="K373" i="7"/>
  <c r="O369" i="7"/>
  <c r="K361" i="7"/>
  <c r="O357" i="7"/>
  <c r="I356" i="7"/>
  <c r="S349" i="7"/>
  <c r="I349" i="7"/>
  <c r="O348" i="7"/>
  <c r="K346" i="7"/>
  <c r="Q345" i="7"/>
  <c r="S343" i="7"/>
  <c r="G343" i="7"/>
  <c r="O341" i="7"/>
  <c r="O340" i="7"/>
  <c r="O337" i="7"/>
  <c r="M331" i="7"/>
  <c r="O330" i="7"/>
  <c r="E330" i="7"/>
  <c r="E324" i="7"/>
  <c r="O323" i="7"/>
  <c r="E323" i="7"/>
  <c r="Q322" i="7"/>
  <c r="I322" i="7"/>
  <c r="Q314" i="7"/>
  <c r="S312" i="7"/>
  <c r="E312" i="7"/>
  <c r="O311" i="7"/>
  <c r="E311" i="7"/>
  <c r="Q310" i="7"/>
  <c r="I310" i="7"/>
  <c r="I309" i="7"/>
  <c r="M306" i="7"/>
  <c r="M303" i="7"/>
  <c r="Q302" i="7"/>
  <c r="I302" i="7"/>
  <c r="O301" i="7"/>
  <c r="K299" i="7"/>
  <c r="M296" i="7"/>
  <c r="O292" i="7"/>
  <c r="E292" i="7"/>
  <c r="AL292" i="7" s="1"/>
  <c r="Q291" i="7"/>
  <c r="I291" i="7"/>
  <c r="Q283" i="7"/>
  <c r="M280" i="7"/>
  <c r="O279" i="7"/>
  <c r="E279" i="7"/>
  <c r="K278" i="7"/>
  <c r="G277" i="7"/>
  <c r="Q275" i="7"/>
  <c r="S272" i="7"/>
  <c r="I272" i="7"/>
  <c r="I270" i="7"/>
  <c r="M267" i="7"/>
  <c r="M264" i="7"/>
  <c r="O263" i="7"/>
  <c r="E263" i="7"/>
  <c r="AL263" i="7" s="1"/>
  <c r="K262" i="7"/>
  <c r="K260" i="7"/>
  <c r="M255" i="7"/>
  <c r="O254" i="7"/>
  <c r="Q238" i="7"/>
  <c r="O236" i="7"/>
  <c r="E236" i="7"/>
  <c r="O235" i="7"/>
  <c r="E235" i="7"/>
  <c r="Q234" i="7"/>
  <c r="E234" i="7"/>
  <c r="K233" i="7"/>
  <c r="S227" i="7"/>
  <c r="I227" i="7"/>
  <c r="S226" i="7"/>
  <c r="I226" i="7"/>
  <c r="O225" i="7"/>
  <c r="M210" i="7"/>
  <c r="O206" i="7"/>
  <c r="I205" i="7"/>
  <c r="Q199" i="7"/>
  <c r="I199" i="7"/>
  <c r="S198" i="7"/>
  <c r="I198" i="7"/>
  <c r="O197" i="7"/>
  <c r="K194" i="7"/>
  <c r="Q184" i="7"/>
  <c r="O180" i="7"/>
  <c r="G180" i="7"/>
  <c r="S180" i="7"/>
  <c r="I180" i="7"/>
  <c r="Q177" i="7"/>
  <c r="G177" i="7"/>
  <c r="O177" i="7"/>
  <c r="K177" i="7"/>
  <c r="S176" i="7"/>
  <c r="K171" i="7"/>
  <c r="G169" i="7"/>
  <c r="U169" i="7"/>
  <c r="E169" i="7"/>
  <c r="I167" i="7"/>
  <c r="O167" i="7"/>
  <c r="G149" i="7"/>
  <c r="E149" i="7"/>
  <c r="U149" i="7"/>
  <c r="E147" i="7"/>
  <c r="I147" i="7"/>
  <c r="S147" i="7"/>
  <c r="G144" i="7"/>
  <c r="E144" i="7"/>
  <c r="Q144" i="7"/>
  <c r="K144" i="7"/>
  <c r="Q143" i="7"/>
  <c r="G140" i="7"/>
  <c r="K140" i="7"/>
  <c r="S140" i="7"/>
  <c r="M140" i="7"/>
  <c r="S134" i="7"/>
  <c r="I134" i="7"/>
  <c r="Q134" i="7"/>
  <c r="K134" i="7"/>
  <c r="I132" i="7"/>
  <c r="K132" i="7"/>
  <c r="E132" i="7"/>
  <c r="S118" i="7"/>
  <c r="I118" i="7"/>
  <c r="Q118" i="7"/>
  <c r="K118" i="7"/>
  <c r="K109" i="7"/>
  <c r="G109" i="7"/>
  <c r="K103" i="7"/>
  <c r="S103" i="7"/>
  <c r="G97" i="7"/>
  <c r="O97" i="7"/>
  <c r="S94" i="7"/>
  <c r="I94" i="7"/>
  <c r="Q94" i="7"/>
  <c r="K94" i="7"/>
  <c r="G75" i="7"/>
  <c r="I75" i="7"/>
  <c r="AL75" i="7" s="1"/>
  <c r="Q75" i="7"/>
  <c r="M75" i="7"/>
  <c r="K73" i="7"/>
  <c r="E73" i="7"/>
  <c r="U73" i="7"/>
  <c r="G55" i="7"/>
  <c r="K55" i="7"/>
  <c r="S55" i="7"/>
  <c r="M55" i="7"/>
  <c r="K52" i="7"/>
  <c r="K50" i="7"/>
  <c r="S41" i="7"/>
  <c r="Q41" i="7"/>
  <c r="E41" i="7"/>
  <c r="K38" i="7"/>
  <c r="S34" i="7"/>
  <c r="K34" i="7"/>
  <c r="G23" i="7"/>
  <c r="M23" i="7"/>
  <c r="Q23" i="7"/>
  <c r="E23" i="7"/>
  <c r="U23" i="7"/>
  <c r="S13" i="7"/>
  <c r="M13" i="7"/>
  <c r="Q13" i="7"/>
  <c r="E13" i="7"/>
  <c r="U13" i="7"/>
  <c r="Y15" i="9"/>
  <c r="S18" i="9"/>
  <c r="K18" i="9"/>
  <c r="Q18" i="9"/>
  <c r="I18" i="9"/>
  <c r="O18" i="9"/>
  <c r="G18" i="9"/>
  <c r="U49" i="9"/>
  <c r="M49" i="9"/>
  <c r="E49" i="9"/>
  <c r="S49" i="9"/>
  <c r="K49" i="9"/>
  <c r="Q49" i="9"/>
  <c r="I49" i="9"/>
  <c r="K54" i="9"/>
  <c r="U54" i="9"/>
  <c r="I54" i="9"/>
  <c r="S54" i="9"/>
  <c r="G54" i="9"/>
  <c r="Q54" i="9"/>
  <c r="E54" i="9"/>
  <c r="O66" i="9"/>
  <c r="Q66" i="9"/>
  <c r="G125" i="9"/>
  <c r="Q126" i="9"/>
  <c r="U126" i="9"/>
  <c r="I126" i="9"/>
  <c r="S126" i="9"/>
  <c r="G126" i="9"/>
  <c r="Y126" i="9" s="1"/>
  <c r="M126" i="9"/>
  <c r="E126" i="9"/>
  <c r="U187" i="9"/>
  <c r="O187" i="9"/>
  <c r="M187" i="9"/>
  <c r="G187" i="9"/>
  <c r="E187" i="9"/>
  <c r="U249" i="9"/>
  <c r="M249" i="9"/>
  <c r="E249" i="9"/>
  <c r="S249" i="9"/>
  <c r="K249" i="9"/>
  <c r="Q249" i="9"/>
  <c r="I249" i="9"/>
  <c r="O249" i="9"/>
  <c r="G249" i="9"/>
  <c r="G284" i="9" s="1"/>
  <c r="F284" i="9" s="1"/>
  <c r="S335" i="9"/>
  <c r="G335" i="9"/>
  <c r="U335" i="9"/>
  <c r="E335" i="9"/>
  <c r="Q335" i="9"/>
  <c r="O335" i="9"/>
  <c r="M335" i="9"/>
  <c r="Q355" i="9"/>
  <c r="K355" i="9"/>
  <c r="E355" i="9"/>
  <c r="M323" i="7"/>
  <c r="O322" i="7"/>
  <c r="E322" i="7"/>
  <c r="M311" i="7"/>
  <c r="O310" i="7"/>
  <c r="E310" i="7"/>
  <c r="AL310" i="7" s="1"/>
  <c r="K306" i="7"/>
  <c r="O302" i="7"/>
  <c r="E302" i="7"/>
  <c r="G299" i="7"/>
  <c r="M292" i="7"/>
  <c r="O291" i="7"/>
  <c r="E291" i="7"/>
  <c r="I278" i="7"/>
  <c r="K267" i="7"/>
  <c r="I262" i="7"/>
  <c r="E260" i="7"/>
  <c r="M235" i="7"/>
  <c r="O234" i="7"/>
  <c r="I233" i="7"/>
  <c r="K210" i="7"/>
  <c r="O199" i="7"/>
  <c r="E199" i="7"/>
  <c r="S189" i="7"/>
  <c r="K189" i="7"/>
  <c r="S182" i="7"/>
  <c r="G182" i="7"/>
  <c r="O182" i="7"/>
  <c r="K182" i="7"/>
  <c r="G171" i="7"/>
  <c r="G168" i="7"/>
  <c r="K168" i="7"/>
  <c r="S168" i="7"/>
  <c r="M168" i="7"/>
  <c r="AL168" i="7" s="1"/>
  <c r="G148" i="7"/>
  <c r="K148" i="7"/>
  <c r="S148" i="7"/>
  <c r="M148" i="7"/>
  <c r="AL148" i="7" s="1"/>
  <c r="E137" i="7"/>
  <c r="U137" i="7"/>
  <c r="G136" i="7"/>
  <c r="E136" i="7"/>
  <c r="Q136" i="7"/>
  <c r="K136" i="7"/>
  <c r="K131" i="7"/>
  <c r="Q131" i="7"/>
  <c r="G120" i="7"/>
  <c r="E120" i="7"/>
  <c r="Q120" i="7"/>
  <c r="M120" i="7"/>
  <c r="G112" i="7"/>
  <c r="I112" i="7"/>
  <c r="Q112" i="7"/>
  <c r="M112" i="7"/>
  <c r="AL112" i="7" s="1"/>
  <c r="G104" i="7"/>
  <c r="K104" i="7"/>
  <c r="S104" i="7"/>
  <c r="M104" i="7"/>
  <c r="G87" i="7"/>
  <c r="M87" i="7"/>
  <c r="U87" i="7"/>
  <c r="K87" i="7"/>
  <c r="G71" i="7"/>
  <c r="Q71" i="7"/>
  <c r="E71" i="7"/>
  <c r="AL71" i="7" s="1"/>
  <c r="G67" i="7"/>
  <c r="I67" i="7"/>
  <c r="Q67" i="7"/>
  <c r="M67" i="7"/>
  <c r="S57" i="7"/>
  <c r="E57" i="7"/>
  <c r="M57" i="7"/>
  <c r="G51" i="7"/>
  <c r="AL51" i="7" s="1"/>
  <c r="M51" i="7"/>
  <c r="E51" i="7"/>
  <c r="S49" i="7"/>
  <c r="E49" i="7"/>
  <c r="AL49" i="7" s="1"/>
  <c r="U49" i="7"/>
  <c r="G47" i="7"/>
  <c r="AL47" i="7" s="1"/>
  <c r="K47" i="7"/>
  <c r="S47" i="7"/>
  <c r="M47" i="7"/>
  <c r="G35" i="7"/>
  <c r="M35" i="7"/>
  <c r="E35" i="7"/>
  <c r="U35" i="7"/>
  <c r="K18" i="7"/>
  <c r="O18" i="7"/>
  <c r="S18" i="7"/>
  <c r="I12" i="9"/>
  <c r="U12" i="9"/>
  <c r="G12" i="9"/>
  <c r="Q12" i="9"/>
  <c r="Y12" i="9" s="1"/>
  <c r="E12" i="9"/>
  <c r="O12" i="9"/>
  <c r="Q16" i="9"/>
  <c r="U16" i="9"/>
  <c r="G16" i="9"/>
  <c r="O16" i="9"/>
  <c r="E16" i="9"/>
  <c r="M16" i="9"/>
  <c r="O19" i="9"/>
  <c r="U19" i="9"/>
  <c r="Q19" i="9"/>
  <c r="M19" i="9"/>
  <c r="U23" i="9"/>
  <c r="M23" i="9"/>
  <c r="E23" i="9"/>
  <c r="S23" i="9"/>
  <c r="K23" i="9"/>
  <c r="Q23" i="9"/>
  <c r="I23" i="9"/>
  <c r="S44" i="9"/>
  <c r="O44" i="9"/>
  <c r="Q71" i="9"/>
  <c r="U71" i="9"/>
  <c r="G71" i="9"/>
  <c r="S71" i="9"/>
  <c r="E71" i="9"/>
  <c r="M71" i="9"/>
  <c r="Q88" i="9"/>
  <c r="O88" i="9"/>
  <c r="K88" i="9"/>
  <c r="G88" i="9"/>
  <c r="G107" i="9"/>
  <c r="U107" i="9"/>
  <c r="E107" i="9"/>
  <c r="Q107" i="9"/>
  <c r="M107" i="9"/>
  <c r="I322" i="9"/>
  <c r="Q322" i="9"/>
  <c r="G322" i="9"/>
  <c r="U322" i="9"/>
  <c r="K322" i="9"/>
  <c r="S322" i="9"/>
  <c r="E322" i="9"/>
  <c r="O322" i="9"/>
  <c r="Y322" i="9" s="1"/>
  <c r="M322" i="9"/>
  <c r="O349" i="7"/>
  <c r="I348" i="7"/>
  <c r="K345" i="7"/>
  <c r="O343" i="7"/>
  <c r="I341" i="7"/>
  <c r="G337" i="7"/>
  <c r="AL330" i="7"/>
  <c r="U323" i="7"/>
  <c r="K323" i="7"/>
  <c r="U322" i="7"/>
  <c r="M322" i="7"/>
  <c r="U311" i="7"/>
  <c r="K311" i="7"/>
  <c r="U310" i="7"/>
  <c r="M310" i="7"/>
  <c r="S306" i="7"/>
  <c r="I306" i="7"/>
  <c r="U302" i="7"/>
  <c r="M302" i="7"/>
  <c r="I301" i="7"/>
  <c r="U299" i="7"/>
  <c r="U292" i="7"/>
  <c r="K292" i="7"/>
  <c r="U291" i="7"/>
  <c r="M291" i="7"/>
  <c r="K283" i="7"/>
  <c r="O281" i="7"/>
  <c r="AL279" i="7"/>
  <c r="Q278" i="7"/>
  <c r="K275" i="7"/>
  <c r="M272" i="7"/>
  <c r="S267" i="7"/>
  <c r="I267" i="7"/>
  <c r="Q262" i="7"/>
  <c r="K238" i="7"/>
  <c r="U235" i="7"/>
  <c r="K235" i="7"/>
  <c r="U234" i="7"/>
  <c r="K234" i="7"/>
  <c r="Q233" i="7"/>
  <c r="M227" i="7"/>
  <c r="O226" i="7"/>
  <c r="I225" i="7"/>
  <c r="S210" i="7"/>
  <c r="I210" i="7"/>
  <c r="U199" i="7"/>
  <c r="M199" i="7"/>
  <c r="AL199" i="7" s="1"/>
  <c r="O198" i="7"/>
  <c r="I197" i="7"/>
  <c r="Q189" i="7"/>
  <c r="E187" i="7"/>
  <c r="U187" i="7"/>
  <c r="E186" i="7"/>
  <c r="M186" i="7"/>
  <c r="I186" i="7"/>
  <c r="G184" i="7"/>
  <c r="M184" i="7"/>
  <c r="U184" i="7"/>
  <c r="K184" i="7"/>
  <c r="AL184" i="7" s="1"/>
  <c r="U182" i="7"/>
  <c r="I182" i="7"/>
  <c r="G176" i="7"/>
  <c r="I176" i="7"/>
  <c r="AL176" i="7" s="1"/>
  <c r="Q176" i="7"/>
  <c r="M176" i="7"/>
  <c r="I175" i="7"/>
  <c r="S171" i="7"/>
  <c r="U168" i="7"/>
  <c r="I168" i="7"/>
  <c r="E155" i="7"/>
  <c r="O155" i="7"/>
  <c r="I155" i="7"/>
  <c r="G152" i="7"/>
  <c r="K152" i="7"/>
  <c r="U152" i="7"/>
  <c r="I152" i="7"/>
  <c r="U148" i="7"/>
  <c r="I148" i="7"/>
  <c r="M137" i="7"/>
  <c r="U136" i="7"/>
  <c r="I136" i="7"/>
  <c r="E133" i="7"/>
  <c r="K133" i="7"/>
  <c r="O131" i="7"/>
  <c r="K129" i="7"/>
  <c r="O129" i="7"/>
  <c r="G129" i="7"/>
  <c r="S126" i="7"/>
  <c r="E126" i="7"/>
  <c r="O126" i="7"/>
  <c r="K126" i="7"/>
  <c r="M124" i="7"/>
  <c r="U120" i="7"/>
  <c r="I120" i="7"/>
  <c r="K115" i="7"/>
  <c r="U112" i="7"/>
  <c r="K112" i="7"/>
  <c r="S110" i="7"/>
  <c r="E110" i="7"/>
  <c r="O110" i="7"/>
  <c r="K110" i="7"/>
  <c r="U104" i="7"/>
  <c r="I104" i="7"/>
  <c r="G101" i="7"/>
  <c r="E90" i="7"/>
  <c r="Q90" i="7"/>
  <c r="I90" i="7"/>
  <c r="S87" i="7"/>
  <c r="I87" i="7"/>
  <c r="G79" i="7"/>
  <c r="K79" i="7"/>
  <c r="U79" i="7"/>
  <c r="I79" i="7"/>
  <c r="U71" i="7"/>
  <c r="U67" i="7"/>
  <c r="AL67" i="7" s="1"/>
  <c r="K67" i="7"/>
  <c r="U57" i="7"/>
  <c r="K53" i="7"/>
  <c r="E53" i="7"/>
  <c r="U53" i="7"/>
  <c r="U51" i="7"/>
  <c r="Q49" i="7"/>
  <c r="S48" i="7"/>
  <c r="U47" i="7"/>
  <c r="I47" i="7"/>
  <c r="Q35" i="7"/>
  <c r="K17" i="7"/>
  <c r="O17" i="7"/>
  <c r="E17" i="7"/>
  <c r="Q17" i="7"/>
  <c r="I17" i="7"/>
  <c r="U17" i="7"/>
  <c r="K17" i="9"/>
  <c r="U17" i="9"/>
  <c r="I17" i="9"/>
  <c r="E17" i="9"/>
  <c r="O31" i="9"/>
  <c r="U31" i="9"/>
  <c r="Q31" i="9"/>
  <c r="M31" i="9"/>
  <c r="Q50" i="9"/>
  <c r="U50" i="9"/>
  <c r="I50" i="9"/>
  <c r="S50" i="9"/>
  <c r="G50" i="9"/>
  <c r="O50" i="9"/>
  <c r="E50" i="9"/>
  <c r="Q53" i="9"/>
  <c r="U53" i="9"/>
  <c r="G53" i="9"/>
  <c r="S53" i="9"/>
  <c r="E53" i="9"/>
  <c r="M53" i="9"/>
  <c r="U99" i="9"/>
  <c r="O99" i="9"/>
  <c r="M99" i="9"/>
  <c r="I99" i="9"/>
  <c r="U115" i="9"/>
  <c r="G115" i="9"/>
  <c r="O115" i="9"/>
  <c r="E115" i="9"/>
  <c r="M115" i="9"/>
  <c r="U125" i="9"/>
  <c r="M125" i="9"/>
  <c r="E125" i="9"/>
  <c r="S125" i="9"/>
  <c r="K125" i="9"/>
  <c r="Q125" i="9"/>
  <c r="I125" i="9"/>
  <c r="Q194" i="9"/>
  <c r="U194" i="9"/>
  <c r="K194" i="9"/>
  <c r="S194" i="9"/>
  <c r="G194" i="9"/>
  <c r="O194" i="9"/>
  <c r="Y194" i="9" s="1"/>
  <c r="E194" i="9"/>
  <c r="M194" i="9"/>
  <c r="E221" i="9"/>
  <c r="S221" i="9"/>
  <c r="Q221" i="9"/>
  <c r="O242" i="9"/>
  <c r="Q242" i="9"/>
  <c r="Q293" i="9"/>
  <c r="E293" i="9"/>
  <c r="U293" i="9"/>
  <c r="G293" i="9"/>
  <c r="S293" i="9"/>
  <c r="O293" i="9"/>
  <c r="I293" i="9"/>
  <c r="U306" i="9"/>
  <c r="I306" i="9"/>
  <c r="G306" i="9"/>
  <c r="I25" i="7"/>
  <c r="M15" i="7"/>
  <c r="K12" i="7"/>
  <c r="E13" i="9"/>
  <c r="E20" i="9"/>
  <c r="S20" i="9"/>
  <c r="I21" i="9"/>
  <c r="U21" i="9"/>
  <c r="U22" i="9"/>
  <c r="E24" i="9"/>
  <c r="S24" i="9"/>
  <c r="I104" i="9"/>
  <c r="U104" i="9"/>
  <c r="K122" i="9"/>
  <c r="U122" i="9"/>
  <c r="E127" i="9"/>
  <c r="Q127" i="9"/>
  <c r="K143" i="9"/>
  <c r="U143" i="9"/>
  <c r="I143" i="9"/>
  <c r="Q175" i="9"/>
  <c r="G175" i="9"/>
  <c r="U195" i="9"/>
  <c r="I195" i="9"/>
  <c r="U199" i="9"/>
  <c r="G199" i="9"/>
  <c r="O199" i="9"/>
  <c r="O219" i="9"/>
  <c r="S219" i="9"/>
  <c r="I219" i="9"/>
  <c r="M226" i="9"/>
  <c r="S226" i="9"/>
  <c r="I226" i="9"/>
  <c r="M229" i="9"/>
  <c r="S229" i="9"/>
  <c r="I229" i="9"/>
  <c r="S234" i="9"/>
  <c r="O234" i="9"/>
  <c r="G234" i="9"/>
  <c r="S235" i="9"/>
  <c r="U235" i="9"/>
  <c r="I235" i="9"/>
  <c r="M235" i="9"/>
  <c r="E235" i="9"/>
  <c r="U315" i="9"/>
  <c r="M315" i="9"/>
  <c r="S315" i="9"/>
  <c r="E315" i="9"/>
  <c r="Q315" i="9"/>
  <c r="O315" i="9"/>
  <c r="S329" i="9"/>
  <c r="G329" i="9"/>
  <c r="U329" i="9"/>
  <c r="E329" i="9"/>
  <c r="Q329" i="9"/>
  <c r="K329" i="9"/>
  <c r="S341" i="9"/>
  <c r="K341" i="9"/>
  <c r="U341" i="9"/>
  <c r="I341" i="9"/>
  <c r="Q341" i="9"/>
  <c r="G341" i="9"/>
  <c r="O341" i="9"/>
  <c r="Y341" i="9" s="1"/>
  <c r="E341" i="9"/>
  <c r="I350" i="9"/>
  <c r="S350" i="9"/>
  <c r="K350" i="9"/>
  <c r="K15" i="7"/>
  <c r="G12" i="7"/>
  <c r="Y41" i="9"/>
  <c r="I52" i="9"/>
  <c r="Q52" i="9"/>
  <c r="K63" i="9"/>
  <c r="K68" i="9"/>
  <c r="I70" i="9"/>
  <c r="Y70" i="9" s="1"/>
  <c r="Q70" i="9"/>
  <c r="M76" i="9"/>
  <c r="E77" i="9"/>
  <c r="Q77" i="9"/>
  <c r="G89" i="9"/>
  <c r="G94" i="9"/>
  <c r="Q94" i="9"/>
  <c r="Y98" i="9"/>
  <c r="I100" i="9"/>
  <c r="I101" i="9"/>
  <c r="Y109" i="9"/>
  <c r="S131" i="9"/>
  <c r="U131" i="9"/>
  <c r="I131" i="9"/>
  <c r="E132" i="9"/>
  <c r="O132" i="9"/>
  <c r="O136" i="9"/>
  <c r="M136" i="9"/>
  <c r="K137" i="9"/>
  <c r="S137" i="9"/>
  <c r="M143" i="9"/>
  <c r="S144" i="9"/>
  <c r="K144" i="9"/>
  <c r="M148" i="9"/>
  <c r="U148" i="9"/>
  <c r="I148" i="9"/>
  <c r="Q149" i="9"/>
  <c r="I149" i="9"/>
  <c r="S155" i="9"/>
  <c r="O155" i="9"/>
  <c r="G155" i="9"/>
  <c r="Y155" i="9" s="1"/>
  <c r="M175" i="9"/>
  <c r="S189" i="9"/>
  <c r="M189" i="9"/>
  <c r="Y193" i="9"/>
  <c r="G195" i="9"/>
  <c r="S197" i="9"/>
  <c r="Q197" i="9"/>
  <c r="O216" i="9"/>
  <c r="S216" i="9"/>
  <c r="I216" i="9"/>
  <c r="E219" i="9"/>
  <c r="U224" i="9"/>
  <c r="I224" i="9"/>
  <c r="O224" i="9"/>
  <c r="G226" i="9"/>
  <c r="E229" i="9"/>
  <c r="G235" i="9"/>
  <c r="K239" i="9"/>
  <c r="M239" i="9"/>
  <c r="S239" i="9"/>
  <c r="G239" i="9"/>
  <c r="I262" i="9"/>
  <c r="U262" i="9"/>
  <c r="M262" i="9"/>
  <c r="S262" i="9"/>
  <c r="K262" i="9"/>
  <c r="Q262" i="9"/>
  <c r="Y262" i="9" s="1"/>
  <c r="G262" i="9"/>
  <c r="Q268" i="9"/>
  <c r="O268" i="9"/>
  <c r="M268" i="9"/>
  <c r="I268" i="9"/>
  <c r="G268" i="9"/>
  <c r="S313" i="9"/>
  <c r="K313" i="9"/>
  <c r="U313" i="9"/>
  <c r="I313" i="9"/>
  <c r="Q313" i="9"/>
  <c r="G313" i="9"/>
  <c r="O313" i="9"/>
  <c r="E313" i="9"/>
  <c r="Q327" i="9"/>
  <c r="E327" i="9"/>
  <c r="U327" i="9"/>
  <c r="G327" i="9"/>
  <c r="S327" i="9"/>
  <c r="O327" i="9"/>
  <c r="Q357" i="9"/>
  <c r="G357" i="9"/>
  <c r="O357" i="9"/>
  <c r="I357" i="9"/>
  <c r="E357" i="9"/>
  <c r="S369" i="9"/>
  <c r="O369" i="9"/>
  <c r="Y369" i="9" s="1"/>
  <c r="G369" i="9"/>
  <c r="U369" i="9"/>
  <c r="K369" i="9"/>
  <c r="Q369" i="9"/>
  <c r="Q399" i="9" s="1"/>
  <c r="P399" i="9" s="1"/>
  <c r="M369" i="9"/>
  <c r="I369" i="9"/>
  <c r="M378" i="9"/>
  <c r="O378" i="9"/>
  <c r="E378" i="9"/>
  <c r="S378" i="9"/>
  <c r="I378" i="9"/>
  <c r="Q378" i="9"/>
  <c r="K378" i="9"/>
  <c r="G378" i="9"/>
  <c r="K381" i="9"/>
  <c r="U381" i="9"/>
  <c r="M381" i="9"/>
  <c r="Q381" i="9"/>
  <c r="G381" i="9"/>
  <c r="S381" i="9"/>
  <c r="O381" i="9"/>
  <c r="I381" i="9"/>
  <c r="O191" i="7"/>
  <c r="E191" i="7"/>
  <c r="AL191" i="7" s="1"/>
  <c r="G183" i="7"/>
  <c r="G178" i="7"/>
  <c r="M160" i="7"/>
  <c r="O156" i="7"/>
  <c r="AL156" i="7" s="1"/>
  <c r="E156" i="7"/>
  <c r="G130" i="7"/>
  <c r="O128" i="7"/>
  <c r="I127" i="7"/>
  <c r="M122" i="7"/>
  <c r="I116" i="7"/>
  <c r="M106" i="7"/>
  <c r="K88" i="7"/>
  <c r="K86" i="7"/>
  <c r="I77" i="7"/>
  <c r="I45" i="7"/>
  <c r="I37" i="7"/>
  <c r="I33" i="7"/>
  <c r="Q25" i="7"/>
  <c r="I21" i="7"/>
  <c r="O19" i="7"/>
  <c r="E19" i="7"/>
  <c r="U15" i="7"/>
  <c r="I15" i="7"/>
  <c r="M11" i="7"/>
  <c r="G11" i="9"/>
  <c r="S11" i="9"/>
  <c r="K15" i="9"/>
  <c r="M20" i="9"/>
  <c r="E21" i="9"/>
  <c r="Y21" i="9" s="1"/>
  <c r="O21" i="9"/>
  <c r="E22" i="9"/>
  <c r="K24" i="9"/>
  <c r="Y24" i="9" s="1"/>
  <c r="M32" i="9"/>
  <c r="E33" i="9"/>
  <c r="O33" i="9"/>
  <c r="E34" i="9"/>
  <c r="M36" i="9"/>
  <c r="E37" i="9"/>
  <c r="Q37" i="9"/>
  <c r="G43" i="9"/>
  <c r="Y43" i="9" s="1"/>
  <c r="Q43" i="9"/>
  <c r="G48" i="9"/>
  <c r="Y48" i="9" s="1"/>
  <c r="Q48" i="9"/>
  <c r="K52" i="9"/>
  <c r="Q56" i="9"/>
  <c r="Y56" i="9" s="1"/>
  <c r="O63" i="9"/>
  <c r="O68" i="9"/>
  <c r="K70" i="9"/>
  <c r="G74" i="9"/>
  <c r="Y74" i="9" s="1"/>
  <c r="Q74" i="9"/>
  <c r="O75" i="9"/>
  <c r="E76" i="9"/>
  <c r="Q76" i="9"/>
  <c r="G77" i="9"/>
  <c r="S77" i="9"/>
  <c r="K85" i="9"/>
  <c r="O89" i="9"/>
  <c r="I94" i="9"/>
  <c r="S94" i="9"/>
  <c r="Q100" i="9"/>
  <c r="M101" i="9"/>
  <c r="Q102" i="9"/>
  <c r="I108" i="9"/>
  <c r="Y108" i="9" s="1"/>
  <c r="S108" i="9"/>
  <c r="K117" i="9"/>
  <c r="E122" i="9"/>
  <c r="O122" i="9"/>
  <c r="Y122" i="9" s="1"/>
  <c r="E123" i="9"/>
  <c r="Y123" i="9" s="1"/>
  <c r="O123" i="9"/>
  <c r="O129" i="9"/>
  <c r="Y129" i="9" s="1"/>
  <c r="Q129" i="9"/>
  <c r="K131" i="9"/>
  <c r="G132" i="9"/>
  <c r="E137" i="9"/>
  <c r="O143" i="9"/>
  <c r="I144" i="9"/>
  <c r="I146" i="9"/>
  <c r="Q146" i="9"/>
  <c r="G146" i="9"/>
  <c r="K148" i="9"/>
  <c r="E149" i="9"/>
  <c r="O149" i="9"/>
  <c r="O152" i="9"/>
  <c r="Q152" i="9"/>
  <c r="G152" i="9"/>
  <c r="M155" i="9"/>
  <c r="S157" i="9"/>
  <c r="K157" i="9"/>
  <c r="Y157" i="9" s="1"/>
  <c r="G159" i="9"/>
  <c r="E159" i="9"/>
  <c r="S168" i="9"/>
  <c r="Q168" i="9"/>
  <c r="Q169" i="9"/>
  <c r="I169" i="9"/>
  <c r="G173" i="9"/>
  <c r="S174" i="9"/>
  <c r="G174" i="9"/>
  <c r="O175" i="9"/>
  <c r="Q176" i="9"/>
  <c r="G176" i="9"/>
  <c r="G184" i="9"/>
  <c r="U184" i="9"/>
  <c r="Q185" i="9"/>
  <c r="Y185" i="9" s="1"/>
  <c r="I185" i="9"/>
  <c r="S188" i="9"/>
  <c r="O188" i="9"/>
  <c r="O195" i="9"/>
  <c r="G197" i="9"/>
  <c r="E199" i="9"/>
  <c r="Q202" i="9"/>
  <c r="O202" i="9"/>
  <c r="Y202" i="9" s="1"/>
  <c r="G202" i="9"/>
  <c r="U202" i="9"/>
  <c r="K202" i="9"/>
  <c r="G216" i="9"/>
  <c r="M219" i="9"/>
  <c r="G224" i="9"/>
  <c r="K226" i="9"/>
  <c r="K229" i="9"/>
  <c r="Q231" i="9"/>
  <c r="I231" i="9"/>
  <c r="U231" i="9"/>
  <c r="M231" i="9"/>
  <c r="U233" i="9"/>
  <c r="O233" i="9"/>
  <c r="G233" i="9"/>
  <c r="K235" i="9"/>
  <c r="E239" i="9"/>
  <c r="S252" i="9"/>
  <c r="Q252" i="9"/>
  <c r="G252" i="9"/>
  <c r="O252" i="9"/>
  <c r="K252" i="9"/>
  <c r="U269" i="9"/>
  <c r="K269" i="9"/>
  <c r="Q269" i="9"/>
  <c r="G269" i="9"/>
  <c r="E269" i="9"/>
  <c r="U271" i="9"/>
  <c r="G271" i="9"/>
  <c r="Q300" i="9"/>
  <c r="I300" i="9"/>
  <c r="G300" i="9"/>
  <c r="U337" i="9"/>
  <c r="I337" i="9"/>
  <c r="S337" i="9"/>
  <c r="E337" i="9"/>
  <c r="Q337" i="9"/>
  <c r="K337" i="9"/>
  <c r="U241" i="9"/>
  <c r="I251" i="9"/>
  <c r="U251" i="9"/>
  <c r="M253" i="9"/>
  <c r="E257" i="9"/>
  <c r="M257" i="9"/>
  <c r="U257" i="9"/>
  <c r="Q259" i="9"/>
  <c r="I264" i="9"/>
  <c r="U264" i="9"/>
  <c r="I265" i="9"/>
  <c r="E272" i="9"/>
  <c r="K273" i="9"/>
  <c r="G278" i="9"/>
  <c r="S281" i="9"/>
  <c r="K281" i="9"/>
  <c r="U292" i="9"/>
  <c r="S297" i="9"/>
  <c r="K297" i="9"/>
  <c r="U299" i="9"/>
  <c r="M299" i="9"/>
  <c r="E301" i="9"/>
  <c r="I302" i="9"/>
  <c r="S302" i="9"/>
  <c r="K302" i="9"/>
  <c r="G307" i="9"/>
  <c r="U323" i="9"/>
  <c r="U326" i="9"/>
  <c r="U334" i="9"/>
  <c r="U348" i="9"/>
  <c r="G348" i="9"/>
  <c r="O348" i="9"/>
  <c r="U379" i="9"/>
  <c r="M379" i="9"/>
  <c r="E379" i="9"/>
  <c r="Y379" i="9" s="1"/>
  <c r="Q379" i="9"/>
  <c r="I379" i="9"/>
  <c r="Q397" i="9"/>
  <c r="O397" i="9"/>
  <c r="U397" i="9"/>
  <c r="E397" i="9"/>
  <c r="U422" i="9"/>
  <c r="G422" i="9"/>
  <c r="Q422" i="9"/>
  <c r="K422" i="9"/>
  <c r="I422" i="9"/>
  <c r="U441" i="9"/>
  <c r="E441" i="9"/>
  <c r="Q441" i="9"/>
  <c r="M441" i="9"/>
  <c r="G441" i="9"/>
  <c r="Q467" i="9"/>
  <c r="K467" i="9"/>
  <c r="Q490" i="9"/>
  <c r="E490" i="9"/>
  <c r="K490" i="9"/>
  <c r="U490" i="9"/>
  <c r="I490" i="9"/>
  <c r="G490" i="9"/>
  <c r="U265" i="9"/>
  <c r="M265" i="9"/>
  <c r="U272" i="9"/>
  <c r="I272" i="9"/>
  <c r="Q273" i="9"/>
  <c r="I273" i="9"/>
  <c r="U274" i="9"/>
  <c r="S274" i="9"/>
  <c r="E274" i="9"/>
  <c r="U275" i="9"/>
  <c r="O275" i="9"/>
  <c r="Q276" i="9"/>
  <c r="I276" i="9"/>
  <c r="I278" i="9"/>
  <c r="U278" i="9"/>
  <c r="M278" i="9"/>
  <c r="U301" i="9"/>
  <c r="I301" i="9"/>
  <c r="Q307" i="9"/>
  <c r="E307" i="9"/>
  <c r="U314" i="9"/>
  <c r="I314" i="9"/>
  <c r="Q328" i="9"/>
  <c r="G328" i="9"/>
  <c r="Q336" i="9"/>
  <c r="I336" i="9"/>
  <c r="I363" i="9" s="1"/>
  <c r="H363" i="9" s="1"/>
  <c r="Q349" i="9"/>
  <c r="I349" i="9"/>
  <c r="U349" i="9"/>
  <c r="M349" i="9"/>
  <c r="Y349" i="9" s="1"/>
  <c r="E349" i="9"/>
  <c r="E358" i="9"/>
  <c r="O358" i="9"/>
  <c r="Y371" i="9"/>
  <c r="S375" i="9"/>
  <c r="U375" i="9"/>
  <c r="G375" i="9"/>
  <c r="M386" i="9"/>
  <c r="U386" i="9"/>
  <c r="K386" i="9"/>
  <c r="Q386" i="9"/>
  <c r="G386" i="9"/>
  <c r="Y386" i="9" s="1"/>
  <c r="U389" i="9"/>
  <c r="M389" i="9"/>
  <c r="Q389" i="9"/>
  <c r="Q391" i="9"/>
  <c r="G391" i="9"/>
  <c r="M391" i="9"/>
  <c r="I391" i="9"/>
  <c r="U420" i="9"/>
  <c r="M420" i="9"/>
  <c r="S420" i="9"/>
  <c r="Q420" i="9"/>
  <c r="O420" i="9"/>
  <c r="O442" i="9"/>
  <c r="Q442" i="9"/>
  <c r="S442" i="9"/>
  <c r="K442" i="9"/>
  <c r="G442" i="9"/>
  <c r="Q477" i="9"/>
  <c r="U477" i="9"/>
  <c r="E477" i="9"/>
  <c r="S477" i="9"/>
  <c r="Q537" i="9"/>
  <c r="O537" i="9"/>
  <c r="G537" i="9"/>
  <c r="M537" i="9"/>
  <c r="U537" i="9"/>
  <c r="I537" i="9"/>
  <c r="S537" i="9"/>
  <c r="K537" i="9"/>
  <c r="E537" i="9"/>
  <c r="M198" i="9"/>
  <c r="K201" i="9"/>
  <c r="Y201" i="9" s="1"/>
  <c r="E203" i="9"/>
  <c r="S203" i="9"/>
  <c r="Q205" i="9"/>
  <c r="O207" i="9"/>
  <c r="K209" i="9"/>
  <c r="Y209" i="9" s="1"/>
  <c r="G217" i="9"/>
  <c r="G220" i="9"/>
  <c r="G223" i="9"/>
  <c r="Q227" i="9"/>
  <c r="E230" i="9"/>
  <c r="K237" i="9"/>
  <c r="Y237" i="9" s="1"/>
  <c r="I240" i="9"/>
  <c r="I241" i="9"/>
  <c r="E251" i="9"/>
  <c r="O251" i="9"/>
  <c r="I257" i="9"/>
  <c r="G260" i="9"/>
  <c r="Q260" i="9"/>
  <c r="E264" i="9"/>
  <c r="E265" i="9"/>
  <c r="O265" i="9"/>
  <c r="U266" i="9"/>
  <c r="I266" i="9"/>
  <c r="I270" i="9"/>
  <c r="Q270" i="9"/>
  <c r="G270" i="9"/>
  <c r="Y270" i="9" s="1"/>
  <c r="O272" i="9"/>
  <c r="E273" i="9"/>
  <c r="O273" i="9"/>
  <c r="G274" i="9"/>
  <c r="E275" i="9"/>
  <c r="G276" i="9"/>
  <c r="O278" i="9"/>
  <c r="Y278" i="9" s="1"/>
  <c r="G281" i="9"/>
  <c r="Y281" i="9" s="1"/>
  <c r="Q281" i="9"/>
  <c r="U283" i="9"/>
  <c r="Q283" i="9"/>
  <c r="I291" i="9"/>
  <c r="Q291" i="9"/>
  <c r="G291" i="9"/>
  <c r="G297" i="9"/>
  <c r="Y297" i="9" s="1"/>
  <c r="Q297" i="9"/>
  <c r="U298" i="9"/>
  <c r="I298" i="9"/>
  <c r="Q299" i="9"/>
  <c r="K301" i="9"/>
  <c r="E302" i="9"/>
  <c r="Y302" i="9" s="1"/>
  <c r="Q302" i="9"/>
  <c r="Q304" i="9"/>
  <c r="S304" i="9"/>
  <c r="E304" i="9"/>
  <c r="O307" i="9"/>
  <c r="I308" i="9"/>
  <c r="Q309" i="9"/>
  <c r="E309" i="9"/>
  <c r="Q324" i="9"/>
  <c r="U324" i="9"/>
  <c r="G324" i="9"/>
  <c r="Q325" i="9"/>
  <c r="Y325" i="9" s="1"/>
  <c r="I325" i="9"/>
  <c r="I330" i="9"/>
  <c r="Q330" i="9"/>
  <c r="G330" i="9"/>
  <c r="Y330" i="9" s="1"/>
  <c r="S333" i="9"/>
  <c r="K333" i="9"/>
  <c r="Y333" i="9" s="1"/>
  <c r="I338" i="9"/>
  <c r="S338" i="9"/>
  <c r="K338" i="9"/>
  <c r="Y338" i="9" s="1"/>
  <c r="Q344" i="9"/>
  <c r="I344" i="9"/>
  <c r="I348" i="9"/>
  <c r="K349" i="9"/>
  <c r="U359" i="9"/>
  <c r="M359" i="9"/>
  <c r="E359" i="9"/>
  <c r="Y359" i="9" s="1"/>
  <c r="Q359" i="9"/>
  <c r="I359" i="9"/>
  <c r="O379" i="9"/>
  <c r="I386" i="9"/>
  <c r="Q387" i="9"/>
  <c r="I387" i="9"/>
  <c r="U387" i="9"/>
  <c r="M387" i="9"/>
  <c r="E387" i="9"/>
  <c r="E389" i="9"/>
  <c r="G397" i="9"/>
  <c r="S398" i="9"/>
  <c r="K398" i="9"/>
  <c r="M398" i="9"/>
  <c r="Q398" i="9"/>
  <c r="I412" i="9"/>
  <c r="S412" i="9"/>
  <c r="K412" i="9"/>
  <c r="U412" i="9"/>
  <c r="G412" i="9"/>
  <c r="Y412" i="9" s="1"/>
  <c r="Q412" i="9"/>
  <c r="E412" i="9"/>
  <c r="O412" i="9"/>
  <c r="Q423" i="9"/>
  <c r="I423" i="9"/>
  <c r="U423" i="9"/>
  <c r="K423" i="9"/>
  <c r="S423" i="9"/>
  <c r="G423" i="9"/>
  <c r="O423" i="9"/>
  <c r="E423" i="9"/>
  <c r="M437" i="9"/>
  <c r="O437" i="9"/>
  <c r="Q437" i="9"/>
  <c r="U437" i="9"/>
  <c r="K437" i="9"/>
  <c r="I437" i="9"/>
  <c r="Q463" i="9"/>
  <c r="I463" i="9"/>
  <c r="O463" i="9"/>
  <c r="E463" i="9"/>
  <c r="U463" i="9"/>
  <c r="G463" i="9"/>
  <c r="S463" i="9"/>
  <c r="M463" i="9"/>
  <c r="E469" i="9"/>
  <c r="I469" i="9"/>
  <c r="G469" i="9"/>
  <c r="O487" i="9"/>
  <c r="E487" i="9"/>
  <c r="M487" i="9"/>
  <c r="S487" i="9"/>
  <c r="Q487" i="9"/>
  <c r="K487" i="9"/>
  <c r="Q499" i="9"/>
  <c r="U499" i="9"/>
  <c r="K499" i="9"/>
  <c r="S499" i="9"/>
  <c r="G499" i="9"/>
  <c r="M499" i="9"/>
  <c r="Y499" i="9" s="1"/>
  <c r="O499" i="9"/>
  <c r="I499" i="9"/>
  <c r="E499" i="9"/>
  <c r="Q513" i="9"/>
  <c r="U513" i="9"/>
  <c r="I513" i="9"/>
  <c r="K513" i="9"/>
  <c r="S513" i="9"/>
  <c r="E513" i="9"/>
  <c r="O513" i="9"/>
  <c r="G513" i="9"/>
  <c r="G343" i="9"/>
  <c r="K371" i="9"/>
  <c r="K372" i="9"/>
  <c r="G373" i="9"/>
  <c r="Q373" i="9"/>
  <c r="I374" i="9"/>
  <c r="G382" i="9"/>
  <c r="O382" i="9"/>
  <c r="G390" i="9"/>
  <c r="O390" i="9"/>
  <c r="U395" i="9"/>
  <c r="M395" i="9"/>
  <c r="E395" i="9"/>
  <c r="Y395" i="9" s="1"/>
  <c r="K407" i="9"/>
  <c r="S411" i="9"/>
  <c r="U411" i="9"/>
  <c r="O414" i="9"/>
  <c r="Y415" i="9"/>
  <c r="E416" i="9"/>
  <c r="E421" i="9"/>
  <c r="E427" i="9"/>
  <c r="U427" i="9"/>
  <c r="G435" i="9"/>
  <c r="U440" i="9"/>
  <c r="G440" i="9"/>
  <c r="O440" i="9"/>
  <c r="E462" i="9"/>
  <c r="S493" i="9"/>
  <c r="K493" i="9"/>
  <c r="I493" i="9"/>
  <c r="Y498" i="9"/>
  <c r="O505" i="9"/>
  <c r="U505" i="9"/>
  <c r="I505" i="9"/>
  <c r="Q505" i="9"/>
  <c r="E505" i="9"/>
  <c r="K505" i="9"/>
  <c r="Y505" i="9" s="1"/>
  <c r="U512" i="9"/>
  <c r="M512" i="9"/>
  <c r="E512" i="9"/>
  <c r="S512" i="9"/>
  <c r="Y512" i="9" s="1"/>
  <c r="I512" i="9"/>
  <c r="O512" i="9"/>
  <c r="Q534" i="9"/>
  <c r="O534" i="9"/>
  <c r="E534" i="9"/>
  <c r="S546" i="9"/>
  <c r="Q546" i="9"/>
  <c r="E546" i="9"/>
  <c r="Q407" i="9"/>
  <c r="I407" i="9"/>
  <c r="S410" i="9"/>
  <c r="K410" i="9"/>
  <c r="Q418" i="9"/>
  <c r="S418" i="9"/>
  <c r="S425" i="9"/>
  <c r="M425" i="9"/>
  <c r="Q435" i="9"/>
  <c r="I435" i="9"/>
  <c r="O435" i="9"/>
  <c r="E435" i="9"/>
  <c r="M462" i="9"/>
  <c r="U462" i="9"/>
  <c r="K462" i="9"/>
  <c r="O462" i="9"/>
  <c r="K468" i="9"/>
  <c r="E468" i="9"/>
  <c r="Q468" i="9"/>
  <c r="U480" i="9"/>
  <c r="Q480" i="9"/>
  <c r="O491" i="9"/>
  <c r="G491" i="9"/>
  <c r="S491" i="9"/>
  <c r="Q492" i="9"/>
  <c r="G492" i="9"/>
  <c r="M492" i="9"/>
  <c r="Q501" i="9"/>
  <c r="S501" i="9"/>
  <c r="K501" i="9"/>
  <c r="Q504" i="9"/>
  <c r="O504" i="9"/>
  <c r="I504" i="9"/>
  <c r="M504" i="9"/>
  <c r="O506" i="9"/>
  <c r="Q506" i="9"/>
  <c r="R25" i="11"/>
  <c r="J163" i="11"/>
  <c r="K163" i="11" s="1"/>
  <c r="E407" i="9"/>
  <c r="Y407" i="9" s="1"/>
  <c r="O407" i="9"/>
  <c r="O413" i="9"/>
  <c r="K413" i="9"/>
  <c r="Q416" i="9"/>
  <c r="U416" i="9"/>
  <c r="K416" i="9"/>
  <c r="Y416" i="9" s="1"/>
  <c r="S421" i="9"/>
  <c r="Q421" i="9"/>
  <c r="Y421" i="9" s="1"/>
  <c r="I421" i="9"/>
  <c r="G425" i="9"/>
  <c r="K427" i="9"/>
  <c r="I428" i="9"/>
  <c r="Q428" i="9"/>
  <c r="S428" i="9"/>
  <c r="E428" i="9"/>
  <c r="M435" i="9"/>
  <c r="Y435" i="9" s="1"/>
  <c r="Q445" i="9"/>
  <c r="K445" i="9"/>
  <c r="I445" i="9"/>
  <c r="U450" i="9"/>
  <c r="I450" i="9"/>
  <c r="E450" i="9"/>
  <c r="I462" i="9"/>
  <c r="M483" i="9"/>
  <c r="I483" i="9"/>
  <c r="M485" i="9"/>
  <c r="G485" i="9"/>
  <c r="Q486" i="9"/>
  <c r="E486" i="9"/>
  <c r="U486" i="9"/>
  <c r="I486" i="9"/>
  <c r="E492" i="9"/>
  <c r="K497" i="9"/>
  <c r="Q497" i="9"/>
  <c r="U515" i="9"/>
  <c r="K515" i="9"/>
  <c r="Y515" i="9" s="1"/>
  <c r="Q515" i="9"/>
  <c r="G515" i="9"/>
  <c r="M515" i="9"/>
  <c r="K517" i="9"/>
  <c r="Q517" i="9"/>
  <c r="E517" i="9"/>
  <c r="U517" i="9"/>
  <c r="G517" i="9"/>
  <c r="M517" i="9"/>
  <c r="Y508" i="9"/>
  <c r="S528" i="9"/>
  <c r="K528" i="9"/>
  <c r="K530" i="9"/>
  <c r="U530" i="9"/>
  <c r="E530" i="9"/>
  <c r="S322" i="11"/>
  <c r="R322" i="11" s="1"/>
  <c r="O463" i="11"/>
  <c r="N463" i="11" s="1"/>
  <c r="I480" i="11"/>
  <c r="H480" i="11" s="1"/>
  <c r="O443" i="9"/>
  <c r="Q443" i="9"/>
  <c r="E443" i="9"/>
  <c r="S447" i="9"/>
  <c r="K447" i="9"/>
  <c r="Y447" i="9" s="1"/>
  <c r="K481" i="9"/>
  <c r="S481" i="9"/>
  <c r="I481" i="9"/>
  <c r="M495" i="9"/>
  <c r="E495" i="9"/>
  <c r="Q510" i="9"/>
  <c r="M510" i="9"/>
  <c r="G528" i="9"/>
  <c r="Y528" i="9" s="1"/>
  <c r="Q528" i="9"/>
  <c r="O529" i="9"/>
  <c r="O530" i="9"/>
  <c r="S536" i="9"/>
  <c r="K536" i="9"/>
  <c r="Y536" i="9" s="1"/>
  <c r="Y542" i="9"/>
  <c r="Q544" i="9"/>
  <c r="I544" i="9"/>
  <c r="Y544" i="9" s="1"/>
  <c r="H25" i="11"/>
  <c r="N58" i="11"/>
  <c r="I81" i="11"/>
  <c r="H81" i="11" s="1"/>
  <c r="O163" i="11"/>
  <c r="N163" i="11" s="1"/>
  <c r="R214" i="11"/>
  <c r="H322" i="11"/>
  <c r="O370" i="11"/>
  <c r="N370" i="11" s="1"/>
  <c r="I407" i="11"/>
  <c r="H407" i="11" s="1"/>
  <c r="R437" i="11"/>
  <c r="S463" i="11"/>
  <c r="R463" i="11" s="1"/>
  <c r="J480" i="11"/>
  <c r="K480" i="11" s="1"/>
  <c r="N529" i="11"/>
  <c r="H558" i="11"/>
  <c r="K81" i="11"/>
  <c r="H214" i="11"/>
  <c r="N248" i="11"/>
  <c r="H290" i="11"/>
  <c r="K322" i="11"/>
  <c r="R370" i="11"/>
  <c r="K407" i="11"/>
  <c r="H463" i="11"/>
  <c r="N480" i="11"/>
  <c r="S529" i="11"/>
  <c r="R529" i="11" s="1"/>
  <c r="E214" i="11"/>
  <c r="O322" i="11"/>
  <c r="N322" i="11" s="1"/>
  <c r="O437" i="11"/>
  <c r="N437" i="11" s="1"/>
  <c r="K214" i="11"/>
  <c r="K58" i="11"/>
  <c r="K370" i="11"/>
  <c r="K529" i="11"/>
  <c r="K248" i="11"/>
  <c r="U55" i="9"/>
  <c r="E55" i="9"/>
  <c r="U73" i="9"/>
  <c r="E73" i="9"/>
  <c r="I106" i="9"/>
  <c r="S106" i="9"/>
  <c r="M106" i="9"/>
  <c r="M124" i="9"/>
  <c r="S124" i="9"/>
  <c r="Q124" i="9"/>
  <c r="I124" i="9"/>
  <c r="U128" i="9"/>
  <c r="E128" i="9"/>
  <c r="Q128" i="9"/>
  <c r="O128" i="9"/>
  <c r="I128" i="9"/>
  <c r="Q142" i="9"/>
  <c r="M142" i="9"/>
  <c r="K142" i="9"/>
  <c r="I142" i="9"/>
  <c r="U142" i="9"/>
  <c r="M156" i="9"/>
  <c r="K156" i="9"/>
  <c r="I156" i="9"/>
  <c r="G156" i="9"/>
  <c r="S156" i="9"/>
  <c r="Q158" i="9"/>
  <c r="S158" i="9"/>
  <c r="O158" i="9"/>
  <c r="M158" i="9"/>
  <c r="G158" i="9"/>
  <c r="Q179" i="9"/>
  <c r="K179" i="9"/>
  <c r="U179" i="9"/>
  <c r="S179" i="9"/>
  <c r="O179" i="9"/>
  <c r="G179" i="9"/>
  <c r="U181" i="9"/>
  <c r="E181" i="9"/>
  <c r="O181" i="9"/>
  <c r="S181" i="9"/>
  <c r="Q181" i="9"/>
  <c r="M181" i="9"/>
  <c r="G181" i="9"/>
  <c r="I191" i="9"/>
  <c r="S191" i="9"/>
  <c r="U191" i="9"/>
  <c r="Q191" i="9"/>
  <c r="O191" i="9"/>
  <c r="G191" i="9"/>
  <c r="S255" i="9"/>
  <c r="M255" i="9"/>
  <c r="K255" i="9"/>
  <c r="I255" i="9"/>
  <c r="U255" i="9"/>
  <c r="E255" i="9"/>
  <c r="Q255" i="9"/>
  <c r="S311" i="9"/>
  <c r="Q311" i="9"/>
  <c r="I311" i="9"/>
  <c r="G311" i="9"/>
  <c r="E311" i="9"/>
  <c r="O311" i="9"/>
  <c r="U311" i="9"/>
  <c r="M311" i="9"/>
  <c r="K311" i="9"/>
  <c r="Q10" i="9"/>
  <c r="G13" i="9"/>
  <c r="Y13" i="9" s="1"/>
  <c r="G38" i="9"/>
  <c r="S40" i="9"/>
  <c r="G42" i="9"/>
  <c r="Q44" i="9"/>
  <c r="G47" i="9"/>
  <c r="G55" i="9"/>
  <c r="G64" i="9"/>
  <c r="U65" i="9"/>
  <c r="E65" i="9"/>
  <c r="S66" i="9"/>
  <c r="G69" i="9"/>
  <c r="G73" i="9"/>
  <c r="U93" i="9"/>
  <c r="E93" i="9"/>
  <c r="O93" i="9"/>
  <c r="I93" i="9"/>
  <c r="Q95" i="9"/>
  <c r="Q97" i="9"/>
  <c r="Q103" i="9"/>
  <c r="M105" i="9"/>
  <c r="U105" i="9"/>
  <c r="O105" i="9"/>
  <c r="Q114" i="9"/>
  <c r="O118" i="9"/>
  <c r="S119" i="9"/>
  <c r="O121" i="9"/>
  <c r="I121" i="9"/>
  <c r="U121" i="9"/>
  <c r="I130" i="9"/>
  <c r="K130" i="9"/>
  <c r="G130" i="9"/>
  <c r="S130" i="9"/>
  <c r="Q134" i="9"/>
  <c r="I134" i="9"/>
  <c r="G134" i="9"/>
  <c r="S134" i="9"/>
  <c r="Y134" i="9" s="1"/>
  <c r="Q138" i="9"/>
  <c r="S139" i="9"/>
  <c r="I139" i="9"/>
  <c r="G139" i="9"/>
  <c r="Q139" i="9"/>
  <c r="G145" i="9"/>
  <c r="O147" i="9"/>
  <c r="I154" i="9"/>
  <c r="S154" i="9"/>
  <c r="Q154" i="9"/>
  <c r="O154" i="9"/>
  <c r="G154" i="9"/>
  <c r="G166" i="9"/>
  <c r="Y166" i="9" s="1"/>
  <c r="S167" i="9"/>
  <c r="Q167" i="9"/>
  <c r="O167" i="9"/>
  <c r="M167" i="9"/>
  <c r="G167" i="9"/>
  <c r="I172" i="9"/>
  <c r="Y177" i="9"/>
  <c r="I183" i="9"/>
  <c r="S183" i="9"/>
  <c r="Q183" i="9"/>
  <c r="O183" i="9"/>
  <c r="M183" i="9"/>
  <c r="E183" i="9"/>
  <c r="E190" i="9"/>
  <c r="E192" i="9"/>
  <c r="O218" i="9"/>
  <c r="I218" i="9"/>
  <c r="M218" i="9"/>
  <c r="K218" i="9"/>
  <c r="G218" i="9"/>
  <c r="U218" i="9"/>
  <c r="I222" i="9"/>
  <c r="S222" i="9"/>
  <c r="M222" i="9"/>
  <c r="K222" i="9"/>
  <c r="G222" i="9"/>
  <c r="U222" i="9"/>
  <c r="I228" i="9"/>
  <c r="S228" i="9"/>
  <c r="M228" i="9"/>
  <c r="K228" i="9"/>
  <c r="G228" i="9"/>
  <c r="U228" i="9"/>
  <c r="Q238" i="9"/>
  <c r="I238" i="9"/>
  <c r="G238" i="9"/>
  <c r="S238" i="9"/>
  <c r="O238" i="9"/>
  <c r="M238" i="9"/>
  <c r="K238" i="9"/>
  <c r="Q250" i="9"/>
  <c r="K250" i="9"/>
  <c r="I250" i="9"/>
  <c r="U250" i="9"/>
  <c r="S250" i="9"/>
  <c r="O250" i="9"/>
  <c r="M250" i="9"/>
  <c r="E253" i="9"/>
  <c r="S263" i="9"/>
  <c r="Q263" i="9"/>
  <c r="O263" i="9"/>
  <c r="M263" i="9"/>
  <c r="K263" i="9"/>
  <c r="E263" i="9"/>
  <c r="I263" i="9"/>
  <c r="G263" i="9"/>
  <c r="Y294" i="9"/>
  <c r="S331" i="9"/>
  <c r="Q331" i="9"/>
  <c r="I331" i="9"/>
  <c r="G331" i="9"/>
  <c r="E331" i="9"/>
  <c r="O331" i="9"/>
  <c r="M331" i="9"/>
  <c r="S393" i="9"/>
  <c r="M393" i="9"/>
  <c r="K393" i="9"/>
  <c r="O393" i="9"/>
  <c r="I393" i="9"/>
  <c r="E393" i="9"/>
  <c r="Q393" i="9"/>
  <c r="G393" i="9"/>
  <c r="Q11" i="9"/>
  <c r="Y11" i="9" s="1"/>
  <c r="M12" i="9"/>
  <c r="I13" i="9"/>
  <c r="I25" i="9" s="1"/>
  <c r="H25" i="9" s="1"/>
  <c r="K16" i="9"/>
  <c r="Y16" i="9" s="1"/>
  <c r="G17" i="9"/>
  <c r="U18" i="9"/>
  <c r="E18" i="9"/>
  <c r="Y18" i="9" s="1"/>
  <c r="S19" i="9"/>
  <c r="O20" i="9"/>
  <c r="K21" i="9"/>
  <c r="G22" i="9"/>
  <c r="M24" i="9"/>
  <c r="S31" i="9"/>
  <c r="O32" i="9"/>
  <c r="K33" i="9"/>
  <c r="Y33" i="9" s="1"/>
  <c r="G34" i="9"/>
  <c r="O36" i="9"/>
  <c r="K37" i="9"/>
  <c r="Y37" i="9" s="1"/>
  <c r="K38" i="9"/>
  <c r="G39" i="9"/>
  <c r="U40" i="9"/>
  <c r="I42" i="9"/>
  <c r="Q45" i="9"/>
  <c r="M46" i="9"/>
  <c r="I47" i="9"/>
  <c r="K50" i="9"/>
  <c r="G51" i="9"/>
  <c r="O53" i="9"/>
  <c r="M54" i="9"/>
  <c r="I55" i="9"/>
  <c r="M63" i="9"/>
  <c r="I64" i="9"/>
  <c r="G65" i="9"/>
  <c r="U66" i="9"/>
  <c r="Q67" i="9"/>
  <c r="Y67" i="9" s="1"/>
  <c r="M68" i="9"/>
  <c r="I69" i="9"/>
  <c r="O71" i="9"/>
  <c r="M72" i="9"/>
  <c r="Y72" i="9" s="1"/>
  <c r="I73" i="9"/>
  <c r="S75" i="9"/>
  <c r="O76" i="9"/>
  <c r="K77" i="9"/>
  <c r="Y77" i="9" s="1"/>
  <c r="M85" i="9"/>
  <c r="K86" i="9"/>
  <c r="I88" i="9"/>
  <c r="K89" i="9"/>
  <c r="K92" i="9"/>
  <c r="S92" i="9"/>
  <c r="M92" i="9"/>
  <c r="U95" i="9"/>
  <c r="K99" i="9"/>
  <c r="S102" i="9"/>
  <c r="S103" i="9"/>
  <c r="S104" i="9"/>
  <c r="G104" i="9"/>
  <c r="Q104" i="9"/>
  <c r="O110" i="9"/>
  <c r="S114" i="9"/>
  <c r="S115" i="9"/>
  <c r="Q115" i="9"/>
  <c r="K115" i="9"/>
  <c r="M116" i="9"/>
  <c r="O116" i="9"/>
  <c r="G116" i="9"/>
  <c r="U119" i="9"/>
  <c r="U120" i="9"/>
  <c r="E120" i="9"/>
  <c r="M120" i="9"/>
  <c r="G120" i="9"/>
  <c r="K127" i="9"/>
  <c r="U127" i="9"/>
  <c r="S127" i="9"/>
  <c r="M127" i="9"/>
  <c r="G136" i="9"/>
  <c r="Y141" i="9"/>
  <c r="E151" i="9"/>
  <c r="E168" i="9"/>
  <c r="Y169" i="9"/>
  <c r="Y186" i="9"/>
  <c r="S295" i="9"/>
  <c r="Q295" i="9"/>
  <c r="I295" i="9"/>
  <c r="G295" i="9"/>
  <c r="E295" i="9"/>
  <c r="O295" i="9"/>
  <c r="U295" i="9"/>
  <c r="M295" i="9"/>
  <c r="K295" i="9"/>
  <c r="Y313" i="9"/>
  <c r="U10" i="9"/>
  <c r="E10" i="9"/>
  <c r="E40" i="9"/>
  <c r="K42" i="9"/>
  <c r="U44" i="9"/>
  <c r="E44" i="9"/>
  <c r="K47" i="9"/>
  <c r="E66" i="9"/>
  <c r="K69" i="9"/>
  <c r="M97" i="9"/>
  <c r="S97" i="9"/>
  <c r="K97" i="9"/>
  <c r="G106" i="9"/>
  <c r="Q118" i="9"/>
  <c r="U118" i="9"/>
  <c r="M118" i="9"/>
  <c r="E124" i="9"/>
  <c r="I138" i="9"/>
  <c r="M138" i="9"/>
  <c r="K138" i="9"/>
  <c r="U138" i="9"/>
  <c r="M13" i="9"/>
  <c r="G44" i="9"/>
  <c r="O64" i="9"/>
  <c r="O69" i="9"/>
  <c r="G93" i="9"/>
  <c r="O113" i="9"/>
  <c r="G113" i="9"/>
  <c r="S113" i="9"/>
  <c r="G121" i="9"/>
  <c r="O145" i="9"/>
  <c r="U145" i="9"/>
  <c r="S145" i="9"/>
  <c r="Q145" i="9"/>
  <c r="I145" i="9"/>
  <c r="I166" i="9"/>
  <c r="U166" i="9"/>
  <c r="S166" i="9"/>
  <c r="Q166" i="9"/>
  <c r="K166" i="9"/>
  <c r="S192" i="9"/>
  <c r="M192" i="9"/>
  <c r="U192" i="9"/>
  <c r="Q192" i="9"/>
  <c r="O192" i="9"/>
  <c r="G192" i="9"/>
  <c r="I242" i="9"/>
  <c r="M242" i="9"/>
  <c r="K242" i="9"/>
  <c r="U242" i="9"/>
  <c r="G242" i="9"/>
  <c r="E242" i="9"/>
  <c r="Y242" i="9" s="1"/>
  <c r="S242" i="9"/>
  <c r="S405" i="9"/>
  <c r="O405" i="9"/>
  <c r="M405" i="9"/>
  <c r="U405" i="9"/>
  <c r="Q405" i="9"/>
  <c r="I405" i="9"/>
  <c r="G405" i="9"/>
  <c r="K405" i="9"/>
  <c r="O419" i="9"/>
  <c r="K419" i="9"/>
  <c r="I419" i="9"/>
  <c r="G419" i="9"/>
  <c r="U419" i="9"/>
  <c r="S419" i="9"/>
  <c r="M419" i="9"/>
  <c r="E419" i="9"/>
  <c r="I10" i="9"/>
  <c r="S12" i="9"/>
  <c r="S25" i="9" s="1"/>
  <c r="R25" i="9" s="1"/>
  <c r="O13" i="9"/>
  <c r="S16" i="9"/>
  <c r="O17" i="9"/>
  <c r="G19" i="9"/>
  <c r="U20" i="9"/>
  <c r="O22" i="9"/>
  <c r="U24" i="9"/>
  <c r="G31" i="9"/>
  <c r="U32" i="9"/>
  <c r="O34" i="9"/>
  <c r="Q38" i="9"/>
  <c r="M39" i="9"/>
  <c r="I40" i="9"/>
  <c r="O42" i="9"/>
  <c r="I44" i="9"/>
  <c r="O47" i="9"/>
  <c r="O51" i="9"/>
  <c r="O55" i="9"/>
  <c r="U63" i="9"/>
  <c r="Q64" i="9"/>
  <c r="M65" i="9"/>
  <c r="I66" i="9"/>
  <c r="U68" i="9"/>
  <c r="Q69" i="9"/>
  <c r="O73" i="9"/>
  <c r="G75" i="9"/>
  <c r="K93" i="9"/>
  <c r="E97" i="9"/>
  <c r="K100" i="9"/>
  <c r="U100" i="9"/>
  <c r="O100" i="9"/>
  <c r="E103" i="9"/>
  <c r="I105" i="9"/>
  <c r="O106" i="9"/>
  <c r="E114" i="9"/>
  <c r="E118" i="9"/>
  <c r="K121" i="9"/>
  <c r="K124" i="9"/>
  <c r="K128" i="9"/>
  <c r="M130" i="9"/>
  <c r="K134" i="9"/>
  <c r="O137" i="9"/>
  <c r="Q137" i="9"/>
  <c r="M137" i="9"/>
  <c r="G137" i="9"/>
  <c r="Y137" i="9" s="1"/>
  <c r="K139" i="9"/>
  <c r="G142" i="9"/>
  <c r="E154" i="9"/>
  <c r="O156" i="9"/>
  <c r="I158" i="9"/>
  <c r="K159" i="9"/>
  <c r="O159" i="9"/>
  <c r="M159" i="9"/>
  <c r="I159" i="9"/>
  <c r="U159" i="9"/>
  <c r="E167" i="9"/>
  <c r="E179" i="9"/>
  <c r="O182" i="9"/>
  <c r="I182" i="9"/>
  <c r="S182" i="9"/>
  <c r="Q182" i="9"/>
  <c r="M182" i="9"/>
  <c r="E182" i="9"/>
  <c r="S184" i="9"/>
  <c r="M184" i="9"/>
  <c r="Q184" i="9"/>
  <c r="O184" i="9"/>
  <c r="K184" i="9"/>
  <c r="E184" i="9"/>
  <c r="E191" i="9"/>
  <c r="O221" i="9"/>
  <c r="I221" i="9"/>
  <c r="M221" i="9"/>
  <c r="K221" i="9"/>
  <c r="G221" i="9"/>
  <c r="U221" i="9"/>
  <c r="O227" i="9"/>
  <c r="I227" i="9"/>
  <c r="M227" i="9"/>
  <c r="Y227" i="9" s="1"/>
  <c r="K227" i="9"/>
  <c r="G227" i="9"/>
  <c r="U227" i="9"/>
  <c r="Y232" i="9"/>
  <c r="S303" i="9"/>
  <c r="Q303" i="9"/>
  <c r="I303" i="9"/>
  <c r="G303" i="9"/>
  <c r="E303" i="9"/>
  <c r="O303" i="9"/>
  <c r="U303" i="9"/>
  <c r="M303" i="9"/>
  <c r="K303" i="9"/>
  <c r="S323" i="9"/>
  <c r="Q323" i="9"/>
  <c r="I323" i="9"/>
  <c r="G323" i="9"/>
  <c r="E323" i="9"/>
  <c r="O323" i="9"/>
  <c r="M323" i="9"/>
  <c r="S339" i="9"/>
  <c r="Q339" i="9"/>
  <c r="I339" i="9"/>
  <c r="G339" i="9"/>
  <c r="E339" i="9"/>
  <c r="O339" i="9"/>
  <c r="M339" i="9"/>
  <c r="M38" i="9"/>
  <c r="K55" i="9"/>
  <c r="M64" i="9"/>
  <c r="I95" i="9"/>
  <c r="G95" i="9"/>
  <c r="S95" i="9"/>
  <c r="Y117" i="9"/>
  <c r="K119" i="9"/>
  <c r="Q119" i="9"/>
  <c r="I119" i="9"/>
  <c r="S147" i="9"/>
  <c r="M147" i="9"/>
  <c r="K147" i="9"/>
  <c r="I147" i="9"/>
  <c r="U147" i="9"/>
  <c r="K172" i="9"/>
  <c r="U172" i="9"/>
  <c r="E172" i="9"/>
  <c r="Q172" i="9"/>
  <c r="O172" i="9"/>
  <c r="M172" i="9"/>
  <c r="Y343" i="9"/>
  <c r="G10" i="9"/>
  <c r="E19" i="9"/>
  <c r="K22" i="9"/>
  <c r="E31" i="9"/>
  <c r="K34" i="9"/>
  <c r="O38" i="9"/>
  <c r="K39" i="9"/>
  <c r="G40" i="9"/>
  <c r="M42" i="9"/>
  <c r="M47" i="9"/>
  <c r="G66" i="9"/>
  <c r="U101" i="9"/>
  <c r="E101" i="9"/>
  <c r="Q101" i="9"/>
  <c r="K101" i="9"/>
  <c r="G105" i="9"/>
  <c r="K106" i="9"/>
  <c r="K111" i="9"/>
  <c r="O111" i="9"/>
  <c r="G111" i="9"/>
  <c r="E130" i="9"/>
  <c r="E142" i="9"/>
  <c r="E156" i="9"/>
  <c r="O190" i="9"/>
  <c r="I190" i="9"/>
  <c r="U190" i="9"/>
  <c r="S190" i="9"/>
  <c r="Q190" i="9"/>
  <c r="G190" i="9"/>
  <c r="I384" i="9"/>
  <c r="O384" i="9"/>
  <c r="M384" i="9"/>
  <c r="S384" i="9"/>
  <c r="Q384" i="9"/>
  <c r="G384" i="9"/>
  <c r="E384" i="9"/>
  <c r="U384" i="9"/>
  <c r="K384" i="9"/>
  <c r="K10" i="9"/>
  <c r="Q13" i="9"/>
  <c r="Q17" i="9"/>
  <c r="I19" i="9"/>
  <c r="Q22" i="9"/>
  <c r="I31" i="9"/>
  <c r="Q34" i="9"/>
  <c r="S38" i="9"/>
  <c r="O39" i="9"/>
  <c r="Y39" i="9" s="1"/>
  <c r="K40" i="9"/>
  <c r="S42" i="9"/>
  <c r="K44" i="9"/>
  <c r="Q47" i="9"/>
  <c r="Q51" i="9"/>
  <c r="Q55" i="9"/>
  <c r="S64" i="9"/>
  <c r="O65" i="9"/>
  <c r="O79" i="9" s="1"/>
  <c r="N79" i="9" s="1"/>
  <c r="K66" i="9"/>
  <c r="S69" i="9"/>
  <c r="Q73" i="9"/>
  <c r="K75" i="9"/>
  <c r="U85" i="9"/>
  <c r="E85" i="9"/>
  <c r="G85" i="9"/>
  <c r="O86" i="9"/>
  <c r="U86" i="9"/>
  <c r="S88" i="9"/>
  <c r="U88" i="9"/>
  <c r="M88" i="9"/>
  <c r="M89" i="9"/>
  <c r="Q89" i="9"/>
  <c r="I89" i="9"/>
  <c r="M93" i="9"/>
  <c r="K95" i="9"/>
  <c r="G97" i="9"/>
  <c r="Q99" i="9"/>
  <c r="G99" i="9"/>
  <c r="S99" i="9"/>
  <c r="K105" i="9"/>
  <c r="Q106" i="9"/>
  <c r="E111" i="9"/>
  <c r="E113" i="9"/>
  <c r="G118" i="9"/>
  <c r="G119" i="9"/>
  <c r="M121" i="9"/>
  <c r="O124" i="9"/>
  <c r="M128" i="9"/>
  <c r="O130" i="9"/>
  <c r="M134" i="9"/>
  <c r="U136" i="9"/>
  <c r="E136" i="9"/>
  <c r="S136" i="9"/>
  <c r="Q136" i="9"/>
  <c r="K136" i="9"/>
  <c r="E138" i="9"/>
  <c r="M139" i="9"/>
  <c r="O142" i="9"/>
  <c r="K151" i="9"/>
  <c r="M151" i="9"/>
  <c r="I151" i="9"/>
  <c r="G151" i="9"/>
  <c r="S151" i="9"/>
  <c r="K154" i="9"/>
  <c r="Q156" i="9"/>
  <c r="K158" i="9"/>
  <c r="I167" i="9"/>
  <c r="M168" i="9"/>
  <c r="O168" i="9"/>
  <c r="K168" i="9"/>
  <c r="I168" i="9"/>
  <c r="U168" i="9"/>
  <c r="I179" i="9"/>
  <c r="I181" i="9"/>
  <c r="G183" i="9"/>
  <c r="K191" i="9"/>
  <c r="E218" i="9"/>
  <c r="E222" i="9"/>
  <c r="E228" i="9"/>
  <c r="G255" i="9"/>
  <c r="U451" i="9"/>
  <c r="O451" i="9"/>
  <c r="K451" i="9"/>
  <c r="I451" i="9"/>
  <c r="G451" i="9"/>
  <c r="Q451" i="9"/>
  <c r="M451" i="9"/>
  <c r="G25" i="9"/>
  <c r="F25" i="9" s="1"/>
  <c r="K13" i="9"/>
  <c r="K73" i="9"/>
  <c r="I103" i="9"/>
  <c r="K103" i="9"/>
  <c r="U103" i="9"/>
  <c r="I114" i="9"/>
  <c r="U114" i="9"/>
  <c r="O114" i="9"/>
  <c r="I484" i="9"/>
  <c r="M484" i="9"/>
  <c r="U484" i="9"/>
  <c r="O484" i="9"/>
  <c r="K484" i="9"/>
  <c r="E484" i="9"/>
  <c r="G484" i="9"/>
  <c r="Q484" i="9"/>
  <c r="M17" i="9"/>
  <c r="M51" i="9"/>
  <c r="M55" i="9"/>
  <c r="K65" i="9"/>
  <c r="M73" i="9"/>
  <c r="E75" i="9"/>
  <c r="O102" i="9"/>
  <c r="M102" i="9"/>
  <c r="G102" i="9"/>
  <c r="Q110" i="9"/>
  <c r="S110" i="9"/>
  <c r="K110" i="9"/>
  <c r="G124" i="9"/>
  <c r="G128" i="9"/>
  <c r="E158" i="9"/>
  <c r="K180" i="9"/>
  <c r="U180" i="9"/>
  <c r="E180" i="9"/>
  <c r="S180" i="9"/>
  <c r="Q180" i="9"/>
  <c r="O180" i="9"/>
  <c r="G180" i="9"/>
  <c r="O253" i="9"/>
  <c r="U253" i="9"/>
  <c r="S253" i="9"/>
  <c r="Q253" i="9"/>
  <c r="I253" i="9"/>
  <c r="K253" i="9"/>
  <c r="S377" i="9"/>
  <c r="I377" i="9"/>
  <c r="G377" i="9"/>
  <c r="E377" i="9"/>
  <c r="U377" i="9"/>
  <c r="Q377" i="9"/>
  <c r="M377" i="9"/>
  <c r="O377" i="9"/>
  <c r="K377" i="9"/>
  <c r="K409" i="9"/>
  <c r="Q409" i="9"/>
  <c r="S409" i="9"/>
  <c r="O409" i="9"/>
  <c r="M409" i="9"/>
  <c r="I409" i="9"/>
  <c r="E409" i="9"/>
  <c r="G409" i="9"/>
  <c r="U409" i="9"/>
  <c r="M10" i="9"/>
  <c r="U13" i="9"/>
  <c r="S17" i="9"/>
  <c r="K19" i="9"/>
  <c r="G20" i="9"/>
  <c r="S22" i="9"/>
  <c r="G24" i="9"/>
  <c r="K31" i="9"/>
  <c r="G32" i="9"/>
  <c r="Y32" i="9" s="1"/>
  <c r="S34" i="9"/>
  <c r="I36" i="9"/>
  <c r="U38" i="9"/>
  <c r="Q39" i="9"/>
  <c r="O40" i="9"/>
  <c r="U42" i="9"/>
  <c r="M44" i="9"/>
  <c r="I45" i="9"/>
  <c r="Y46" i="9"/>
  <c r="U47" i="9"/>
  <c r="S51" i="9"/>
  <c r="I53" i="9"/>
  <c r="Y53" i="9" s="1"/>
  <c r="S55" i="9"/>
  <c r="G63" i="9"/>
  <c r="U64" i="9"/>
  <c r="Q65" i="9"/>
  <c r="M66" i="9"/>
  <c r="K67" i="9"/>
  <c r="G68" i="9"/>
  <c r="Y68" i="9" s="1"/>
  <c r="U69" i="9"/>
  <c r="I71" i="9"/>
  <c r="S73" i="9"/>
  <c r="M75" i="9"/>
  <c r="I76" i="9"/>
  <c r="Y76" i="9" s="1"/>
  <c r="E86" i="9"/>
  <c r="Q93" i="9"/>
  <c r="M95" i="9"/>
  <c r="I97" i="9"/>
  <c r="E100" i="9"/>
  <c r="G101" i="9"/>
  <c r="I102" i="9"/>
  <c r="M103" i="9"/>
  <c r="Q105" i="9"/>
  <c r="U106" i="9"/>
  <c r="S107" i="9"/>
  <c r="Y107" i="9" s="1"/>
  <c r="O107" i="9"/>
  <c r="I107" i="9"/>
  <c r="G110" i="9"/>
  <c r="I111" i="9"/>
  <c r="I113" i="9"/>
  <c r="K114" i="9"/>
  <c r="I118" i="9"/>
  <c r="M119" i="9"/>
  <c r="Q121" i="9"/>
  <c r="U124" i="9"/>
  <c r="S128" i="9"/>
  <c r="Q130" i="9"/>
  <c r="M132" i="9"/>
  <c r="U132" i="9"/>
  <c r="S132" i="9"/>
  <c r="K132" i="9"/>
  <c r="O134" i="9"/>
  <c r="G138" i="9"/>
  <c r="O139" i="9"/>
  <c r="S142" i="9"/>
  <c r="E147" i="9"/>
  <c r="M154" i="9"/>
  <c r="U156" i="9"/>
  <c r="U158" i="9"/>
  <c r="K167" i="9"/>
  <c r="Q171" i="9"/>
  <c r="K171" i="9"/>
  <c r="S171" i="9"/>
  <c r="O171" i="9"/>
  <c r="M171" i="9"/>
  <c r="E171" i="9"/>
  <c r="U173" i="9"/>
  <c r="E173" i="9"/>
  <c r="O173" i="9"/>
  <c r="Q173" i="9"/>
  <c r="M173" i="9"/>
  <c r="K173" i="9"/>
  <c r="M179" i="9"/>
  <c r="K181" i="9"/>
  <c r="K183" i="9"/>
  <c r="M191" i="9"/>
  <c r="Q218" i="9"/>
  <c r="O222" i="9"/>
  <c r="O228" i="9"/>
  <c r="E238" i="9"/>
  <c r="E250" i="9"/>
  <c r="O255" i="9"/>
  <c r="Y273" i="9"/>
  <c r="Y305" i="9"/>
  <c r="Y310" i="9"/>
  <c r="K331" i="9"/>
  <c r="S345" i="9"/>
  <c r="O345" i="9"/>
  <c r="M345" i="9"/>
  <c r="U345" i="9"/>
  <c r="Q345" i="9"/>
  <c r="K345" i="9"/>
  <c r="E345" i="9"/>
  <c r="G345" i="9"/>
  <c r="Q87" i="9"/>
  <c r="O91" i="9"/>
  <c r="Y91" i="9" s="1"/>
  <c r="O96" i="9"/>
  <c r="Y96" i="9" s="1"/>
  <c r="U112" i="9"/>
  <c r="E112" i="9"/>
  <c r="Q122" i="9"/>
  <c r="M123" i="9"/>
  <c r="O126" i="9"/>
  <c r="O131" i="9"/>
  <c r="Y131" i="9" s="1"/>
  <c r="O135" i="9"/>
  <c r="O140" i="9"/>
  <c r="Q143" i="9"/>
  <c r="M144" i="9"/>
  <c r="Y146" i="9"/>
  <c r="Q148" i="9"/>
  <c r="Y148" i="9" s="1"/>
  <c r="K153" i="9"/>
  <c r="O174" i="9"/>
  <c r="I174" i="9"/>
  <c r="I175" i="9"/>
  <c r="S175" i="9"/>
  <c r="S176" i="9"/>
  <c r="M176" i="9"/>
  <c r="Y176" i="9" s="1"/>
  <c r="I187" i="9"/>
  <c r="I188" i="9"/>
  <c r="I189" i="9"/>
  <c r="M195" i="9"/>
  <c r="M196" i="9"/>
  <c r="K197" i="9"/>
  <c r="K198" i="9"/>
  <c r="K199" i="9"/>
  <c r="I200" i="9"/>
  <c r="M206" i="9"/>
  <c r="M207" i="9"/>
  <c r="K208" i="9"/>
  <c r="K216" i="9"/>
  <c r="U216" i="9"/>
  <c r="E216" i="9"/>
  <c r="U217" i="9"/>
  <c r="E217" i="9"/>
  <c r="O217" i="9"/>
  <c r="K219" i="9"/>
  <c r="U219" i="9"/>
  <c r="U220" i="9"/>
  <c r="E220" i="9"/>
  <c r="O220" i="9"/>
  <c r="U223" i="9"/>
  <c r="O223" i="9"/>
  <c r="Q224" i="9"/>
  <c r="K224" i="9"/>
  <c r="K225" i="9"/>
  <c r="U225" i="9"/>
  <c r="E225" i="9"/>
  <c r="U226" i="9"/>
  <c r="E226" i="9"/>
  <c r="O226" i="9"/>
  <c r="U229" i="9"/>
  <c r="O229" i="9"/>
  <c r="Q230" i="9"/>
  <c r="K230" i="9"/>
  <c r="I233" i="9"/>
  <c r="I234" i="9"/>
  <c r="E236" i="9"/>
  <c r="G240" i="9"/>
  <c r="E259" i="9"/>
  <c r="S292" i="9"/>
  <c r="Q292" i="9"/>
  <c r="Q316" i="9" s="1"/>
  <c r="P316" i="9" s="1"/>
  <c r="O292" i="9"/>
  <c r="M292" i="9"/>
  <c r="K292" i="9"/>
  <c r="E292" i="9"/>
  <c r="U300" i="9"/>
  <c r="E300" i="9"/>
  <c r="S300" i="9"/>
  <c r="O300" i="9"/>
  <c r="M300" i="9"/>
  <c r="K300" i="9"/>
  <c r="U308" i="9"/>
  <c r="E308" i="9"/>
  <c r="S308" i="9"/>
  <c r="O308" i="9"/>
  <c r="M308" i="9"/>
  <c r="K308" i="9"/>
  <c r="Q326" i="9"/>
  <c r="O326" i="9"/>
  <c r="S326" i="9"/>
  <c r="M326" i="9"/>
  <c r="K326" i="9"/>
  <c r="E326" i="9"/>
  <c r="Q334" i="9"/>
  <c r="O334" i="9"/>
  <c r="S334" i="9"/>
  <c r="M334" i="9"/>
  <c r="K334" i="9"/>
  <c r="E334" i="9"/>
  <c r="Q342" i="9"/>
  <c r="O342" i="9"/>
  <c r="S342" i="9"/>
  <c r="M342" i="9"/>
  <c r="K342" i="9"/>
  <c r="E342" i="9"/>
  <c r="U350" i="9"/>
  <c r="E350" i="9"/>
  <c r="Q350" i="9"/>
  <c r="O350" i="9"/>
  <c r="G350" i="9"/>
  <c r="M350" i="9"/>
  <c r="M394" i="9"/>
  <c r="I394" i="9"/>
  <c r="G394" i="9"/>
  <c r="Q394" i="9"/>
  <c r="O394" i="9"/>
  <c r="E394" i="9"/>
  <c r="U394" i="9"/>
  <c r="S394" i="9"/>
  <c r="K394" i="9"/>
  <c r="U123" i="9"/>
  <c r="U135" i="9"/>
  <c r="U140" i="9"/>
  <c r="U152" i="9"/>
  <c r="E152" i="9"/>
  <c r="S153" i="9"/>
  <c r="S187" i="9"/>
  <c r="Q188" i="9"/>
  <c r="Q189" i="9"/>
  <c r="S198" i="9"/>
  <c r="Q199" i="9"/>
  <c r="Q200" i="9"/>
  <c r="Q203" i="9"/>
  <c r="K203" i="9"/>
  <c r="K204" i="9"/>
  <c r="U204" i="9"/>
  <c r="E204" i="9"/>
  <c r="U205" i="9"/>
  <c r="E205" i="9"/>
  <c r="O205" i="9"/>
  <c r="S233" i="9"/>
  <c r="Q234" i="9"/>
  <c r="O236" i="9"/>
  <c r="O241" i="9"/>
  <c r="Q241" i="9"/>
  <c r="M241" i="9"/>
  <c r="G241" i="9"/>
  <c r="Y241" i="9" s="1"/>
  <c r="Y265" i="9"/>
  <c r="I271" i="9"/>
  <c r="S279" i="9"/>
  <c r="Q279" i="9"/>
  <c r="O279" i="9"/>
  <c r="M279" i="9"/>
  <c r="K279" i="9"/>
  <c r="E279" i="9"/>
  <c r="E353" i="9"/>
  <c r="U144" i="9"/>
  <c r="E144" i="9"/>
  <c r="U153" i="9"/>
  <c r="Q195" i="9"/>
  <c r="K195" i="9"/>
  <c r="Y195" i="9" s="1"/>
  <c r="K196" i="9"/>
  <c r="U196" i="9"/>
  <c r="E196" i="9"/>
  <c r="U197" i="9"/>
  <c r="E197" i="9"/>
  <c r="O197" i="9"/>
  <c r="O206" i="9"/>
  <c r="I206" i="9"/>
  <c r="Y206" i="9" s="1"/>
  <c r="I207" i="9"/>
  <c r="S207" i="9"/>
  <c r="S208" i="9"/>
  <c r="M208" i="9"/>
  <c r="U240" i="9"/>
  <c r="E240" i="9"/>
  <c r="S240" i="9"/>
  <c r="Q240" i="9"/>
  <c r="K240" i="9"/>
  <c r="K259" i="9"/>
  <c r="M259" i="9"/>
  <c r="I259" i="9"/>
  <c r="G259" i="9"/>
  <c r="S259" i="9"/>
  <c r="Y291" i="9"/>
  <c r="Q298" i="9"/>
  <c r="O298" i="9"/>
  <c r="S298" i="9"/>
  <c r="M298" i="9"/>
  <c r="K298" i="9"/>
  <c r="E298" i="9"/>
  <c r="Q306" i="9"/>
  <c r="O306" i="9"/>
  <c r="S306" i="9"/>
  <c r="M306" i="9"/>
  <c r="K306" i="9"/>
  <c r="E306" i="9"/>
  <c r="Q314" i="9"/>
  <c r="O314" i="9"/>
  <c r="S314" i="9"/>
  <c r="M314" i="9"/>
  <c r="K314" i="9"/>
  <c r="E314" i="9"/>
  <c r="U328" i="9"/>
  <c r="E328" i="9"/>
  <c r="S328" i="9"/>
  <c r="O328" i="9"/>
  <c r="M328" i="9"/>
  <c r="K328" i="9"/>
  <c r="U336" i="9"/>
  <c r="E336" i="9"/>
  <c r="S336" i="9"/>
  <c r="O336" i="9"/>
  <c r="M336" i="9"/>
  <c r="K336" i="9"/>
  <c r="U344" i="9"/>
  <c r="E344" i="9"/>
  <c r="S344" i="9"/>
  <c r="O344" i="9"/>
  <c r="M344" i="9"/>
  <c r="K344" i="9"/>
  <c r="O351" i="9"/>
  <c r="K351" i="9"/>
  <c r="I351" i="9"/>
  <c r="G351" i="9"/>
  <c r="E351" i="9"/>
  <c r="S351" i="9"/>
  <c r="I453" i="9"/>
  <c r="K453" i="9"/>
  <c r="E453" i="9"/>
  <c r="G453" i="9"/>
  <c r="U453" i="9"/>
  <c r="Q453" i="9"/>
  <c r="O453" i="9"/>
  <c r="M453" i="9"/>
  <c r="Q187" i="9"/>
  <c r="K187" i="9"/>
  <c r="K188" i="9"/>
  <c r="U188" i="9"/>
  <c r="E188" i="9"/>
  <c r="U189" i="9"/>
  <c r="E189" i="9"/>
  <c r="O189" i="9"/>
  <c r="O198" i="9"/>
  <c r="I198" i="9"/>
  <c r="Y198" i="9" s="1"/>
  <c r="I199" i="9"/>
  <c r="S199" i="9"/>
  <c r="S200" i="9"/>
  <c r="M200" i="9"/>
  <c r="Q233" i="9"/>
  <c r="K233" i="9"/>
  <c r="K234" i="9"/>
  <c r="U234" i="9"/>
  <c r="E234" i="9"/>
  <c r="M236" i="9"/>
  <c r="U236" i="9"/>
  <c r="S236" i="9"/>
  <c r="K236" i="9"/>
  <c r="S271" i="9"/>
  <c r="Q271" i="9"/>
  <c r="O271" i="9"/>
  <c r="M271" i="9"/>
  <c r="K271" i="9"/>
  <c r="E271" i="9"/>
  <c r="G316" i="9"/>
  <c r="F316" i="9" s="1"/>
  <c r="U353" i="9"/>
  <c r="S353" i="9"/>
  <c r="O353" i="9"/>
  <c r="M353" i="9"/>
  <c r="Q353" i="9"/>
  <c r="K353" i="9"/>
  <c r="I353" i="9"/>
  <c r="K417" i="9"/>
  <c r="S417" i="9"/>
  <c r="M417" i="9"/>
  <c r="I417" i="9"/>
  <c r="U417" i="9"/>
  <c r="Q417" i="9"/>
  <c r="G417" i="9"/>
  <c r="E417" i="9"/>
  <c r="O235" i="9"/>
  <c r="O239" i="9"/>
  <c r="Y239" i="9" s="1"/>
  <c r="Q251" i="9"/>
  <c r="M252" i="9"/>
  <c r="Y254" i="9"/>
  <c r="Q256" i="9"/>
  <c r="K261" i="9"/>
  <c r="M264" i="9"/>
  <c r="K264" i="9"/>
  <c r="K266" i="9"/>
  <c r="M267" i="9"/>
  <c r="K268" i="9"/>
  <c r="I269" i="9"/>
  <c r="M272" i="9"/>
  <c r="K272" i="9"/>
  <c r="K274" i="9"/>
  <c r="M275" i="9"/>
  <c r="K276" i="9"/>
  <c r="I277" i="9"/>
  <c r="M280" i="9"/>
  <c r="K280" i="9"/>
  <c r="K282" i="9"/>
  <c r="Y282" i="9" s="1"/>
  <c r="M283" i="9"/>
  <c r="M293" i="9"/>
  <c r="K293" i="9"/>
  <c r="K299" i="9"/>
  <c r="I299" i="9"/>
  <c r="O301" i="9"/>
  <c r="M301" i="9"/>
  <c r="Y301" i="9" s="1"/>
  <c r="K307" i="9"/>
  <c r="I307" i="9"/>
  <c r="O309" i="9"/>
  <c r="M309" i="9"/>
  <c r="K315" i="9"/>
  <c r="I315" i="9"/>
  <c r="K327" i="9"/>
  <c r="I327" i="9"/>
  <c r="O329" i="9"/>
  <c r="M329" i="9"/>
  <c r="K335" i="9"/>
  <c r="I335" i="9"/>
  <c r="O337" i="9"/>
  <c r="M337" i="9"/>
  <c r="K343" i="9"/>
  <c r="I343" i="9"/>
  <c r="Y346" i="9"/>
  <c r="Q348" i="9"/>
  <c r="M348" i="9"/>
  <c r="K348" i="9"/>
  <c r="I352" i="9"/>
  <c r="U352" i="9"/>
  <c r="E352" i="9"/>
  <c r="S352" i="9"/>
  <c r="Y354" i="9"/>
  <c r="M358" i="9"/>
  <c r="Q358" i="9"/>
  <c r="U358" i="9"/>
  <c r="S358" i="9"/>
  <c r="K358" i="9"/>
  <c r="I358" i="9"/>
  <c r="K361" i="9"/>
  <c r="U361" i="9"/>
  <c r="S361" i="9"/>
  <c r="E361" i="9"/>
  <c r="Q361" i="9"/>
  <c r="O361" i="9"/>
  <c r="Q380" i="9"/>
  <c r="K380" i="9"/>
  <c r="I380" i="9"/>
  <c r="U380" i="9"/>
  <c r="S380" i="9"/>
  <c r="M380" i="9"/>
  <c r="G380" i="9"/>
  <c r="M414" i="9"/>
  <c r="Q414" i="9"/>
  <c r="G414" i="9"/>
  <c r="E414" i="9"/>
  <c r="U414" i="9"/>
  <c r="S414" i="9"/>
  <c r="S439" i="9"/>
  <c r="U439" i="9"/>
  <c r="O439" i="9"/>
  <c r="Q439" i="9"/>
  <c r="M439" i="9"/>
  <c r="K439" i="9"/>
  <c r="I439" i="9"/>
  <c r="E439" i="9"/>
  <c r="O467" i="9"/>
  <c r="S467" i="9"/>
  <c r="U467" i="9"/>
  <c r="M467" i="9"/>
  <c r="G467" i="9"/>
  <c r="E467" i="9"/>
  <c r="I467" i="9"/>
  <c r="Q516" i="9"/>
  <c r="K516" i="9"/>
  <c r="I516" i="9"/>
  <c r="G516" i="9"/>
  <c r="S516" i="9"/>
  <c r="M516" i="9"/>
  <c r="E516" i="9"/>
  <c r="O516" i="9"/>
  <c r="U239" i="9"/>
  <c r="U260" i="9"/>
  <c r="E260" i="9"/>
  <c r="S261" i="9"/>
  <c r="S267" i="9"/>
  <c r="S269" i="9"/>
  <c r="S275" i="9"/>
  <c r="S277" i="9"/>
  <c r="S283" i="9"/>
  <c r="M296" i="9"/>
  <c r="K296" i="9"/>
  <c r="Y296" i="9" s="1"/>
  <c r="M304" i="9"/>
  <c r="K304" i="9"/>
  <c r="M312" i="9"/>
  <c r="K312" i="9"/>
  <c r="M324" i="9"/>
  <c r="K324" i="9"/>
  <c r="M332" i="9"/>
  <c r="K332" i="9"/>
  <c r="Y332" i="9" s="1"/>
  <c r="M340" i="9"/>
  <c r="K340" i="9"/>
  <c r="M355" i="9"/>
  <c r="I383" i="9"/>
  <c r="E406" i="9"/>
  <c r="K436" i="9"/>
  <c r="O452" i="9"/>
  <c r="M452" i="9"/>
  <c r="I452" i="9"/>
  <c r="E452" i="9"/>
  <c r="U452" i="9"/>
  <c r="S452" i="9"/>
  <c r="K452" i="9"/>
  <c r="G452" i="9"/>
  <c r="I464" i="9"/>
  <c r="M494" i="9"/>
  <c r="U252" i="9"/>
  <c r="E252" i="9"/>
  <c r="U261" i="9"/>
  <c r="Q266" i="9"/>
  <c r="O266" i="9"/>
  <c r="U268" i="9"/>
  <c r="E268" i="9"/>
  <c r="S268" i="9"/>
  <c r="Q274" i="9"/>
  <c r="O274" i="9"/>
  <c r="U276" i="9"/>
  <c r="E276" i="9"/>
  <c r="S276" i="9"/>
  <c r="Q282" i="9"/>
  <c r="O282" i="9"/>
  <c r="S385" i="9"/>
  <c r="K385" i="9"/>
  <c r="I385" i="9"/>
  <c r="U385" i="9"/>
  <c r="Q385" i="9"/>
  <c r="M385" i="9"/>
  <c r="G385" i="9"/>
  <c r="Q408" i="9"/>
  <c r="U408" i="9"/>
  <c r="S408" i="9"/>
  <c r="O408" i="9"/>
  <c r="I408" i="9"/>
  <c r="G408" i="9"/>
  <c r="Y408" i="9" s="1"/>
  <c r="K267" i="9"/>
  <c r="I267" i="9"/>
  <c r="O269" i="9"/>
  <c r="M269" i="9"/>
  <c r="K275" i="9"/>
  <c r="I275" i="9"/>
  <c r="Y275" i="9" s="1"/>
  <c r="O277" i="9"/>
  <c r="M277" i="9"/>
  <c r="K283" i="9"/>
  <c r="I283" i="9"/>
  <c r="O355" i="9"/>
  <c r="I355" i="9"/>
  <c r="G355" i="9"/>
  <c r="U355" i="9"/>
  <c r="S355" i="9"/>
  <c r="Y360" i="9"/>
  <c r="O383" i="9"/>
  <c r="S383" i="9"/>
  <c r="Q383" i="9"/>
  <c r="M383" i="9"/>
  <c r="K383" i="9"/>
  <c r="G383" i="9"/>
  <c r="E383" i="9"/>
  <c r="M406" i="9"/>
  <c r="K406" i="9"/>
  <c r="I406" i="9"/>
  <c r="U406" i="9"/>
  <c r="S406" i="9"/>
  <c r="O406" i="9"/>
  <c r="G406" i="9"/>
  <c r="Q436" i="9"/>
  <c r="I436" i="9"/>
  <c r="E436" i="9"/>
  <c r="U436" i="9"/>
  <c r="O436" i="9"/>
  <c r="G436" i="9"/>
  <c r="Q448" i="9"/>
  <c r="E448" i="9"/>
  <c r="U448" i="9"/>
  <c r="M448" i="9"/>
  <c r="K448" i="9"/>
  <c r="I448" i="9"/>
  <c r="G448" i="9"/>
  <c r="Q464" i="9"/>
  <c r="K464" i="9"/>
  <c r="E464" i="9"/>
  <c r="U464" i="9"/>
  <c r="G464" i="9"/>
  <c r="S464" i="9"/>
  <c r="O464" i="9"/>
  <c r="I494" i="9"/>
  <c r="U494" i="9"/>
  <c r="S494" i="9"/>
  <c r="O494" i="9"/>
  <c r="K494" i="9"/>
  <c r="G494" i="9"/>
  <c r="E494" i="9"/>
  <c r="Q347" i="9"/>
  <c r="Y347" i="9" s="1"/>
  <c r="K357" i="9"/>
  <c r="M372" i="9"/>
  <c r="K374" i="9"/>
  <c r="K375" i="9"/>
  <c r="Y375" i="9" s="1"/>
  <c r="Q376" i="9"/>
  <c r="Y381" i="9"/>
  <c r="O391" i="9"/>
  <c r="U391" i="9"/>
  <c r="S391" i="9"/>
  <c r="I392" i="9"/>
  <c r="Q392" i="9"/>
  <c r="O392" i="9"/>
  <c r="U398" i="9"/>
  <c r="E398" i="9"/>
  <c r="I398" i="9"/>
  <c r="G398" i="9"/>
  <c r="G410" i="9"/>
  <c r="K411" i="9"/>
  <c r="M413" i="9"/>
  <c r="M418" i="9"/>
  <c r="Q424" i="9"/>
  <c r="G424" i="9"/>
  <c r="U424" i="9"/>
  <c r="S424" i="9"/>
  <c r="O424" i="9"/>
  <c r="U442" i="9"/>
  <c r="E442" i="9"/>
  <c r="M442" i="9"/>
  <c r="I442" i="9"/>
  <c r="G449" i="9"/>
  <c r="S461" i="9"/>
  <c r="I461" i="9"/>
  <c r="U461" i="9"/>
  <c r="O461" i="9"/>
  <c r="Q461" i="9"/>
  <c r="M461" i="9"/>
  <c r="S469" i="9"/>
  <c r="Y469" i="9" s="1"/>
  <c r="K469" i="9"/>
  <c r="Q469" i="9"/>
  <c r="M469" i="9"/>
  <c r="U469" i="9"/>
  <c r="O469" i="9"/>
  <c r="U479" i="9"/>
  <c r="E479" i="9"/>
  <c r="K479" i="9"/>
  <c r="M479" i="9"/>
  <c r="G479" i="9"/>
  <c r="S479" i="9"/>
  <c r="Q479" i="9"/>
  <c r="E506" i="9"/>
  <c r="M357" i="9"/>
  <c r="U362" i="9"/>
  <c r="E362" i="9"/>
  <c r="Q362" i="9"/>
  <c r="O362" i="9"/>
  <c r="M370" i="9"/>
  <c r="U370" i="9"/>
  <c r="S370" i="9"/>
  <c r="O372" i="9"/>
  <c r="Q388" i="9"/>
  <c r="M388" i="9"/>
  <c r="K388" i="9"/>
  <c r="K389" i="9"/>
  <c r="I389" i="9"/>
  <c r="G389" i="9"/>
  <c r="Q396" i="9"/>
  <c r="O396" i="9"/>
  <c r="M396" i="9"/>
  <c r="Y396" i="9" s="1"/>
  <c r="K397" i="9"/>
  <c r="M397" i="9"/>
  <c r="I397" i="9"/>
  <c r="I410" i="9"/>
  <c r="I420" i="9"/>
  <c r="G420" i="9"/>
  <c r="K420" i="9"/>
  <c r="E420" i="9"/>
  <c r="Y420" i="9" s="1"/>
  <c r="Y481" i="9"/>
  <c r="O496" i="9"/>
  <c r="Q496" i="9"/>
  <c r="U496" i="9"/>
  <c r="M496" i="9"/>
  <c r="S496" i="9"/>
  <c r="K496" i="9"/>
  <c r="G496" i="9"/>
  <c r="E496" i="9"/>
  <c r="U374" i="9"/>
  <c r="E374" i="9"/>
  <c r="E399" i="9" s="1"/>
  <c r="S374" i="9"/>
  <c r="Q374" i="9"/>
  <c r="O375" i="9"/>
  <c r="Q375" i="9"/>
  <c r="M375" i="9"/>
  <c r="I376" i="9"/>
  <c r="M376" i="9"/>
  <c r="K376" i="9"/>
  <c r="O411" i="9"/>
  <c r="I411" i="9"/>
  <c r="Y411" i="9" s="1"/>
  <c r="Q411" i="9"/>
  <c r="M411" i="9"/>
  <c r="S413" i="9"/>
  <c r="U413" i="9"/>
  <c r="I413" i="9"/>
  <c r="G413" i="9"/>
  <c r="U418" i="9"/>
  <c r="E418" i="9"/>
  <c r="O418" i="9"/>
  <c r="K418" i="9"/>
  <c r="I418" i="9"/>
  <c r="M449" i="9"/>
  <c r="U449" i="9"/>
  <c r="Q449" i="9"/>
  <c r="S449" i="9"/>
  <c r="O449" i="9"/>
  <c r="K506" i="9"/>
  <c r="I506" i="9"/>
  <c r="S506" i="9"/>
  <c r="U506" i="9"/>
  <c r="M506" i="9"/>
  <c r="G506" i="9"/>
  <c r="Y356" i="9"/>
  <c r="S357" i="9"/>
  <c r="U357" i="9"/>
  <c r="Q372" i="9"/>
  <c r="I372" i="9"/>
  <c r="G372" i="9"/>
  <c r="U410" i="9"/>
  <c r="E410" i="9"/>
  <c r="M410" i="9"/>
  <c r="Q410" i="9"/>
  <c r="O410" i="9"/>
  <c r="Q545" i="9"/>
  <c r="S545" i="9"/>
  <c r="O545" i="9"/>
  <c r="M545" i="9"/>
  <c r="G545" i="9"/>
  <c r="K545" i="9"/>
  <c r="I545" i="9"/>
  <c r="U545" i="9"/>
  <c r="E545" i="9"/>
  <c r="U373" i="9"/>
  <c r="U378" i="9"/>
  <c r="Y378" i="9" s="1"/>
  <c r="U390" i="9"/>
  <c r="E390" i="9"/>
  <c r="M422" i="9"/>
  <c r="S422" i="9"/>
  <c r="O422" i="9"/>
  <c r="U426" i="9"/>
  <c r="E426" i="9"/>
  <c r="Q426" i="9"/>
  <c r="M426" i="9"/>
  <c r="O427" i="9"/>
  <c r="M427" i="9"/>
  <c r="I427" i="9"/>
  <c r="Y427" i="9" s="1"/>
  <c r="I441" i="9"/>
  <c r="O441" i="9"/>
  <c r="K441" i="9"/>
  <c r="G468" i="9"/>
  <c r="I477" i="9"/>
  <c r="O480" i="9"/>
  <c r="G480" i="9"/>
  <c r="K480" i="9"/>
  <c r="E480" i="9"/>
  <c r="O483" i="9"/>
  <c r="Q483" i="9"/>
  <c r="E483" i="9"/>
  <c r="Y483" i="9" s="1"/>
  <c r="U483" i="9"/>
  <c r="I485" i="9"/>
  <c r="K491" i="9"/>
  <c r="G497" i="9"/>
  <c r="O503" i="9"/>
  <c r="I511" i="9"/>
  <c r="I525" i="9"/>
  <c r="O525" i="9"/>
  <c r="M525" i="9"/>
  <c r="K525" i="9"/>
  <c r="U525" i="9"/>
  <c r="S525" i="9"/>
  <c r="Q525" i="9"/>
  <c r="E525" i="9"/>
  <c r="U382" i="9"/>
  <c r="E382" i="9"/>
  <c r="K425" i="9"/>
  <c r="Y425" i="9" s="1"/>
  <c r="U425" i="9"/>
  <c r="Q425" i="9"/>
  <c r="M440" i="9"/>
  <c r="Q440" i="9"/>
  <c r="K440" i="9"/>
  <c r="S445" i="9"/>
  <c r="Y445" i="9" s="1"/>
  <c r="U445" i="9"/>
  <c r="O445" i="9"/>
  <c r="M446" i="9"/>
  <c r="Q446" i="9"/>
  <c r="K446" i="9"/>
  <c r="G450" i="9"/>
  <c r="Q450" i="9"/>
  <c r="M450" i="9"/>
  <c r="M470" i="9"/>
  <c r="G470" i="9"/>
  <c r="Q470" i="9"/>
  <c r="K470" i="9"/>
  <c r="O493" i="9"/>
  <c r="G493" i="9"/>
  <c r="U493" i="9"/>
  <c r="Q493" i="9"/>
  <c r="U504" i="9"/>
  <c r="E504" i="9"/>
  <c r="G504" i="9"/>
  <c r="S504" i="9"/>
  <c r="K514" i="9"/>
  <c r="U514" i="9"/>
  <c r="S514" i="9"/>
  <c r="Q514" i="9"/>
  <c r="I514" i="9"/>
  <c r="G514" i="9"/>
  <c r="E526" i="9"/>
  <c r="K538" i="9"/>
  <c r="M538" i="9"/>
  <c r="I538" i="9"/>
  <c r="G538" i="9"/>
  <c r="S538" i="9"/>
  <c r="U538" i="9"/>
  <c r="Q538" i="9"/>
  <c r="E538" i="9"/>
  <c r="I491" i="9"/>
  <c r="M491" i="9"/>
  <c r="U491" i="9"/>
  <c r="Q491" i="9"/>
  <c r="I497" i="9"/>
  <c r="M497" i="9"/>
  <c r="U497" i="9"/>
  <c r="O497" i="9"/>
  <c r="Y497" i="9" s="1"/>
  <c r="K503" i="9"/>
  <c r="I503" i="9"/>
  <c r="E503" i="9"/>
  <c r="U503" i="9"/>
  <c r="M511" i="9"/>
  <c r="S511" i="9"/>
  <c r="Q511" i="9"/>
  <c r="O511" i="9"/>
  <c r="G511" i="9"/>
  <c r="E511" i="9"/>
  <c r="E543" i="9"/>
  <c r="I468" i="9"/>
  <c r="O468" i="9"/>
  <c r="S468" i="9"/>
  <c r="M468" i="9"/>
  <c r="Y470" i="9"/>
  <c r="K477" i="9"/>
  <c r="O477" i="9"/>
  <c r="M477" i="9"/>
  <c r="G477" i="9"/>
  <c r="U485" i="9"/>
  <c r="E485" i="9"/>
  <c r="K485" i="9"/>
  <c r="S485" i="9"/>
  <c r="S526" i="9"/>
  <c r="K526" i="9"/>
  <c r="I526" i="9"/>
  <c r="G526" i="9"/>
  <c r="Q526" i="9"/>
  <c r="U526" i="9"/>
  <c r="M543" i="9"/>
  <c r="K543" i="9"/>
  <c r="I543" i="9"/>
  <c r="G543" i="9"/>
  <c r="S543" i="9"/>
  <c r="Q543" i="9"/>
  <c r="O543" i="9"/>
  <c r="I541" i="9"/>
  <c r="S541" i="9"/>
  <c r="Q541" i="9"/>
  <c r="O541" i="9"/>
  <c r="G541" i="9"/>
  <c r="Y428" i="9"/>
  <c r="U482" i="9"/>
  <c r="E482" i="9"/>
  <c r="S482" i="9"/>
  <c r="K500" i="9"/>
  <c r="Y500" i="9" s="1"/>
  <c r="S500" i="9"/>
  <c r="U501" i="9"/>
  <c r="E501" i="9"/>
  <c r="O501" i="9"/>
  <c r="O502" i="9"/>
  <c r="K502" i="9"/>
  <c r="Q529" i="9"/>
  <c r="M529" i="9"/>
  <c r="K529" i="9"/>
  <c r="I529" i="9"/>
  <c r="U529" i="9"/>
  <c r="G532" i="9"/>
  <c r="K428" i="9"/>
  <c r="G437" i="9"/>
  <c r="Y438" i="9"/>
  <c r="I443" i="9"/>
  <c r="Y443" i="9" s="1"/>
  <c r="Y444" i="9"/>
  <c r="K465" i="9"/>
  <c r="G465" i="9"/>
  <c r="G482" i="9"/>
  <c r="O486" i="9"/>
  <c r="G486" i="9"/>
  <c r="I487" i="9"/>
  <c r="Y487" i="9" s="1"/>
  <c r="U487" i="9"/>
  <c r="S488" i="9"/>
  <c r="Q488" i="9"/>
  <c r="M490" i="9"/>
  <c r="Y490" i="9" s="1"/>
  <c r="O490" i="9"/>
  <c r="U492" i="9"/>
  <c r="I492" i="9"/>
  <c r="U495" i="9"/>
  <c r="Q495" i="9"/>
  <c r="G500" i="9"/>
  <c r="G501" i="9"/>
  <c r="E502" i="9"/>
  <c r="Y502" i="9" s="1"/>
  <c r="S534" i="9"/>
  <c r="M534" i="9"/>
  <c r="K534" i="9"/>
  <c r="I534" i="9"/>
  <c r="U534" i="9"/>
  <c r="E541" i="9"/>
  <c r="K546" i="9"/>
  <c r="O546" i="9"/>
  <c r="M546" i="9"/>
  <c r="I546" i="9"/>
  <c r="U546" i="9"/>
  <c r="O532" i="9"/>
  <c r="U532" i="9"/>
  <c r="S532" i="9"/>
  <c r="Q532" i="9"/>
  <c r="I532" i="9"/>
  <c r="K541" i="9"/>
  <c r="U466" i="9"/>
  <c r="E466" i="9"/>
  <c r="I510" i="9"/>
  <c r="M513" i="9"/>
  <c r="O517" i="9"/>
  <c r="O527" i="9"/>
  <c r="Y527" i="9" s="1"/>
  <c r="Q530" i="9"/>
  <c r="Y533" i="9"/>
  <c r="Q535" i="9"/>
  <c r="K540" i="9"/>
  <c r="O510" i="9"/>
  <c r="U539" i="9"/>
  <c r="E539" i="9"/>
  <c r="S540" i="9"/>
  <c r="U510" i="9"/>
  <c r="G530" i="9"/>
  <c r="U531" i="9"/>
  <c r="E531" i="9"/>
  <c r="G535" i="9"/>
  <c r="Y535" i="9" s="1"/>
  <c r="G539" i="9"/>
  <c r="U540" i="9"/>
  <c r="I530" i="9"/>
  <c r="I467" i="7"/>
  <c r="K467" i="7"/>
  <c r="M467" i="7"/>
  <c r="S467" i="7"/>
  <c r="E467" i="7"/>
  <c r="G467" i="7"/>
  <c r="Q467" i="7"/>
  <c r="U467" i="7"/>
  <c r="I538" i="7"/>
  <c r="K538" i="7"/>
  <c r="M538" i="7"/>
  <c r="O538" i="7"/>
  <c r="S538" i="7"/>
  <c r="E538" i="7"/>
  <c r="U538" i="7"/>
  <c r="O516" i="7"/>
  <c r="G516" i="7"/>
  <c r="I516" i="7"/>
  <c r="K516" i="7"/>
  <c r="AL516" i="7" s="1"/>
  <c r="M516" i="7"/>
  <c r="S516" i="7"/>
  <c r="U516" i="7"/>
  <c r="M505" i="7"/>
  <c r="Q505" i="7"/>
  <c r="K505" i="7"/>
  <c r="O505" i="7"/>
  <c r="S505" i="7"/>
  <c r="U505" i="7"/>
  <c r="E505" i="7"/>
  <c r="G505" i="7"/>
  <c r="O467" i="7"/>
  <c r="O398" i="7"/>
  <c r="I398" i="7"/>
  <c r="M398" i="7"/>
  <c r="Q398" i="7"/>
  <c r="S398" i="7"/>
  <c r="E398" i="7"/>
  <c r="K398" i="7"/>
  <c r="U398" i="7"/>
  <c r="Q538" i="7"/>
  <c r="Q516" i="7"/>
  <c r="I505" i="7"/>
  <c r="Q491" i="7"/>
  <c r="S491" i="7"/>
  <c r="E491" i="7"/>
  <c r="U491" i="7"/>
  <c r="K491" i="7"/>
  <c r="G491" i="7"/>
  <c r="I491" i="7"/>
  <c r="M491" i="7"/>
  <c r="O491" i="7"/>
  <c r="O486" i="7"/>
  <c r="Q486" i="7"/>
  <c r="S486" i="7"/>
  <c r="I486" i="7"/>
  <c r="E486" i="7"/>
  <c r="G486" i="7"/>
  <c r="M486" i="7"/>
  <c r="U486" i="7"/>
  <c r="O453" i="7"/>
  <c r="Q453" i="7"/>
  <c r="S453" i="7"/>
  <c r="I453" i="7"/>
  <c r="G453" i="7"/>
  <c r="E453" i="7"/>
  <c r="M453" i="7"/>
  <c r="U453" i="7"/>
  <c r="E427" i="7"/>
  <c r="U427" i="7"/>
  <c r="G427" i="7"/>
  <c r="I427" i="7"/>
  <c r="K427" i="7"/>
  <c r="Q427" i="7"/>
  <c r="O427" i="7"/>
  <c r="S427" i="7"/>
  <c r="G398" i="7"/>
  <c r="O528" i="7"/>
  <c r="M528" i="7"/>
  <c r="Q528" i="7"/>
  <c r="S528" i="7"/>
  <c r="U528" i="7"/>
  <c r="G528" i="7"/>
  <c r="I528" i="7"/>
  <c r="O537" i="7"/>
  <c r="Q537" i="7"/>
  <c r="S537" i="7"/>
  <c r="E537" i="7"/>
  <c r="U537" i="7"/>
  <c r="I537" i="7"/>
  <c r="K537" i="7"/>
  <c r="M514" i="7"/>
  <c r="M537" i="7"/>
  <c r="S530" i="7"/>
  <c r="G530" i="7"/>
  <c r="I530" i="7"/>
  <c r="K530" i="7"/>
  <c r="M530" i="7"/>
  <c r="Q530" i="7"/>
  <c r="U530" i="7"/>
  <c r="E528" i="7"/>
  <c r="E525" i="7"/>
  <c r="E423" i="7"/>
  <c r="U423" i="7"/>
  <c r="M423" i="7"/>
  <c r="O423" i="7"/>
  <c r="Q423" i="7"/>
  <c r="G423" i="7"/>
  <c r="I423" i="7"/>
  <c r="K423" i="7"/>
  <c r="S423" i="7"/>
  <c r="Q408" i="7"/>
  <c r="K408" i="7"/>
  <c r="M408" i="7"/>
  <c r="O408" i="7"/>
  <c r="S408" i="7"/>
  <c r="E408" i="7"/>
  <c r="G408" i="7"/>
  <c r="I408" i="7"/>
  <c r="U408" i="7"/>
  <c r="G537" i="7"/>
  <c r="O530" i="7"/>
  <c r="O494" i="7"/>
  <c r="S494" i="7"/>
  <c r="I494" i="7"/>
  <c r="E494" i="7"/>
  <c r="G494" i="7"/>
  <c r="K494" i="7"/>
  <c r="Q494" i="7"/>
  <c r="U494" i="7"/>
  <c r="I446" i="7"/>
  <c r="K446" i="7"/>
  <c r="M446" i="7"/>
  <c r="S446" i="7"/>
  <c r="E446" i="7"/>
  <c r="G446" i="7"/>
  <c r="Q446" i="7"/>
  <c r="U446" i="7"/>
  <c r="Q442" i="7"/>
  <c r="S442" i="7"/>
  <c r="E442" i="7"/>
  <c r="U442" i="7"/>
  <c r="K442" i="7"/>
  <c r="G442" i="7"/>
  <c r="M442" i="7"/>
  <c r="O442" i="7"/>
  <c r="K396" i="7"/>
  <c r="M396" i="7"/>
  <c r="E396" i="7"/>
  <c r="U396" i="7"/>
  <c r="I396" i="7"/>
  <c r="O396" i="7"/>
  <c r="Q396" i="7"/>
  <c r="G396" i="7"/>
  <c r="S396" i="7"/>
  <c r="K380" i="7"/>
  <c r="M380" i="7"/>
  <c r="O380" i="7"/>
  <c r="E380" i="7"/>
  <c r="U380" i="7"/>
  <c r="G380" i="7"/>
  <c r="I380" i="7"/>
  <c r="Q380" i="7"/>
  <c r="S380" i="7"/>
  <c r="Q525" i="7"/>
  <c r="G525" i="7"/>
  <c r="I525" i="7"/>
  <c r="K525" i="7"/>
  <c r="M525" i="7"/>
  <c r="S525" i="7"/>
  <c r="U525" i="7"/>
  <c r="K514" i="7"/>
  <c r="O514" i="7"/>
  <c r="Q514" i="7"/>
  <c r="S514" i="7"/>
  <c r="U514" i="7"/>
  <c r="G514" i="7"/>
  <c r="I514" i="7"/>
  <c r="AL514" i="7" s="1"/>
  <c r="K528" i="7"/>
  <c r="E530" i="7"/>
  <c r="I511" i="7"/>
  <c r="M511" i="7"/>
  <c r="E511" i="7"/>
  <c r="G511" i="7"/>
  <c r="K511" i="7"/>
  <c r="O511" i="7"/>
  <c r="S511" i="7"/>
  <c r="U511" i="7"/>
  <c r="AL506" i="7"/>
  <c r="M494" i="7"/>
  <c r="AL468" i="7"/>
  <c r="Q463" i="7"/>
  <c r="S463" i="7"/>
  <c r="E463" i="7"/>
  <c r="U463" i="7"/>
  <c r="K463" i="7"/>
  <c r="G463" i="7"/>
  <c r="M463" i="7"/>
  <c r="O463" i="7"/>
  <c r="O446" i="7"/>
  <c r="I442" i="7"/>
  <c r="O354" i="7"/>
  <c r="Q354" i="7"/>
  <c r="S354" i="7"/>
  <c r="I354" i="7"/>
  <c r="E354" i="7"/>
  <c r="M354" i="7"/>
  <c r="Q351" i="7"/>
  <c r="S351" i="7"/>
  <c r="E351" i="7"/>
  <c r="U351" i="7"/>
  <c r="K351" i="7"/>
  <c r="G351" i="7"/>
  <c r="I351" i="7"/>
  <c r="M351" i="7"/>
  <c r="O342" i="7"/>
  <c r="Q342" i="7"/>
  <c r="S342" i="7"/>
  <c r="U342" i="7"/>
  <c r="I342" i="7"/>
  <c r="K342" i="7"/>
  <c r="O327" i="7"/>
  <c r="I327" i="7"/>
  <c r="Q327" i="7"/>
  <c r="S327" i="7"/>
  <c r="U327" i="7"/>
  <c r="G327" i="7"/>
  <c r="K327" i="7"/>
  <c r="K297" i="7"/>
  <c r="M297" i="7"/>
  <c r="O297" i="7"/>
  <c r="E297" i="7"/>
  <c r="U297" i="7"/>
  <c r="I297" i="7"/>
  <c r="Q297" i="7"/>
  <c r="S297" i="7"/>
  <c r="I232" i="7"/>
  <c r="K232" i="7"/>
  <c r="M232" i="7"/>
  <c r="S232" i="7"/>
  <c r="E232" i="7"/>
  <c r="Q232" i="7"/>
  <c r="U232" i="7"/>
  <c r="G232" i="7"/>
  <c r="G546" i="7"/>
  <c r="G543" i="7"/>
  <c r="G535" i="7"/>
  <c r="E529" i="7"/>
  <c r="O510" i="7"/>
  <c r="S510" i="7"/>
  <c r="E509" i="7"/>
  <c r="U509" i="7"/>
  <c r="I509" i="7"/>
  <c r="K508" i="7"/>
  <c r="O508" i="7"/>
  <c r="I495" i="7"/>
  <c r="M495" i="7"/>
  <c r="S495" i="7"/>
  <c r="I479" i="7"/>
  <c r="K479" i="7"/>
  <c r="M479" i="7"/>
  <c r="S479" i="7"/>
  <c r="Q435" i="7"/>
  <c r="M435" i="7"/>
  <c r="O435" i="7"/>
  <c r="S435" i="7"/>
  <c r="G435" i="7"/>
  <c r="M425" i="7"/>
  <c r="I425" i="7"/>
  <c r="K425" i="7"/>
  <c r="O425" i="7"/>
  <c r="U425" i="7"/>
  <c r="E415" i="7"/>
  <c r="U415" i="7"/>
  <c r="I415" i="7"/>
  <c r="K415" i="7"/>
  <c r="M415" i="7"/>
  <c r="S415" i="7"/>
  <c r="O390" i="7"/>
  <c r="Q390" i="7"/>
  <c r="S390" i="7"/>
  <c r="I390" i="7"/>
  <c r="E390" i="7"/>
  <c r="M390" i="7"/>
  <c r="Q387" i="7"/>
  <c r="S387" i="7"/>
  <c r="E387" i="7"/>
  <c r="U387" i="7"/>
  <c r="K387" i="7"/>
  <c r="G387" i="7"/>
  <c r="I387" i="7"/>
  <c r="M387" i="7"/>
  <c r="O374" i="7"/>
  <c r="Q374" i="7"/>
  <c r="S374" i="7"/>
  <c r="I374" i="7"/>
  <c r="K374" i="7"/>
  <c r="M374" i="7"/>
  <c r="U374" i="7"/>
  <c r="U354" i="7"/>
  <c r="O351" i="7"/>
  <c r="I347" i="7"/>
  <c r="K347" i="7"/>
  <c r="M347" i="7"/>
  <c r="S347" i="7"/>
  <c r="E347" i="7"/>
  <c r="Q347" i="7"/>
  <c r="M342" i="7"/>
  <c r="M327" i="7"/>
  <c r="G297" i="7"/>
  <c r="O232" i="7"/>
  <c r="K135" i="7"/>
  <c r="M135" i="7"/>
  <c r="O135" i="7"/>
  <c r="E135" i="7"/>
  <c r="U135" i="7"/>
  <c r="G135" i="7"/>
  <c r="S135" i="7"/>
  <c r="I135" i="7"/>
  <c r="Q135" i="7"/>
  <c r="U546" i="7"/>
  <c r="E546" i="7"/>
  <c r="K545" i="7"/>
  <c r="O544" i="7"/>
  <c r="U543" i="7"/>
  <c r="E543" i="7"/>
  <c r="K542" i="7"/>
  <c r="Q541" i="7"/>
  <c r="G540" i="7"/>
  <c r="O536" i="7"/>
  <c r="U535" i="7"/>
  <c r="E535" i="7"/>
  <c r="K534" i="7"/>
  <c r="Q533" i="7"/>
  <c r="G532" i="7"/>
  <c r="U529" i="7"/>
  <c r="O526" i="7"/>
  <c r="O517" i="7"/>
  <c r="E515" i="7"/>
  <c r="U515" i="7"/>
  <c r="U510" i="7"/>
  <c r="S509" i="7"/>
  <c r="U508" i="7"/>
  <c r="Q507" i="7"/>
  <c r="E507" i="7"/>
  <c r="U507" i="7"/>
  <c r="K502" i="7"/>
  <c r="M500" i="7"/>
  <c r="M499" i="7"/>
  <c r="U495" i="7"/>
  <c r="I487" i="7"/>
  <c r="K487" i="7"/>
  <c r="M487" i="7"/>
  <c r="S487" i="7"/>
  <c r="Q483" i="7"/>
  <c r="S483" i="7"/>
  <c r="E483" i="7"/>
  <c r="U483" i="7"/>
  <c r="K483" i="7"/>
  <c r="U479" i="7"/>
  <c r="K464" i="7"/>
  <c r="M464" i="7"/>
  <c r="O464" i="7"/>
  <c r="E464" i="7"/>
  <c r="U464" i="7"/>
  <c r="Q450" i="7"/>
  <c r="S450" i="7"/>
  <c r="E450" i="7"/>
  <c r="U450" i="7"/>
  <c r="K450" i="7"/>
  <c r="K443" i="7"/>
  <c r="M443" i="7"/>
  <c r="O443" i="7"/>
  <c r="E443" i="7"/>
  <c r="U443" i="7"/>
  <c r="U435" i="7"/>
  <c r="S425" i="7"/>
  <c r="Q415" i="7"/>
  <c r="S392" i="7"/>
  <c r="E392" i="7"/>
  <c r="U392" i="7"/>
  <c r="M392" i="7"/>
  <c r="K392" i="7"/>
  <c r="O392" i="7"/>
  <c r="Q392" i="7"/>
  <c r="U390" i="7"/>
  <c r="O387" i="7"/>
  <c r="I383" i="7"/>
  <c r="K383" i="7"/>
  <c r="M383" i="7"/>
  <c r="S383" i="7"/>
  <c r="E383" i="7"/>
  <c r="Q383" i="7"/>
  <c r="G374" i="7"/>
  <c r="AL374" i="7" s="1"/>
  <c r="K354" i="7"/>
  <c r="U347" i="7"/>
  <c r="G342" i="7"/>
  <c r="E327" i="7"/>
  <c r="I300" i="7"/>
  <c r="K300" i="7"/>
  <c r="M300" i="7"/>
  <c r="S300" i="7"/>
  <c r="E300" i="7"/>
  <c r="G300" i="7"/>
  <c r="U300" i="7"/>
  <c r="O300" i="7"/>
  <c r="I269" i="7"/>
  <c r="K269" i="7"/>
  <c r="M269" i="7"/>
  <c r="S269" i="7"/>
  <c r="G269" i="7"/>
  <c r="O269" i="7"/>
  <c r="Q269" i="7"/>
  <c r="E269" i="7"/>
  <c r="K237" i="7"/>
  <c r="M237" i="7"/>
  <c r="E237" i="7"/>
  <c r="U237" i="7"/>
  <c r="I237" i="7"/>
  <c r="O237" i="7"/>
  <c r="Q237" i="7"/>
  <c r="G237" i="7"/>
  <c r="G354" i="7"/>
  <c r="E334" i="7"/>
  <c r="U334" i="7"/>
  <c r="O334" i="7"/>
  <c r="G334" i="7"/>
  <c r="I334" i="7"/>
  <c r="Q334" i="7"/>
  <c r="M334" i="7"/>
  <c r="Q546" i="7"/>
  <c r="Q543" i="7"/>
  <c r="G542" i="7"/>
  <c r="Q535" i="7"/>
  <c r="G534" i="7"/>
  <c r="Q529" i="7"/>
  <c r="M510" i="7"/>
  <c r="O509" i="7"/>
  <c r="Q508" i="7"/>
  <c r="O495" i="7"/>
  <c r="K484" i="7"/>
  <c r="M484" i="7"/>
  <c r="O484" i="7"/>
  <c r="E484" i="7"/>
  <c r="U484" i="7"/>
  <c r="O479" i="7"/>
  <c r="I439" i="7"/>
  <c r="Q439" i="7"/>
  <c r="S439" i="7"/>
  <c r="U439" i="7"/>
  <c r="K439" i="7"/>
  <c r="K436" i="7"/>
  <c r="I436" i="7"/>
  <c r="M436" i="7"/>
  <c r="O436" i="7"/>
  <c r="U436" i="7"/>
  <c r="I435" i="7"/>
  <c r="I426" i="7"/>
  <c r="G426" i="7"/>
  <c r="K426" i="7"/>
  <c r="M426" i="7"/>
  <c r="S426" i="7"/>
  <c r="G425" i="7"/>
  <c r="M421" i="7"/>
  <c r="Q421" i="7"/>
  <c r="S421" i="7"/>
  <c r="U421" i="7"/>
  <c r="I421" i="7"/>
  <c r="Q416" i="7"/>
  <c r="G416" i="7"/>
  <c r="I416" i="7"/>
  <c r="K416" i="7"/>
  <c r="S416" i="7"/>
  <c r="G415" i="7"/>
  <c r="E411" i="7"/>
  <c r="U411" i="7"/>
  <c r="O411" i="7"/>
  <c r="M411" i="7"/>
  <c r="Q411" i="7"/>
  <c r="S411" i="7"/>
  <c r="G411" i="7"/>
  <c r="M379" i="7"/>
  <c r="Q372" i="7"/>
  <c r="S334" i="7"/>
  <c r="S329" i="7"/>
  <c r="M329" i="7"/>
  <c r="O329" i="7"/>
  <c r="Q329" i="7"/>
  <c r="U329" i="7"/>
  <c r="G329" i="7"/>
  <c r="I329" i="7"/>
  <c r="O546" i="7"/>
  <c r="U545" i="7"/>
  <c r="I544" i="7"/>
  <c r="O543" i="7"/>
  <c r="U542" i="7"/>
  <c r="E542" i="7"/>
  <c r="K541" i="7"/>
  <c r="I536" i="7"/>
  <c r="O535" i="7"/>
  <c r="U534" i="7"/>
  <c r="E534" i="7"/>
  <c r="K533" i="7"/>
  <c r="O529" i="7"/>
  <c r="E527" i="7"/>
  <c r="U527" i="7"/>
  <c r="G526" i="7"/>
  <c r="E518" i="7"/>
  <c r="G517" i="7"/>
  <c r="O515" i="7"/>
  <c r="E513" i="7"/>
  <c r="AL513" i="7" s="1"/>
  <c r="K510" i="7"/>
  <c r="M509" i="7"/>
  <c r="M508" i="7"/>
  <c r="M507" i="7"/>
  <c r="I503" i="7"/>
  <c r="AL503" i="7" s="1"/>
  <c r="M503" i="7"/>
  <c r="K495" i="7"/>
  <c r="K492" i="7"/>
  <c r="M492" i="7"/>
  <c r="O492" i="7"/>
  <c r="E492" i="7"/>
  <c r="U492" i="7"/>
  <c r="O487" i="7"/>
  <c r="S484" i="7"/>
  <c r="I483" i="7"/>
  <c r="G479" i="7"/>
  <c r="I464" i="7"/>
  <c r="S451" i="7"/>
  <c r="I450" i="7"/>
  <c r="I443" i="7"/>
  <c r="O439" i="7"/>
  <c r="S436" i="7"/>
  <c r="E435" i="7"/>
  <c r="U426" i="7"/>
  <c r="E425" i="7"/>
  <c r="O421" i="7"/>
  <c r="U416" i="7"/>
  <c r="I414" i="7"/>
  <c r="K414" i="7"/>
  <c r="M414" i="7"/>
  <c r="O414" i="7"/>
  <c r="U414" i="7"/>
  <c r="K411" i="7"/>
  <c r="E397" i="7"/>
  <c r="U397" i="7"/>
  <c r="G397" i="7"/>
  <c r="O397" i="7"/>
  <c r="M397" i="7"/>
  <c r="Q397" i="7"/>
  <c r="S397" i="7"/>
  <c r="G383" i="7"/>
  <c r="K334" i="7"/>
  <c r="K329" i="7"/>
  <c r="S253" i="7"/>
  <c r="M253" i="7"/>
  <c r="E253" i="7"/>
  <c r="G253" i="7"/>
  <c r="I253" i="7"/>
  <c r="Q253" i="7"/>
  <c r="O253" i="7"/>
  <c r="K253" i="7"/>
  <c r="U253" i="7"/>
  <c r="Q379" i="7"/>
  <c r="S379" i="7"/>
  <c r="E379" i="7"/>
  <c r="U379" i="7"/>
  <c r="K379" i="7"/>
  <c r="G379" i="7"/>
  <c r="O379" i="7"/>
  <c r="K372" i="7"/>
  <c r="M372" i="7"/>
  <c r="O372" i="7"/>
  <c r="E372" i="7"/>
  <c r="U372" i="7"/>
  <c r="G372" i="7"/>
  <c r="S372" i="7"/>
  <c r="E342" i="7"/>
  <c r="I157" i="7"/>
  <c r="K157" i="7"/>
  <c r="Q157" i="7"/>
  <c r="M157" i="7"/>
  <c r="O157" i="7"/>
  <c r="S157" i="7"/>
  <c r="G157" i="7"/>
  <c r="U157" i="7"/>
  <c r="E157" i="7"/>
  <c r="Q24" i="7"/>
  <c r="E24" i="7"/>
  <c r="U24" i="7"/>
  <c r="I24" i="7"/>
  <c r="M24" i="7"/>
  <c r="K24" i="7"/>
  <c r="S24" i="7"/>
  <c r="G24" i="7"/>
  <c r="O24" i="7"/>
  <c r="M546" i="7"/>
  <c r="S545" i="7"/>
  <c r="G544" i="7"/>
  <c r="G536" i="7"/>
  <c r="M535" i="7"/>
  <c r="S534" i="7"/>
  <c r="M529" i="7"/>
  <c r="E526" i="7"/>
  <c r="E517" i="7"/>
  <c r="AL517" i="7" s="1"/>
  <c r="I510" i="7"/>
  <c r="K509" i="7"/>
  <c r="I508" i="7"/>
  <c r="O502" i="7"/>
  <c r="S502" i="7"/>
  <c r="E501" i="7"/>
  <c r="U501" i="7"/>
  <c r="I501" i="7"/>
  <c r="K500" i="7"/>
  <c r="O500" i="7"/>
  <c r="G495" i="7"/>
  <c r="Q484" i="7"/>
  <c r="E479" i="7"/>
  <c r="O466" i="7"/>
  <c r="Q466" i="7"/>
  <c r="S466" i="7"/>
  <c r="I466" i="7"/>
  <c r="G464" i="7"/>
  <c r="G450" i="7"/>
  <c r="O445" i="7"/>
  <c r="Q445" i="7"/>
  <c r="S445" i="7"/>
  <c r="I445" i="7"/>
  <c r="G443" i="7"/>
  <c r="M439" i="7"/>
  <c r="Q436" i="7"/>
  <c r="Q426" i="7"/>
  <c r="K421" i="7"/>
  <c r="O416" i="7"/>
  <c r="I411" i="7"/>
  <c r="K333" i="7"/>
  <c r="E333" i="7"/>
  <c r="U333" i="7"/>
  <c r="G333" i="7"/>
  <c r="I333" i="7"/>
  <c r="Q333" i="7"/>
  <c r="M333" i="7"/>
  <c r="O333" i="7"/>
  <c r="S333" i="7"/>
  <c r="E329" i="7"/>
  <c r="O307" i="7"/>
  <c r="Q307" i="7"/>
  <c r="S307" i="7"/>
  <c r="I307" i="7"/>
  <c r="E307" i="7"/>
  <c r="G307" i="7"/>
  <c r="U307" i="7"/>
  <c r="M307" i="7"/>
  <c r="O276" i="7"/>
  <c r="Q276" i="7"/>
  <c r="S276" i="7"/>
  <c r="I276" i="7"/>
  <c r="G276" i="7"/>
  <c r="K276" i="7"/>
  <c r="M276" i="7"/>
  <c r="E276" i="7"/>
  <c r="U276" i="7"/>
  <c r="O195" i="7"/>
  <c r="Q195" i="7"/>
  <c r="S195" i="7"/>
  <c r="I195" i="7"/>
  <c r="K195" i="7"/>
  <c r="M195" i="7"/>
  <c r="U195" i="7"/>
  <c r="E195" i="7"/>
  <c r="G195" i="7"/>
  <c r="Q339" i="7"/>
  <c r="I339" i="7"/>
  <c r="K339" i="7"/>
  <c r="M339" i="7"/>
  <c r="U339" i="7"/>
  <c r="G339" i="7"/>
  <c r="AL339" i="7" s="1"/>
  <c r="O339" i="7"/>
  <c r="S339" i="7"/>
  <c r="K451" i="7"/>
  <c r="M451" i="7"/>
  <c r="O451" i="7"/>
  <c r="E451" i="7"/>
  <c r="U451" i="7"/>
  <c r="M543" i="7"/>
  <c r="S542" i="7"/>
  <c r="U544" i="7"/>
  <c r="U536" i="7"/>
  <c r="K529" i="7"/>
  <c r="U526" i="7"/>
  <c r="U517" i="7"/>
  <c r="G510" i="7"/>
  <c r="G509" i="7"/>
  <c r="G508" i="7"/>
  <c r="Q499" i="7"/>
  <c r="E499" i="7"/>
  <c r="U499" i="7"/>
  <c r="E495" i="7"/>
  <c r="I484" i="7"/>
  <c r="O478" i="7"/>
  <c r="Q478" i="7"/>
  <c r="S478" i="7"/>
  <c r="I478" i="7"/>
  <c r="I451" i="7"/>
  <c r="G439" i="7"/>
  <c r="E437" i="7"/>
  <c r="U437" i="7"/>
  <c r="G437" i="7"/>
  <c r="I437" i="7"/>
  <c r="K437" i="7"/>
  <c r="Q437" i="7"/>
  <c r="G436" i="7"/>
  <c r="AL436" i="7" s="1"/>
  <c r="O426" i="7"/>
  <c r="I422" i="7"/>
  <c r="O422" i="7"/>
  <c r="Q422" i="7"/>
  <c r="S422" i="7"/>
  <c r="G422" i="7"/>
  <c r="G421" i="7"/>
  <c r="M416" i="7"/>
  <c r="Q412" i="7"/>
  <c r="M412" i="7"/>
  <c r="O412" i="7"/>
  <c r="S412" i="7"/>
  <c r="G412" i="7"/>
  <c r="I410" i="7"/>
  <c r="S410" i="7"/>
  <c r="M410" i="7"/>
  <c r="O410" i="7"/>
  <c r="Q410" i="7"/>
  <c r="E410" i="7"/>
  <c r="E407" i="7"/>
  <c r="U407" i="7"/>
  <c r="O407" i="7"/>
  <c r="K407" i="7"/>
  <c r="M407" i="7"/>
  <c r="Q407" i="7"/>
  <c r="S344" i="7"/>
  <c r="I344" i="7"/>
  <c r="K344" i="7"/>
  <c r="M344" i="7"/>
  <c r="U344" i="7"/>
  <c r="E344" i="7"/>
  <c r="G344" i="7"/>
  <c r="O344" i="7"/>
  <c r="Q332" i="7"/>
  <c r="K332" i="7"/>
  <c r="E332" i="7"/>
  <c r="G332" i="7"/>
  <c r="I332" i="7"/>
  <c r="S332" i="7"/>
  <c r="O332" i="7"/>
  <c r="I328" i="7"/>
  <c r="S328" i="7"/>
  <c r="O328" i="7"/>
  <c r="Q328" i="7"/>
  <c r="U328" i="7"/>
  <c r="G328" i="7"/>
  <c r="E328" i="7"/>
  <c r="K328" i="7"/>
  <c r="M328" i="7"/>
  <c r="Q265" i="7"/>
  <c r="S265" i="7"/>
  <c r="E265" i="7"/>
  <c r="U265" i="7"/>
  <c r="K265" i="7"/>
  <c r="I265" i="7"/>
  <c r="M265" i="7"/>
  <c r="O265" i="7"/>
  <c r="O251" i="7"/>
  <c r="I251" i="7"/>
  <c r="E251" i="7"/>
  <c r="G251" i="7"/>
  <c r="K251" i="7"/>
  <c r="S251" i="7"/>
  <c r="Q251" i="7"/>
  <c r="M251" i="7"/>
  <c r="G497" i="7"/>
  <c r="O493" i="7"/>
  <c r="G489" i="7"/>
  <c r="O485" i="7"/>
  <c r="G481" i="7"/>
  <c r="O477" i="7"/>
  <c r="G469" i="7"/>
  <c r="O465" i="7"/>
  <c r="G461" i="7"/>
  <c r="O452" i="7"/>
  <c r="G448" i="7"/>
  <c r="O444" i="7"/>
  <c r="G440" i="7"/>
  <c r="E424" i="7"/>
  <c r="E413" i="7"/>
  <c r="I406" i="7"/>
  <c r="I429" i="7" s="1"/>
  <c r="H429" i="7" s="1"/>
  <c r="S406" i="7"/>
  <c r="Q395" i="7"/>
  <c r="S395" i="7"/>
  <c r="K395" i="7"/>
  <c r="I391" i="7"/>
  <c r="K391" i="7"/>
  <c r="M391" i="7"/>
  <c r="S391" i="7"/>
  <c r="O362" i="7"/>
  <c r="Q362" i="7"/>
  <c r="S362" i="7"/>
  <c r="I362" i="7"/>
  <c r="I355" i="7"/>
  <c r="K355" i="7"/>
  <c r="M355" i="7"/>
  <c r="S355" i="7"/>
  <c r="AL322" i="7"/>
  <c r="Q208" i="7"/>
  <c r="S208" i="7"/>
  <c r="E208" i="7"/>
  <c r="U208" i="7"/>
  <c r="K208" i="7"/>
  <c r="G208" i="7"/>
  <c r="I208" i="7"/>
  <c r="M208" i="7"/>
  <c r="O208" i="7"/>
  <c r="K506" i="7"/>
  <c r="K498" i="7"/>
  <c r="Q497" i="7"/>
  <c r="I493" i="7"/>
  <c r="K490" i="7"/>
  <c r="Q489" i="7"/>
  <c r="I485" i="7"/>
  <c r="AL485" i="7" s="1"/>
  <c r="K482" i="7"/>
  <c r="AL482" i="7" s="1"/>
  <c r="Q481" i="7"/>
  <c r="I477" i="7"/>
  <c r="K470" i="7"/>
  <c r="Q469" i="7"/>
  <c r="I465" i="7"/>
  <c r="K462" i="7"/>
  <c r="Q461" i="7"/>
  <c r="I452" i="7"/>
  <c r="K449" i="7"/>
  <c r="AL449" i="7" s="1"/>
  <c r="Q448" i="7"/>
  <c r="I444" i="7"/>
  <c r="K441" i="7"/>
  <c r="Q440" i="7"/>
  <c r="G438" i="7"/>
  <c r="I428" i="7"/>
  <c r="O424" i="7"/>
  <c r="E420" i="7"/>
  <c r="G418" i="7"/>
  <c r="I417" i="7"/>
  <c r="Q413" i="7"/>
  <c r="O406" i="7"/>
  <c r="M395" i="7"/>
  <c r="O391" i="7"/>
  <c r="K388" i="7"/>
  <c r="M388" i="7"/>
  <c r="O388" i="7"/>
  <c r="E388" i="7"/>
  <c r="U388" i="7"/>
  <c r="K362" i="7"/>
  <c r="Q359" i="7"/>
  <c r="S359" i="7"/>
  <c r="E359" i="7"/>
  <c r="U359" i="7"/>
  <c r="K359" i="7"/>
  <c r="O355" i="7"/>
  <c r="K352" i="7"/>
  <c r="M352" i="7"/>
  <c r="O352" i="7"/>
  <c r="E352" i="7"/>
  <c r="U352" i="7"/>
  <c r="K274" i="7"/>
  <c r="M274" i="7"/>
  <c r="O274" i="7"/>
  <c r="E274" i="7"/>
  <c r="U274" i="7"/>
  <c r="Q274" i="7"/>
  <c r="I261" i="7"/>
  <c r="K261" i="7"/>
  <c r="M261" i="7"/>
  <c r="S261" i="7"/>
  <c r="E261" i="7"/>
  <c r="G261" i="7"/>
  <c r="U261" i="7"/>
  <c r="O259" i="7"/>
  <c r="I259" i="7"/>
  <c r="Q259" i="7"/>
  <c r="S259" i="7"/>
  <c r="U259" i="7"/>
  <c r="G259" i="7"/>
  <c r="E259" i="7"/>
  <c r="K259" i="7"/>
  <c r="M259" i="7"/>
  <c r="K201" i="7"/>
  <c r="M201" i="7"/>
  <c r="O201" i="7"/>
  <c r="E201" i="7"/>
  <c r="U201" i="7"/>
  <c r="G201" i="7"/>
  <c r="I201" i="7"/>
  <c r="Q201" i="7"/>
  <c r="G493" i="7"/>
  <c r="AL493" i="7" s="1"/>
  <c r="G485" i="7"/>
  <c r="G477" i="7"/>
  <c r="O469" i="7"/>
  <c r="G465" i="7"/>
  <c r="AL465" i="7" s="1"/>
  <c r="O461" i="7"/>
  <c r="G452" i="7"/>
  <c r="O448" i="7"/>
  <c r="G444" i="7"/>
  <c r="AL444" i="7" s="1"/>
  <c r="O440" i="7"/>
  <c r="E438" i="7"/>
  <c r="M424" i="7"/>
  <c r="E419" i="7"/>
  <c r="U419" i="7"/>
  <c r="E418" i="7"/>
  <c r="O413" i="7"/>
  <c r="M406" i="7"/>
  <c r="M429" i="7" s="1"/>
  <c r="L429" i="7" s="1"/>
  <c r="I395" i="7"/>
  <c r="O382" i="7"/>
  <c r="Q382" i="7"/>
  <c r="S382" i="7"/>
  <c r="I382" i="7"/>
  <c r="I375" i="7"/>
  <c r="K375" i="7"/>
  <c r="M375" i="7"/>
  <c r="S375" i="7"/>
  <c r="G362" i="7"/>
  <c r="G355" i="7"/>
  <c r="O346" i="7"/>
  <c r="Q346" i="7"/>
  <c r="S346" i="7"/>
  <c r="I346" i="7"/>
  <c r="I308" i="7"/>
  <c r="K308" i="7"/>
  <c r="M308" i="7"/>
  <c r="S308" i="7"/>
  <c r="G308" i="7"/>
  <c r="O308" i="7"/>
  <c r="Q308" i="7"/>
  <c r="Q304" i="7"/>
  <c r="S304" i="7"/>
  <c r="E304" i="7"/>
  <c r="U304" i="7"/>
  <c r="K304" i="7"/>
  <c r="I304" i="7"/>
  <c r="M304" i="7"/>
  <c r="O304" i="7"/>
  <c r="AL294" i="7"/>
  <c r="O268" i="7"/>
  <c r="Q268" i="7"/>
  <c r="S268" i="7"/>
  <c r="I268" i="7"/>
  <c r="E268" i="7"/>
  <c r="G268" i="7"/>
  <c r="U268" i="7"/>
  <c r="I188" i="7"/>
  <c r="K188" i="7"/>
  <c r="M188" i="7"/>
  <c r="S188" i="7"/>
  <c r="O188" i="7"/>
  <c r="Q188" i="7"/>
  <c r="U188" i="7"/>
  <c r="E188" i="7"/>
  <c r="I181" i="7"/>
  <c r="G181" i="7"/>
  <c r="K181" i="7"/>
  <c r="M181" i="7"/>
  <c r="S181" i="7"/>
  <c r="E181" i="7"/>
  <c r="O181" i="7"/>
  <c r="Q181" i="7"/>
  <c r="U181" i="7"/>
  <c r="U493" i="7"/>
  <c r="U485" i="7"/>
  <c r="U477" i="7"/>
  <c r="U519" i="7" s="1"/>
  <c r="T519" i="7" s="1"/>
  <c r="U465" i="7"/>
  <c r="U452" i="7"/>
  <c r="U444" i="7"/>
  <c r="U438" i="7"/>
  <c r="E428" i="7"/>
  <c r="K424" i="7"/>
  <c r="S419" i="7"/>
  <c r="U418" i="7"/>
  <c r="E417" i="7"/>
  <c r="K413" i="7"/>
  <c r="K406" i="7"/>
  <c r="G395" i="7"/>
  <c r="AL395" i="7" s="1"/>
  <c r="E391" i="7"/>
  <c r="U382" i="7"/>
  <c r="U375" i="7"/>
  <c r="Q371" i="7"/>
  <c r="Q399" i="7" s="1"/>
  <c r="P399" i="7" s="1"/>
  <c r="S371" i="7"/>
  <c r="E371" i="7"/>
  <c r="U371" i="7"/>
  <c r="K371" i="7"/>
  <c r="K399" i="7" s="1"/>
  <c r="J399" i="7" s="1"/>
  <c r="E362" i="7"/>
  <c r="K360" i="7"/>
  <c r="M360" i="7"/>
  <c r="O360" i="7"/>
  <c r="E360" i="7"/>
  <c r="U360" i="7"/>
  <c r="E355" i="7"/>
  <c r="U346" i="7"/>
  <c r="O315" i="7"/>
  <c r="I315" i="7"/>
  <c r="G315" i="7"/>
  <c r="K315" i="7"/>
  <c r="M315" i="7"/>
  <c r="U315" i="7"/>
  <c r="U308" i="7"/>
  <c r="AL291" i="7"/>
  <c r="Q281" i="7"/>
  <c r="S281" i="7"/>
  <c r="E281" i="7"/>
  <c r="AL281" i="7" s="1"/>
  <c r="U281" i="7"/>
  <c r="K281" i="7"/>
  <c r="M281" i="7"/>
  <c r="I274" i="7"/>
  <c r="M268" i="7"/>
  <c r="I252" i="7"/>
  <c r="S252" i="7"/>
  <c r="E252" i="7"/>
  <c r="G252" i="7"/>
  <c r="K252" i="7"/>
  <c r="Q252" i="7"/>
  <c r="M252" i="7"/>
  <c r="O252" i="7"/>
  <c r="U252" i="7"/>
  <c r="G188" i="7"/>
  <c r="K151" i="7"/>
  <c r="M151" i="7"/>
  <c r="O151" i="7"/>
  <c r="E151" i="7"/>
  <c r="U151" i="7"/>
  <c r="G151" i="7"/>
  <c r="I151" i="7"/>
  <c r="Q151" i="7"/>
  <c r="S151" i="7"/>
  <c r="G409" i="7"/>
  <c r="G405" i="7"/>
  <c r="G393" i="7"/>
  <c r="O389" i="7"/>
  <c r="G385" i="7"/>
  <c r="M384" i="7"/>
  <c r="O381" i="7"/>
  <c r="G377" i="7"/>
  <c r="AL377" i="7" s="1"/>
  <c r="M376" i="7"/>
  <c r="O373" i="7"/>
  <c r="G369" i="7"/>
  <c r="O361" i="7"/>
  <c r="G357" i="7"/>
  <c r="M356" i="7"/>
  <c r="O353" i="7"/>
  <c r="G349" i="7"/>
  <c r="M348" i="7"/>
  <c r="O345" i="7"/>
  <c r="E343" i="7"/>
  <c r="K337" i="7"/>
  <c r="E314" i="7"/>
  <c r="U314" i="7"/>
  <c r="O314" i="7"/>
  <c r="K313" i="7"/>
  <c r="E313" i="7"/>
  <c r="U313" i="7"/>
  <c r="Q312" i="7"/>
  <c r="K312" i="7"/>
  <c r="Q296" i="7"/>
  <c r="S296" i="7"/>
  <c r="E296" i="7"/>
  <c r="U296" i="7"/>
  <c r="K296" i="7"/>
  <c r="Q293" i="7"/>
  <c r="S293" i="7"/>
  <c r="E293" i="7"/>
  <c r="U293" i="7"/>
  <c r="K293" i="7"/>
  <c r="K282" i="7"/>
  <c r="M282" i="7"/>
  <c r="O282" i="7"/>
  <c r="E282" i="7"/>
  <c r="U282" i="7"/>
  <c r="AL235" i="7"/>
  <c r="Q228" i="7"/>
  <c r="S228" i="7"/>
  <c r="E228" i="7"/>
  <c r="U228" i="7"/>
  <c r="K228" i="7"/>
  <c r="G228" i="7"/>
  <c r="O228" i="7"/>
  <c r="I56" i="7"/>
  <c r="M56" i="7"/>
  <c r="Q56" i="7"/>
  <c r="E56" i="7"/>
  <c r="U56" i="7"/>
  <c r="K56" i="7"/>
  <c r="S56" i="7"/>
  <c r="G56" i="7"/>
  <c r="O56" i="7"/>
  <c r="G384" i="7"/>
  <c r="G376" i="7"/>
  <c r="G356" i="7"/>
  <c r="G348" i="7"/>
  <c r="E337" i="7"/>
  <c r="E326" i="7"/>
  <c r="U326" i="7"/>
  <c r="O326" i="7"/>
  <c r="K325" i="7"/>
  <c r="E325" i="7"/>
  <c r="U325" i="7"/>
  <c r="Q324" i="7"/>
  <c r="K324" i="7"/>
  <c r="S309" i="7"/>
  <c r="E309" i="7"/>
  <c r="U309" i="7"/>
  <c r="M309" i="7"/>
  <c r="O284" i="7"/>
  <c r="Q284" i="7"/>
  <c r="S284" i="7"/>
  <c r="I284" i="7"/>
  <c r="I277" i="7"/>
  <c r="K277" i="7"/>
  <c r="M277" i="7"/>
  <c r="S277" i="7"/>
  <c r="E250" i="7"/>
  <c r="U250" i="7"/>
  <c r="O250" i="7"/>
  <c r="G250" i="7"/>
  <c r="I250" i="7"/>
  <c r="K250" i="7"/>
  <c r="S250" i="7"/>
  <c r="O223" i="7"/>
  <c r="Q223" i="7"/>
  <c r="S223" i="7"/>
  <c r="I223" i="7"/>
  <c r="G223" i="7"/>
  <c r="K223" i="7"/>
  <c r="M223" i="7"/>
  <c r="I204" i="7"/>
  <c r="K204" i="7"/>
  <c r="M204" i="7"/>
  <c r="S204" i="7"/>
  <c r="E204" i="7"/>
  <c r="Q204" i="7"/>
  <c r="Q142" i="7"/>
  <c r="S142" i="7"/>
  <c r="E142" i="7"/>
  <c r="U142" i="7"/>
  <c r="K142" i="7"/>
  <c r="M142" i="7"/>
  <c r="G142" i="7"/>
  <c r="I142" i="7"/>
  <c r="O142" i="7"/>
  <c r="I125" i="7"/>
  <c r="M125" i="7"/>
  <c r="E125" i="7"/>
  <c r="G125" i="7"/>
  <c r="K125" i="7"/>
  <c r="S125" i="7"/>
  <c r="U125" i="7"/>
  <c r="O125" i="7"/>
  <c r="G389" i="7"/>
  <c r="U384" i="7"/>
  <c r="E384" i="7"/>
  <c r="AL384" i="7" s="1"/>
  <c r="G381" i="7"/>
  <c r="U376" i="7"/>
  <c r="E376" i="7"/>
  <c r="G373" i="7"/>
  <c r="G361" i="7"/>
  <c r="U356" i="7"/>
  <c r="E356" i="7"/>
  <c r="G353" i="7"/>
  <c r="U348" i="7"/>
  <c r="E348" i="7"/>
  <c r="AL348" i="7" s="1"/>
  <c r="G345" i="7"/>
  <c r="E341" i="7"/>
  <c r="U341" i="7"/>
  <c r="U337" i="7"/>
  <c r="S326" i="7"/>
  <c r="S325" i="7"/>
  <c r="U324" i="7"/>
  <c r="Q309" i="7"/>
  <c r="K305" i="7"/>
  <c r="M305" i="7"/>
  <c r="O305" i="7"/>
  <c r="E305" i="7"/>
  <c r="U305" i="7"/>
  <c r="U284" i="7"/>
  <c r="U277" i="7"/>
  <c r="Q273" i="7"/>
  <c r="S273" i="7"/>
  <c r="E273" i="7"/>
  <c r="U273" i="7"/>
  <c r="K273" i="7"/>
  <c r="K266" i="7"/>
  <c r="M266" i="7"/>
  <c r="O266" i="7"/>
  <c r="E266" i="7"/>
  <c r="U266" i="7"/>
  <c r="Q250" i="7"/>
  <c r="O239" i="7"/>
  <c r="Q239" i="7"/>
  <c r="I239" i="7"/>
  <c r="M239" i="7"/>
  <c r="S239" i="7"/>
  <c r="U239" i="7"/>
  <c r="E239" i="7"/>
  <c r="U223" i="7"/>
  <c r="K221" i="7"/>
  <c r="M221" i="7"/>
  <c r="O221" i="7"/>
  <c r="E221" i="7"/>
  <c r="U221" i="7"/>
  <c r="Q221" i="7"/>
  <c r="AL207" i="7"/>
  <c r="U204" i="7"/>
  <c r="Q200" i="7"/>
  <c r="S200" i="7"/>
  <c r="E200" i="7"/>
  <c r="U200" i="7"/>
  <c r="K200" i="7"/>
  <c r="G200" i="7"/>
  <c r="O200" i="7"/>
  <c r="K193" i="7"/>
  <c r="M193" i="7"/>
  <c r="O193" i="7"/>
  <c r="E193" i="7"/>
  <c r="U193" i="7"/>
  <c r="G193" i="7"/>
  <c r="S193" i="7"/>
  <c r="Q153" i="7"/>
  <c r="S153" i="7"/>
  <c r="I153" i="7"/>
  <c r="K153" i="7"/>
  <c r="M153" i="7"/>
  <c r="O153" i="7"/>
  <c r="G153" i="7"/>
  <c r="O145" i="7"/>
  <c r="Q145" i="7"/>
  <c r="S145" i="7"/>
  <c r="I145" i="7"/>
  <c r="G145" i="7"/>
  <c r="K145" i="7"/>
  <c r="M145" i="7"/>
  <c r="E145" i="7"/>
  <c r="Q125" i="7"/>
  <c r="AL87" i="7"/>
  <c r="U389" i="7"/>
  <c r="U381" i="7"/>
  <c r="U373" i="7"/>
  <c r="U361" i="7"/>
  <c r="U353" i="7"/>
  <c r="U345" i="7"/>
  <c r="M343" i="7"/>
  <c r="S341" i="7"/>
  <c r="E340" i="7"/>
  <c r="AL340" i="7" s="1"/>
  <c r="S337" i="7"/>
  <c r="I336" i="7"/>
  <c r="S336" i="7"/>
  <c r="O335" i="7"/>
  <c r="I335" i="7"/>
  <c r="Q326" i="7"/>
  <c r="Q325" i="7"/>
  <c r="S324" i="7"/>
  <c r="I314" i="7"/>
  <c r="I313" i="7"/>
  <c r="I312" i="7"/>
  <c r="O309" i="7"/>
  <c r="S305" i="7"/>
  <c r="O299" i="7"/>
  <c r="Q299" i="7"/>
  <c r="S299" i="7"/>
  <c r="I299" i="7"/>
  <c r="M284" i="7"/>
  <c r="Q277" i="7"/>
  <c r="O273" i="7"/>
  <c r="S266" i="7"/>
  <c r="I260" i="7"/>
  <c r="O260" i="7"/>
  <c r="Q260" i="7"/>
  <c r="S260" i="7"/>
  <c r="G260" i="7"/>
  <c r="M250" i="7"/>
  <c r="K239" i="7"/>
  <c r="K229" i="7"/>
  <c r="M229" i="7"/>
  <c r="O229" i="7"/>
  <c r="E229" i="7"/>
  <c r="U229" i="7"/>
  <c r="G229" i="7"/>
  <c r="I229" i="7"/>
  <c r="Q229" i="7"/>
  <c r="E223" i="7"/>
  <c r="S221" i="7"/>
  <c r="O204" i="7"/>
  <c r="M200" i="7"/>
  <c r="Q193" i="7"/>
  <c r="E179" i="7"/>
  <c r="U179" i="7"/>
  <c r="O179" i="7"/>
  <c r="Q179" i="7"/>
  <c r="S179" i="7"/>
  <c r="I179" i="7"/>
  <c r="M179" i="7"/>
  <c r="U153" i="7"/>
  <c r="U145" i="7"/>
  <c r="Q331" i="7"/>
  <c r="AL331" i="7" s="1"/>
  <c r="Q323" i="7"/>
  <c r="Q311" i="7"/>
  <c r="AL311" i="7" s="1"/>
  <c r="O306" i="7"/>
  <c r="Q303" i="7"/>
  <c r="AL303" i="7" s="1"/>
  <c r="M301" i="7"/>
  <c r="O298" i="7"/>
  <c r="Q295" i="7"/>
  <c r="Q292" i="7"/>
  <c r="O283" i="7"/>
  <c r="Q280" i="7"/>
  <c r="AL280" i="7" s="1"/>
  <c r="M278" i="7"/>
  <c r="O275" i="7"/>
  <c r="Q272" i="7"/>
  <c r="M270" i="7"/>
  <c r="O267" i="7"/>
  <c r="Q264" i="7"/>
  <c r="AL264" i="7" s="1"/>
  <c r="M262" i="7"/>
  <c r="Q236" i="7"/>
  <c r="S236" i="7"/>
  <c r="K236" i="7"/>
  <c r="O187" i="7"/>
  <c r="Q187" i="7"/>
  <c r="S187" i="7"/>
  <c r="I187" i="7"/>
  <c r="G301" i="7"/>
  <c r="G278" i="7"/>
  <c r="G270" i="7"/>
  <c r="G262" i="7"/>
  <c r="E258" i="7"/>
  <c r="U258" i="7"/>
  <c r="O258" i="7"/>
  <c r="K257" i="7"/>
  <c r="E257" i="7"/>
  <c r="U257" i="7"/>
  <c r="Q256" i="7"/>
  <c r="K256" i="7"/>
  <c r="S241" i="7"/>
  <c r="M241" i="7"/>
  <c r="I240" i="7"/>
  <c r="K240" i="7"/>
  <c r="S240" i="7"/>
  <c r="I224" i="7"/>
  <c r="K224" i="7"/>
  <c r="M224" i="7"/>
  <c r="S224" i="7"/>
  <c r="K209" i="7"/>
  <c r="M209" i="7"/>
  <c r="O209" i="7"/>
  <c r="E209" i="7"/>
  <c r="U209" i="7"/>
  <c r="M175" i="7"/>
  <c r="O175" i="7"/>
  <c r="Q175" i="7"/>
  <c r="S175" i="7"/>
  <c r="G175" i="7"/>
  <c r="O172" i="7"/>
  <c r="G172" i="7"/>
  <c r="I172" i="7"/>
  <c r="K172" i="7"/>
  <c r="S172" i="7"/>
  <c r="K154" i="7"/>
  <c r="M154" i="7"/>
  <c r="S154" i="7"/>
  <c r="O154" i="7"/>
  <c r="Q154" i="7"/>
  <c r="U154" i="7"/>
  <c r="E154" i="7"/>
  <c r="M119" i="7"/>
  <c r="Q119" i="7"/>
  <c r="I119" i="7"/>
  <c r="E119" i="7"/>
  <c r="G119" i="7"/>
  <c r="S119" i="7"/>
  <c r="U119" i="7"/>
  <c r="G306" i="7"/>
  <c r="U301" i="7"/>
  <c r="E301" i="7"/>
  <c r="G298" i="7"/>
  <c r="G283" i="7"/>
  <c r="U278" i="7"/>
  <c r="E278" i="7"/>
  <c r="G275" i="7"/>
  <c r="U270" i="7"/>
  <c r="E270" i="7"/>
  <c r="G267" i="7"/>
  <c r="U262" i="7"/>
  <c r="E262" i="7"/>
  <c r="S258" i="7"/>
  <c r="S257" i="7"/>
  <c r="U256" i="7"/>
  <c r="U241" i="7"/>
  <c r="U240" i="7"/>
  <c r="O231" i="7"/>
  <c r="Q231" i="7"/>
  <c r="S231" i="7"/>
  <c r="I231" i="7"/>
  <c r="U224" i="7"/>
  <c r="Q220" i="7"/>
  <c r="S220" i="7"/>
  <c r="E220" i="7"/>
  <c r="U220" i="7"/>
  <c r="K220" i="7"/>
  <c r="S209" i="7"/>
  <c r="O203" i="7"/>
  <c r="Q203" i="7"/>
  <c r="S203" i="7"/>
  <c r="I203" i="7"/>
  <c r="I196" i="7"/>
  <c r="K196" i="7"/>
  <c r="M196" i="7"/>
  <c r="S196" i="7"/>
  <c r="U175" i="7"/>
  <c r="U172" i="7"/>
  <c r="I138" i="7"/>
  <c r="K138" i="7"/>
  <c r="M138" i="7"/>
  <c r="S138" i="7"/>
  <c r="O138" i="7"/>
  <c r="Q138" i="7"/>
  <c r="U138" i="7"/>
  <c r="O119" i="7"/>
  <c r="Q72" i="7"/>
  <c r="E72" i="7"/>
  <c r="U72" i="7"/>
  <c r="I72" i="7"/>
  <c r="M72" i="7"/>
  <c r="S72" i="7"/>
  <c r="K72" i="7"/>
  <c r="G72" i="7"/>
  <c r="O72" i="7"/>
  <c r="U306" i="7"/>
  <c r="U298" i="7"/>
  <c r="U283" i="7"/>
  <c r="U275" i="7"/>
  <c r="U267" i="7"/>
  <c r="Q258" i="7"/>
  <c r="Q257" i="7"/>
  <c r="S256" i="7"/>
  <c r="Q241" i="7"/>
  <c r="Q240" i="7"/>
  <c r="U231" i="7"/>
  <c r="Q224" i="7"/>
  <c r="O220" i="7"/>
  <c r="Q209" i="7"/>
  <c r="U203" i="7"/>
  <c r="U196" i="7"/>
  <c r="Q192" i="7"/>
  <c r="S192" i="7"/>
  <c r="E192" i="7"/>
  <c r="U192" i="7"/>
  <c r="K192" i="7"/>
  <c r="Q185" i="7"/>
  <c r="I185" i="7"/>
  <c r="K185" i="7"/>
  <c r="M185" i="7"/>
  <c r="U185" i="7"/>
  <c r="K175" i="7"/>
  <c r="Q172" i="7"/>
  <c r="AL160" i="7"/>
  <c r="G154" i="7"/>
  <c r="Q150" i="7"/>
  <c r="S150" i="7"/>
  <c r="E150" i="7"/>
  <c r="U150" i="7"/>
  <c r="K150" i="7"/>
  <c r="G150" i="7"/>
  <c r="O150" i="7"/>
  <c r="G138" i="7"/>
  <c r="K119" i="7"/>
  <c r="E74" i="7"/>
  <c r="U74" i="7"/>
  <c r="I74" i="7"/>
  <c r="M74" i="7"/>
  <c r="Q74" i="7"/>
  <c r="K74" i="7"/>
  <c r="S74" i="7"/>
  <c r="G74" i="7"/>
  <c r="O74" i="7"/>
  <c r="Q255" i="7"/>
  <c r="AL255" i="7" s="1"/>
  <c r="G254" i="7"/>
  <c r="AL254" i="7" s="1"/>
  <c r="Q243" i="7"/>
  <c r="AL243" i="7" s="1"/>
  <c r="G242" i="7"/>
  <c r="O238" i="7"/>
  <c r="Q235" i="7"/>
  <c r="G234" i="7"/>
  <c r="AL234" i="7" s="1"/>
  <c r="M233" i="7"/>
  <c r="O230" i="7"/>
  <c r="Q227" i="7"/>
  <c r="AL227" i="7" s="1"/>
  <c r="G226" i="7"/>
  <c r="AL226" i="7" s="1"/>
  <c r="M225" i="7"/>
  <c r="O222" i="7"/>
  <c r="Q219" i="7"/>
  <c r="AL219" i="7" s="1"/>
  <c r="G218" i="7"/>
  <c r="AL218" i="7" s="1"/>
  <c r="M217" i="7"/>
  <c r="O210" i="7"/>
  <c r="G206" i="7"/>
  <c r="AL206" i="7" s="1"/>
  <c r="M205" i="7"/>
  <c r="O202" i="7"/>
  <c r="G198" i="7"/>
  <c r="AL198" i="7" s="1"/>
  <c r="M197" i="7"/>
  <c r="O194" i="7"/>
  <c r="G190" i="7"/>
  <c r="M189" i="7"/>
  <c r="O186" i="7"/>
  <c r="K183" i="7"/>
  <c r="E180" i="7"/>
  <c r="M178" i="7"/>
  <c r="K174" i="7"/>
  <c r="O173" i="7"/>
  <c r="M171" i="7"/>
  <c r="E171" i="7"/>
  <c r="U171" i="7"/>
  <c r="S170" i="7"/>
  <c r="K170" i="7"/>
  <c r="I169" i="7"/>
  <c r="AL169" i="7" s="1"/>
  <c r="Q169" i="7"/>
  <c r="K143" i="7"/>
  <c r="M143" i="7"/>
  <c r="O143" i="7"/>
  <c r="E143" i="7"/>
  <c r="U143" i="7"/>
  <c r="O137" i="7"/>
  <c r="Q137" i="7"/>
  <c r="S137" i="7"/>
  <c r="I137" i="7"/>
  <c r="E123" i="7"/>
  <c r="U123" i="7"/>
  <c r="I123" i="7"/>
  <c r="G123" i="7"/>
  <c r="K123" i="7"/>
  <c r="M123" i="7"/>
  <c r="S123" i="7"/>
  <c r="E99" i="7"/>
  <c r="U99" i="7"/>
  <c r="I99" i="7"/>
  <c r="M99" i="7"/>
  <c r="Q99" i="7"/>
  <c r="G99" i="7"/>
  <c r="S99" i="7"/>
  <c r="G233" i="7"/>
  <c r="G225" i="7"/>
  <c r="G217" i="7"/>
  <c r="G205" i="7"/>
  <c r="G197" i="7"/>
  <c r="G189" i="7"/>
  <c r="E183" i="7"/>
  <c r="E178" i="7"/>
  <c r="E174" i="7"/>
  <c r="G173" i="7"/>
  <c r="E167" i="7"/>
  <c r="U167" i="7"/>
  <c r="M167" i="7"/>
  <c r="S158" i="7"/>
  <c r="E158" i="7"/>
  <c r="U158" i="7"/>
  <c r="K158" i="7"/>
  <c r="I146" i="7"/>
  <c r="K146" i="7"/>
  <c r="M146" i="7"/>
  <c r="S146" i="7"/>
  <c r="I117" i="7"/>
  <c r="M117" i="7"/>
  <c r="E117" i="7"/>
  <c r="U117" i="7"/>
  <c r="G117" i="7"/>
  <c r="Q117" i="7"/>
  <c r="E107" i="7"/>
  <c r="U107" i="7"/>
  <c r="I107" i="7"/>
  <c r="M107" i="7"/>
  <c r="Q107" i="7"/>
  <c r="G107" i="7"/>
  <c r="K107" i="7"/>
  <c r="O107" i="7"/>
  <c r="I93" i="7"/>
  <c r="M93" i="7"/>
  <c r="Q93" i="7"/>
  <c r="E93" i="7"/>
  <c r="U93" i="7"/>
  <c r="G93" i="7"/>
  <c r="K93" i="7"/>
  <c r="O93" i="7"/>
  <c r="M78" i="7"/>
  <c r="E78" i="7"/>
  <c r="U78" i="7"/>
  <c r="I78" i="7"/>
  <c r="S78" i="7"/>
  <c r="G78" i="7"/>
  <c r="O78" i="7"/>
  <c r="K78" i="7"/>
  <c r="Q78" i="7"/>
  <c r="E46" i="7"/>
  <c r="U46" i="7"/>
  <c r="I46" i="7"/>
  <c r="M46" i="7"/>
  <c r="Q46" i="7"/>
  <c r="K46" i="7"/>
  <c r="S46" i="7"/>
  <c r="G46" i="7"/>
  <c r="Q44" i="7"/>
  <c r="E44" i="7"/>
  <c r="U44" i="7"/>
  <c r="I44" i="7"/>
  <c r="M44" i="7"/>
  <c r="K44" i="7"/>
  <c r="S44" i="7"/>
  <c r="G44" i="7"/>
  <c r="O44" i="7"/>
  <c r="AL39" i="7"/>
  <c r="G238" i="7"/>
  <c r="U233" i="7"/>
  <c r="E233" i="7"/>
  <c r="G230" i="7"/>
  <c r="U225" i="7"/>
  <c r="E225" i="7"/>
  <c r="AL225" i="7" s="1"/>
  <c r="G222" i="7"/>
  <c r="U217" i="7"/>
  <c r="E217" i="7"/>
  <c r="G210" i="7"/>
  <c r="U205" i="7"/>
  <c r="E205" i="7"/>
  <c r="G202" i="7"/>
  <c r="U197" i="7"/>
  <c r="E197" i="7"/>
  <c r="G194" i="7"/>
  <c r="U189" i="7"/>
  <c r="E189" i="7"/>
  <c r="G186" i="7"/>
  <c r="U183" i="7"/>
  <c r="U178" i="7"/>
  <c r="U174" i="7"/>
  <c r="E173" i="7"/>
  <c r="S167" i="7"/>
  <c r="M159" i="7"/>
  <c r="O159" i="7"/>
  <c r="E159" i="7"/>
  <c r="U159" i="7"/>
  <c r="Q158" i="7"/>
  <c r="U146" i="7"/>
  <c r="O124" i="7"/>
  <c r="S124" i="7"/>
  <c r="G124" i="7"/>
  <c r="I124" i="7"/>
  <c r="K124" i="7"/>
  <c r="U124" i="7"/>
  <c r="Q121" i="7"/>
  <c r="E121" i="7"/>
  <c r="U121" i="7"/>
  <c r="M121" i="7"/>
  <c r="G121" i="7"/>
  <c r="I121" i="7"/>
  <c r="S121" i="7"/>
  <c r="S117" i="7"/>
  <c r="S107" i="7"/>
  <c r="S93" i="7"/>
  <c r="AL55" i="7"/>
  <c r="O46" i="7"/>
  <c r="U238" i="7"/>
  <c r="U230" i="7"/>
  <c r="U222" i="7"/>
  <c r="U210" i="7"/>
  <c r="U202" i="7"/>
  <c r="U194" i="7"/>
  <c r="U186" i="7"/>
  <c r="S183" i="7"/>
  <c r="E182" i="7"/>
  <c r="AL182" i="7" s="1"/>
  <c r="K180" i="7"/>
  <c r="S178" i="7"/>
  <c r="E177" i="7"/>
  <c r="AL177" i="7" s="1"/>
  <c r="Q174" i="7"/>
  <c r="U173" i="7"/>
  <c r="I171" i="7"/>
  <c r="I170" i="7"/>
  <c r="K169" i="7"/>
  <c r="Q167" i="7"/>
  <c r="S159" i="7"/>
  <c r="O158" i="7"/>
  <c r="Q146" i="7"/>
  <c r="AL136" i="7"/>
  <c r="I133" i="7"/>
  <c r="M133" i="7"/>
  <c r="Q133" i="7"/>
  <c r="S133" i="7"/>
  <c r="U133" i="7"/>
  <c r="G133" i="7"/>
  <c r="AL133" i="7" s="1"/>
  <c r="Q124" i="7"/>
  <c r="O121" i="7"/>
  <c r="O117" i="7"/>
  <c r="M111" i="7"/>
  <c r="Q111" i="7"/>
  <c r="E111" i="7"/>
  <c r="U111" i="7"/>
  <c r="I111" i="7"/>
  <c r="G111" i="7"/>
  <c r="S111" i="7"/>
  <c r="Q105" i="7"/>
  <c r="E105" i="7"/>
  <c r="U105" i="7"/>
  <c r="I105" i="7"/>
  <c r="M105" i="7"/>
  <c r="O105" i="7"/>
  <c r="O160" i="7"/>
  <c r="M155" i="7"/>
  <c r="O152" i="7"/>
  <c r="Q149" i="7"/>
  <c r="M147" i="7"/>
  <c r="O144" i="7"/>
  <c r="AL144" i="7" s="1"/>
  <c r="Q141" i="7"/>
  <c r="M139" i="7"/>
  <c r="O136" i="7"/>
  <c r="O127" i="7"/>
  <c r="Q113" i="7"/>
  <c r="E113" i="7"/>
  <c r="U113" i="7"/>
  <c r="I113" i="7"/>
  <c r="M113" i="7"/>
  <c r="G155" i="7"/>
  <c r="K149" i="7"/>
  <c r="G147" i="7"/>
  <c r="AL147" i="7" s="1"/>
  <c r="K141" i="7"/>
  <c r="G139" i="7"/>
  <c r="O132" i="7"/>
  <c r="S132" i="7"/>
  <c r="E131" i="7"/>
  <c r="U131" i="7"/>
  <c r="I131" i="7"/>
  <c r="K130" i="7"/>
  <c r="O130" i="7"/>
  <c r="G127" i="7"/>
  <c r="E115" i="7"/>
  <c r="U115" i="7"/>
  <c r="I115" i="7"/>
  <c r="M115" i="7"/>
  <c r="Q115" i="7"/>
  <c r="I101" i="7"/>
  <c r="M101" i="7"/>
  <c r="Q101" i="7"/>
  <c r="E101" i="7"/>
  <c r="U101" i="7"/>
  <c r="M95" i="7"/>
  <c r="Q95" i="7"/>
  <c r="E95" i="7"/>
  <c r="U95" i="7"/>
  <c r="I95" i="7"/>
  <c r="M70" i="7"/>
  <c r="Q70" i="7"/>
  <c r="E70" i="7"/>
  <c r="U70" i="7"/>
  <c r="I70" i="7"/>
  <c r="K70" i="7"/>
  <c r="S70" i="7"/>
  <c r="M42" i="7"/>
  <c r="Q42" i="7"/>
  <c r="E42" i="7"/>
  <c r="U42" i="7"/>
  <c r="I42" i="7"/>
  <c r="K42" i="7"/>
  <c r="S42" i="7"/>
  <c r="M22" i="7"/>
  <c r="Q22" i="7"/>
  <c r="E22" i="7"/>
  <c r="U22" i="7"/>
  <c r="I22" i="7"/>
  <c r="S22" i="7"/>
  <c r="K22" i="7"/>
  <c r="U155" i="7"/>
  <c r="I149" i="7"/>
  <c r="U147" i="7"/>
  <c r="I141" i="7"/>
  <c r="AL141" i="7" s="1"/>
  <c r="U139" i="7"/>
  <c r="U132" i="7"/>
  <c r="S131" i="7"/>
  <c r="U130" i="7"/>
  <c r="Q129" i="7"/>
  <c r="E129" i="7"/>
  <c r="U129" i="7"/>
  <c r="S115" i="7"/>
  <c r="S101" i="7"/>
  <c r="Q97" i="7"/>
  <c r="E97" i="7"/>
  <c r="U97" i="7"/>
  <c r="I97" i="7"/>
  <c r="M97" i="7"/>
  <c r="S95" i="7"/>
  <c r="O70" i="7"/>
  <c r="I68" i="7"/>
  <c r="M68" i="7"/>
  <c r="Q68" i="7"/>
  <c r="E68" i="7"/>
  <c r="U68" i="7"/>
  <c r="S68" i="7"/>
  <c r="K68" i="7"/>
  <c r="O42" i="7"/>
  <c r="I40" i="7"/>
  <c r="M40" i="7"/>
  <c r="Q40" i="7"/>
  <c r="E40" i="7"/>
  <c r="AL40" i="7" s="1"/>
  <c r="U40" i="7"/>
  <c r="K40" i="7"/>
  <c r="S40" i="7"/>
  <c r="O22" i="7"/>
  <c r="I20" i="7"/>
  <c r="M20" i="7"/>
  <c r="Q20" i="7"/>
  <c r="E20" i="7"/>
  <c r="U20" i="7"/>
  <c r="K20" i="7"/>
  <c r="S20" i="7"/>
  <c r="Q16" i="7"/>
  <c r="E16" i="7"/>
  <c r="U16" i="7"/>
  <c r="I16" i="7"/>
  <c r="M16" i="7"/>
  <c r="S16" i="7"/>
  <c r="K16" i="7"/>
  <c r="M127" i="7"/>
  <c r="Q127" i="7"/>
  <c r="O115" i="7"/>
  <c r="I109" i="7"/>
  <c r="M109" i="7"/>
  <c r="Q109" i="7"/>
  <c r="E109" i="7"/>
  <c r="U109" i="7"/>
  <c r="M103" i="7"/>
  <c r="Q103" i="7"/>
  <c r="E103" i="7"/>
  <c r="U103" i="7"/>
  <c r="I103" i="7"/>
  <c r="O101" i="7"/>
  <c r="O95" i="7"/>
  <c r="E91" i="7"/>
  <c r="U91" i="7"/>
  <c r="I91" i="7"/>
  <c r="M91" i="7"/>
  <c r="Q91" i="7"/>
  <c r="G70" i="7"/>
  <c r="O68" i="7"/>
  <c r="G42" i="7"/>
  <c r="O40" i="7"/>
  <c r="G22" i="7"/>
  <c r="O20" i="7"/>
  <c r="E10" i="7"/>
  <c r="U10" i="7"/>
  <c r="G10" i="7"/>
  <c r="I10" i="7"/>
  <c r="M10" i="7"/>
  <c r="Q10" i="7"/>
  <c r="K10" i="7"/>
  <c r="O10" i="7"/>
  <c r="S10" i="7"/>
  <c r="G122" i="7"/>
  <c r="K116" i="7"/>
  <c r="G114" i="7"/>
  <c r="K108" i="7"/>
  <c r="G106" i="7"/>
  <c r="K100" i="7"/>
  <c r="G98" i="7"/>
  <c r="K92" i="7"/>
  <c r="G90" i="7"/>
  <c r="I89" i="7"/>
  <c r="E86" i="7"/>
  <c r="Q64" i="7"/>
  <c r="E64" i="7"/>
  <c r="U64" i="7"/>
  <c r="I64" i="7"/>
  <c r="M64" i="7"/>
  <c r="E54" i="7"/>
  <c r="U54" i="7"/>
  <c r="I54" i="7"/>
  <c r="M54" i="7"/>
  <c r="Q54" i="7"/>
  <c r="M50" i="7"/>
  <c r="Q50" i="7"/>
  <c r="E50" i="7"/>
  <c r="U50" i="7"/>
  <c r="I50" i="7"/>
  <c r="E18" i="7"/>
  <c r="U18" i="7"/>
  <c r="I18" i="7"/>
  <c r="M18" i="7"/>
  <c r="Q18" i="7"/>
  <c r="G116" i="7"/>
  <c r="G108" i="7"/>
  <c r="G100" i="7"/>
  <c r="AL100" i="7" s="1"/>
  <c r="G92" i="7"/>
  <c r="E89" i="7"/>
  <c r="I76" i="7"/>
  <c r="M76" i="7"/>
  <c r="Q76" i="7"/>
  <c r="E76" i="7"/>
  <c r="U76" i="7"/>
  <c r="Q36" i="7"/>
  <c r="E36" i="7"/>
  <c r="U36" i="7"/>
  <c r="I36" i="7"/>
  <c r="M36" i="7"/>
  <c r="I32" i="7"/>
  <c r="M32" i="7"/>
  <c r="Q32" i="7"/>
  <c r="E32" i="7"/>
  <c r="U32" i="7"/>
  <c r="M14" i="7"/>
  <c r="Q14" i="7"/>
  <c r="E14" i="7"/>
  <c r="U14" i="7"/>
  <c r="I14" i="7"/>
  <c r="G134" i="7"/>
  <c r="K128" i="7"/>
  <c r="AL128" i="7" s="1"/>
  <c r="G126" i="7"/>
  <c r="AL126" i="7" s="1"/>
  <c r="O122" i="7"/>
  <c r="K120" i="7"/>
  <c r="G118" i="7"/>
  <c r="AL118" i="7" s="1"/>
  <c r="S116" i="7"/>
  <c r="O114" i="7"/>
  <c r="G110" i="7"/>
  <c r="S108" i="7"/>
  <c r="O106" i="7"/>
  <c r="G102" i="7"/>
  <c r="AL102" i="7" s="1"/>
  <c r="S100" i="7"/>
  <c r="O98" i="7"/>
  <c r="G94" i="7"/>
  <c r="AL94" i="7" s="1"/>
  <c r="S92" i="7"/>
  <c r="O90" i="7"/>
  <c r="S89" i="7"/>
  <c r="E88" i="7"/>
  <c r="O86" i="7"/>
  <c r="O76" i="7"/>
  <c r="E66" i="7"/>
  <c r="U66" i="7"/>
  <c r="I66" i="7"/>
  <c r="M66" i="7"/>
  <c r="Q66" i="7"/>
  <c r="G64" i="7"/>
  <c r="G54" i="7"/>
  <c r="Q52" i="7"/>
  <c r="E52" i="7"/>
  <c r="U52" i="7"/>
  <c r="I52" i="7"/>
  <c r="M52" i="7"/>
  <c r="G50" i="7"/>
  <c r="I48" i="7"/>
  <c r="M48" i="7"/>
  <c r="Q48" i="7"/>
  <c r="E48" i="7"/>
  <c r="AL48" i="7" s="1"/>
  <c r="U48" i="7"/>
  <c r="O36" i="7"/>
  <c r="O32" i="7"/>
  <c r="G18" i="7"/>
  <c r="O14" i="7"/>
  <c r="K90" i="7"/>
  <c r="O89" i="7"/>
  <c r="S88" i="7"/>
  <c r="I86" i="7"/>
  <c r="G76" i="7"/>
  <c r="O66" i="7"/>
  <c r="O52" i="7"/>
  <c r="O48" i="7"/>
  <c r="E38" i="7"/>
  <c r="U38" i="7"/>
  <c r="I38" i="7"/>
  <c r="M38" i="7"/>
  <c r="Q38" i="7"/>
  <c r="G36" i="7"/>
  <c r="M34" i="7"/>
  <c r="Q34" i="7"/>
  <c r="E34" i="7"/>
  <c r="U34" i="7"/>
  <c r="I34" i="7"/>
  <c r="G32" i="7"/>
  <c r="G14" i="7"/>
  <c r="I12" i="7"/>
  <c r="M12" i="7"/>
  <c r="Q12" i="7"/>
  <c r="E12" i="7"/>
  <c r="U12" i="7"/>
  <c r="O77" i="7"/>
  <c r="G73" i="7"/>
  <c r="S71" i="7"/>
  <c r="O69" i="7"/>
  <c r="G65" i="7"/>
  <c r="O57" i="7"/>
  <c r="AL57" i="7" s="1"/>
  <c r="G53" i="7"/>
  <c r="S51" i="7"/>
  <c r="O49" i="7"/>
  <c r="G45" i="7"/>
  <c r="S43" i="7"/>
  <c r="O41" i="7"/>
  <c r="G37" i="7"/>
  <c r="AL37" i="7" s="1"/>
  <c r="S35" i="7"/>
  <c r="O33" i="7"/>
  <c r="G25" i="7"/>
  <c r="S23" i="7"/>
  <c r="O21" i="7"/>
  <c r="G17" i="7"/>
  <c r="S15" i="7"/>
  <c r="O13" i="7"/>
  <c r="K11" i="7"/>
  <c r="O79" i="7"/>
  <c r="AL79" i="7" s="1"/>
  <c r="K77" i="7"/>
  <c r="S73" i="7"/>
  <c r="O71" i="7"/>
  <c r="K69" i="7"/>
  <c r="S65" i="7"/>
  <c r="S53" i="7"/>
  <c r="O51" i="7"/>
  <c r="K49" i="7"/>
  <c r="S45" i="7"/>
  <c r="O43" i="7"/>
  <c r="K41" i="7"/>
  <c r="S37" i="7"/>
  <c r="O35" i="7"/>
  <c r="K33" i="7"/>
  <c r="AL33" i="7" s="1"/>
  <c r="S25" i="7"/>
  <c r="O23" i="7"/>
  <c r="K21" i="7"/>
  <c r="S17" i="7"/>
  <c r="O15" i="7"/>
  <c r="AL15" i="7" s="1"/>
  <c r="K13" i="7"/>
  <c r="G11" i="7"/>
  <c r="G77" i="7"/>
  <c r="AL77" i="7" s="1"/>
  <c r="O73" i="7"/>
  <c r="K71" i="7"/>
  <c r="G69" i="7"/>
  <c r="O65" i="7"/>
  <c r="O53" i="7"/>
  <c r="K51" i="7"/>
  <c r="G49" i="7"/>
  <c r="O45" i="7"/>
  <c r="K43" i="7"/>
  <c r="G41" i="7"/>
  <c r="AL41" i="7" s="1"/>
  <c r="O37" i="7"/>
  <c r="K35" i="7"/>
  <c r="AL35" i="7" s="1"/>
  <c r="G33" i="7"/>
  <c r="O25" i="7"/>
  <c r="K23" i="7"/>
  <c r="G21" i="7"/>
  <c r="AL21" i="7" s="1"/>
  <c r="G13" i="7"/>
  <c r="M25" i="6"/>
  <c r="L25" i="6" s="1"/>
  <c r="Q57" i="6"/>
  <c r="P57" i="6" s="1"/>
  <c r="G160" i="6"/>
  <c r="F160" i="6" s="1"/>
  <c r="Q284" i="6"/>
  <c r="P284" i="6" s="1"/>
  <c r="M399" i="6"/>
  <c r="L399" i="6" s="1"/>
  <c r="I454" i="6"/>
  <c r="H454" i="6" s="1"/>
  <c r="I547" i="6"/>
  <c r="H547" i="6" s="1"/>
  <c r="Q25" i="6"/>
  <c r="P25" i="6" s="1"/>
  <c r="S363" i="6"/>
  <c r="R363" i="6" s="1"/>
  <c r="Y57" i="6"/>
  <c r="X57" i="6" s="1"/>
  <c r="G25" i="6"/>
  <c r="F25" i="6" s="1"/>
  <c r="Y25" i="6"/>
  <c r="X25" i="6" s="1"/>
  <c r="S429" i="6"/>
  <c r="R429" i="6" s="1"/>
  <c r="W25" i="6"/>
  <c r="V25" i="6" s="1"/>
  <c r="Y284" i="6"/>
  <c r="X284" i="6" s="1"/>
  <c r="I25" i="6"/>
  <c r="H25" i="6" s="1"/>
  <c r="K57" i="6"/>
  <c r="J57" i="6" s="1"/>
  <c r="U160" i="6"/>
  <c r="T160" i="6" s="1"/>
  <c r="K210" i="6"/>
  <c r="J210" i="6" s="1"/>
  <c r="G210" i="6"/>
  <c r="F210" i="6" s="1"/>
  <c r="K284" i="6"/>
  <c r="J284" i="6" s="1"/>
  <c r="E454" i="6"/>
  <c r="D454" i="6" s="1"/>
  <c r="W454" i="6"/>
  <c r="V454" i="6" s="1"/>
  <c r="M471" i="6"/>
  <c r="L471" i="6" s="1"/>
  <c r="E547" i="6"/>
  <c r="D547" i="6" s="1"/>
  <c r="E25" i="6"/>
  <c r="D25" i="6" s="1"/>
  <c r="E429" i="6"/>
  <c r="D429" i="6" s="1"/>
  <c r="W429" i="6"/>
  <c r="V429" i="6" s="1"/>
  <c r="P79" i="5"/>
  <c r="R79" i="5"/>
  <c r="M430" i="5"/>
  <c r="Q430" i="5"/>
  <c r="O285" i="7" l="1"/>
  <c r="N285" i="7" s="1"/>
  <c r="E429" i="7"/>
  <c r="D429" i="7" s="1"/>
  <c r="O399" i="7"/>
  <c r="N399" i="7" s="1"/>
  <c r="O547" i="9"/>
  <c r="M284" i="9"/>
  <c r="L284" i="9" s="1"/>
  <c r="Y111" i="9"/>
  <c r="K25" i="9"/>
  <c r="J25" i="9" s="1"/>
  <c r="Y22" i="9"/>
  <c r="I284" i="9"/>
  <c r="H284" i="9" s="1"/>
  <c r="O210" i="9"/>
  <c r="N210" i="9" s="1"/>
  <c r="Y52" i="9"/>
  <c r="AL104" i="7"/>
  <c r="AL96" i="7"/>
  <c r="S79" i="5"/>
  <c r="AL23" i="7"/>
  <c r="AL11" i="7"/>
  <c r="S80" i="7"/>
  <c r="R80" i="7" s="1"/>
  <c r="AL110" i="7"/>
  <c r="AL120" i="7"/>
  <c r="AL134" i="7"/>
  <c r="U161" i="7"/>
  <c r="T161" i="7" s="1"/>
  <c r="AL152" i="7"/>
  <c r="AL186" i="7"/>
  <c r="AL124" i="7"/>
  <c r="AL190" i="7"/>
  <c r="AL242" i="7"/>
  <c r="K80" i="7"/>
  <c r="J80" i="7" s="1"/>
  <c r="AL196" i="7"/>
  <c r="AL224" i="7"/>
  <c r="AL241" i="7"/>
  <c r="AL267" i="7"/>
  <c r="AL295" i="7"/>
  <c r="AL179" i="7"/>
  <c r="AL260" i="7"/>
  <c r="AL336" i="7"/>
  <c r="AL381" i="7"/>
  <c r="S316" i="7"/>
  <c r="R316" i="7" s="1"/>
  <c r="AL393" i="7"/>
  <c r="I399" i="7"/>
  <c r="H399" i="7" s="1"/>
  <c r="AL201" i="7"/>
  <c r="AL462" i="7"/>
  <c r="I519" i="7"/>
  <c r="H519" i="7" s="1"/>
  <c r="AL498" i="7"/>
  <c r="S429" i="7"/>
  <c r="R429" i="7" s="1"/>
  <c r="AL440" i="7"/>
  <c r="AL481" i="7"/>
  <c r="AL497" i="7"/>
  <c r="AL478" i="7"/>
  <c r="AL499" i="7"/>
  <c r="AL510" i="7"/>
  <c r="AL466" i="7"/>
  <c r="AL527" i="7"/>
  <c r="U471" i="7"/>
  <c r="T471" i="7" s="1"/>
  <c r="E519" i="7"/>
  <c r="O547" i="7"/>
  <c r="N547" i="7" s="1"/>
  <c r="AL540" i="7"/>
  <c r="AL396" i="7"/>
  <c r="AL442" i="7"/>
  <c r="Y539" i="9"/>
  <c r="Y517" i="9"/>
  <c r="Y546" i="9"/>
  <c r="Y541" i="9"/>
  <c r="Y492" i="9"/>
  <c r="Y488" i="9"/>
  <c r="Y486" i="9"/>
  <c r="Y465" i="9"/>
  <c r="Y437" i="9"/>
  <c r="Y529" i="9"/>
  <c r="Y543" i="9"/>
  <c r="Y503" i="9"/>
  <c r="U519" i="9"/>
  <c r="T519" i="9" s="1"/>
  <c r="Y373" i="9"/>
  <c r="O399" i="9"/>
  <c r="N399" i="9" s="1"/>
  <c r="Y357" i="9"/>
  <c r="Y392" i="9"/>
  <c r="M399" i="9"/>
  <c r="L399" i="9" s="1"/>
  <c r="Y283" i="9"/>
  <c r="Y312" i="9"/>
  <c r="Y467" i="9"/>
  <c r="Y414" i="9"/>
  <c r="Y335" i="9"/>
  <c r="Y327" i="9"/>
  <c r="Y280" i="9"/>
  <c r="Y269" i="9"/>
  <c r="Y235" i="9"/>
  <c r="S243" i="9"/>
  <c r="R243" i="9" s="1"/>
  <c r="Y203" i="9"/>
  <c r="Y152" i="9"/>
  <c r="Y229" i="9"/>
  <c r="Y224" i="9"/>
  <c r="Y219" i="9"/>
  <c r="Y36" i="9"/>
  <c r="Y142" i="9"/>
  <c r="Y88" i="9"/>
  <c r="Y50" i="9"/>
  <c r="Y42" i="9"/>
  <c r="Y462" i="9"/>
  <c r="Y423" i="9"/>
  <c r="Y23" i="9"/>
  <c r="AL302" i="7"/>
  <c r="AL394" i="7"/>
  <c r="Y35" i="9"/>
  <c r="G471" i="9"/>
  <c r="F471" i="9" s="1"/>
  <c r="S58" i="7"/>
  <c r="R58" i="7" s="1"/>
  <c r="K58" i="7"/>
  <c r="J58" i="7" s="1"/>
  <c r="AL149" i="7"/>
  <c r="AL130" i="7"/>
  <c r="AL230" i="7"/>
  <c r="AL170" i="7"/>
  <c r="AL185" i="7"/>
  <c r="AL220" i="7"/>
  <c r="AL231" i="7"/>
  <c r="AL270" i="7"/>
  <c r="AL257" i="7"/>
  <c r="AL187" i="7"/>
  <c r="AL341" i="7"/>
  <c r="I285" i="7"/>
  <c r="H285" i="7" s="1"/>
  <c r="AL277" i="7"/>
  <c r="AL345" i="7"/>
  <c r="G429" i="7"/>
  <c r="F429" i="7" s="1"/>
  <c r="AL308" i="7"/>
  <c r="AL452" i="7"/>
  <c r="G519" i="7"/>
  <c r="F519" i="7" s="1"/>
  <c r="AL445" i="7"/>
  <c r="S471" i="7"/>
  <c r="R471" i="7" s="1"/>
  <c r="AL500" i="7"/>
  <c r="AL544" i="7"/>
  <c r="AL518" i="7"/>
  <c r="AL327" i="7"/>
  <c r="K519" i="7"/>
  <c r="J519" i="7" s="1"/>
  <c r="M471" i="7"/>
  <c r="L471" i="7" s="1"/>
  <c r="AL511" i="7"/>
  <c r="Y513" i="9"/>
  <c r="Y534" i="9"/>
  <c r="Y376" i="9"/>
  <c r="Y370" i="9"/>
  <c r="O454" i="9"/>
  <c r="N454" i="9" s="1"/>
  <c r="Y385" i="9"/>
  <c r="Y340" i="9"/>
  <c r="Y304" i="9"/>
  <c r="S284" i="9"/>
  <c r="R284" i="9" s="1"/>
  <c r="Y264" i="9"/>
  <c r="Y417" i="9"/>
  <c r="Y200" i="9"/>
  <c r="Y220" i="9"/>
  <c r="Y175" i="9"/>
  <c r="Y153" i="9"/>
  <c r="Y143" i="9"/>
  <c r="Y86" i="9"/>
  <c r="Y71" i="9"/>
  <c r="Y102" i="9"/>
  <c r="Y17" i="9"/>
  <c r="I160" i="9"/>
  <c r="H160" i="9" s="1"/>
  <c r="O363" i="9"/>
  <c r="N363" i="9" s="1"/>
  <c r="Y249" i="9"/>
  <c r="Y191" i="9"/>
  <c r="Y159" i="9"/>
  <c r="Y116" i="9"/>
  <c r="Y54" i="9"/>
  <c r="O57" i="9"/>
  <c r="N57" i="9" s="1"/>
  <c r="O25" i="9"/>
  <c r="N25" i="9" s="1"/>
  <c r="Y387" i="9"/>
  <c r="Y231" i="9"/>
  <c r="Y94" i="9"/>
  <c r="Y125" i="9"/>
  <c r="AL140" i="7"/>
  <c r="Y178" i="9"/>
  <c r="AL361" i="7"/>
  <c r="Y266" i="9"/>
  <c r="Y135" i="9"/>
  <c r="AL43" i="7"/>
  <c r="AL98" i="7"/>
  <c r="AL114" i="7"/>
  <c r="AL132" i="7"/>
  <c r="K211" i="7"/>
  <c r="J211" i="7" s="1"/>
  <c r="AL203" i="7"/>
  <c r="AL283" i="7"/>
  <c r="AL306" i="7"/>
  <c r="AL272" i="7"/>
  <c r="S363" i="7"/>
  <c r="R363" i="7" s="1"/>
  <c r="AL266" i="7"/>
  <c r="AL357" i="7"/>
  <c r="AL385" i="7"/>
  <c r="S399" i="7"/>
  <c r="R399" i="7" s="1"/>
  <c r="AL382" i="7"/>
  <c r="AL441" i="7"/>
  <c r="U429" i="7"/>
  <c r="T429" i="7" s="1"/>
  <c r="AL439" i="7"/>
  <c r="AL495" i="7"/>
  <c r="AL508" i="7"/>
  <c r="AL533" i="7"/>
  <c r="AL536" i="7"/>
  <c r="K454" i="7"/>
  <c r="J454" i="7" s="1"/>
  <c r="AL487" i="7"/>
  <c r="AL502" i="7"/>
  <c r="AL515" i="7"/>
  <c r="AL532" i="7"/>
  <c r="AL545" i="7"/>
  <c r="Y510" i="9"/>
  <c r="Y491" i="9"/>
  <c r="Y446" i="9"/>
  <c r="Y480" i="9"/>
  <c r="Y422" i="9"/>
  <c r="Y362" i="9"/>
  <c r="Y449" i="9"/>
  <c r="Y464" i="9"/>
  <c r="Q284" i="9"/>
  <c r="P284" i="9" s="1"/>
  <c r="M363" i="9"/>
  <c r="L363" i="9" s="1"/>
  <c r="Y358" i="9"/>
  <c r="Y337" i="9"/>
  <c r="Y329" i="9"/>
  <c r="Y315" i="9"/>
  <c r="Y307" i="9"/>
  <c r="Y299" i="9"/>
  <c r="Y277" i="9"/>
  <c r="Y272" i="9"/>
  <c r="Y251" i="9"/>
  <c r="Y199" i="9"/>
  <c r="Y187" i="9"/>
  <c r="Y140" i="9"/>
  <c r="G363" i="9"/>
  <c r="F363" i="9" s="1"/>
  <c r="Y238" i="9"/>
  <c r="Y147" i="9"/>
  <c r="Y132" i="9"/>
  <c r="Y45" i="9"/>
  <c r="Y377" i="9"/>
  <c r="K79" i="9"/>
  <c r="J79" i="9" s="1"/>
  <c r="Y451" i="9"/>
  <c r="Y99" i="9"/>
  <c r="Y89" i="9"/>
  <c r="U160" i="9"/>
  <c r="T160" i="9" s="1"/>
  <c r="Y384" i="9"/>
  <c r="Y105" i="9"/>
  <c r="U316" i="9"/>
  <c r="T316" i="9" s="1"/>
  <c r="Y104" i="9"/>
  <c r="Y463" i="9"/>
  <c r="Y257" i="9"/>
  <c r="Y537" i="9"/>
  <c r="AL19" i="7"/>
  <c r="Y149" i="9"/>
  <c r="Y49" i="9"/>
  <c r="D399" i="9"/>
  <c r="S519" i="9"/>
  <c r="R519" i="9" s="1"/>
  <c r="Q454" i="9"/>
  <c r="P454" i="9" s="1"/>
  <c r="Y261" i="9"/>
  <c r="S316" i="9"/>
  <c r="R316" i="9" s="1"/>
  <c r="Q160" i="9"/>
  <c r="P160" i="9" s="1"/>
  <c r="Y87" i="9"/>
  <c r="O243" i="9"/>
  <c r="N243" i="9" s="1"/>
  <c r="G57" i="9"/>
  <c r="F57" i="9" s="1"/>
  <c r="O429" i="9"/>
  <c r="N429" i="9" s="1"/>
  <c r="O519" i="9"/>
  <c r="N519" i="9" s="1"/>
  <c r="S471" i="9"/>
  <c r="R471" i="9" s="1"/>
  <c r="Y391" i="9"/>
  <c r="Y516" i="9"/>
  <c r="Y394" i="9"/>
  <c r="Y218" i="9"/>
  <c r="E160" i="9"/>
  <c r="Y85" i="9"/>
  <c r="Q57" i="9"/>
  <c r="P57" i="9" s="1"/>
  <c r="M57" i="9"/>
  <c r="L57" i="9" s="1"/>
  <c r="Y182" i="9"/>
  <c r="U25" i="9"/>
  <c r="T25" i="9" s="1"/>
  <c r="Y92" i="9"/>
  <c r="K160" i="9"/>
  <c r="J160" i="9" s="1"/>
  <c r="I79" i="9"/>
  <c r="H79" i="9" s="1"/>
  <c r="Y34" i="9"/>
  <c r="K284" i="9"/>
  <c r="J284" i="9" s="1"/>
  <c r="Y121" i="9"/>
  <c r="Y69" i="9"/>
  <c r="Y73" i="9"/>
  <c r="E79" i="9"/>
  <c r="Y538" i="9"/>
  <c r="M471" i="9"/>
  <c r="L471" i="9" s="1"/>
  <c r="Y355" i="9"/>
  <c r="S363" i="9"/>
  <c r="R363" i="9" s="1"/>
  <c r="K316" i="9"/>
  <c r="J316" i="9" s="1"/>
  <c r="Y110" i="9"/>
  <c r="Y119" i="9"/>
  <c r="Y339" i="9"/>
  <c r="Y303" i="9"/>
  <c r="Y221" i="9"/>
  <c r="I210" i="9"/>
  <c r="H210" i="9" s="1"/>
  <c r="Y44" i="9"/>
  <c r="E210" i="9"/>
  <c r="Y530" i="9"/>
  <c r="Y482" i="9"/>
  <c r="Y485" i="9"/>
  <c r="Y389" i="9"/>
  <c r="U399" i="9"/>
  <c r="T399" i="9" s="1"/>
  <c r="Y506" i="9"/>
  <c r="Q471" i="9"/>
  <c r="P471" i="9" s="1"/>
  <c r="Y442" i="9"/>
  <c r="Y351" i="9"/>
  <c r="Y353" i="9"/>
  <c r="Y342" i="9"/>
  <c r="M316" i="9"/>
  <c r="L316" i="9" s="1"/>
  <c r="Y233" i="9"/>
  <c r="Y225" i="9"/>
  <c r="U243" i="9"/>
  <c r="T243" i="9" s="1"/>
  <c r="S160" i="9"/>
  <c r="R160" i="9" s="1"/>
  <c r="Y130" i="9"/>
  <c r="Y101" i="9"/>
  <c r="Y95" i="9"/>
  <c r="U79" i="9"/>
  <c r="T79" i="9" s="1"/>
  <c r="Q429" i="9"/>
  <c r="P429" i="9" s="1"/>
  <c r="Y263" i="9"/>
  <c r="Y139" i="9"/>
  <c r="Y64" i="9"/>
  <c r="G399" i="9"/>
  <c r="F399" i="9" s="1"/>
  <c r="Y424" i="9"/>
  <c r="E471" i="9"/>
  <c r="Y452" i="9"/>
  <c r="Y493" i="9"/>
  <c r="Y440" i="9"/>
  <c r="U363" i="9"/>
  <c r="T363" i="9" s="1"/>
  <c r="E429" i="9"/>
  <c r="Y468" i="9"/>
  <c r="Y526" i="9"/>
  <c r="S547" i="9"/>
  <c r="Q519" i="9"/>
  <c r="P519" i="9" s="1"/>
  <c r="S399" i="9"/>
  <c r="R399" i="9" s="1"/>
  <c r="Y479" i="9"/>
  <c r="E519" i="9"/>
  <c r="D519" i="9" s="1"/>
  <c r="Y494" i="9"/>
  <c r="Y514" i="9"/>
  <c r="Y413" i="9"/>
  <c r="Y374" i="9"/>
  <c r="Y324" i="9"/>
  <c r="Y380" i="9"/>
  <c r="Y348" i="9"/>
  <c r="Y309" i="9"/>
  <c r="Y293" i="9"/>
  <c r="Y188" i="9"/>
  <c r="Y344" i="9"/>
  <c r="K363" i="9"/>
  <c r="J363" i="9" s="1"/>
  <c r="I316" i="9"/>
  <c r="H316" i="9" s="1"/>
  <c r="Y207" i="9"/>
  <c r="Y20" i="9"/>
  <c r="Q363" i="9"/>
  <c r="P363" i="9" s="1"/>
  <c r="Y145" i="9"/>
  <c r="Y51" i="9"/>
  <c r="Y450" i="9"/>
  <c r="Y525" i="9"/>
  <c r="E547" i="9"/>
  <c r="Y545" i="9"/>
  <c r="Y398" i="9"/>
  <c r="Y372" i="9"/>
  <c r="Y295" i="9"/>
  <c r="E316" i="9"/>
  <c r="Q547" i="9"/>
  <c r="Y441" i="9"/>
  <c r="I399" i="9"/>
  <c r="H399" i="9" s="1"/>
  <c r="G454" i="9"/>
  <c r="F454" i="9" s="1"/>
  <c r="G547" i="9"/>
  <c r="F547" i="9" s="1"/>
  <c r="M454" i="9"/>
  <c r="L454" i="9" s="1"/>
  <c r="Y532" i="9"/>
  <c r="I454" i="9"/>
  <c r="H454" i="9" s="1"/>
  <c r="Y267" i="9"/>
  <c r="Y406" i="9"/>
  <c r="S454" i="9"/>
  <c r="R454" i="9" s="1"/>
  <c r="Y274" i="9"/>
  <c r="Y208" i="9"/>
  <c r="Y174" i="9"/>
  <c r="O160" i="9"/>
  <c r="N160" i="9" s="1"/>
  <c r="Y179" i="9"/>
  <c r="U57" i="9"/>
  <c r="T57" i="9" s="1"/>
  <c r="M429" i="9"/>
  <c r="L429" i="9" s="1"/>
  <c r="Y405" i="9"/>
  <c r="Y40" i="9"/>
  <c r="U284" i="9"/>
  <c r="T284" i="9" s="1"/>
  <c r="G243" i="9"/>
  <c r="F243" i="9" s="1"/>
  <c r="M210" i="9"/>
  <c r="L210" i="9" s="1"/>
  <c r="Y47" i="9"/>
  <c r="O284" i="9"/>
  <c r="N284" i="9" s="1"/>
  <c r="Y190" i="9"/>
  <c r="Q25" i="9"/>
  <c r="P25" i="9" s="1"/>
  <c r="Y181" i="9"/>
  <c r="K519" i="9"/>
  <c r="J519" i="9" s="1"/>
  <c r="Y511" i="9"/>
  <c r="I547" i="9"/>
  <c r="Y426" i="9"/>
  <c r="Y410" i="9"/>
  <c r="K471" i="9"/>
  <c r="J471" i="9" s="1"/>
  <c r="Y448" i="9"/>
  <c r="Y383" i="9"/>
  <c r="Y252" i="9"/>
  <c r="Y439" i="9"/>
  <c r="Y361" i="9"/>
  <c r="Y336" i="9"/>
  <c r="Y314" i="9"/>
  <c r="Y196" i="9"/>
  <c r="Y279" i="9"/>
  <c r="O316" i="9"/>
  <c r="N316" i="9" s="1"/>
  <c r="Y230" i="9"/>
  <c r="K243" i="9"/>
  <c r="J243" i="9" s="1"/>
  <c r="Y345" i="9"/>
  <c r="E284" i="9"/>
  <c r="Y250" i="9"/>
  <c r="Y171" i="9"/>
  <c r="Y180" i="9"/>
  <c r="Y138" i="9"/>
  <c r="G160" i="9"/>
  <c r="F160" i="9" s="1"/>
  <c r="S79" i="9"/>
  <c r="R79" i="9" s="1"/>
  <c r="Y172" i="9"/>
  <c r="Y323" i="9"/>
  <c r="Y167" i="9"/>
  <c r="Y154" i="9"/>
  <c r="Y103" i="9"/>
  <c r="U429" i="9"/>
  <c r="T429" i="9" s="1"/>
  <c r="Y106" i="9"/>
  <c r="Y183" i="9"/>
  <c r="Y93" i="9"/>
  <c r="Y205" i="9"/>
  <c r="Y326" i="9"/>
  <c r="M25" i="9"/>
  <c r="L25" i="9" s="1"/>
  <c r="Y158" i="9"/>
  <c r="Y184" i="9"/>
  <c r="S429" i="9"/>
  <c r="R429" i="9" s="1"/>
  <c r="K210" i="9"/>
  <c r="J210" i="9" s="1"/>
  <c r="E363" i="9"/>
  <c r="Y127" i="9"/>
  <c r="M79" i="9"/>
  <c r="L79" i="9" s="1"/>
  <c r="Y55" i="9"/>
  <c r="Y531" i="9"/>
  <c r="Y540" i="9"/>
  <c r="Y466" i="9"/>
  <c r="Y501" i="9"/>
  <c r="Y504" i="9"/>
  <c r="U547" i="9"/>
  <c r="T547" i="9" s="1"/>
  <c r="Y496" i="9"/>
  <c r="Y397" i="9"/>
  <c r="O471" i="9"/>
  <c r="N471" i="9" s="1"/>
  <c r="U454" i="9"/>
  <c r="T454" i="9" s="1"/>
  <c r="Y260" i="9"/>
  <c r="Y352" i="9"/>
  <c r="Y298" i="9"/>
  <c r="Y223" i="9"/>
  <c r="Y217" i="9"/>
  <c r="Q243" i="9"/>
  <c r="P243" i="9" s="1"/>
  <c r="G79" i="9"/>
  <c r="F79" i="9" s="1"/>
  <c r="Y136" i="9"/>
  <c r="Y118" i="9"/>
  <c r="Y97" i="9"/>
  <c r="Y419" i="9"/>
  <c r="K429" i="9"/>
  <c r="J429" i="9" s="1"/>
  <c r="Q210" i="9"/>
  <c r="P210" i="9" s="1"/>
  <c r="Y124" i="9"/>
  <c r="Y168" i="9"/>
  <c r="Y115" i="9"/>
  <c r="Y393" i="9"/>
  <c r="I243" i="9"/>
  <c r="H243" i="9" s="1"/>
  <c r="Y255" i="9"/>
  <c r="Y300" i="9"/>
  <c r="K57" i="9"/>
  <c r="J57" i="9" s="1"/>
  <c r="I57" i="9"/>
  <c r="H57" i="9" s="1"/>
  <c r="E57" i="9"/>
  <c r="D57" i="9" s="1"/>
  <c r="Y31" i="9"/>
  <c r="Y10" i="9"/>
  <c r="E25" i="9"/>
  <c r="M243" i="9"/>
  <c r="L243" i="9" s="1"/>
  <c r="Y495" i="9"/>
  <c r="G519" i="9"/>
  <c r="F519" i="9" s="1"/>
  <c r="Y477" i="9"/>
  <c r="K547" i="9"/>
  <c r="Y390" i="9"/>
  <c r="Y388" i="9"/>
  <c r="U471" i="9"/>
  <c r="T471" i="9" s="1"/>
  <c r="K399" i="9"/>
  <c r="J399" i="9" s="1"/>
  <c r="Y436" i="9"/>
  <c r="E454" i="9"/>
  <c r="K454" i="9"/>
  <c r="J454" i="9" s="1"/>
  <c r="Y189" i="9"/>
  <c r="Y240" i="9"/>
  <c r="Y204" i="9"/>
  <c r="Y350" i="9"/>
  <c r="Y334" i="9"/>
  <c r="Y308" i="9"/>
  <c r="Y292" i="9"/>
  <c r="Y236" i="9"/>
  <c r="Y226" i="9"/>
  <c r="Y100" i="9"/>
  <c r="Y75" i="9"/>
  <c r="Y484" i="9"/>
  <c r="Y228" i="9"/>
  <c r="Y19" i="9"/>
  <c r="Y114" i="9"/>
  <c r="G429" i="9"/>
  <c r="F429" i="9" s="1"/>
  <c r="S210" i="9"/>
  <c r="R210" i="9" s="1"/>
  <c r="Y66" i="9"/>
  <c r="Y151" i="9"/>
  <c r="S57" i="9"/>
  <c r="R57" i="9" s="1"/>
  <c r="Y331" i="9"/>
  <c r="Y253" i="9"/>
  <c r="G210" i="9"/>
  <c r="F210" i="9" s="1"/>
  <c r="Y65" i="9"/>
  <c r="Y38" i="9"/>
  <c r="Y311" i="9"/>
  <c r="Y63" i="9"/>
  <c r="Y268" i="9"/>
  <c r="Y271" i="9"/>
  <c r="Y453" i="9"/>
  <c r="Y259" i="9"/>
  <c r="M519" i="9"/>
  <c r="L519" i="9" s="1"/>
  <c r="Y382" i="9"/>
  <c r="M547" i="9"/>
  <c r="I519" i="9"/>
  <c r="H519" i="9" s="1"/>
  <c r="Y418" i="9"/>
  <c r="I471" i="9"/>
  <c r="H471" i="9" s="1"/>
  <c r="Y461" i="9"/>
  <c r="Y276" i="9"/>
  <c r="Y234" i="9"/>
  <c r="Y328" i="9"/>
  <c r="Y306" i="9"/>
  <c r="Y197" i="9"/>
  <c r="Y144" i="9"/>
  <c r="E243" i="9"/>
  <c r="Y216" i="9"/>
  <c r="Y112" i="9"/>
  <c r="Y173" i="9"/>
  <c r="Y409" i="9"/>
  <c r="Y222" i="9"/>
  <c r="Y113" i="9"/>
  <c r="Y156" i="9"/>
  <c r="Q79" i="9"/>
  <c r="P79" i="9" s="1"/>
  <c r="I429" i="9"/>
  <c r="H429" i="9" s="1"/>
  <c r="U210" i="9"/>
  <c r="T210" i="9" s="1"/>
  <c r="Y120" i="9"/>
  <c r="M160" i="9"/>
  <c r="L160" i="9" s="1"/>
  <c r="Y192" i="9"/>
  <c r="Y128" i="9"/>
  <c r="AL171" i="7"/>
  <c r="AL150" i="7"/>
  <c r="O211" i="7"/>
  <c r="N211" i="7" s="1"/>
  <c r="I211" i="7"/>
  <c r="H211" i="7" s="1"/>
  <c r="AL125" i="7"/>
  <c r="E285" i="7"/>
  <c r="AL250" i="7"/>
  <c r="O363" i="7"/>
  <c r="N363" i="7" s="1"/>
  <c r="AL53" i="7"/>
  <c r="AL12" i="7"/>
  <c r="AL34" i="7"/>
  <c r="AL38" i="7"/>
  <c r="K161" i="7"/>
  <c r="J161" i="7" s="1"/>
  <c r="O161" i="7"/>
  <c r="N161" i="7" s="1"/>
  <c r="AL89" i="7"/>
  <c r="Q80" i="7"/>
  <c r="P80" i="7" s="1"/>
  <c r="M26" i="7"/>
  <c r="L26" i="7" s="1"/>
  <c r="AL127" i="7"/>
  <c r="AL139" i="7"/>
  <c r="AL113" i="7"/>
  <c r="AL105" i="7"/>
  <c r="AL189" i="7"/>
  <c r="AL210" i="7"/>
  <c r="AL146" i="7"/>
  <c r="AL99" i="7"/>
  <c r="K244" i="7"/>
  <c r="J244" i="7" s="1"/>
  <c r="G316" i="7"/>
  <c r="F316" i="7" s="1"/>
  <c r="AL298" i="7"/>
  <c r="AL175" i="7"/>
  <c r="AL240" i="7"/>
  <c r="Q363" i="7"/>
  <c r="P363" i="7" s="1"/>
  <c r="AL323" i="7"/>
  <c r="AL335" i="7"/>
  <c r="AL389" i="7"/>
  <c r="AL142" i="7"/>
  <c r="K316" i="7"/>
  <c r="J316" i="7" s="1"/>
  <c r="AL109" i="7"/>
  <c r="AL145" i="7"/>
  <c r="AL153" i="7"/>
  <c r="AL239" i="7"/>
  <c r="AL273" i="7"/>
  <c r="S285" i="7"/>
  <c r="R285" i="7" s="1"/>
  <c r="AL315" i="7"/>
  <c r="AL65" i="7"/>
  <c r="AL32" i="7"/>
  <c r="E58" i="7"/>
  <c r="G26" i="7"/>
  <c r="F26" i="7" s="1"/>
  <c r="S211" i="7"/>
  <c r="R211" i="7" s="1"/>
  <c r="AL194" i="7"/>
  <c r="U244" i="7"/>
  <c r="T244" i="7" s="1"/>
  <c r="AL117" i="7"/>
  <c r="AL178" i="7"/>
  <c r="AL138" i="7"/>
  <c r="AL258" i="7"/>
  <c r="AL373" i="7"/>
  <c r="AL309" i="7"/>
  <c r="AL293" i="7"/>
  <c r="E316" i="7"/>
  <c r="D316" i="7" s="1"/>
  <c r="M399" i="7"/>
  <c r="L399" i="7" s="1"/>
  <c r="AL222" i="7"/>
  <c r="O244" i="7"/>
  <c r="N244" i="7" s="1"/>
  <c r="AL346" i="7"/>
  <c r="O316" i="7"/>
  <c r="N316" i="7" s="1"/>
  <c r="AL17" i="7"/>
  <c r="M58" i="7"/>
  <c r="L58" i="7" s="1"/>
  <c r="AL76" i="7"/>
  <c r="AL116" i="7"/>
  <c r="AL50" i="7"/>
  <c r="M80" i="7"/>
  <c r="L80" i="7" s="1"/>
  <c r="S26" i="7"/>
  <c r="R26" i="7" s="1"/>
  <c r="AL10" i="7"/>
  <c r="E26" i="7"/>
  <c r="AL97" i="7"/>
  <c r="AL155" i="7"/>
  <c r="AL121" i="7"/>
  <c r="AL46" i="7"/>
  <c r="AL78" i="7"/>
  <c r="AL137" i="7"/>
  <c r="AL275" i="7"/>
  <c r="AL256" i="7"/>
  <c r="AL229" i="7"/>
  <c r="AL299" i="7"/>
  <c r="AL284" i="7"/>
  <c r="AL324" i="7"/>
  <c r="K363" i="7"/>
  <c r="J363" i="7" s="1"/>
  <c r="AL337" i="7"/>
  <c r="D519" i="7"/>
  <c r="M363" i="7"/>
  <c r="L363" i="7" s="1"/>
  <c r="M316" i="7"/>
  <c r="L316" i="7" s="1"/>
  <c r="M161" i="7"/>
  <c r="L161" i="7" s="1"/>
  <c r="AL103" i="7"/>
  <c r="AL16" i="7"/>
  <c r="AL202" i="7"/>
  <c r="AL192" i="7"/>
  <c r="AL193" i="7"/>
  <c r="AL200" i="7"/>
  <c r="U363" i="7"/>
  <c r="T363" i="7" s="1"/>
  <c r="I244" i="7"/>
  <c r="H244" i="7" s="1"/>
  <c r="O80" i="7"/>
  <c r="N80" i="7" s="1"/>
  <c r="S161" i="7"/>
  <c r="R161" i="7" s="1"/>
  <c r="AL52" i="7"/>
  <c r="AL66" i="7"/>
  <c r="AL14" i="7"/>
  <c r="U80" i="7"/>
  <c r="T80" i="7" s="1"/>
  <c r="K26" i="7"/>
  <c r="J26" i="7" s="1"/>
  <c r="AL70" i="7"/>
  <c r="AL111" i="7"/>
  <c r="AL205" i="7"/>
  <c r="AL107" i="7"/>
  <c r="U211" i="7"/>
  <c r="T211" i="7" s="1"/>
  <c r="AL172" i="7"/>
  <c r="AL353" i="7"/>
  <c r="AL349" i="7"/>
  <c r="G363" i="7"/>
  <c r="F363" i="7" s="1"/>
  <c r="AL438" i="7"/>
  <c r="AL448" i="7"/>
  <c r="AL489" i="7"/>
  <c r="Q429" i="7"/>
  <c r="P429" i="7" s="1"/>
  <c r="AL435" i="7"/>
  <c r="E454" i="7"/>
  <c r="D454" i="7" s="1"/>
  <c r="AL507" i="7"/>
  <c r="O454" i="7"/>
  <c r="N454" i="7" s="1"/>
  <c r="AL354" i="7"/>
  <c r="G547" i="7"/>
  <c r="F547" i="7" s="1"/>
  <c r="AL380" i="7"/>
  <c r="AL446" i="7"/>
  <c r="AL486" i="7"/>
  <c r="AL13" i="7"/>
  <c r="G80" i="7"/>
  <c r="F80" i="7" s="1"/>
  <c r="AL88" i="7"/>
  <c r="U58" i="7"/>
  <c r="T58" i="7" s="1"/>
  <c r="AL36" i="7"/>
  <c r="AL92" i="7"/>
  <c r="AL18" i="7"/>
  <c r="E161" i="7"/>
  <c r="AL86" i="7"/>
  <c r="I26" i="7"/>
  <c r="H26" i="7" s="1"/>
  <c r="AL91" i="7"/>
  <c r="AL22" i="7"/>
  <c r="AL42" i="7"/>
  <c r="AL101" i="7"/>
  <c r="AL115" i="7"/>
  <c r="Q211" i="7"/>
  <c r="P211" i="7" s="1"/>
  <c r="M211" i="7"/>
  <c r="L211" i="7" s="1"/>
  <c r="AL180" i="7"/>
  <c r="AL278" i="7"/>
  <c r="AL154" i="7"/>
  <c r="Q316" i="7"/>
  <c r="P316" i="7" s="1"/>
  <c r="M285" i="7"/>
  <c r="L285" i="7" s="1"/>
  <c r="AL221" i="7"/>
  <c r="AL204" i="7"/>
  <c r="G285" i="7"/>
  <c r="F285" i="7" s="1"/>
  <c r="AL326" i="7"/>
  <c r="AL296" i="7"/>
  <c r="AL252" i="7"/>
  <c r="AL355" i="7"/>
  <c r="U399" i="7"/>
  <c r="T399" i="7" s="1"/>
  <c r="K429" i="7"/>
  <c r="J429" i="7" s="1"/>
  <c r="AL268" i="7"/>
  <c r="AL208" i="7"/>
  <c r="AL251" i="7"/>
  <c r="AL328" i="7"/>
  <c r="AL344" i="7"/>
  <c r="AL451" i="7"/>
  <c r="AL195" i="7"/>
  <c r="AL534" i="7"/>
  <c r="AL383" i="7"/>
  <c r="U454" i="7"/>
  <c r="T454" i="7" s="1"/>
  <c r="AL450" i="7"/>
  <c r="AL387" i="7"/>
  <c r="M454" i="7"/>
  <c r="L454" i="7" s="1"/>
  <c r="AL232" i="7"/>
  <c r="I316" i="7"/>
  <c r="H316" i="7" s="1"/>
  <c r="Q547" i="7"/>
  <c r="P547" i="7" s="1"/>
  <c r="AL371" i="7"/>
  <c r="E399" i="7"/>
  <c r="D399" i="7" s="1"/>
  <c r="AL359" i="7"/>
  <c r="G471" i="7"/>
  <c r="F471" i="7" s="1"/>
  <c r="AL265" i="7"/>
  <c r="I454" i="7"/>
  <c r="H454" i="7" s="1"/>
  <c r="AL334" i="7"/>
  <c r="Q454" i="7"/>
  <c r="P454" i="7" s="1"/>
  <c r="AL529" i="7"/>
  <c r="AL375" i="7"/>
  <c r="O58" i="7"/>
  <c r="N58" i="7" s="1"/>
  <c r="Q58" i="7"/>
  <c r="P58" i="7" s="1"/>
  <c r="AL108" i="7"/>
  <c r="AL54" i="7"/>
  <c r="AL90" i="7"/>
  <c r="G161" i="7"/>
  <c r="F161" i="7" s="1"/>
  <c r="AL122" i="7"/>
  <c r="U26" i="7"/>
  <c r="T26" i="7" s="1"/>
  <c r="AL20" i="7"/>
  <c r="AL129" i="7"/>
  <c r="AL159" i="7"/>
  <c r="AL233" i="7"/>
  <c r="AL167" i="7"/>
  <c r="E211" i="7"/>
  <c r="G244" i="7"/>
  <c r="F244" i="7" s="1"/>
  <c r="AL123" i="7"/>
  <c r="AL143" i="7"/>
  <c r="AL72" i="7"/>
  <c r="AL262" i="7"/>
  <c r="AL119" i="7"/>
  <c r="G211" i="7"/>
  <c r="F211" i="7" s="1"/>
  <c r="AL209" i="7"/>
  <c r="AL312" i="7"/>
  <c r="AL376" i="7"/>
  <c r="U285" i="7"/>
  <c r="T285" i="7" s="1"/>
  <c r="U316" i="7"/>
  <c r="T316" i="7" s="1"/>
  <c r="AL314" i="7"/>
  <c r="AL360" i="7"/>
  <c r="AL352" i="7"/>
  <c r="Q471" i="7"/>
  <c r="P471" i="7" s="1"/>
  <c r="S519" i="7"/>
  <c r="R519" i="7" s="1"/>
  <c r="AL276" i="7"/>
  <c r="AL372" i="7"/>
  <c r="AL379" i="7"/>
  <c r="AL300" i="7"/>
  <c r="AL443" i="7"/>
  <c r="AL543" i="7"/>
  <c r="K471" i="7"/>
  <c r="J471" i="7" s="1"/>
  <c r="AL297" i="7"/>
  <c r="U547" i="7"/>
  <c r="T547" i="7" s="1"/>
  <c r="AL491" i="7"/>
  <c r="AL304" i="7"/>
  <c r="AL469" i="7"/>
  <c r="AL332" i="7"/>
  <c r="Q519" i="7"/>
  <c r="P519" i="7" s="1"/>
  <c r="AL24" i="7"/>
  <c r="AL484" i="7"/>
  <c r="AL237" i="7"/>
  <c r="AL483" i="7"/>
  <c r="AL347" i="7"/>
  <c r="AL351" i="7"/>
  <c r="S547" i="7"/>
  <c r="R547" i="7" s="1"/>
  <c r="AL537" i="7"/>
  <c r="AL45" i="7"/>
  <c r="AL73" i="7"/>
  <c r="G58" i="7"/>
  <c r="F58" i="7" s="1"/>
  <c r="I161" i="7"/>
  <c r="H161" i="7" s="1"/>
  <c r="I58" i="7"/>
  <c r="H58" i="7" s="1"/>
  <c r="I80" i="7"/>
  <c r="H80" i="7" s="1"/>
  <c r="O26" i="7"/>
  <c r="N26" i="7" s="1"/>
  <c r="Q161" i="7"/>
  <c r="P161" i="7" s="1"/>
  <c r="AL68" i="7"/>
  <c r="AL95" i="7"/>
  <c r="AL217" i="7"/>
  <c r="E244" i="7"/>
  <c r="AL238" i="7"/>
  <c r="AL174" i="7"/>
  <c r="M244" i="7"/>
  <c r="L244" i="7" s="1"/>
  <c r="AL74" i="7"/>
  <c r="AL301" i="7"/>
  <c r="AL236" i="7"/>
  <c r="Q285" i="7"/>
  <c r="P285" i="7" s="1"/>
  <c r="AL325" i="7"/>
  <c r="E363" i="7"/>
  <c r="D363" i="7" s="1"/>
  <c r="AL56" i="7"/>
  <c r="AL282" i="7"/>
  <c r="AL343" i="7"/>
  <c r="AL369" i="7"/>
  <c r="G399" i="7"/>
  <c r="F399" i="7" s="1"/>
  <c r="AL151" i="7"/>
  <c r="AL188" i="7"/>
  <c r="O471" i="7"/>
  <c r="N471" i="7" s="1"/>
  <c r="O429" i="7"/>
  <c r="N429" i="7" s="1"/>
  <c r="O519" i="7"/>
  <c r="N519" i="7" s="1"/>
  <c r="AL329" i="7"/>
  <c r="AL333" i="7"/>
  <c r="AL479" i="7"/>
  <c r="AL526" i="7"/>
  <c r="AL253" i="7"/>
  <c r="AL397" i="7"/>
  <c r="AL492" i="7"/>
  <c r="AL392" i="7"/>
  <c r="AL464" i="7"/>
  <c r="AL535" i="7"/>
  <c r="AL390" i="7"/>
  <c r="M519" i="7"/>
  <c r="L519" i="7" s="1"/>
  <c r="AL530" i="7"/>
  <c r="M547" i="7"/>
  <c r="L547" i="7" s="1"/>
  <c r="AL461" i="7"/>
  <c r="AL494" i="7"/>
  <c r="AL398" i="7"/>
  <c r="AL538" i="7"/>
  <c r="AL181" i="7"/>
  <c r="AL259" i="7"/>
  <c r="AL274" i="7"/>
  <c r="AL501" i="7"/>
  <c r="AL157" i="7"/>
  <c r="I471" i="7"/>
  <c r="H471" i="7" s="1"/>
  <c r="AL542" i="7"/>
  <c r="G454" i="7"/>
  <c r="F454" i="7" s="1"/>
  <c r="I363" i="7"/>
  <c r="H363" i="7" s="1"/>
  <c r="AL463" i="7"/>
  <c r="K547" i="7"/>
  <c r="J547" i="7" s="1"/>
  <c r="E471" i="7"/>
  <c r="AL525" i="7"/>
  <c r="E547" i="7"/>
  <c r="AL453" i="7"/>
  <c r="AL505" i="7"/>
  <c r="AL467" i="7"/>
  <c r="AL69" i="7"/>
  <c r="AL25" i="7"/>
  <c r="AL64" i="7"/>
  <c r="E80" i="7"/>
  <c r="AL106" i="7"/>
  <c r="Q26" i="7"/>
  <c r="P26" i="7" s="1"/>
  <c r="AL131" i="7"/>
  <c r="AL173" i="7"/>
  <c r="AL197" i="7"/>
  <c r="AL44" i="7"/>
  <c r="AL93" i="7"/>
  <c r="AL158" i="7"/>
  <c r="AL183" i="7"/>
  <c r="Q244" i="7"/>
  <c r="P244" i="7" s="1"/>
  <c r="S244" i="7"/>
  <c r="R244" i="7" s="1"/>
  <c r="AL223" i="7"/>
  <c r="AL305" i="7"/>
  <c r="AL356" i="7"/>
  <c r="K285" i="7"/>
  <c r="J285" i="7" s="1"/>
  <c r="AL228" i="7"/>
  <c r="AL313" i="7"/>
  <c r="AL362" i="7"/>
  <c r="AL391" i="7"/>
  <c r="AL261" i="7"/>
  <c r="AL388" i="7"/>
  <c r="AL437" i="7"/>
  <c r="AL307" i="7"/>
  <c r="AL342" i="7"/>
  <c r="AL477" i="7"/>
  <c r="AL269" i="7"/>
  <c r="AL546" i="7"/>
  <c r="AL135" i="7"/>
  <c r="S454" i="7"/>
  <c r="R454" i="7" s="1"/>
  <c r="AL509" i="7"/>
  <c r="I547" i="7"/>
  <c r="H547" i="7" s="1"/>
  <c r="AL528" i="7"/>
  <c r="Q79" i="5"/>
  <c r="AL363" i="7" l="1"/>
  <c r="AK363" i="7"/>
  <c r="AK429" i="7"/>
  <c r="AL316" i="7"/>
  <c r="D454" i="9"/>
  <c r="X454" i="9" s="1"/>
  <c r="Y454" i="9"/>
  <c r="D284" i="9"/>
  <c r="X284" i="9" s="1"/>
  <c r="Y284" i="9"/>
  <c r="D316" i="9"/>
  <c r="X316" i="9" s="1"/>
  <c r="Y316" i="9"/>
  <c r="Y25" i="9"/>
  <c r="D25" i="9"/>
  <c r="X25" i="9" s="1"/>
  <c r="X519" i="9"/>
  <c r="D160" i="9"/>
  <c r="X160" i="9" s="1"/>
  <c r="Y160" i="9"/>
  <c r="Y243" i="9"/>
  <c r="D243" i="9"/>
  <c r="X243" i="9" s="1"/>
  <c r="Y363" i="9"/>
  <c r="D363" i="9"/>
  <c r="X363" i="9" s="1"/>
  <c r="Y210" i="9"/>
  <c r="D210" i="9"/>
  <c r="X210" i="9" s="1"/>
  <c r="X57" i="9"/>
  <c r="D547" i="9"/>
  <c r="Y547" i="9"/>
  <c r="N547" i="9" s="1"/>
  <c r="X399" i="9"/>
  <c r="Y429" i="9"/>
  <c r="D429" i="9"/>
  <c r="X429" i="9" s="1"/>
  <c r="Y519" i="9"/>
  <c r="Y471" i="9"/>
  <c r="D471" i="9"/>
  <c r="X471" i="9" s="1"/>
  <c r="Y79" i="9"/>
  <c r="D79" i="9"/>
  <c r="X79" i="9" s="1"/>
  <c r="Y399" i="9"/>
  <c r="D161" i="7"/>
  <c r="AK161" i="7" s="1"/>
  <c r="AL161" i="7"/>
  <c r="AK519" i="7"/>
  <c r="D26" i="7"/>
  <c r="AK26" i="7" s="1"/>
  <c r="AL26" i="7"/>
  <c r="D547" i="7"/>
  <c r="AK547" i="7" s="1"/>
  <c r="AL547" i="7"/>
  <c r="AL399" i="7"/>
  <c r="AL211" i="7"/>
  <c r="D211" i="7"/>
  <c r="AK211" i="7" s="1"/>
  <c r="AL519" i="7"/>
  <c r="AL80" i="7"/>
  <c r="D80" i="7"/>
  <c r="AK80" i="7" s="1"/>
  <c r="D244" i="7"/>
  <c r="AK244" i="7" s="1"/>
  <c r="AL244" i="7"/>
  <c r="AL454" i="7"/>
  <c r="D471" i="7"/>
  <c r="AK471" i="7" s="1"/>
  <c r="AL471" i="7"/>
  <c r="D58" i="7"/>
  <c r="AK58" i="7" s="1"/>
  <c r="AL58" i="7"/>
  <c r="D285" i="7"/>
  <c r="AK285" i="7" s="1"/>
  <c r="AL285" i="7"/>
  <c r="AK399" i="7"/>
  <c r="AK454" i="7"/>
  <c r="AK316" i="7"/>
  <c r="R547" i="9" l="1"/>
  <c r="J547" i="9"/>
  <c r="L547" i="9"/>
  <c r="P547" i="9"/>
  <c r="H547" i="9"/>
  <c r="X547" i="9" s="1"/>
</calcChain>
</file>

<file path=xl/sharedStrings.xml><?xml version="1.0" encoding="utf-8"?>
<sst xmlns="http://schemas.openxmlformats.org/spreadsheetml/2006/main" count="7296" uniqueCount="619">
  <si>
    <t>Liitetaulukko 1. Metsätalousmaan maaluokkajakauma</t>
  </si>
  <si>
    <t>maaluokka</t>
  </si>
  <si>
    <t>Metsä-</t>
  </si>
  <si>
    <t>kunta</t>
  </si>
  <si>
    <t>metsämaa</t>
  </si>
  <si>
    <t xml:space="preserve"> kitumaa</t>
  </si>
  <si>
    <t xml:space="preserve"> joutomaa </t>
  </si>
  <si>
    <t>metsä-, kitu- ja joutomaa</t>
  </si>
  <si>
    <t>keskusnro</t>
  </si>
  <si>
    <t>nro</t>
  </si>
  <si>
    <t>ha</t>
  </si>
  <si>
    <t>%</t>
  </si>
  <si>
    <t>AHVENANMAA</t>
  </si>
  <si>
    <t>Brändö</t>
  </si>
  <si>
    <t>Eckerö</t>
  </si>
  <si>
    <t>Finström</t>
  </si>
  <si>
    <t>Föglö</t>
  </si>
  <si>
    <t>Geta</t>
  </si>
  <si>
    <t>Hammarland</t>
  </si>
  <si>
    <t>Jomala</t>
  </si>
  <si>
    <t>Kumlinge</t>
  </si>
  <si>
    <t>Kökar</t>
  </si>
  <si>
    <t>Lemland</t>
  </si>
  <si>
    <t>Lumparland</t>
  </si>
  <si>
    <t>Mariehamn-Maarianhamina</t>
  </si>
  <si>
    <t>Saltvik</t>
  </si>
  <si>
    <t>Sottunga</t>
  </si>
  <si>
    <t>Sund</t>
  </si>
  <si>
    <t>Vårdö</t>
  </si>
  <si>
    <t>metsäkeskus yht.</t>
  </si>
  <si>
    <t>monilähdeinventointi</t>
  </si>
  <si>
    <t>maastoinventointi</t>
  </si>
  <si>
    <t>maastoinventoinnin keskivirhe</t>
  </si>
  <si>
    <t>RANNIKON METSÄKESKUS, HELSINKI</t>
  </si>
  <si>
    <t>Dragsfjärd</t>
  </si>
  <si>
    <t>Espoo-Esbo</t>
  </si>
  <si>
    <t>Hanko-Hangö</t>
  </si>
  <si>
    <t>Helsinki-Helsingfors</t>
  </si>
  <si>
    <t>Vantaa-Vanda</t>
  </si>
  <si>
    <t>Houtskär-Houtskari</t>
  </si>
  <si>
    <t>Ingå-Inkoo</t>
  </si>
  <si>
    <t>Iniö</t>
  </si>
  <si>
    <t>Karis-Karjaa</t>
  </si>
  <si>
    <t>Kauniainen-Grankulla</t>
  </si>
  <si>
    <t>Kimito-Kemiö</t>
  </si>
  <si>
    <t>Kirkkonummi-Kyrkslätt</t>
  </si>
  <si>
    <t>Korpo-Korppoo</t>
  </si>
  <si>
    <t>Lapinjärvi-Lappträsk</t>
  </si>
  <si>
    <t>Liljendal</t>
  </si>
  <si>
    <t>Loviisa-Lovis</t>
  </si>
  <si>
    <t>Nagu-Nauvo</t>
  </si>
  <si>
    <t>Pargas-Parainen</t>
  </si>
  <si>
    <t>Pernå-Pernaja</t>
  </si>
  <si>
    <t>Pohja-Pojo</t>
  </si>
  <si>
    <t>Porvoo-Borgå</t>
  </si>
  <si>
    <t>Ruotsinpyhtää</t>
  </si>
  <si>
    <t>Sibbo-Sipoo</t>
  </si>
  <si>
    <t>Siuntio-Sjundeå</t>
  </si>
  <si>
    <t>Ekenäs-Tammisaari</t>
  </si>
  <si>
    <t>Västanfjärd</t>
  </si>
  <si>
    <t>RANNIKON METSÄKESKUS, POHJANMAA</t>
  </si>
  <si>
    <t>Kaskinen-Kaskö</t>
  </si>
  <si>
    <t>Kokkola-Karleby</t>
  </si>
  <si>
    <t>Korsnäs</t>
  </si>
  <si>
    <t>Kristinestad-Kristiinankaupunki</t>
  </si>
  <si>
    <t>Kronoby-Kruunupyy</t>
  </si>
  <si>
    <t>Larsmo-Luoto</t>
  </si>
  <si>
    <t>Malax-Maalahti</t>
  </si>
  <si>
    <t>Maxmo-Maksamaa</t>
  </si>
  <si>
    <t>Korsholm-Mustasaari</t>
  </si>
  <si>
    <t>Närpes-Närpiö</t>
  </si>
  <si>
    <t>Oravais-Oravainen</t>
  </si>
  <si>
    <t>Jakobstad-Pietarsaari</t>
  </si>
  <si>
    <t>Pedersöre</t>
  </si>
  <si>
    <t>Nykarleby-Uusikaarlepyy</t>
  </si>
  <si>
    <t>Vaasa-Vasa</t>
  </si>
  <si>
    <t>Vårö-Vöyri</t>
  </si>
  <si>
    <t>LOUNAIS-SUOMEN METSÄKESKUS</t>
  </si>
  <si>
    <t>Alastaro</t>
  </si>
  <si>
    <t>Askainen</t>
  </si>
  <si>
    <t>Aura</t>
  </si>
  <si>
    <t>Eura</t>
  </si>
  <si>
    <t>Eurajoki</t>
  </si>
  <si>
    <t>Halikko</t>
  </si>
  <si>
    <t>Harjavalta</t>
  </si>
  <si>
    <t>Honkajoki</t>
  </si>
  <si>
    <t>Huittinen</t>
  </si>
  <si>
    <t>Jämijärvi</t>
  </si>
  <si>
    <t>Kaarina</t>
  </si>
  <si>
    <t>Kankaanpää</t>
  </si>
  <si>
    <t>Karinainen</t>
  </si>
  <si>
    <t>Karvia</t>
  </si>
  <si>
    <t>Kiikala</t>
  </si>
  <si>
    <t>Kisko</t>
  </si>
  <si>
    <t>Kiukainen</t>
  </si>
  <si>
    <t>Kodisjoki</t>
  </si>
  <si>
    <t>Kokemäki</t>
  </si>
  <si>
    <t>Koski T.l.</t>
  </si>
  <si>
    <t>Kullaa</t>
  </si>
  <si>
    <t>Kustavi</t>
  </si>
  <si>
    <t>Kuusjoki</t>
  </si>
  <si>
    <t>Köyliö</t>
  </si>
  <si>
    <t>Laitila</t>
  </si>
  <si>
    <t>Lappi</t>
  </si>
  <si>
    <t>Lavia</t>
  </si>
  <si>
    <t>Lemu</t>
  </si>
  <si>
    <t>Lieto</t>
  </si>
  <si>
    <t>Loimaa</t>
  </si>
  <si>
    <t>Loimaan kunta</t>
  </si>
  <si>
    <t>Luvia</t>
  </si>
  <si>
    <t>Marttila</t>
  </si>
  <si>
    <t>Masku</t>
  </si>
  <si>
    <t>Mellilä</t>
  </si>
  <si>
    <t>Merikarvia</t>
  </si>
  <si>
    <t>Merimasku</t>
  </si>
  <si>
    <t>Mietoinen</t>
  </si>
  <si>
    <t>Muurla</t>
  </si>
  <si>
    <t>Mynämäki</t>
  </si>
  <si>
    <t>Naantali</t>
  </si>
  <si>
    <t>Nakkila</t>
  </si>
  <si>
    <t>Noormarkku</t>
  </si>
  <si>
    <t>Nousiainen</t>
  </si>
  <si>
    <t>Oripää</t>
  </si>
  <si>
    <t>Paimio</t>
  </si>
  <si>
    <t>Perniö</t>
  </si>
  <si>
    <t>Pertteli</t>
  </si>
  <si>
    <t>Piikkiö</t>
  </si>
  <si>
    <t>Pomarkku</t>
  </si>
  <si>
    <t>Pori</t>
  </si>
  <si>
    <t>Punkalaidun</t>
  </si>
  <si>
    <t>Pyhäranta</t>
  </si>
  <si>
    <t>Pöytyä</t>
  </si>
  <si>
    <t>Raisio</t>
  </si>
  <si>
    <t>Rauma</t>
  </si>
  <si>
    <t>Rusko</t>
  </si>
  <si>
    <t>Rymättylä</t>
  </si>
  <si>
    <t>Salo</t>
  </si>
  <si>
    <t>Sauvo</t>
  </si>
  <si>
    <t>Siikainen</t>
  </si>
  <si>
    <t>Somero</t>
  </si>
  <si>
    <t>Suomusjärvi</t>
  </si>
  <si>
    <t>Säkylä</t>
  </si>
  <si>
    <t>Särkisalo - Finnby</t>
  </si>
  <si>
    <t>Taivassalo</t>
  </si>
  <si>
    <t>Tarvasjoki</t>
  </si>
  <si>
    <t>Turku-Åbo</t>
  </si>
  <si>
    <t>Ulvila</t>
  </si>
  <si>
    <t>Uusikaupunki</t>
  </si>
  <si>
    <t>Vahto</t>
  </si>
  <si>
    <t>Vampula</t>
  </si>
  <si>
    <t>Vehmaa</t>
  </si>
  <si>
    <t>Velkua</t>
  </si>
  <si>
    <t>Yläne</t>
  </si>
  <si>
    <t>HÄMEEN-UUDENMAAN METSÄKESKUS</t>
  </si>
  <si>
    <t>Artjärvi</t>
  </si>
  <si>
    <t>Asikkala</t>
  </si>
  <si>
    <t>Askola</t>
  </si>
  <si>
    <t>Forssa</t>
  </si>
  <si>
    <t>Hartola</t>
  </si>
  <si>
    <t>Hattula</t>
  </si>
  <si>
    <t>Hauho</t>
  </si>
  <si>
    <t>Hausjärvi</t>
  </si>
  <si>
    <t>Hollola</t>
  </si>
  <si>
    <t>Humppila</t>
  </si>
  <si>
    <t>Hyvinkää</t>
  </si>
  <si>
    <t>Hämeelinna</t>
  </si>
  <si>
    <t>Heinola</t>
  </si>
  <si>
    <t>Janakkala</t>
  </si>
  <si>
    <t>Jokioinen</t>
  </si>
  <si>
    <t>Järvenpää</t>
  </si>
  <si>
    <t>Kalvola</t>
  </si>
  <si>
    <t>Karjalohja</t>
  </si>
  <si>
    <t>Karkkila</t>
  </si>
  <si>
    <t>Kerava</t>
  </si>
  <si>
    <t>Hämeenkoski</t>
  </si>
  <si>
    <t>Kärkölä</t>
  </si>
  <si>
    <t>Lahti</t>
  </si>
  <si>
    <t>Lammi</t>
  </si>
  <si>
    <t>Loppi</t>
  </si>
  <si>
    <t>Lohja</t>
  </si>
  <si>
    <t>Myrskylä</t>
  </si>
  <si>
    <t>Mäntsälä</t>
  </si>
  <si>
    <t>Nastola</t>
  </si>
  <si>
    <t>Nummi-Pusula</t>
  </si>
  <si>
    <t>Nurmijärvi</t>
  </si>
  <si>
    <t>Orimattila</t>
  </si>
  <si>
    <t>Padasjoki</t>
  </si>
  <si>
    <t>Pornainen</t>
  </si>
  <si>
    <t>Pukkila</t>
  </si>
  <si>
    <t>Renko</t>
  </si>
  <si>
    <t>Riihimäki</t>
  </si>
  <si>
    <t>Sammatti</t>
  </si>
  <si>
    <t>Sysmä</t>
  </si>
  <si>
    <t>Tammela</t>
  </si>
  <si>
    <t>Tuulos</t>
  </si>
  <si>
    <t>Tuusula</t>
  </si>
  <si>
    <t>Vihti</t>
  </si>
  <si>
    <t>Ypäjä</t>
  </si>
  <si>
    <t>KYMEN METSÄKESKUS</t>
  </si>
  <si>
    <t>Elimäki</t>
  </si>
  <si>
    <t>Hamina</t>
  </si>
  <si>
    <t>Iitti</t>
  </si>
  <si>
    <t>Imatra</t>
  </si>
  <si>
    <t>Jaala</t>
  </si>
  <si>
    <t>Joutseno</t>
  </si>
  <si>
    <t>Kotka</t>
  </si>
  <si>
    <t>Kouvola</t>
  </si>
  <si>
    <t>Kuusankoski</t>
  </si>
  <si>
    <t>Lappeenranta</t>
  </si>
  <si>
    <t>Lemi</t>
  </si>
  <si>
    <t>Luumäki</t>
  </si>
  <si>
    <t>Miehikkälä</t>
  </si>
  <si>
    <t>Parikkala</t>
  </si>
  <si>
    <t>Pyhtää-Pyttis</t>
  </si>
  <si>
    <t>Rautjärvi</t>
  </si>
  <si>
    <t>Ruokolahti</t>
  </si>
  <si>
    <t>Saari</t>
  </si>
  <si>
    <t>Savitaipale</t>
  </si>
  <si>
    <t>Anjalankoski</t>
  </si>
  <si>
    <t>Suomenniemi</t>
  </si>
  <si>
    <t>Taipalsaari</t>
  </si>
  <si>
    <t>Uukuniemi</t>
  </si>
  <si>
    <t>Valkeala</t>
  </si>
  <si>
    <t>Vehkalahti</t>
  </si>
  <si>
    <t>Virolahti</t>
  </si>
  <si>
    <t>Ylämaa</t>
  </si>
  <si>
    <t>PIRKANMAAN METSÄKESKUS</t>
  </si>
  <si>
    <t>Hämeenkyrö</t>
  </si>
  <si>
    <t>Ikaalinen</t>
  </si>
  <si>
    <t>Juupajoki</t>
  </si>
  <si>
    <t>Kangasala</t>
  </si>
  <si>
    <t>Kihniö</t>
  </si>
  <si>
    <t>Kiikoinen</t>
  </si>
  <si>
    <t>Kuhmalahti</t>
  </si>
  <si>
    <t>Kuorevesi</t>
  </si>
  <si>
    <t>Kuru</t>
  </si>
  <si>
    <t>Kylmäkoski</t>
  </si>
  <si>
    <t>Lempäälä</t>
  </si>
  <si>
    <t>Luopioinen</t>
  </si>
  <si>
    <t>Längelmäki</t>
  </si>
  <si>
    <t>Mouhijärvi</t>
  </si>
  <si>
    <t>Mänttä</t>
  </si>
  <si>
    <t>Nokia</t>
  </si>
  <si>
    <t>Orivesi</t>
  </si>
  <si>
    <t>Parkano</t>
  </si>
  <si>
    <t>Pirkkala</t>
  </si>
  <si>
    <t>Pälkäne</t>
  </si>
  <si>
    <t>Ruovesi</t>
  </si>
  <si>
    <t>Sahalahti</t>
  </si>
  <si>
    <t>Suodenniemi</t>
  </si>
  <si>
    <t>Tampere</t>
  </si>
  <si>
    <t>Toijala</t>
  </si>
  <si>
    <t>Urjala</t>
  </si>
  <si>
    <t>Valkeakoski</t>
  </si>
  <si>
    <t>Vammala</t>
  </si>
  <si>
    <t>Vesilahti</t>
  </si>
  <si>
    <t>Viiala</t>
  </si>
  <si>
    <t>Viljakkala</t>
  </si>
  <si>
    <t>Vilppula</t>
  </si>
  <si>
    <t>Virrat</t>
  </si>
  <si>
    <t>Ylöjärvi</t>
  </si>
  <si>
    <t>Äetsä</t>
  </si>
  <si>
    <t>ETELÄ-SAVON METSÄKESKUS</t>
  </si>
  <si>
    <t>Anttola</t>
  </si>
  <si>
    <t>Enonkoski</t>
  </si>
  <si>
    <t>Haukivuori</t>
  </si>
  <si>
    <t>Heinävesi</t>
  </si>
  <si>
    <t>Hirvensalmi</t>
  </si>
  <si>
    <t>Joroinen</t>
  </si>
  <si>
    <t>Juva</t>
  </si>
  <si>
    <t>Jäppilä</t>
  </si>
  <si>
    <t>Kangaslampi</t>
  </si>
  <si>
    <t>Kangasniemi</t>
  </si>
  <si>
    <t>Kerimäki</t>
  </si>
  <si>
    <t>Mikkeli</t>
  </si>
  <si>
    <t>Mikkeli mlk</t>
  </si>
  <si>
    <t>Mäntyharju</t>
  </si>
  <si>
    <t>Pertunmaa</t>
  </si>
  <si>
    <t>Pieksämäki</t>
  </si>
  <si>
    <t>Pieksämäki mlk</t>
  </si>
  <si>
    <t>Punkaharju</t>
  </si>
  <si>
    <t>Puumala</t>
  </si>
  <si>
    <t>Rantasalmi</t>
  </si>
  <si>
    <t>Ristiina</t>
  </si>
  <si>
    <t>Savonlinna</t>
  </si>
  <si>
    <t>Savonranta</t>
  </si>
  <si>
    <t>Sulkava</t>
  </si>
  <si>
    <t>Virtasalmi</t>
  </si>
  <si>
    <t>ETELÄ-POHJANMAAN METSÄKESKUS</t>
  </si>
  <si>
    <t>Alahärmä</t>
  </si>
  <si>
    <t>Alajärvi</t>
  </si>
  <si>
    <t>Alavus</t>
  </si>
  <si>
    <t>Evijärvi</t>
  </si>
  <si>
    <t xml:space="preserve">Halsua </t>
  </si>
  <si>
    <t>Himanka</t>
  </si>
  <si>
    <t>Ilmajoki</t>
  </si>
  <si>
    <t>Isojoki</t>
  </si>
  <si>
    <t>Isokyrö</t>
  </si>
  <si>
    <t>Jalasjärvi</t>
  </si>
  <si>
    <t>Jurva</t>
  </si>
  <si>
    <t>Kannus</t>
  </si>
  <si>
    <t>Karijoki</t>
  </si>
  <si>
    <t>Kauhajoki</t>
  </si>
  <si>
    <t>Kauhava</t>
  </si>
  <si>
    <t>Kaustinen</t>
  </si>
  <si>
    <t>Kortesjärvi</t>
  </si>
  <si>
    <t>Kuortane</t>
  </si>
  <si>
    <t>Kurikka</t>
  </si>
  <si>
    <t>Kälviä</t>
  </si>
  <si>
    <t>Laihia</t>
  </si>
  <si>
    <t>Lappajärvi</t>
  </si>
  <si>
    <t>Lapua</t>
  </si>
  <si>
    <t>Lehtimäki</t>
  </si>
  <si>
    <t>Lestijärvi</t>
  </si>
  <si>
    <t>Lohtaja</t>
  </si>
  <si>
    <t>Nurmo</t>
  </si>
  <si>
    <t>Perho</t>
  </si>
  <si>
    <t>Peräseinäjoki</t>
  </si>
  <si>
    <t>Seinäjoki</t>
  </si>
  <si>
    <t>Soini</t>
  </si>
  <si>
    <t>Teuva</t>
  </si>
  <si>
    <t>Toholampi</t>
  </si>
  <si>
    <t>Töysä</t>
  </si>
  <si>
    <t>Ullava</t>
  </si>
  <si>
    <t>Veteli</t>
  </si>
  <si>
    <t>Vimpeli</t>
  </si>
  <si>
    <t>Vähäkyrö</t>
  </si>
  <si>
    <t>Ylihärmä</t>
  </si>
  <si>
    <t>Ylistaro</t>
  </si>
  <si>
    <t>Ähtäri</t>
  </si>
  <si>
    <t>KESKI-SUOMEN METSÄKESKUS</t>
  </si>
  <si>
    <t>Hankasalmi</t>
  </si>
  <si>
    <t>Joutsa</t>
  </si>
  <si>
    <t>Jyväskylä</t>
  </si>
  <si>
    <t>Jyväskylä mlk</t>
  </si>
  <si>
    <t>Jämsä</t>
  </si>
  <si>
    <t>Jämsänkoski</t>
  </si>
  <si>
    <t>Kannonkoski</t>
  </si>
  <si>
    <t>Karstula</t>
  </si>
  <si>
    <t>Keuruu</t>
  </si>
  <si>
    <t>Kinnula</t>
  </si>
  <si>
    <t>Kivijärvi</t>
  </si>
  <si>
    <t>Konnevesi</t>
  </si>
  <si>
    <t>Korpilahti</t>
  </si>
  <si>
    <t>Kuhmoinen</t>
  </si>
  <si>
    <t>Kyyjärvi</t>
  </si>
  <si>
    <t>Laukaa</t>
  </si>
  <si>
    <t>Leivonmäki</t>
  </si>
  <si>
    <t>Luhanka</t>
  </si>
  <si>
    <t>Multia</t>
  </si>
  <si>
    <t>Muurame</t>
  </si>
  <si>
    <t>Petäjävesi</t>
  </si>
  <si>
    <t>Pihtipudas</t>
  </si>
  <si>
    <t>Pylkönmäki</t>
  </si>
  <si>
    <t>Saarijärvi</t>
  </si>
  <si>
    <t>Sumiainen</t>
  </si>
  <si>
    <t>Suolahti</t>
  </si>
  <si>
    <t>Toivakka</t>
  </si>
  <si>
    <t>Uurainen</t>
  </si>
  <si>
    <t>Viitasaari</t>
  </si>
  <si>
    <t>Äänekoski</t>
  </si>
  <si>
    <t>POHJOIS-SAVON METSÄKESKUS</t>
  </si>
  <si>
    <t>Iisalmi</t>
  </si>
  <si>
    <t>Juankoski</t>
  </si>
  <si>
    <t>Kaavi</t>
  </si>
  <si>
    <t xml:space="preserve">Karttula </t>
  </si>
  <si>
    <t>Keitele</t>
  </si>
  <si>
    <t>Kiuruvesi</t>
  </si>
  <si>
    <t xml:space="preserve">Kuopio </t>
  </si>
  <si>
    <t xml:space="preserve">Lapinlahti </t>
  </si>
  <si>
    <t>Leppävirta</t>
  </si>
  <si>
    <t xml:space="preserve">Maaninka </t>
  </si>
  <si>
    <t>Nilsiä</t>
  </si>
  <si>
    <t>Pielavesi</t>
  </si>
  <si>
    <t xml:space="preserve">Rautalampi </t>
  </si>
  <si>
    <t xml:space="preserve">Rautavaara </t>
  </si>
  <si>
    <t>Siilinjärvi</t>
  </si>
  <si>
    <t xml:space="preserve">Sonkajärvi </t>
  </si>
  <si>
    <t xml:space="preserve">Suonenjoki </t>
  </si>
  <si>
    <t>Tervo</t>
  </si>
  <si>
    <t>Tuusniemi</t>
  </si>
  <si>
    <t>Varkaus</t>
  </si>
  <si>
    <t xml:space="preserve">Varpaisjärvi </t>
  </si>
  <si>
    <t>Vehmersalmi</t>
  </si>
  <si>
    <t>Vesanto</t>
  </si>
  <si>
    <t>Vieremä</t>
  </si>
  <si>
    <t xml:space="preserve"> POHJOIS-KARJALAN METSÄKESKUS</t>
  </si>
  <si>
    <t>Eno</t>
  </si>
  <si>
    <t>Ilomantsi</t>
  </si>
  <si>
    <t>Joensuu</t>
  </si>
  <si>
    <t>Juuka</t>
  </si>
  <si>
    <t>Kesälahti</t>
  </si>
  <si>
    <t>Kiihtelysvaara</t>
  </si>
  <si>
    <t>Kitee</t>
  </si>
  <si>
    <t>Kontiolahti</t>
  </si>
  <si>
    <t>Outokumpu</t>
  </si>
  <si>
    <t>Lieksa</t>
  </si>
  <si>
    <t>Liperi</t>
  </si>
  <si>
    <t>Nurmes</t>
  </si>
  <si>
    <t>Polvijärvi</t>
  </si>
  <si>
    <t>Pyhäselkä</t>
  </si>
  <si>
    <t>Rääkkylä</t>
  </si>
  <si>
    <t>Tohmajärvi</t>
  </si>
  <si>
    <t>Tuupovaara</t>
  </si>
  <si>
    <t>Valtimo</t>
  </si>
  <si>
    <t>Värtsilä</t>
  </si>
  <si>
    <t>KAINUUN METSÄKESKUS</t>
  </si>
  <si>
    <t>Hyrynsalmi</t>
  </si>
  <si>
    <t>Kajaani</t>
  </si>
  <si>
    <t>Kuhmo</t>
  </si>
  <si>
    <t>Paltamo</t>
  </si>
  <si>
    <t>Puolanko</t>
  </si>
  <si>
    <t>Ristijärvi</t>
  </si>
  <si>
    <t>Sotkamo</t>
  </si>
  <si>
    <t>Suomussalmi</t>
  </si>
  <si>
    <t>Vaala</t>
  </si>
  <si>
    <t>Vuolijoki</t>
  </si>
  <si>
    <t>POHJOIS-POHJANMAAN METSÄKESKUS</t>
  </si>
  <si>
    <t>Alavieska</t>
  </si>
  <si>
    <t>Haapajärvi</t>
  </si>
  <si>
    <t>Haapavesi</t>
  </si>
  <si>
    <t>Hailuoto</t>
  </si>
  <si>
    <t>Haukipudas</t>
  </si>
  <si>
    <t>Ii</t>
  </si>
  <si>
    <t>Kalajoki</t>
  </si>
  <si>
    <t>Kempele</t>
  </si>
  <si>
    <t>Kestilä</t>
  </si>
  <si>
    <t>Kiiminki</t>
  </si>
  <si>
    <t>Kuivaniemi</t>
  </si>
  <si>
    <t>Kuusamo</t>
  </si>
  <si>
    <t>Kärsämäki</t>
  </si>
  <si>
    <t>Liminka</t>
  </si>
  <si>
    <t>Lumijoki</t>
  </si>
  <si>
    <t>Merijärvi</t>
  </si>
  <si>
    <t>Muhos</t>
  </si>
  <si>
    <t>Nivala</t>
  </si>
  <si>
    <t>Oulainen</t>
  </si>
  <si>
    <t>Oulu</t>
  </si>
  <si>
    <t>Oulunsalo</t>
  </si>
  <si>
    <t>Pattijoki</t>
  </si>
  <si>
    <t>Piippola</t>
  </si>
  <si>
    <t>Pudasjärvi</t>
  </si>
  <si>
    <t>Pulkkila</t>
  </si>
  <si>
    <t>Pyhäjoki</t>
  </si>
  <si>
    <t>Pyhäjärvi</t>
  </si>
  <si>
    <t>Pyhäntä</t>
  </si>
  <si>
    <t>Raahe</t>
  </si>
  <si>
    <t>Rantsila</t>
  </si>
  <si>
    <t>Reisjärvi</t>
  </si>
  <si>
    <t>Ruukki</t>
  </si>
  <si>
    <t>Sievi</t>
  </si>
  <si>
    <t>Siikajoki</t>
  </si>
  <si>
    <t>Taivalkoski</t>
  </si>
  <si>
    <t>Temmes</t>
  </si>
  <si>
    <t>Tyrnävä</t>
  </si>
  <si>
    <t>Utajärvi</t>
  </si>
  <si>
    <t>Vihanti</t>
  </si>
  <si>
    <t>Yli-Ii</t>
  </si>
  <si>
    <t>Yli-Kiiminki</t>
  </si>
  <si>
    <t>Ylivieska</t>
  </si>
  <si>
    <t>LAPIN METSÄKESKUS</t>
  </si>
  <si>
    <t>Enontekiö</t>
  </si>
  <si>
    <t>Inari</t>
  </si>
  <si>
    <t>Kemi</t>
  </si>
  <si>
    <t>Keminmaa</t>
  </si>
  <si>
    <t>Kittilä</t>
  </si>
  <si>
    <t>Kolari</t>
  </si>
  <si>
    <t>Kemijärvi</t>
  </si>
  <si>
    <t>Muonio</t>
  </si>
  <si>
    <t>Pelkosenniemi</t>
  </si>
  <si>
    <t>Posio</t>
  </si>
  <si>
    <t>Ranua</t>
  </si>
  <si>
    <t>Rovaniemi</t>
  </si>
  <si>
    <t>Rovaniemi mlk</t>
  </si>
  <si>
    <t>Salla</t>
  </si>
  <si>
    <t>Savukoski</t>
  </si>
  <si>
    <t>Simo</t>
  </si>
  <si>
    <t>Sodankylä</t>
  </si>
  <si>
    <t>Tervola</t>
  </si>
  <si>
    <t>Tornio</t>
  </si>
  <si>
    <t>Pello</t>
  </si>
  <si>
    <t>Utsjoki</t>
  </si>
  <si>
    <t>Ylitornio</t>
  </si>
  <si>
    <t xml:space="preserve">HUOM. </t>
  </si>
  <si>
    <t>Tässä metsätalousmaa on jaettu metsä-, kitu- ja joutomaahan.</t>
  </si>
  <si>
    <t xml:space="preserve">Niiden  kuntien alueilla, jotka kuuluvat aikaisempiin </t>
  </si>
  <si>
    <t xml:space="preserve">metsälautakuntiin 11-18 muu metsätalousmaa (mm. metsätiet) </t>
  </si>
  <si>
    <t xml:space="preserve">on luokitettu em. kolmeen luokkaan. Muualla maassa metsätiet </t>
  </si>
  <si>
    <t xml:space="preserve">kuuluvat luokkaan tiet, ja metsätalousmaa sisältää vain </t>
  </si>
  <si>
    <t xml:space="preserve">metsä-, kitu- ja joutomaan sekä metsätalouden varastoalueet, </t>
  </si>
  <si>
    <t>ks. luku 2.3.1. 'tiet'.</t>
  </si>
  <si>
    <t xml:space="preserve">Maastoinventoinnin mukaiset tulokset sisältävät koko </t>
  </si>
  <si>
    <t>maassa vain metsä-, kitu- ja joutomaan.</t>
  </si>
  <si>
    <t>Liitetaulukko 2. Kaikaiden ja soiden pinta-alat maaluokittain</t>
  </si>
  <si>
    <t>kitumaa</t>
  </si>
  <si>
    <t xml:space="preserve"> joutomaa</t>
  </si>
  <si>
    <t>metsätalousmaa yhteensä</t>
  </si>
  <si>
    <t>kangas</t>
  </si>
  <si>
    <t xml:space="preserve"> suo</t>
  </si>
  <si>
    <t xml:space="preserve"> suo </t>
  </si>
  <si>
    <t>Kunta-</t>
  </si>
  <si>
    <t xml:space="preserve">ha </t>
  </si>
  <si>
    <t>numero</t>
  </si>
  <si>
    <t>KESKI-SUOMEN METSAKESKUS</t>
  </si>
  <si>
    <t>Liitetaulukko 3. Puulajien vallitsevuus metsämaalla ja kitumaalla.</t>
  </si>
  <si>
    <t>Metsämaa</t>
  </si>
  <si>
    <t>Kitumaa</t>
  </si>
  <si>
    <t>puuton</t>
  </si>
  <si>
    <t>pääpuulaji</t>
  </si>
  <si>
    <t>yhteensä</t>
  </si>
  <si>
    <t>mänty</t>
  </si>
  <si>
    <t>kuusi</t>
  </si>
  <si>
    <t>koivu</t>
  </si>
  <si>
    <t>muu lehtipuu</t>
  </si>
  <si>
    <t xml:space="preserve"> </t>
  </si>
  <si>
    <t>metsämaa yhteensä</t>
  </si>
  <si>
    <t>141 v</t>
  </si>
  <si>
    <t>121-140 v</t>
  </si>
  <si>
    <t>101-120 v</t>
  </si>
  <si>
    <t>81-100 v</t>
  </si>
  <si>
    <t>61-80 v</t>
  </si>
  <si>
    <t>41-60 v</t>
  </si>
  <si>
    <t>21-40 v</t>
  </si>
  <si>
    <t>1-20 v</t>
  </si>
  <si>
    <t>aukeat</t>
  </si>
  <si>
    <t>Liitetaulukko 4a. Metsämaan ikäluokkajakauma.</t>
  </si>
  <si>
    <t>Liitetaulukko 4b. Ikäluokittaiset keskitilavuudet metsämaalla.</t>
  </si>
  <si>
    <t>141+</t>
  </si>
  <si>
    <t>tilavuus</t>
  </si>
  <si>
    <t>m3/ha</t>
  </si>
  <si>
    <t>1276.4176.4</t>
  </si>
  <si>
    <t>.</t>
  </si>
  <si>
    <t>Liitetaulukko 5a. Metsämaan kehitysluokkajakauma.</t>
  </si>
  <si>
    <t>aukea uudistusala</t>
  </si>
  <si>
    <t>siemenpuusto</t>
  </si>
  <si>
    <t>pieni taimikko</t>
  </si>
  <si>
    <t>varttunut taimikko</t>
  </si>
  <si>
    <t>nuori kasvatusmetsikkö</t>
  </si>
  <si>
    <t>varttunut kasvatusmetsikkö</t>
  </si>
  <si>
    <t>uudistuskypsä metsikkö</t>
  </si>
  <si>
    <t>suojuspuusto</t>
  </si>
  <si>
    <t>vajaatuottoinen metsikkö</t>
  </si>
  <si>
    <t>tarkistussarake</t>
  </si>
  <si>
    <t>Liitetaulukko 5b. Kehitysluokittaiset keskitilavuudet metsämaalla.</t>
  </si>
  <si>
    <t>aukea</t>
  </si>
  <si>
    <t>siemen-</t>
  </si>
  <si>
    <t>pieni</t>
  </si>
  <si>
    <t>varttunut</t>
  </si>
  <si>
    <t>nuori</t>
  </si>
  <si>
    <t>uudistuskypsä</t>
  </si>
  <si>
    <t>suojuspuu-</t>
  </si>
  <si>
    <t>vajaatuottoinen</t>
  </si>
  <si>
    <t>uudistusala</t>
  </si>
  <si>
    <t>puusto</t>
  </si>
  <si>
    <t>taimikko</t>
  </si>
  <si>
    <t>kasvatus-</t>
  </si>
  <si>
    <t>metsikkö</t>
  </si>
  <si>
    <t>Liitetaulukko 6. Puuston keski- ja kokonaistilavuus metsämaalla, metsä- ja kitumaalla ja metsätalousmaalla.</t>
  </si>
  <si>
    <t>metsä- ja kitumaa</t>
  </si>
  <si>
    <t xml:space="preserve"> metsätalousmaa</t>
  </si>
  <si>
    <t>1000 m3</t>
  </si>
  <si>
    <t xml:space="preserve">m3/ha </t>
  </si>
  <si>
    <t>maastoinv. keskivirhe</t>
  </si>
  <si>
    <t>Liitetaulukko 7a. Puuston keskitilavuus puulajeittain ja puutavaralajeittain metsä- ja kitumaalla.</t>
  </si>
  <si>
    <t xml:space="preserve">mänty </t>
  </si>
  <si>
    <t xml:space="preserve">kuusi </t>
  </si>
  <si>
    <t xml:space="preserve">koivu </t>
  </si>
  <si>
    <t>kaikki  puulajit</t>
  </si>
  <si>
    <t xml:space="preserve">  yhteensä</t>
  </si>
  <si>
    <t>tukki</t>
  </si>
  <si>
    <t>kuitu</t>
  </si>
  <si>
    <t>|72.9</t>
  </si>
  <si>
    <t>Liitetaulukko 7b. Puulajien ja puutavaralajien osuudet puuston tilavuudesta metsä- ja kitumaalla.</t>
  </si>
  <si>
    <t>lehtipuu</t>
  </si>
  <si>
    <t xml:space="preserve">mäntytukki </t>
  </si>
  <si>
    <t>mäntykuitu</t>
  </si>
  <si>
    <t xml:space="preserve">kuusitukki </t>
  </si>
  <si>
    <t>kuusikuitu</t>
  </si>
  <si>
    <t xml:space="preserve">koivutukki </t>
  </si>
  <si>
    <t>koivukuitu</t>
  </si>
  <si>
    <t>lehtipuutukki</t>
  </si>
  <si>
    <t>lehtipuukuitu</t>
  </si>
  <si>
    <t>% kokonaistilavuudesta</t>
  </si>
  <si>
    <t>20 .0</t>
  </si>
  <si>
    <t>Liitetaulukko 7c. Puuston kokonaistilavuus puulajeittain ja puutavaralajeittain metsä- ja kitumaalla.</t>
  </si>
  <si>
    <t>kaikki</t>
  </si>
  <si>
    <t>puulajit</t>
  </si>
  <si>
    <t>Liitetaulukko 8a. Puuston keskitilavuus puulajeittain ja puutavaralajeittain metsämaalla.</t>
  </si>
  <si>
    <t xml:space="preserve">kaikki  </t>
  </si>
  <si>
    <t>19,3</t>
  </si>
  <si>
    <t>Liitetaulukko 8b. Puulajien ja puutavaralajien osuudet puuston tilavuudesta metsämaalla.</t>
  </si>
  <si>
    <t>Liitetaulukko 8c. Puuston kokonaistilavuus puulajeittain ja puutavaralajeittain metsämaalla.</t>
  </si>
  <si>
    <t>Metsätalousmaan maaluokkajakauma</t>
  </si>
  <si>
    <t xml:space="preserve">Kankaiden ja soiden pinta-alat maaluokittain </t>
  </si>
  <si>
    <t>Puulajien vallitsevuus metsämaalla</t>
  </si>
  <si>
    <t>4a</t>
  </si>
  <si>
    <t>Metsämaan ja kitumaan ikäluokkajakauma</t>
  </si>
  <si>
    <t>4b</t>
  </si>
  <si>
    <t>Ikäluokittaiset keskitilavuudet metsämaalla</t>
  </si>
  <si>
    <t>5a</t>
  </si>
  <si>
    <t>Metsämaam kehitysluokkajakauma</t>
  </si>
  <si>
    <t>5b</t>
  </si>
  <si>
    <t>Kehitysluokittaiset keskitilavuudet metsämaalla</t>
  </si>
  <si>
    <t>Puuston keski- ja kokonaistilavuus metsämaalla, metsä- ja kitumaalla ja metsätalousmaalla</t>
  </si>
  <si>
    <t>7a</t>
  </si>
  <si>
    <t>Puuston keskitilavuus puulajeittain ja puutavaralajeittain metsä- ja kitumaalla</t>
  </si>
  <si>
    <t>7b</t>
  </si>
  <si>
    <t>Puulajien ja puutavaralajien osuudet puuston  tilavuudesta metsä- ja kitumaalla</t>
  </si>
  <si>
    <t>7c</t>
  </si>
  <si>
    <t>Puuston kokonaistilavuus puulajeittain ja puutavaralajeittain metsä- ja kitumaalla</t>
  </si>
  <si>
    <t>8a</t>
  </si>
  <si>
    <t>Puuston keskitilavuus puulajeittain ja puutavaralajeittain metsämaalla</t>
  </si>
  <si>
    <t>8b</t>
  </si>
  <si>
    <t>Puulajien ja puutavaralajien osuudet puuston  tilavuudesta metsämaalla</t>
  </si>
  <si>
    <t>8c</t>
  </si>
  <si>
    <t>Puuston kokonaistilavuus puulajeittain ja puutavaralajeittain metsämaalla</t>
  </si>
  <si>
    <t>Taulukko</t>
  </si>
  <si>
    <t>Otsikko</t>
  </si>
  <si>
    <t>Monilähteinen VMI8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</si>
</sst>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2" x14ac:knownFonts="1">
    <font>
      <sz val="10"/>
      <name val="Arial"/>
    </font>
    <font>
      <b/>
      <sz val="10"/>
      <name val="Arial"/>
    </font>
    <font>
      <sz val="10"/>
      <name val="Arial"/>
    </font>
    <font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1"/>
      <name val="Arial"/>
    </font>
    <font>
      <strike/>
      <sz val="10"/>
      <name val="Arial"/>
      <family val="2"/>
    </font>
    <font>
      <strike/>
      <sz val="10"/>
      <name val="Arial"/>
    </font>
    <font>
      <b/>
      <sz val="11"/>
      <name val="Arial"/>
    </font>
    <font>
      <b/>
      <sz val="10"/>
      <name val="Arial"/>
      <family val="2"/>
    </font>
    <font>
      <b/>
      <sz val="1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86">
    <xf numFmtId="0" fontId="0" fillId="0" borderId="0" xfId="0"/>
    <xf numFmtId="0" fontId="1" fillId="0" borderId="0" xfId="0" applyFont="1"/>
    <xf numFmtId="0" fontId="0" fillId="0" borderId="0" xfId="0" applyAlignment="1">
      <alignment horizontal="right"/>
    </xf>
    <xf numFmtId="0" fontId="0" fillId="0" borderId="0" xfId="0" applyBorder="1"/>
    <xf numFmtId="164" fontId="0" fillId="0" borderId="0" xfId="0" applyNumberFormat="1" applyBorder="1" applyAlignment="1">
      <alignment horizontal="right"/>
    </xf>
    <xf numFmtId="164" fontId="0" fillId="0" borderId="0" xfId="0" applyNumberFormat="1" applyBorder="1"/>
    <xf numFmtId="0" fontId="1" fillId="0" borderId="0" xfId="0" applyFont="1" applyBorder="1"/>
    <xf numFmtId="0" fontId="2" fillId="0" borderId="0" xfId="0" applyFont="1" applyBorder="1"/>
    <xf numFmtId="0" fontId="2" fillId="0" borderId="0" xfId="0" applyFont="1" applyBorder="1" applyAlignment="1">
      <alignment horizontal="right"/>
    </xf>
    <xf numFmtId="0" fontId="0" fillId="0" borderId="0" xfId="0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/>
    <xf numFmtId="0" fontId="3" fillId="0" borderId="0" xfId="0" applyFont="1" applyBorder="1"/>
    <xf numFmtId="1" fontId="0" fillId="0" borderId="0" xfId="0" applyNumberFormat="1" applyBorder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Border="1" applyAlignment="1">
      <alignment horizontal="left"/>
    </xf>
    <xf numFmtId="0" fontId="1" fillId="0" borderId="0" xfId="0" applyFont="1" applyBorder="1" applyAlignment="1">
      <alignment horizontal="right"/>
    </xf>
    <xf numFmtId="0" fontId="2" fillId="0" borderId="0" xfId="0" applyFont="1"/>
    <xf numFmtId="164" fontId="2" fillId="0" borderId="0" xfId="0" applyNumberFormat="1" applyFont="1"/>
    <xf numFmtId="0" fontId="2" fillId="0" borderId="0" xfId="0" applyFont="1" applyBorder="1" applyAlignment="1">
      <alignment horizontal="centerContinuous"/>
    </xf>
    <xf numFmtId="164" fontId="2" fillId="0" borderId="0" xfId="0" applyNumberFormat="1" applyFont="1" applyBorder="1" applyAlignment="1">
      <alignment horizontal="centerContinuous"/>
    </xf>
    <xf numFmtId="164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164" fontId="2" fillId="0" borderId="0" xfId="0" applyNumberFormat="1" applyFont="1" applyBorder="1" applyAlignment="1">
      <alignment horizontal="center"/>
    </xf>
    <xf numFmtId="0" fontId="1" fillId="0" borderId="0" xfId="0" applyFont="1" applyBorder="1" applyAlignment="1">
      <alignment horizontal="left"/>
    </xf>
    <xf numFmtId="1" fontId="0" fillId="0" borderId="0" xfId="0" applyNumberFormat="1" applyBorder="1" applyAlignment="1">
      <alignment horizontal="right"/>
    </xf>
    <xf numFmtId="1" fontId="0" fillId="0" borderId="0" xfId="0" applyNumberFormat="1"/>
    <xf numFmtId="164" fontId="0" fillId="0" borderId="0" xfId="0" applyNumberFormat="1" applyBorder="1" applyAlignment="1">
      <alignment horizontal="left"/>
    </xf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164" fontId="0" fillId="0" borderId="0" xfId="0" applyNumberFormat="1" applyAlignment="1">
      <alignment horizontal="left"/>
    </xf>
    <xf numFmtId="0" fontId="0" fillId="0" borderId="0" xfId="0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1" fillId="0" borderId="0" xfId="0" applyNumberFormat="1" applyFont="1" applyBorder="1"/>
    <xf numFmtId="0" fontId="2" fillId="0" borderId="0" xfId="0" applyFont="1" applyBorder="1" applyAlignment="1">
      <alignment horizontal="left"/>
    </xf>
    <xf numFmtId="1" fontId="2" fillId="0" borderId="0" xfId="0" applyNumberFormat="1" applyFont="1" applyBorder="1"/>
    <xf numFmtId="1" fontId="2" fillId="0" borderId="0" xfId="0" applyNumberFormat="1" applyFont="1" applyBorder="1" applyAlignment="1">
      <alignment horizontal="right"/>
    </xf>
    <xf numFmtId="2" fontId="0" fillId="0" borderId="0" xfId="0" applyNumberFormat="1" applyBorder="1"/>
    <xf numFmtId="2" fontId="0" fillId="0" borderId="0" xfId="0" applyNumberFormat="1"/>
    <xf numFmtId="2" fontId="0" fillId="0" borderId="0" xfId="0" applyNumberFormat="1" applyBorder="1" applyAlignment="1">
      <alignment horizontal="right"/>
    </xf>
    <xf numFmtId="0" fontId="0" fillId="0" borderId="0" xfId="0" applyBorder="1" applyAlignment="1">
      <alignment horizontal="centerContinuous"/>
    </xf>
    <xf numFmtId="0" fontId="0" fillId="0" borderId="0" xfId="0" applyFill="1" applyBorder="1"/>
    <xf numFmtId="164" fontId="0" fillId="0" borderId="0" xfId="0" applyNumberFormat="1" applyBorder="1" applyAlignment="1">
      <alignment horizontal="centerContinuous"/>
    </xf>
    <xf numFmtId="0" fontId="3" fillId="0" borderId="0" xfId="0" applyFont="1" applyBorder="1" applyAlignment="1">
      <alignment horizontal="left"/>
    </xf>
    <xf numFmtId="0" fontId="4" fillId="0" borderId="0" xfId="0" applyFont="1" applyBorder="1"/>
    <xf numFmtId="0" fontId="5" fillId="0" borderId="0" xfId="0" applyFont="1" applyBorder="1"/>
    <xf numFmtId="164" fontId="0" fillId="0" borderId="0" xfId="0" applyNumberFormat="1" applyAlignment="1">
      <alignment horizontal="center"/>
    </xf>
    <xf numFmtId="164" fontId="0" fillId="0" borderId="0" xfId="0" applyNumberFormat="1" applyBorder="1" applyAlignment="1"/>
    <xf numFmtId="0" fontId="1" fillId="0" borderId="0" xfId="1" applyFont="1" applyBorder="1"/>
    <xf numFmtId="0" fontId="6" fillId="0" borderId="0" xfId="1"/>
    <xf numFmtId="0" fontId="6" fillId="0" borderId="0" xfId="1" applyBorder="1"/>
    <xf numFmtId="1" fontId="6" fillId="0" borderId="0" xfId="1" applyNumberFormat="1" applyBorder="1"/>
    <xf numFmtId="1" fontId="6" fillId="0" borderId="0" xfId="1" applyNumberFormat="1"/>
    <xf numFmtId="164" fontId="6" fillId="0" borderId="0" xfId="1" applyNumberFormat="1"/>
    <xf numFmtId="0" fontId="2" fillId="0" borderId="0" xfId="1" applyFont="1" applyBorder="1"/>
    <xf numFmtId="0" fontId="6" fillId="0" borderId="0" xfId="1" applyBorder="1" applyAlignment="1">
      <alignment horizontal="left"/>
    </xf>
    <xf numFmtId="0" fontId="7" fillId="0" borderId="0" xfId="1" applyFont="1" applyBorder="1"/>
    <xf numFmtId="0" fontId="6" fillId="0" borderId="0" xfId="1" applyBorder="1" applyAlignment="1">
      <alignment horizontal="right"/>
    </xf>
    <xf numFmtId="1" fontId="7" fillId="0" borderId="0" xfId="1" applyNumberFormat="1" applyFont="1" applyBorder="1"/>
    <xf numFmtId="164" fontId="6" fillId="0" borderId="0" xfId="1" applyNumberFormat="1" applyBorder="1"/>
    <xf numFmtId="164" fontId="6" fillId="0" borderId="0" xfId="1" applyNumberFormat="1" applyBorder="1" applyAlignment="1">
      <alignment horizontal="right"/>
    </xf>
    <xf numFmtId="1" fontId="6" fillId="0" borderId="0" xfId="1" applyNumberFormat="1" applyBorder="1" applyAlignment="1">
      <alignment horizontal="right"/>
    </xf>
    <xf numFmtId="0" fontId="3" fillId="0" borderId="0" xfId="1" applyFont="1" applyBorder="1"/>
    <xf numFmtId="164" fontId="2" fillId="0" borderId="0" xfId="1" applyNumberFormat="1" applyFont="1" applyBorder="1" applyAlignment="1">
      <alignment horizontal="right"/>
    </xf>
    <xf numFmtId="164" fontId="6" fillId="0" borderId="0" xfId="1" applyNumberFormat="1" applyBorder="1" applyAlignment="1"/>
    <xf numFmtId="164" fontId="2" fillId="0" borderId="0" xfId="1" applyNumberFormat="1" applyFont="1" applyBorder="1"/>
    <xf numFmtId="0" fontId="6" fillId="0" borderId="0" xfId="1" applyAlignment="1">
      <alignment horizontal="right"/>
    </xf>
    <xf numFmtId="164" fontId="3" fillId="0" borderId="0" xfId="1" applyNumberFormat="1" applyFont="1" applyBorder="1"/>
    <xf numFmtId="1" fontId="3" fillId="0" borderId="0" xfId="1" applyNumberFormat="1" applyFont="1" applyBorder="1"/>
    <xf numFmtId="165" fontId="6" fillId="0" borderId="0" xfId="1" applyNumberFormat="1" applyBorder="1" applyAlignment="1">
      <alignment horizontal="right"/>
    </xf>
    <xf numFmtId="0" fontId="2" fillId="0" borderId="0" xfId="1" applyFont="1"/>
    <xf numFmtId="0" fontId="0" fillId="0" borderId="1" xfId="0" applyBorder="1"/>
    <xf numFmtId="0" fontId="7" fillId="0" borderId="0" xfId="0" applyFont="1" applyBorder="1"/>
    <xf numFmtId="164" fontId="1" fillId="0" borderId="0" xfId="0" applyNumberFormat="1" applyFont="1" applyBorder="1" applyAlignment="1">
      <alignment horizontal="right"/>
    </xf>
    <xf numFmtId="0" fontId="8" fillId="0" borderId="0" xfId="0" applyFont="1" applyBorder="1"/>
    <xf numFmtId="3" fontId="0" fillId="0" borderId="0" xfId="0" applyNumberFormat="1"/>
    <xf numFmtId="0" fontId="4" fillId="0" borderId="0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10" fillId="0" borderId="0" xfId="0" applyFont="1" applyBorder="1"/>
    <xf numFmtId="0" fontId="9" fillId="0" borderId="0" xfId="0" applyFont="1" applyBorder="1"/>
    <xf numFmtId="0" fontId="11" fillId="0" borderId="0" xfId="0" applyFont="1" applyBorder="1"/>
    <xf numFmtId="49" fontId="4" fillId="0" borderId="0" xfId="0" applyNumberFormat="1" applyFont="1" applyAlignment="1">
      <alignment horizontal="left" vertical="center" indent="13"/>
    </xf>
    <xf numFmtId="0" fontId="4" fillId="0" borderId="0" xfId="0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"/>
  <sheetViews>
    <sheetView zoomScale="80" zoomScaleNormal="80" workbookViewId="0">
      <selection activeCell="D29" sqref="D29"/>
    </sheetView>
  </sheetViews>
  <sheetFormatPr defaultRowHeight="13.2" x14ac:dyDescent="0.25"/>
  <cols>
    <col min="1" max="1" width="24" bestFit="1" customWidth="1"/>
  </cols>
  <sheetData>
    <row r="1" spans="1:4" x14ac:dyDescent="0.25">
      <c r="A1" s="85" t="s">
        <v>618</v>
      </c>
    </row>
    <row r="2" spans="1:4" x14ac:dyDescent="0.25">
      <c r="A2" s="85" t="s">
        <v>616</v>
      </c>
      <c r="D2" s="85" t="s">
        <v>617</v>
      </c>
    </row>
    <row r="3" spans="1:4" x14ac:dyDescent="0.25">
      <c r="A3" s="84">
        <v>1</v>
      </c>
      <c r="B3" s="84" t="s">
        <v>592</v>
      </c>
    </row>
    <row r="4" spans="1:4" x14ac:dyDescent="0.25">
      <c r="A4" s="84">
        <v>2</v>
      </c>
      <c r="B4" s="84" t="s">
        <v>593</v>
      </c>
    </row>
    <row r="5" spans="1:4" x14ac:dyDescent="0.25">
      <c r="A5" s="84">
        <v>3</v>
      </c>
      <c r="B5" s="84" t="s">
        <v>594</v>
      </c>
    </row>
    <row r="6" spans="1:4" x14ac:dyDescent="0.25">
      <c r="A6" s="84" t="s">
        <v>595</v>
      </c>
      <c r="B6" s="84" t="s">
        <v>596</v>
      </c>
    </row>
    <row r="7" spans="1:4" x14ac:dyDescent="0.25">
      <c r="A7" s="84" t="s">
        <v>597</v>
      </c>
      <c r="B7" s="84" t="s">
        <v>598</v>
      </c>
    </row>
    <row r="8" spans="1:4" x14ac:dyDescent="0.25">
      <c r="A8" s="84" t="s">
        <v>599</v>
      </c>
      <c r="B8" s="84" t="s">
        <v>600</v>
      </c>
    </row>
    <row r="9" spans="1:4" x14ac:dyDescent="0.25">
      <c r="A9" s="84" t="s">
        <v>601</v>
      </c>
      <c r="B9" s="84" t="s">
        <v>602</v>
      </c>
    </row>
    <row r="10" spans="1:4" x14ac:dyDescent="0.25">
      <c r="A10" s="84">
        <v>6</v>
      </c>
      <c r="B10" s="84" t="s">
        <v>603</v>
      </c>
    </row>
    <row r="11" spans="1:4" x14ac:dyDescent="0.25">
      <c r="A11" s="84" t="s">
        <v>604</v>
      </c>
      <c r="B11" s="84" t="s">
        <v>605</v>
      </c>
    </row>
    <row r="12" spans="1:4" x14ac:dyDescent="0.25">
      <c r="A12" s="84" t="s">
        <v>606</v>
      </c>
      <c r="B12" s="84" t="s">
        <v>607</v>
      </c>
    </row>
    <row r="13" spans="1:4" x14ac:dyDescent="0.25">
      <c r="A13" s="84" t="s">
        <v>608</v>
      </c>
      <c r="B13" s="84" t="s">
        <v>609</v>
      </c>
    </row>
    <row r="14" spans="1:4" x14ac:dyDescent="0.25">
      <c r="A14" s="84" t="s">
        <v>610</v>
      </c>
      <c r="B14" s="84" t="s">
        <v>611</v>
      </c>
    </row>
    <row r="15" spans="1:4" x14ac:dyDescent="0.25">
      <c r="A15" s="84" t="s">
        <v>612</v>
      </c>
      <c r="B15" s="84" t="s">
        <v>613</v>
      </c>
    </row>
    <row r="16" spans="1:4" x14ac:dyDescent="0.25">
      <c r="A16" s="84" t="s">
        <v>614</v>
      </c>
      <c r="B16" s="84" t="s">
        <v>615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1493"/>
  <sheetViews>
    <sheetView tabSelected="1" zoomScale="80" zoomScaleNormal="80" workbookViewId="0">
      <selection activeCell="D29" sqref="D29"/>
    </sheetView>
  </sheetViews>
  <sheetFormatPr defaultRowHeight="13.2" x14ac:dyDescent="0.25"/>
  <cols>
    <col min="1" max="1" width="6.44140625" customWidth="1"/>
    <col min="2" max="2" width="13.109375" style="2" customWidth="1"/>
    <col min="3" max="3" width="27" customWidth="1"/>
    <col min="4" max="4" width="9.6640625" customWidth="1"/>
    <col min="5" max="5" width="7" customWidth="1"/>
    <col min="6" max="6" width="10.88671875" customWidth="1"/>
    <col min="7" max="7" width="7" style="15" customWidth="1"/>
    <col min="8" max="8" width="10.5546875" customWidth="1"/>
    <col min="9" max="9" width="8.109375" style="15" customWidth="1"/>
    <col min="10" max="10" width="10.88671875" customWidth="1"/>
    <col min="11" max="11" width="8.88671875" style="15"/>
    <col min="13" max="13" width="6.88671875" customWidth="1"/>
    <col min="15" max="15" width="6.33203125" style="2" customWidth="1"/>
    <col min="16" max="16" width="15.44140625" customWidth="1"/>
  </cols>
  <sheetData>
    <row r="1" spans="1:139" x14ac:dyDescent="0.25">
      <c r="A1" s="1" t="s">
        <v>0</v>
      </c>
      <c r="B1"/>
      <c r="C1" s="2"/>
      <c r="G1"/>
      <c r="H1" s="15"/>
      <c r="I1"/>
      <c r="J1" s="15"/>
      <c r="K1"/>
    </row>
    <row r="2" spans="1:139" x14ac:dyDescent="0.25">
      <c r="B2"/>
      <c r="C2" s="2"/>
      <c r="G2"/>
      <c r="H2" s="15"/>
      <c r="I2"/>
      <c r="J2" s="15"/>
      <c r="K2"/>
    </row>
    <row r="3" spans="1:139" x14ac:dyDescent="0.25">
      <c r="A3" s="18"/>
      <c r="B3" s="18"/>
      <c r="C3" s="18"/>
      <c r="D3" s="18" t="s">
        <v>1</v>
      </c>
      <c r="E3" s="18"/>
      <c r="F3" s="18"/>
      <c r="G3" s="18"/>
      <c r="H3" s="19"/>
      <c r="I3" s="18"/>
      <c r="J3" s="19"/>
      <c r="K3" s="18"/>
      <c r="L3" s="18"/>
      <c r="O3" s="16"/>
      <c r="P3" s="14"/>
      <c r="R3" s="3"/>
      <c r="S3" s="3"/>
      <c r="T3" s="3"/>
      <c r="U3" s="3"/>
      <c r="V3" s="4"/>
      <c r="W3" s="4"/>
      <c r="X3" s="3"/>
      <c r="Y3" s="5"/>
      <c r="Z3" s="3"/>
      <c r="AA3" s="5"/>
      <c r="AB3" s="3"/>
      <c r="AC3" s="5"/>
      <c r="AD3" s="3"/>
      <c r="AE3" s="5"/>
      <c r="AF3" s="3"/>
      <c r="AG3" s="5"/>
      <c r="AH3" s="3"/>
      <c r="AI3" s="5"/>
      <c r="AJ3" s="3"/>
      <c r="AK3" s="5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</row>
    <row r="4" spans="1:139" x14ac:dyDescent="0.25">
      <c r="A4" s="18" t="s">
        <v>2</v>
      </c>
      <c r="B4" s="18" t="s">
        <v>3</v>
      </c>
      <c r="C4" s="8"/>
      <c r="D4" s="20" t="s">
        <v>4</v>
      </c>
      <c r="E4" s="20"/>
      <c r="F4" s="20" t="s">
        <v>5</v>
      </c>
      <c r="G4" s="20"/>
      <c r="H4" s="21" t="s">
        <v>6</v>
      </c>
      <c r="I4" s="20"/>
      <c r="J4" s="22" t="s">
        <v>7</v>
      </c>
      <c r="K4" s="23"/>
      <c r="L4" s="18"/>
      <c r="O4" s="16"/>
      <c r="P4" s="14"/>
      <c r="R4" s="6"/>
      <c r="S4" s="6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</row>
    <row r="5" spans="1:139" x14ac:dyDescent="0.25">
      <c r="A5" s="18" t="s">
        <v>8</v>
      </c>
      <c r="B5" s="18" t="s">
        <v>9</v>
      </c>
      <c r="C5" s="24"/>
      <c r="D5" s="23" t="s">
        <v>10</v>
      </c>
      <c r="E5" s="23" t="s">
        <v>11</v>
      </c>
      <c r="F5" s="23" t="s">
        <v>10</v>
      </c>
      <c r="G5" s="23" t="s">
        <v>11</v>
      </c>
      <c r="H5" s="25" t="s">
        <v>10</v>
      </c>
      <c r="I5" s="23" t="s">
        <v>11</v>
      </c>
      <c r="J5" s="25" t="s">
        <v>10</v>
      </c>
      <c r="K5" s="23" t="s">
        <v>11</v>
      </c>
      <c r="L5" s="18"/>
      <c r="O5" s="16"/>
      <c r="P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</row>
    <row r="6" spans="1:139" x14ac:dyDescent="0.25">
      <c r="A6" s="3"/>
      <c r="B6" s="9"/>
      <c r="C6" s="6"/>
      <c r="D6" s="3"/>
      <c r="E6" s="3"/>
      <c r="F6" s="3"/>
      <c r="G6" s="5"/>
      <c r="H6" s="3"/>
      <c r="I6" s="5"/>
      <c r="J6" s="3"/>
      <c r="K6" s="5"/>
      <c r="M6" s="3"/>
      <c r="O6" s="16"/>
      <c r="P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</row>
    <row r="7" spans="1:139" x14ac:dyDescent="0.25">
      <c r="A7" s="3">
        <v>0</v>
      </c>
      <c r="B7" s="26" t="s">
        <v>12</v>
      </c>
      <c r="C7" s="6"/>
      <c r="D7" s="3"/>
      <c r="E7" s="3"/>
      <c r="F7" s="3"/>
      <c r="G7" s="5"/>
      <c r="H7" s="3"/>
      <c r="I7" s="5"/>
      <c r="J7" s="3"/>
      <c r="K7" s="5"/>
      <c r="M7" s="3"/>
      <c r="O7" s="9"/>
      <c r="P7" s="6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</row>
    <row r="8" spans="1:139" x14ac:dyDescent="0.25">
      <c r="A8" s="3"/>
      <c r="B8" s="17"/>
      <c r="C8" s="3"/>
      <c r="D8" s="3"/>
      <c r="E8" s="3"/>
      <c r="F8" s="3"/>
      <c r="G8" s="5"/>
      <c r="H8" s="3"/>
      <c r="I8" s="5"/>
      <c r="J8" s="3"/>
      <c r="K8" s="5"/>
      <c r="M8" s="3"/>
      <c r="O8" s="9"/>
      <c r="P8" s="6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</row>
    <row r="9" spans="1:139" x14ac:dyDescent="0.25">
      <c r="A9" s="3"/>
      <c r="B9">
        <v>35</v>
      </c>
      <c r="C9" s="3" t="s">
        <v>13</v>
      </c>
      <c r="D9" s="3">
        <v>6387</v>
      </c>
      <c r="E9" s="4">
        <v>68.8</v>
      </c>
      <c r="F9" s="3">
        <v>1320</v>
      </c>
      <c r="G9" s="4">
        <v>14.2</v>
      </c>
      <c r="H9" s="3">
        <v>1574</v>
      </c>
      <c r="I9" s="4">
        <v>17</v>
      </c>
      <c r="J9" s="3">
        <v>9282</v>
      </c>
      <c r="K9" s="4">
        <v>100</v>
      </c>
      <c r="L9" s="3"/>
      <c r="M9" s="3"/>
      <c r="O9" s="9"/>
      <c r="P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</row>
    <row r="10" spans="1:139" x14ac:dyDescent="0.25">
      <c r="A10" s="3"/>
      <c r="B10" s="3">
        <v>43</v>
      </c>
      <c r="C10" s="3" t="s">
        <v>14</v>
      </c>
      <c r="D10" s="3">
        <v>6433</v>
      </c>
      <c r="E10" s="4">
        <v>67</v>
      </c>
      <c r="F10" s="3">
        <v>1568</v>
      </c>
      <c r="G10" s="4">
        <v>16.3</v>
      </c>
      <c r="H10" s="3">
        <v>1595</v>
      </c>
      <c r="I10" s="4">
        <v>16.600000000000001</v>
      </c>
      <c r="J10" s="3">
        <v>9595</v>
      </c>
      <c r="K10" s="4">
        <v>100</v>
      </c>
      <c r="L10" s="3"/>
      <c r="M10" s="3"/>
      <c r="O10"/>
      <c r="P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</row>
    <row r="11" spans="1:139" x14ac:dyDescent="0.25">
      <c r="A11" s="3"/>
      <c r="B11" s="3">
        <v>60</v>
      </c>
      <c r="C11" s="3" t="s">
        <v>15</v>
      </c>
      <c r="D11" s="3">
        <v>6872</v>
      </c>
      <c r="E11" s="4">
        <v>75.2</v>
      </c>
      <c r="F11" s="3">
        <v>1023</v>
      </c>
      <c r="G11" s="4">
        <v>11.2</v>
      </c>
      <c r="H11" s="3">
        <v>1244</v>
      </c>
      <c r="I11" s="4">
        <v>13.6</v>
      </c>
      <c r="J11" s="3">
        <v>9139</v>
      </c>
      <c r="K11" s="4">
        <v>100</v>
      </c>
      <c r="L11" s="3"/>
      <c r="M11" s="3"/>
      <c r="O11" s="3"/>
      <c r="P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</row>
    <row r="12" spans="1:139" x14ac:dyDescent="0.25">
      <c r="A12" s="3"/>
      <c r="B12" s="3">
        <v>62</v>
      </c>
      <c r="C12" s="3" t="s">
        <v>16</v>
      </c>
      <c r="D12" s="3">
        <v>7782</v>
      </c>
      <c r="E12" s="4">
        <v>71.599999999999994</v>
      </c>
      <c r="F12" s="3">
        <v>1602</v>
      </c>
      <c r="G12" s="4">
        <v>14.7</v>
      </c>
      <c r="H12" s="3">
        <v>1484</v>
      </c>
      <c r="I12" s="4">
        <v>13.7</v>
      </c>
      <c r="J12" s="3">
        <v>10868</v>
      </c>
      <c r="K12" s="4">
        <v>100</v>
      </c>
      <c r="L12" s="3"/>
      <c r="M12" s="3"/>
      <c r="O12" s="3"/>
      <c r="P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</row>
    <row r="13" spans="1:139" x14ac:dyDescent="0.25">
      <c r="A13" s="3"/>
      <c r="B13" s="3">
        <v>65</v>
      </c>
      <c r="C13" s="3" t="s">
        <v>17</v>
      </c>
      <c r="D13" s="3">
        <v>4113</v>
      </c>
      <c r="E13" s="4">
        <v>58.6</v>
      </c>
      <c r="F13" s="3">
        <v>1487</v>
      </c>
      <c r="G13" s="4">
        <v>21.2</v>
      </c>
      <c r="H13" s="3">
        <v>1413</v>
      </c>
      <c r="I13" s="4">
        <v>20.100000000000001</v>
      </c>
      <c r="J13" s="3">
        <v>7014</v>
      </c>
      <c r="K13" s="4">
        <v>100</v>
      </c>
      <c r="L13" s="3"/>
      <c r="M13" s="3"/>
      <c r="O13" s="3"/>
      <c r="P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</row>
    <row r="14" spans="1:139" x14ac:dyDescent="0.25">
      <c r="A14" s="3"/>
      <c r="B14" s="3">
        <v>76</v>
      </c>
      <c r="C14" s="3" t="s">
        <v>18</v>
      </c>
      <c r="D14" s="3">
        <v>7875</v>
      </c>
      <c r="E14" s="4">
        <v>73.900000000000006</v>
      </c>
      <c r="F14" s="3">
        <v>1425</v>
      </c>
      <c r="G14" s="4">
        <v>13.4</v>
      </c>
      <c r="H14" s="3">
        <v>1354</v>
      </c>
      <c r="I14" s="4">
        <v>12.7</v>
      </c>
      <c r="J14" s="3">
        <v>10654</v>
      </c>
      <c r="K14" s="4">
        <v>100</v>
      </c>
      <c r="L14" s="3"/>
      <c r="M14" s="3"/>
      <c r="O14" s="3"/>
      <c r="P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</row>
    <row r="15" spans="1:139" s="3" customFormat="1" x14ac:dyDescent="0.25">
      <c r="B15" s="3">
        <v>170</v>
      </c>
      <c r="C15" s="3" t="s">
        <v>19</v>
      </c>
      <c r="D15" s="3">
        <v>8166</v>
      </c>
      <c r="E15" s="4">
        <v>78.8</v>
      </c>
      <c r="F15" s="3">
        <v>1083</v>
      </c>
      <c r="G15" s="4">
        <v>10.5</v>
      </c>
      <c r="H15" s="3">
        <v>1117</v>
      </c>
      <c r="I15" s="4">
        <v>10.8</v>
      </c>
      <c r="J15" s="3">
        <v>10366</v>
      </c>
      <c r="K15" s="4">
        <v>100</v>
      </c>
      <c r="N15"/>
      <c r="Q15"/>
      <c r="R15"/>
      <c r="S15"/>
      <c r="T15"/>
      <c r="U15"/>
      <c r="V15"/>
      <c r="W15"/>
      <c r="X15"/>
    </row>
    <row r="16" spans="1:139" s="3" customFormat="1" x14ac:dyDescent="0.25">
      <c r="B16" s="3">
        <v>295</v>
      </c>
      <c r="C16" s="3" t="s">
        <v>20</v>
      </c>
      <c r="D16" s="3">
        <v>5080</v>
      </c>
      <c r="E16" s="4">
        <v>62</v>
      </c>
      <c r="F16" s="3">
        <v>1269</v>
      </c>
      <c r="G16" s="4">
        <v>15.5</v>
      </c>
      <c r="H16" s="3">
        <v>1838</v>
      </c>
      <c r="I16" s="4">
        <v>22.5</v>
      </c>
      <c r="J16" s="3">
        <v>8187</v>
      </c>
      <c r="K16" s="4">
        <v>100</v>
      </c>
      <c r="N16"/>
      <c r="Q16"/>
      <c r="R16"/>
      <c r="S16"/>
      <c r="T16"/>
      <c r="U16"/>
      <c r="V16"/>
      <c r="W16"/>
      <c r="X16"/>
      <c r="Y16" s="4"/>
      <c r="AA16" s="4"/>
      <c r="AC16" s="4"/>
      <c r="AE16" s="4"/>
      <c r="AG16" s="4"/>
      <c r="AI16" s="4"/>
      <c r="AK16" s="4"/>
    </row>
    <row r="17" spans="1:37" s="3" customFormat="1" x14ac:dyDescent="0.25">
      <c r="B17" s="3">
        <v>318</v>
      </c>
      <c r="C17" s="3" t="s">
        <v>21</v>
      </c>
      <c r="D17" s="3">
        <v>2650</v>
      </c>
      <c r="E17" s="4">
        <v>52.2</v>
      </c>
      <c r="F17" s="3">
        <v>694</v>
      </c>
      <c r="G17" s="4">
        <v>13.7</v>
      </c>
      <c r="H17" s="3">
        <v>1734</v>
      </c>
      <c r="I17" s="4">
        <v>34.200000000000003</v>
      </c>
      <c r="J17" s="3">
        <v>5079</v>
      </c>
      <c r="K17" s="4">
        <v>100</v>
      </c>
      <c r="N17"/>
      <c r="Q17"/>
      <c r="R17"/>
      <c r="S17"/>
      <c r="T17"/>
      <c r="U17"/>
      <c r="V17"/>
      <c r="W17"/>
      <c r="X17"/>
      <c r="Y17" s="4"/>
      <c r="AA17" s="4"/>
      <c r="AC17" s="4"/>
      <c r="AE17" s="4"/>
      <c r="AG17" s="4"/>
      <c r="AI17" s="4"/>
      <c r="AK17" s="4"/>
    </row>
    <row r="18" spans="1:37" s="3" customFormat="1" x14ac:dyDescent="0.25">
      <c r="B18" s="3">
        <v>417</v>
      </c>
      <c r="C18" s="3" t="s">
        <v>22</v>
      </c>
      <c r="D18" s="3">
        <v>7347</v>
      </c>
      <c r="E18" s="4">
        <v>75.900000000000006</v>
      </c>
      <c r="F18" s="3">
        <v>1118</v>
      </c>
      <c r="G18" s="4">
        <v>11.5</v>
      </c>
      <c r="H18" s="3">
        <v>1213</v>
      </c>
      <c r="I18" s="4">
        <v>12.5</v>
      </c>
      <c r="J18" s="3">
        <v>9678</v>
      </c>
      <c r="K18" s="4">
        <v>100</v>
      </c>
      <c r="N18"/>
      <c r="Q18"/>
      <c r="R18"/>
      <c r="S18"/>
      <c r="T18"/>
      <c r="U18"/>
      <c r="V18"/>
      <c r="W18"/>
      <c r="X18"/>
      <c r="Y18" s="4"/>
      <c r="AA18" s="4"/>
      <c r="AC18" s="4"/>
      <c r="AE18" s="4"/>
      <c r="AG18" s="4"/>
      <c r="AI18" s="4"/>
      <c r="AK18" s="4"/>
    </row>
    <row r="19" spans="1:37" s="3" customFormat="1" x14ac:dyDescent="0.25">
      <c r="B19" s="3">
        <v>438</v>
      </c>
      <c r="C19" s="3" t="s">
        <v>23</v>
      </c>
      <c r="D19" s="3">
        <v>2117</v>
      </c>
      <c r="E19" s="4">
        <v>71.5</v>
      </c>
      <c r="F19" s="3">
        <v>504</v>
      </c>
      <c r="G19" s="4">
        <v>17</v>
      </c>
      <c r="H19" s="3">
        <v>340</v>
      </c>
      <c r="I19" s="4">
        <v>11.5</v>
      </c>
      <c r="J19" s="3">
        <v>2961</v>
      </c>
      <c r="K19" s="4">
        <v>100</v>
      </c>
      <c r="N19"/>
      <c r="Q19"/>
      <c r="R19"/>
      <c r="S19"/>
      <c r="T19"/>
      <c r="U19"/>
      <c r="V19"/>
      <c r="W19"/>
      <c r="X19"/>
      <c r="Y19" s="4"/>
      <c r="AA19" s="4"/>
      <c r="AC19" s="4"/>
      <c r="AE19" s="4"/>
      <c r="AG19" s="4"/>
      <c r="AI19" s="4"/>
      <c r="AK19" s="4"/>
    </row>
    <row r="20" spans="1:37" s="3" customFormat="1" x14ac:dyDescent="0.25">
      <c r="B20" s="3">
        <v>478</v>
      </c>
      <c r="C20" s="3" t="s">
        <v>24</v>
      </c>
      <c r="D20" s="3">
        <v>423</v>
      </c>
      <c r="E20" s="4">
        <v>69.5</v>
      </c>
      <c r="F20" s="3">
        <v>87</v>
      </c>
      <c r="G20" s="4">
        <v>14.3</v>
      </c>
      <c r="H20" s="3">
        <v>98</v>
      </c>
      <c r="I20" s="4">
        <v>16.2</v>
      </c>
      <c r="J20" s="3">
        <v>609</v>
      </c>
      <c r="K20" s="4">
        <v>100</v>
      </c>
      <c r="N20"/>
      <c r="Q20"/>
      <c r="R20"/>
      <c r="S20"/>
      <c r="T20"/>
      <c r="U20"/>
      <c r="V20"/>
      <c r="W20"/>
      <c r="X20"/>
      <c r="Y20" s="4"/>
      <c r="AA20" s="4"/>
      <c r="AC20" s="4"/>
      <c r="AE20" s="4"/>
      <c r="AG20" s="4"/>
      <c r="AI20" s="4"/>
      <c r="AK20" s="4"/>
    </row>
    <row r="21" spans="1:37" s="3" customFormat="1" x14ac:dyDescent="0.25">
      <c r="B21" s="3">
        <v>736</v>
      </c>
      <c r="C21" s="3" t="s">
        <v>25</v>
      </c>
      <c r="D21" s="3">
        <v>7803</v>
      </c>
      <c r="E21" s="4">
        <v>66.7</v>
      </c>
      <c r="F21" s="3">
        <v>2056</v>
      </c>
      <c r="G21" s="4">
        <v>17.600000000000001</v>
      </c>
      <c r="H21" s="3">
        <v>1838</v>
      </c>
      <c r="I21" s="4">
        <v>15.7</v>
      </c>
      <c r="J21" s="3">
        <v>11697</v>
      </c>
      <c r="K21" s="4">
        <v>100</v>
      </c>
      <c r="N21"/>
      <c r="Q21"/>
      <c r="R21"/>
      <c r="S21"/>
      <c r="T21"/>
      <c r="U21"/>
      <c r="V21"/>
      <c r="W21"/>
      <c r="X21"/>
      <c r="Y21" s="4"/>
      <c r="AA21" s="4"/>
      <c r="AC21" s="4"/>
      <c r="AE21" s="4"/>
      <c r="AG21" s="4"/>
      <c r="AI21" s="4"/>
      <c r="AK21" s="4"/>
    </row>
    <row r="22" spans="1:37" s="3" customFormat="1" x14ac:dyDescent="0.25">
      <c r="B22" s="3">
        <v>766</v>
      </c>
      <c r="C22" s="3" t="s">
        <v>26</v>
      </c>
      <c r="D22" s="3">
        <v>1224</v>
      </c>
      <c r="E22" s="4">
        <v>57.6</v>
      </c>
      <c r="F22" s="3">
        <v>323</v>
      </c>
      <c r="G22" s="4">
        <v>15.2</v>
      </c>
      <c r="H22" s="3">
        <v>579</v>
      </c>
      <c r="I22" s="4">
        <v>27.2</v>
      </c>
      <c r="J22" s="3">
        <v>2126</v>
      </c>
      <c r="K22" s="4">
        <v>100</v>
      </c>
      <c r="N22"/>
      <c r="Q22"/>
      <c r="R22"/>
      <c r="S22"/>
      <c r="T22"/>
      <c r="U22"/>
      <c r="V22"/>
      <c r="W22"/>
      <c r="X22"/>
      <c r="Y22" s="4"/>
      <c r="AA22" s="4"/>
      <c r="AC22" s="4"/>
      <c r="AE22" s="4"/>
      <c r="AG22" s="4"/>
      <c r="AI22" s="4"/>
      <c r="AK22" s="4"/>
    </row>
    <row r="23" spans="1:37" s="3" customFormat="1" x14ac:dyDescent="0.25">
      <c r="B23" s="3">
        <v>771</v>
      </c>
      <c r="C23" s="3" t="s">
        <v>27</v>
      </c>
      <c r="D23" s="3">
        <v>6126</v>
      </c>
      <c r="E23" s="4">
        <v>71.099999999999994</v>
      </c>
      <c r="F23" s="3">
        <v>1395</v>
      </c>
      <c r="G23" s="4">
        <v>16.2</v>
      </c>
      <c r="H23" s="3">
        <v>1099</v>
      </c>
      <c r="I23" s="4">
        <v>12.7</v>
      </c>
      <c r="J23" s="3">
        <v>8619</v>
      </c>
      <c r="K23" s="4">
        <v>100</v>
      </c>
      <c r="N23"/>
      <c r="Q23"/>
      <c r="R23"/>
      <c r="S23"/>
      <c r="T23"/>
      <c r="U23"/>
      <c r="V23"/>
      <c r="W23"/>
      <c r="X23"/>
      <c r="Y23" s="4"/>
      <c r="AA23" s="4"/>
      <c r="AC23" s="4"/>
      <c r="AE23" s="4"/>
      <c r="AG23" s="4"/>
      <c r="AI23" s="4"/>
      <c r="AK23" s="4"/>
    </row>
    <row r="24" spans="1:37" s="3" customFormat="1" x14ac:dyDescent="0.25">
      <c r="B24" s="3">
        <v>941</v>
      </c>
      <c r="C24" s="3" t="s">
        <v>28</v>
      </c>
      <c r="D24" s="3">
        <v>5136</v>
      </c>
      <c r="E24" s="4">
        <v>59.6</v>
      </c>
      <c r="F24" s="3">
        <v>1693</v>
      </c>
      <c r="G24" s="4">
        <v>19.600000000000001</v>
      </c>
      <c r="H24" s="3">
        <v>1791</v>
      </c>
      <c r="I24" s="4">
        <v>20.8</v>
      </c>
      <c r="J24" s="3">
        <v>8620</v>
      </c>
      <c r="K24" s="4">
        <v>100</v>
      </c>
      <c r="N24"/>
      <c r="Q24"/>
      <c r="R24"/>
      <c r="S24"/>
      <c r="T24"/>
      <c r="U24"/>
      <c r="V24"/>
      <c r="W24"/>
      <c r="X24"/>
      <c r="Y24" s="4"/>
      <c r="AA24" s="4"/>
      <c r="AC24" s="4"/>
      <c r="AE24" s="4"/>
      <c r="AG24" s="4"/>
      <c r="AI24" s="4"/>
      <c r="AK24" s="4"/>
    </row>
    <row r="25" spans="1:37" s="3" customFormat="1" x14ac:dyDescent="0.25">
      <c r="B25" s="14" t="s">
        <v>29</v>
      </c>
      <c r="C25" s="14" t="s">
        <v>30</v>
      </c>
      <c r="D25">
        <f>SUM(D9:D24)</f>
        <v>85534</v>
      </c>
      <c r="E25" s="15">
        <f>100*(D25/J25)</f>
        <v>68.705319131845712</v>
      </c>
      <c r="F25">
        <f>SUM(F9:F24)</f>
        <v>18647</v>
      </c>
      <c r="G25" s="15">
        <f>100*(F25/J25)</f>
        <v>14.978231882661012</v>
      </c>
      <c r="H25">
        <f>SUM(H9:H24)</f>
        <v>20311</v>
      </c>
      <c r="I25" s="15">
        <f>100*(H25/J25)</f>
        <v>16.314842482368626</v>
      </c>
      <c r="J25">
        <f>SUM(J9:J24)</f>
        <v>124494</v>
      </c>
      <c r="K25" s="15">
        <f>100*(J25/J25)</f>
        <v>100</v>
      </c>
      <c r="N25"/>
      <c r="Q25"/>
      <c r="R25"/>
      <c r="S25"/>
      <c r="T25"/>
      <c r="U25"/>
      <c r="V25"/>
      <c r="W25"/>
      <c r="X25"/>
      <c r="Y25"/>
      <c r="AA25" s="4"/>
      <c r="AC25" s="4"/>
      <c r="AE25" s="4"/>
      <c r="AG25" s="4"/>
      <c r="AI25" s="4"/>
      <c r="AK25" s="4"/>
    </row>
    <row r="26" spans="1:37" s="3" customFormat="1" x14ac:dyDescent="0.25">
      <c r="B26" s="9"/>
      <c r="C26" t="s">
        <v>31</v>
      </c>
      <c r="D26">
        <v>72509</v>
      </c>
      <c r="E26"/>
      <c r="F26">
        <v>20353</v>
      </c>
      <c r="G26"/>
      <c r="H26">
        <v>26968</v>
      </c>
      <c r="I26"/>
      <c r="J26">
        <v>119830</v>
      </c>
      <c r="K26" s="4"/>
      <c r="L26"/>
      <c r="N26"/>
      <c r="Q26"/>
      <c r="R26"/>
      <c r="S26"/>
      <c r="T26"/>
      <c r="U26"/>
      <c r="V26"/>
      <c r="W26"/>
      <c r="X26"/>
      <c r="Y26"/>
      <c r="AA26" s="4"/>
      <c r="AC26" s="4"/>
      <c r="AE26" s="4"/>
      <c r="AG26" s="4"/>
      <c r="AI26" s="4"/>
      <c r="AK26" s="4"/>
    </row>
    <row r="27" spans="1:37" s="3" customFormat="1" x14ac:dyDescent="0.25">
      <c r="B27" s="9"/>
      <c r="C27" t="s">
        <v>32</v>
      </c>
      <c r="D27">
        <v>5055</v>
      </c>
      <c r="E27"/>
      <c r="F27">
        <v>2524</v>
      </c>
      <c r="G27"/>
      <c r="H27">
        <v>3425</v>
      </c>
      <c r="I27"/>
      <c r="J27">
        <v>4394</v>
      </c>
      <c r="K27" s="4"/>
      <c r="L27"/>
      <c r="N27"/>
      <c r="Q27"/>
      <c r="R27"/>
      <c r="S27"/>
      <c r="T27"/>
      <c r="U27"/>
      <c r="V27"/>
      <c r="W27"/>
      <c r="X27"/>
      <c r="Y27"/>
      <c r="AA27" s="4"/>
      <c r="AC27" s="4"/>
      <c r="AE27" s="4"/>
      <c r="AG27" s="4"/>
      <c r="AI27" s="4"/>
      <c r="AK27" s="4"/>
    </row>
    <row r="28" spans="1:37" s="3" customFormat="1" x14ac:dyDescent="0.25">
      <c r="B28" s="9"/>
      <c r="E28" s="4"/>
      <c r="G28" s="4"/>
      <c r="I28" s="4"/>
      <c r="K28" s="4"/>
      <c r="L28"/>
      <c r="N28"/>
      <c r="O28" s="9"/>
      <c r="Q28"/>
      <c r="R28"/>
      <c r="S28"/>
      <c r="T28"/>
      <c r="U28"/>
      <c r="V28"/>
      <c r="W28"/>
      <c r="X28"/>
      <c r="Y28"/>
      <c r="AA28" s="4"/>
      <c r="AC28" s="4"/>
      <c r="AE28" s="4"/>
      <c r="AG28" s="4"/>
      <c r="AI28" s="4"/>
      <c r="AK28" s="4"/>
    </row>
    <row r="29" spans="1:37" s="3" customFormat="1" x14ac:dyDescent="0.25">
      <c r="A29" s="3">
        <v>1</v>
      </c>
      <c r="B29" s="26" t="s">
        <v>33</v>
      </c>
      <c r="C29" s="6"/>
      <c r="G29" s="5"/>
      <c r="I29" s="5"/>
      <c r="K29" s="5"/>
      <c r="L29"/>
      <c r="N29"/>
      <c r="O29" s="9"/>
      <c r="P29" s="6"/>
      <c r="Q29"/>
      <c r="R29"/>
      <c r="S29"/>
      <c r="T29"/>
      <c r="U29"/>
      <c r="V29"/>
      <c r="W29"/>
      <c r="X29"/>
      <c r="Y29"/>
      <c r="AA29" s="4"/>
      <c r="AC29" s="4"/>
      <c r="AE29" s="4"/>
      <c r="AG29" s="4"/>
      <c r="AI29" s="4"/>
      <c r="AK29" s="4"/>
    </row>
    <row r="30" spans="1:37" s="3" customFormat="1" x14ac:dyDescent="0.25">
      <c r="B30" s="9"/>
      <c r="C30" s="6"/>
      <c r="G30" s="5"/>
      <c r="I30" s="5"/>
      <c r="K30" s="5"/>
      <c r="L30"/>
      <c r="N30"/>
      <c r="O30" s="9"/>
      <c r="P30" s="6"/>
      <c r="Q30"/>
      <c r="R30"/>
      <c r="S30"/>
      <c r="T30"/>
      <c r="U30"/>
      <c r="V30"/>
      <c r="W30"/>
      <c r="X30"/>
      <c r="Y30"/>
      <c r="AA30" s="4"/>
      <c r="AC30" s="4"/>
      <c r="AE30" s="4"/>
      <c r="AG30" s="4"/>
      <c r="AI30" s="4"/>
      <c r="AK30" s="4"/>
    </row>
    <row r="31" spans="1:37" s="3" customFormat="1" x14ac:dyDescent="0.25">
      <c r="B31" s="9"/>
      <c r="G31" s="5"/>
      <c r="I31" s="5"/>
      <c r="K31" s="5"/>
      <c r="L31"/>
      <c r="N31"/>
      <c r="O31" s="9"/>
      <c r="Q31"/>
      <c r="R31"/>
      <c r="S31"/>
      <c r="T31"/>
      <c r="U31"/>
      <c r="V31"/>
      <c r="W31"/>
      <c r="X31"/>
      <c r="Y31"/>
      <c r="AA31" s="4"/>
      <c r="AC31" s="4"/>
      <c r="AE31" s="4"/>
      <c r="AG31" s="4"/>
      <c r="AI31" s="4"/>
      <c r="AK31" s="4"/>
    </row>
    <row r="32" spans="1:37" s="3" customFormat="1" ht="13.8" x14ac:dyDescent="0.25">
      <c r="A32" s="12"/>
      <c r="B32" s="3">
        <v>40</v>
      </c>
      <c r="C32" s="3" t="s">
        <v>34</v>
      </c>
      <c r="D32" s="3">
        <v>18160</v>
      </c>
      <c r="E32" s="4">
        <v>79.400000000000006</v>
      </c>
      <c r="F32" s="3">
        <v>4014</v>
      </c>
      <c r="G32" s="4">
        <v>17.5</v>
      </c>
      <c r="H32" s="3">
        <v>701</v>
      </c>
      <c r="I32" s="4">
        <v>3.1</v>
      </c>
      <c r="J32" s="3">
        <v>22875</v>
      </c>
      <c r="K32" s="4">
        <v>100</v>
      </c>
      <c r="L32"/>
      <c r="N32"/>
      <c r="Q32"/>
      <c r="R32"/>
      <c r="S32"/>
      <c r="T32"/>
      <c r="U32"/>
      <c r="V32"/>
      <c r="W32"/>
      <c r="X32"/>
      <c r="Y32"/>
      <c r="AA32" s="4"/>
      <c r="AC32" s="4"/>
      <c r="AD32" s="9"/>
      <c r="AE32" s="4"/>
      <c r="AG32" s="4"/>
      <c r="AI32" s="4"/>
      <c r="AK32" s="4"/>
    </row>
    <row r="33" spans="1:37" s="3" customFormat="1" ht="13.8" x14ac:dyDescent="0.25">
      <c r="A33" s="12"/>
      <c r="B33" s="3">
        <v>49</v>
      </c>
      <c r="C33" s="3" t="s">
        <v>35</v>
      </c>
      <c r="D33" s="3">
        <v>16842</v>
      </c>
      <c r="E33" s="4">
        <v>91.3</v>
      </c>
      <c r="F33" s="3">
        <v>1278</v>
      </c>
      <c r="G33" s="4">
        <v>6.9</v>
      </c>
      <c r="H33" s="3">
        <v>334</v>
      </c>
      <c r="I33" s="4">
        <v>1.8</v>
      </c>
      <c r="J33" s="3">
        <v>18455</v>
      </c>
      <c r="K33" s="4">
        <v>100</v>
      </c>
      <c r="L33"/>
      <c r="N33"/>
      <c r="Q33"/>
      <c r="R33"/>
      <c r="S33"/>
      <c r="T33"/>
      <c r="U33"/>
      <c r="V33"/>
      <c r="W33"/>
      <c r="X33"/>
      <c r="Y33"/>
      <c r="AA33" s="4"/>
      <c r="AC33" s="4"/>
      <c r="AD33" s="9"/>
      <c r="AE33" s="4"/>
      <c r="AG33" s="4"/>
      <c r="AI33" s="4"/>
      <c r="AK33" s="4"/>
    </row>
    <row r="34" spans="1:37" s="3" customFormat="1" ht="13.8" x14ac:dyDescent="0.25">
      <c r="A34" s="12"/>
      <c r="B34" s="3">
        <v>78</v>
      </c>
      <c r="C34" s="3" t="s">
        <v>36</v>
      </c>
      <c r="D34" s="3">
        <v>7220</v>
      </c>
      <c r="E34" s="4">
        <v>76.400000000000006</v>
      </c>
      <c r="F34" s="3">
        <v>1936</v>
      </c>
      <c r="G34" s="4">
        <v>20.5</v>
      </c>
      <c r="H34" s="3">
        <v>290</v>
      </c>
      <c r="I34" s="4">
        <v>3.1</v>
      </c>
      <c r="J34" s="3">
        <v>9446</v>
      </c>
      <c r="K34" s="4">
        <v>100</v>
      </c>
      <c r="L34"/>
      <c r="N34"/>
      <c r="Q34"/>
      <c r="R34"/>
      <c r="S34"/>
      <c r="T34"/>
      <c r="U34"/>
      <c r="V34"/>
      <c r="W34"/>
      <c r="X34"/>
      <c r="Y34"/>
      <c r="AA34" s="4"/>
      <c r="AC34" s="4"/>
      <c r="AE34" s="4"/>
      <c r="AG34" s="4"/>
      <c r="AI34" s="4"/>
      <c r="AK34" s="4"/>
    </row>
    <row r="35" spans="1:37" s="3" customFormat="1" ht="13.8" x14ac:dyDescent="0.25">
      <c r="A35" s="12"/>
      <c r="B35" s="3">
        <v>91</v>
      </c>
      <c r="C35" s="3" t="s">
        <v>37</v>
      </c>
      <c r="D35" s="3">
        <v>5508</v>
      </c>
      <c r="E35" s="4">
        <v>88.3</v>
      </c>
      <c r="F35" s="3">
        <v>610</v>
      </c>
      <c r="G35" s="4">
        <v>9.8000000000000007</v>
      </c>
      <c r="H35" s="3">
        <v>123</v>
      </c>
      <c r="I35" s="4">
        <v>2</v>
      </c>
      <c r="J35" s="3">
        <v>6240</v>
      </c>
      <c r="K35" s="4">
        <v>100</v>
      </c>
      <c r="L35"/>
      <c r="N35"/>
      <c r="Q35"/>
      <c r="R35"/>
      <c r="S35"/>
      <c r="T35"/>
      <c r="U35"/>
      <c r="V35"/>
      <c r="W35"/>
      <c r="X35"/>
      <c r="Y35"/>
      <c r="AA35" s="4"/>
      <c r="AC35" s="4"/>
      <c r="AE35" s="4"/>
      <c r="AG35" s="4"/>
      <c r="AI35" s="4"/>
      <c r="AK35" s="4"/>
    </row>
    <row r="36" spans="1:37" s="3" customFormat="1" ht="13.8" x14ac:dyDescent="0.25">
      <c r="A36" s="12"/>
      <c r="B36" s="3">
        <v>92</v>
      </c>
      <c r="C36" s="3" t="s">
        <v>38</v>
      </c>
      <c r="D36" s="3">
        <v>10938</v>
      </c>
      <c r="E36" s="4">
        <v>93.9</v>
      </c>
      <c r="F36" s="3">
        <v>529</v>
      </c>
      <c r="G36" s="4">
        <v>4.5</v>
      </c>
      <c r="H36" s="3">
        <v>187</v>
      </c>
      <c r="I36" s="4">
        <v>1.6</v>
      </c>
      <c r="J36" s="3">
        <v>11654</v>
      </c>
      <c r="K36" s="4">
        <v>100</v>
      </c>
      <c r="L36"/>
      <c r="N36"/>
      <c r="Q36"/>
      <c r="R36"/>
      <c r="S36"/>
      <c r="T36"/>
      <c r="U36"/>
      <c r="V36"/>
      <c r="W36"/>
      <c r="X36"/>
      <c r="Y36"/>
      <c r="AA36" s="4"/>
      <c r="AC36" s="4"/>
      <c r="AE36" s="4"/>
      <c r="AG36" s="4"/>
      <c r="AI36" s="4"/>
      <c r="AK36" s="4"/>
    </row>
    <row r="37" spans="1:37" s="3" customFormat="1" ht="13.8" x14ac:dyDescent="0.25">
      <c r="A37" s="12"/>
      <c r="B37" s="3">
        <v>101</v>
      </c>
      <c r="C37" s="3" t="s">
        <v>39</v>
      </c>
      <c r="D37" s="3">
        <v>7732</v>
      </c>
      <c r="E37" s="4">
        <v>73.599999999999994</v>
      </c>
      <c r="F37" s="3">
        <v>1459</v>
      </c>
      <c r="G37" s="4">
        <v>13.9</v>
      </c>
      <c r="H37" s="3">
        <v>1320</v>
      </c>
      <c r="I37" s="4">
        <v>12.6</v>
      </c>
      <c r="J37" s="3">
        <v>10511</v>
      </c>
      <c r="K37" s="4">
        <v>100</v>
      </c>
      <c r="L37"/>
      <c r="N37"/>
      <c r="Q37"/>
      <c r="R37"/>
      <c r="S37"/>
      <c r="T37"/>
      <c r="U37"/>
      <c r="V37"/>
      <c r="W37"/>
      <c r="X37"/>
      <c r="Y37"/>
      <c r="AA37" s="4"/>
      <c r="AC37" s="4"/>
      <c r="AE37" s="4"/>
      <c r="AG37" s="4"/>
      <c r="AI37" s="4"/>
      <c r="AK37" s="4"/>
    </row>
    <row r="38" spans="1:37" s="3" customFormat="1" ht="13.8" x14ac:dyDescent="0.25">
      <c r="A38" s="12"/>
      <c r="B38" s="3">
        <v>149</v>
      </c>
      <c r="C38" s="3" t="s">
        <v>40</v>
      </c>
      <c r="D38" s="3">
        <v>20636</v>
      </c>
      <c r="E38" s="4">
        <v>85.8</v>
      </c>
      <c r="F38" s="3">
        <v>2647</v>
      </c>
      <c r="G38" s="4">
        <v>11</v>
      </c>
      <c r="H38" s="3">
        <v>782</v>
      </c>
      <c r="I38" s="4">
        <v>3.2</v>
      </c>
      <c r="J38" s="3">
        <v>24064</v>
      </c>
      <c r="K38" s="4">
        <v>100</v>
      </c>
      <c r="L38"/>
      <c r="N38"/>
      <c r="Q38"/>
      <c r="R38"/>
      <c r="S38"/>
      <c r="T38"/>
      <c r="U38"/>
      <c r="V38"/>
      <c r="W38"/>
      <c r="X38"/>
      <c r="Y38"/>
      <c r="AA38" s="4"/>
      <c r="AC38" s="4"/>
      <c r="AE38" s="4"/>
      <c r="AG38" s="4"/>
      <c r="AI38" s="4"/>
      <c r="AK38" s="4"/>
    </row>
    <row r="39" spans="1:37" s="3" customFormat="1" ht="13.8" x14ac:dyDescent="0.25">
      <c r="A39" s="12"/>
      <c r="B39" s="3">
        <v>150</v>
      </c>
      <c r="C39" s="3" t="s">
        <v>41</v>
      </c>
      <c r="D39" s="3">
        <v>4096</v>
      </c>
      <c r="E39" s="4">
        <v>68.099999999999994</v>
      </c>
      <c r="F39" s="3">
        <v>1103</v>
      </c>
      <c r="G39" s="4">
        <v>18.3</v>
      </c>
      <c r="H39" s="3">
        <v>818</v>
      </c>
      <c r="I39" s="4">
        <v>13.6</v>
      </c>
      <c r="J39" s="3">
        <v>6016</v>
      </c>
      <c r="K39" s="4">
        <v>100</v>
      </c>
      <c r="L39"/>
      <c r="N39"/>
      <c r="Q39"/>
      <c r="R39"/>
      <c r="S39"/>
      <c r="T39"/>
      <c r="U39"/>
      <c r="V39"/>
      <c r="W39"/>
      <c r="X39"/>
      <c r="Y39"/>
      <c r="AA39" s="4"/>
      <c r="AC39" s="4"/>
      <c r="AE39" s="4"/>
      <c r="AG39" s="4"/>
      <c r="AI39" s="4"/>
      <c r="AK39" s="4"/>
    </row>
    <row r="40" spans="1:37" s="3" customFormat="1" ht="13.8" x14ac:dyDescent="0.25">
      <c r="A40" s="12"/>
      <c r="B40" s="3">
        <v>220</v>
      </c>
      <c r="C40" s="3" t="s">
        <v>42</v>
      </c>
      <c r="D40" s="3">
        <v>11741</v>
      </c>
      <c r="E40" s="4">
        <v>91.9</v>
      </c>
      <c r="F40" s="3">
        <v>719</v>
      </c>
      <c r="G40" s="4">
        <v>5.6</v>
      </c>
      <c r="H40" s="3">
        <v>317</v>
      </c>
      <c r="I40" s="4">
        <v>2.5</v>
      </c>
      <c r="J40" s="3">
        <v>12777</v>
      </c>
      <c r="K40" s="4">
        <v>100</v>
      </c>
      <c r="L40"/>
      <c r="N40"/>
      <c r="Q40"/>
      <c r="R40"/>
      <c r="S40"/>
      <c r="T40"/>
      <c r="U40"/>
      <c r="V40"/>
      <c r="W40"/>
      <c r="X40"/>
      <c r="Y40"/>
      <c r="AA40" s="4"/>
      <c r="AC40" s="4"/>
      <c r="AE40" s="4"/>
      <c r="AG40" s="4"/>
      <c r="AI40" s="4"/>
      <c r="AK40" s="4"/>
    </row>
    <row r="41" spans="1:37" s="3" customFormat="1" ht="13.8" x14ac:dyDescent="0.25">
      <c r="A41" s="12"/>
      <c r="B41" s="3">
        <v>235</v>
      </c>
      <c r="C41" s="3" t="s">
        <v>43</v>
      </c>
      <c r="D41" s="3">
        <v>177</v>
      </c>
      <c r="E41" s="4">
        <v>89.1</v>
      </c>
      <c r="F41" s="3">
        <v>18</v>
      </c>
      <c r="G41" s="4">
        <v>9.1</v>
      </c>
      <c r="H41" s="3">
        <v>4</v>
      </c>
      <c r="I41" s="4">
        <v>1.8</v>
      </c>
      <c r="J41" s="3">
        <v>199</v>
      </c>
      <c r="K41" s="4">
        <v>100</v>
      </c>
      <c r="L41"/>
      <c r="N41"/>
      <c r="Q41"/>
      <c r="R41"/>
      <c r="S41"/>
      <c r="T41"/>
      <c r="U41"/>
      <c r="V41"/>
      <c r="W41"/>
      <c r="X41"/>
      <c r="Y41"/>
      <c r="AA41" s="4"/>
      <c r="AC41" s="4"/>
      <c r="AE41" s="4"/>
      <c r="AG41" s="4"/>
      <c r="AI41" s="4"/>
      <c r="AK41" s="4"/>
    </row>
    <row r="42" spans="1:37" s="3" customFormat="1" ht="13.8" x14ac:dyDescent="0.25">
      <c r="A42" s="12"/>
      <c r="B42" s="3">
        <v>243</v>
      </c>
      <c r="C42" s="3" t="s">
        <v>44</v>
      </c>
      <c r="D42" s="3">
        <v>19142</v>
      </c>
      <c r="E42" s="4">
        <v>87.5</v>
      </c>
      <c r="F42" s="3">
        <v>2145</v>
      </c>
      <c r="G42" s="4">
        <v>9.8000000000000007</v>
      </c>
      <c r="H42" s="3">
        <v>601</v>
      </c>
      <c r="I42" s="4">
        <v>2.7</v>
      </c>
      <c r="J42" s="3">
        <v>21888</v>
      </c>
      <c r="K42" s="4">
        <v>100</v>
      </c>
      <c r="L42"/>
      <c r="N42"/>
      <c r="Q42"/>
      <c r="R42"/>
      <c r="S42"/>
      <c r="T42"/>
      <c r="U42"/>
      <c r="V42"/>
      <c r="W42"/>
      <c r="X42"/>
      <c r="Y42"/>
      <c r="AA42" s="4"/>
      <c r="AC42" s="4"/>
      <c r="AE42" s="4"/>
      <c r="AG42" s="4"/>
      <c r="AI42" s="4"/>
      <c r="AK42" s="4"/>
    </row>
    <row r="43" spans="1:37" s="3" customFormat="1" ht="13.8" x14ac:dyDescent="0.25">
      <c r="A43" s="12"/>
      <c r="B43" s="3">
        <v>257</v>
      </c>
      <c r="C43" s="3" t="s">
        <v>45</v>
      </c>
      <c r="D43" s="3">
        <v>22430</v>
      </c>
      <c r="E43" s="4">
        <v>86.3</v>
      </c>
      <c r="F43" s="3">
        <v>2666</v>
      </c>
      <c r="G43" s="4">
        <v>10.3</v>
      </c>
      <c r="H43" s="3">
        <v>909</v>
      </c>
      <c r="I43" s="4">
        <v>3.5</v>
      </c>
      <c r="J43" s="3">
        <v>26005</v>
      </c>
      <c r="K43" s="4">
        <v>100</v>
      </c>
      <c r="L43"/>
      <c r="N43"/>
      <c r="Q43"/>
      <c r="R43"/>
      <c r="S43"/>
      <c r="T43"/>
      <c r="U43"/>
      <c r="V43"/>
      <c r="W43"/>
      <c r="X43"/>
      <c r="Y43"/>
      <c r="AA43" s="4"/>
      <c r="AC43" s="4"/>
      <c r="AE43" s="4"/>
      <c r="AG43" s="4"/>
      <c r="AI43" s="4"/>
      <c r="AK43" s="4"/>
    </row>
    <row r="44" spans="1:37" s="3" customFormat="1" ht="13.8" x14ac:dyDescent="0.25">
      <c r="A44" s="12"/>
      <c r="B44" s="3">
        <v>279</v>
      </c>
      <c r="C44" s="3" t="s">
        <v>46</v>
      </c>
      <c r="D44" s="3">
        <v>11159</v>
      </c>
      <c r="E44" s="4">
        <v>69.400000000000006</v>
      </c>
      <c r="F44" s="3">
        <v>2866</v>
      </c>
      <c r="G44" s="4">
        <v>17.8</v>
      </c>
      <c r="H44" s="3">
        <v>2056</v>
      </c>
      <c r="I44" s="4">
        <v>12.8</v>
      </c>
      <c r="J44" s="3">
        <v>16081</v>
      </c>
      <c r="K44" s="4">
        <v>100</v>
      </c>
      <c r="L44"/>
      <c r="N44"/>
      <c r="Q44"/>
      <c r="R44"/>
      <c r="S44"/>
      <c r="T44"/>
      <c r="U44"/>
      <c r="V44"/>
      <c r="W44"/>
      <c r="X44"/>
      <c r="Y44"/>
      <c r="AA44" s="4"/>
      <c r="AC44" s="4"/>
      <c r="AD44" s="9"/>
      <c r="AE44" s="4"/>
      <c r="AG44" s="4"/>
      <c r="AI44" s="4"/>
      <c r="AK44" s="4"/>
    </row>
    <row r="45" spans="1:37" s="3" customFormat="1" ht="13.8" x14ac:dyDescent="0.25">
      <c r="A45" s="12"/>
      <c r="B45" s="3">
        <v>407</v>
      </c>
      <c r="C45" s="3" t="s">
        <v>47</v>
      </c>
      <c r="D45" s="3">
        <v>20219</v>
      </c>
      <c r="E45" s="4">
        <v>95.3</v>
      </c>
      <c r="F45" s="3">
        <v>553</v>
      </c>
      <c r="G45" s="4">
        <v>2.6</v>
      </c>
      <c r="H45" s="3">
        <v>435</v>
      </c>
      <c r="I45" s="4">
        <v>2.1</v>
      </c>
      <c r="J45" s="3">
        <v>21208</v>
      </c>
      <c r="K45" s="4">
        <v>100</v>
      </c>
      <c r="L45"/>
      <c r="N45"/>
      <c r="Q45"/>
      <c r="R45"/>
      <c r="S45"/>
      <c r="T45"/>
      <c r="U45"/>
      <c r="V45"/>
      <c r="W45"/>
      <c r="X45"/>
      <c r="Y45"/>
      <c r="AA45" s="4"/>
      <c r="AC45" s="4"/>
      <c r="AE45" s="4"/>
      <c r="AG45" s="4"/>
      <c r="AI45" s="4"/>
      <c r="AK45" s="4"/>
    </row>
    <row r="46" spans="1:37" s="3" customFormat="1" ht="13.8" x14ac:dyDescent="0.25">
      <c r="A46" s="12"/>
      <c r="B46" s="3">
        <v>424</v>
      </c>
      <c r="C46" s="3" t="s">
        <v>48</v>
      </c>
      <c r="D46" s="3">
        <v>6653</v>
      </c>
      <c r="E46" s="4">
        <v>94.9</v>
      </c>
      <c r="F46" s="3">
        <v>222</v>
      </c>
      <c r="G46" s="4">
        <v>3.2</v>
      </c>
      <c r="H46" s="3">
        <v>138</v>
      </c>
      <c r="I46" s="4">
        <v>2</v>
      </c>
      <c r="J46" s="3">
        <v>7013</v>
      </c>
      <c r="K46" s="4">
        <v>100</v>
      </c>
      <c r="L46"/>
      <c r="N46"/>
      <c r="Q46"/>
      <c r="R46"/>
      <c r="S46"/>
      <c r="T46"/>
      <c r="U46"/>
      <c r="V46"/>
      <c r="W46"/>
      <c r="X46"/>
      <c r="Y46"/>
    </row>
    <row r="47" spans="1:37" s="3" customFormat="1" ht="13.8" x14ac:dyDescent="0.25">
      <c r="A47" s="12"/>
      <c r="B47" s="3">
        <v>434</v>
      </c>
      <c r="C47" s="3" t="s">
        <v>49</v>
      </c>
      <c r="D47" s="3">
        <v>3127</v>
      </c>
      <c r="E47" s="4">
        <v>93.7</v>
      </c>
      <c r="F47" s="3">
        <v>123</v>
      </c>
      <c r="G47" s="4">
        <v>3.7</v>
      </c>
      <c r="H47" s="3">
        <v>87</v>
      </c>
      <c r="I47" s="4">
        <v>2.6</v>
      </c>
      <c r="J47" s="3">
        <v>3336</v>
      </c>
      <c r="K47" s="4">
        <v>100</v>
      </c>
      <c r="L47"/>
      <c r="N47"/>
      <c r="Q47"/>
      <c r="R47"/>
      <c r="S47"/>
      <c r="T47"/>
      <c r="U47"/>
      <c r="V47"/>
      <c r="W47"/>
      <c r="X47"/>
      <c r="Y47"/>
    </row>
    <row r="48" spans="1:37" s="3" customFormat="1" ht="13.8" x14ac:dyDescent="0.25">
      <c r="A48" s="12"/>
      <c r="B48" s="3">
        <v>533</v>
      </c>
      <c r="C48" s="3" t="s">
        <v>50</v>
      </c>
      <c r="D48" s="3">
        <v>16244</v>
      </c>
      <c r="E48" s="4">
        <v>78.900000000000006</v>
      </c>
      <c r="F48" s="3">
        <v>3508</v>
      </c>
      <c r="G48" s="4">
        <v>17</v>
      </c>
      <c r="H48" s="3">
        <v>828</v>
      </c>
      <c r="I48" s="4">
        <v>4</v>
      </c>
      <c r="J48" s="3">
        <v>20580</v>
      </c>
      <c r="K48" s="4">
        <v>100</v>
      </c>
      <c r="L48"/>
      <c r="N48"/>
      <c r="Q48"/>
      <c r="R48"/>
      <c r="S48"/>
      <c r="T48"/>
      <c r="U48"/>
      <c r="V48"/>
      <c r="W48"/>
      <c r="X48"/>
      <c r="Y48"/>
    </row>
    <row r="49" spans="1:139" s="3" customFormat="1" ht="13.8" x14ac:dyDescent="0.25">
      <c r="A49" s="12"/>
      <c r="B49" s="3">
        <v>573</v>
      </c>
      <c r="C49" s="3" t="s">
        <v>51</v>
      </c>
      <c r="D49" s="3">
        <v>16272</v>
      </c>
      <c r="E49" s="4">
        <v>88.1</v>
      </c>
      <c r="F49" s="3">
        <v>1513</v>
      </c>
      <c r="G49" s="4">
        <v>8.1999999999999993</v>
      </c>
      <c r="H49" s="3">
        <v>682</v>
      </c>
      <c r="I49" s="4">
        <v>3.7</v>
      </c>
      <c r="J49" s="3">
        <v>18467</v>
      </c>
      <c r="K49" s="4">
        <v>100</v>
      </c>
      <c r="L49"/>
      <c r="N49"/>
      <c r="Q49"/>
      <c r="R49"/>
      <c r="S49"/>
      <c r="T49"/>
      <c r="U49"/>
      <c r="V49"/>
      <c r="W49"/>
      <c r="X49"/>
      <c r="Y49"/>
    </row>
    <row r="50" spans="1:139" s="3" customFormat="1" ht="13.8" x14ac:dyDescent="0.25">
      <c r="A50" s="12"/>
      <c r="B50" s="3">
        <v>585</v>
      </c>
      <c r="C50" s="3" t="s">
        <v>52</v>
      </c>
      <c r="D50" s="3">
        <v>29914</v>
      </c>
      <c r="E50" s="4">
        <v>92.1</v>
      </c>
      <c r="F50" s="3">
        <v>1446</v>
      </c>
      <c r="G50" s="4">
        <v>4.5</v>
      </c>
      <c r="H50" s="3">
        <v>1112</v>
      </c>
      <c r="I50" s="4">
        <v>3.4</v>
      </c>
      <c r="J50" s="3">
        <v>32473</v>
      </c>
      <c r="K50" s="4">
        <v>100</v>
      </c>
      <c r="L50"/>
      <c r="N50"/>
      <c r="Q50"/>
      <c r="R50"/>
      <c r="S50"/>
      <c r="T50"/>
      <c r="U50"/>
      <c r="V50"/>
      <c r="W50"/>
      <c r="X50"/>
      <c r="Y50"/>
    </row>
    <row r="51" spans="1:139" s="3" customFormat="1" ht="13.8" x14ac:dyDescent="0.25">
      <c r="A51" s="12"/>
      <c r="B51" s="3">
        <v>606</v>
      </c>
      <c r="C51" s="3" t="s">
        <v>53</v>
      </c>
      <c r="D51" s="3">
        <v>15953</v>
      </c>
      <c r="E51" s="4">
        <v>90.8</v>
      </c>
      <c r="F51" s="3">
        <v>1258</v>
      </c>
      <c r="G51" s="4">
        <v>7.2</v>
      </c>
      <c r="H51" s="3">
        <v>367</v>
      </c>
      <c r="I51" s="4">
        <v>2.1</v>
      </c>
      <c r="J51" s="3">
        <v>17578</v>
      </c>
      <c r="K51" s="4">
        <v>100</v>
      </c>
      <c r="L51"/>
      <c r="N51"/>
      <c r="Q51"/>
      <c r="R51"/>
      <c r="S51"/>
      <c r="T51"/>
      <c r="U51"/>
      <c r="V51"/>
      <c r="W51"/>
      <c r="X51"/>
      <c r="Y51"/>
    </row>
    <row r="52" spans="1:139" s="3" customFormat="1" ht="13.8" x14ac:dyDescent="0.25">
      <c r="A52" s="12"/>
      <c r="B52" s="3">
        <v>638</v>
      </c>
      <c r="C52" s="3" t="s">
        <v>54</v>
      </c>
      <c r="D52" s="3">
        <v>40801</v>
      </c>
      <c r="E52" s="4">
        <v>89.9</v>
      </c>
      <c r="F52" s="3">
        <v>3158</v>
      </c>
      <c r="G52" s="4">
        <v>7</v>
      </c>
      <c r="H52" s="3">
        <v>1436</v>
      </c>
      <c r="I52" s="4">
        <v>3.2</v>
      </c>
      <c r="J52" s="3">
        <v>45395</v>
      </c>
      <c r="K52" s="4">
        <v>100</v>
      </c>
      <c r="L52"/>
      <c r="N52"/>
      <c r="Q52"/>
      <c r="R52"/>
      <c r="S52"/>
      <c r="T52"/>
      <c r="U52"/>
      <c r="V52"/>
      <c r="W52"/>
      <c r="X52"/>
      <c r="Y52"/>
    </row>
    <row r="53" spans="1:139" s="3" customFormat="1" ht="13.8" x14ac:dyDescent="0.25">
      <c r="A53" s="12"/>
      <c r="B53" s="3">
        <v>701</v>
      </c>
      <c r="C53" s="3" t="s">
        <v>55</v>
      </c>
      <c r="D53" s="3">
        <v>19830</v>
      </c>
      <c r="E53" s="4">
        <v>93.2</v>
      </c>
      <c r="F53" s="3">
        <v>670</v>
      </c>
      <c r="G53" s="4">
        <v>3.1</v>
      </c>
      <c r="H53" s="3">
        <v>782</v>
      </c>
      <c r="I53" s="4">
        <v>3.7</v>
      </c>
      <c r="J53" s="3">
        <v>21281</v>
      </c>
      <c r="K53" s="4">
        <v>100</v>
      </c>
      <c r="L53"/>
      <c r="N53"/>
      <c r="Q53"/>
      <c r="R53"/>
      <c r="S53"/>
      <c r="T53"/>
      <c r="U53"/>
      <c r="V53"/>
      <c r="W53"/>
      <c r="X53"/>
      <c r="Y53"/>
    </row>
    <row r="54" spans="1:139" s="3" customFormat="1" ht="13.8" x14ac:dyDescent="0.25">
      <c r="A54" s="12"/>
      <c r="B54" s="3">
        <v>753</v>
      </c>
      <c r="C54" s="3" t="s">
        <v>56</v>
      </c>
      <c r="D54" s="3">
        <v>21989</v>
      </c>
      <c r="E54" s="4">
        <v>91.8</v>
      </c>
      <c r="F54" s="3">
        <v>1279</v>
      </c>
      <c r="G54" s="4">
        <v>5.3</v>
      </c>
      <c r="H54" s="3">
        <v>679</v>
      </c>
      <c r="I54" s="4">
        <v>2.8</v>
      </c>
      <c r="J54" s="3">
        <v>23947</v>
      </c>
      <c r="K54" s="4">
        <v>100</v>
      </c>
      <c r="L54"/>
      <c r="N54"/>
      <c r="Q54"/>
      <c r="R54"/>
      <c r="S54"/>
      <c r="T54"/>
      <c r="U54"/>
      <c r="V54"/>
      <c r="W54"/>
      <c r="X54"/>
      <c r="Y54"/>
    </row>
    <row r="55" spans="1:139" s="3" customFormat="1" ht="13.8" x14ac:dyDescent="0.25">
      <c r="A55" s="12"/>
      <c r="B55" s="3">
        <v>755</v>
      </c>
      <c r="C55" s="3" t="s">
        <v>57</v>
      </c>
      <c r="D55" s="3">
        <v>14296</v>
      </c>
      <c r="E55" s="4">
        <v>91.7</v>
      </c>
      <c r="F55" s="3">
        <v>981</v>
      </c>
      <c r="G55" s="4">
        <v>6.3</v>
      </c>
      <c r="H55" s="3">
        <v>311</v>
      </c>
      <c r="I55" s="4">
        <v>2</v>
      </c>
      <c r="J55" s="3">
        <v>15587</v>
      </c>
      <c r="K55" s="4">
        <v>100</v>
      </c>
      <c r="L55"/>
      <c r="N55"/>
      <c r="Q55"/>
      <c r="R55"/>
      <c r="S55"/>
      <c r="T55"/>
      <c r="U55"/>
      <c r="V55"/>
      <c r="W55"/>
      <c r="X55"/>
      <c r="Y55"/>
    </row>
    <row r="56" spans="1:139" s="3" customFormat="1" ht="15.75" customHeight="1" x14ac:dyDescent="0.25">
      <c r="A56" s="12"/>
      <c r="B56" s="3">
        <v>835</v>
      </c>
      <c r="C56" s="3" t="s">
        <v>58</v>
      </c>
      <c r="D56" s="3">
        <v>47592</v>
      </c>
      <c r="E56" s="4">
        <v>84.5</v>
      </c>
      <c r="F56" s="3">
        <v>6921</v>
      </c>
      <c r="G56" s="4">
        <v>12.3</v>
      </c>
      <c r="H56" s="3">
        <v>1822</v>
      </c>
      <c r="I56" s="4">
        <v>3.2</v>
      </c>
      <c r="J56" s="3">
        <v>56335</v>
      </c>
      <c r="K56" s="4">
        <v>100</v>
      </c>
      <c r="L56"/>
      <c r="N56"/>
      <c r="Q56"/>
      <c r="R56"/>
      <c r="S56"/>
      <c r="T56"/>
      <c r="U56"/>
      <c r="V56"/>
      <c r="W56"/>
      <c r="X56"/>
      <c r="Y56"/>
    </row>
    <row r="57" spans="1:139" s="3" customFormat="1" x14ac:dyDescent="0.25">
      <c r="B57" s="3">
        <v>923</v>
      </c>
      <c r="C57" s="3" t="s">
        <v>59</v>
      </c>
      <c r="D57" s="3">
        <v>6091</v>
      </c>
      <c r="E57" s="4">
        <v>80.2</v>
      </c>
      <c r="F57" s="3">
        <v>1277</v>
      </c>
      <c r="G57" s="4">
        <v>16.8</v>
      </c>
      <c r="H57" s="3">
        <v>231</v>
      </c>
      <c r="I57" s="4">
        <v>3</v>
      </c>
      <c r="J57" s="3">
        <v>7600</v>
      </c>
      <c r="K57" s="4">
        <v>100</v>
      </c>
      <c r="L57"/>
      <c r="N57"/>
      <c r="Q57"/>
      <c r="R57"/>
      <c r="S57"/>
      <c r="T57"/>
      <c r="U57"/>
      <c r="V57"/>
      <c r="W57"/>
      <c r="X57"/>
      <c r="Y57"/>
    </row>
    <row r="58" spans="1:139" s="3" customFormat="1" x14ac:dyDescent="0.25">
      <c r="B58" s="14" t="s">
        <v>29</v>
      </c>
      <c r="C58" s="14" t="s">
        <v>30</v>
      </c>
      <c r="D58">
        <f>SUM(D32:D57)</f>
        <v>414762</v>
      </c>
      <c r="E58" s="15">
        <f>100*(D58/J58)</f>
        <v>86.950196117070675</v>
      </c>
      <c r="F58">
        <f>SUM(F32:F57)</f>
        <v>44899</v>
      </c>
      <c r="G58" s="15">
        <f>100*(F58/J58)</f>
        <v>9.4125711985677487</v>
      </c>
      <c r="H58">
        <f>SUM(H32:H57)</f>
        <v>17352</v>
      </c>
      <c r="I58" s="15">
        <f>100*(H58/J58)</f>
        <v>3.6376519619044423</v>
      </c>
      <c r="J58">
        <f>SUM(J32:J57)</f>
        <v>477011</v>
      </c>
      <c r="K58" s="15">
        <f>100*(J58/J58)</f>
        <v>100</v>
      </c>
      <c r="L58"/>
      <c r="N58"/>
      <c r="O58"/>
      <c r="P58" s="16"/>
      <c r="Q58"/>
      <c r="R58"/>
      <c r="S58"/>
      <c r="T58"/>
      <c r="U58"/>
      <c r="V58"/>
      <c r="W58"/>
      <c r="X58"/>
      <c r="Y58"/>
    </row>
    <row r="59" spans="1:139" x14ac:dyDescent="0.25">
      <c r="A59" s="3"/>
      <c r="B59" s="9"/>
      <c r="C59" t="s">
        <v>31</v>
      </c>
      <c r="D59">
        <v>370603</v>
      </c>
      <c r="F59">
        <v>48806</v>
      </c>
      <c r="G59"/>
      <c r="H59">
        <v>27907</v>
      </c>
      <c r="I59"/>
      <c r="J59">
        <v>447141</v>
      </c>
      <c r="K59" s="4"/>
      <c r="M59" s="3"/>
      <c r="O59"/>
      <c r="P59" s="16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</row>
    <row r="60" spans="1:139" s="3" customFormat="1" x14ac:dyDescent="0.25">
      <c r="B60" s="9"/>
      <c r="C60" t="s">
        <v>32</v>
      </c>
      <c r="D60">
        <v>11309</v>
      </c>
      <c r="E60"/>
      <c r="F60">
        <v>4618</v>
      </c>
      <c r="G60"/>
      <c r="H60">
        <v>3643</v>
      </c>
      <c r="I60"/>
      <c r="J60">
        <v>12021</v>
      </c>
      <c r="K60" s="5"/>
      <c r="L60"/>
      <c r="N60"/>
      <c r="O60" s="9"/>
      <c r="Q60"/>
      <c r="R60"/>
      <c r="S60"/>
      <c r="T60"/>
      <c r="U60"/>
      <c r="V60"/>
      <c r="W60"/>
      <c r="X60"/>
      <c r="Y60"/>
    </row>
    <row r="61" spans="1:139" s="3" customFormat="1" x14ac:dyDescent="0.25">
      <c r="B61" s="9"/>
      <c r="G61" s="5"/>
      <c r="I61" s="5"/>
      <c r="K61" s="5"/>
      <c r="L61"/>
      <c r="N61"/>
      <c r="O61" s="9"/>
      <c r="P61" s="6"/>
      <c r="Q61"/>
      <c r="R61"/>
      <c r="S61"/>
      <c r="T61"/>
      <c r="U61"/>
      <c r="V61"/>
      <c r="W61"/>
      <c r="X61"/>
      <c r="Y61"/>
    </row>
    <row r="62" spans="1:139" s="3" customFormat="1" x14ac:dyDescent="0.25">
      <c r="A62" s="3">
        <v>1</v>
      </c>
      <c r="B62" s="26" t="s">
        <v>60</v>
      </c>
      <c r="C62" s="6"/>
      <c r="G62" s="5"/>
      <c r="I62" s="5"/>
      <c r="K62" s="5"/>
      <c r="L62"/>
      <c r="N62"/>
      <c r="O62" s="9"/>
      <c r="Q62"/>
      <c r="R62"/>
      <c r="S62"/>
      <c r="T62"/>
      <c r="U62"/>
      <c r="V62"/>
      <c r="W62"/>
      <c r="X62"/>
      <c r="Y62"/>
    </row>
    <row r="63" spans="1:139" s="3" customFormat="1" x14ac:dyDescent="0.25">
      <c r="B63" s="9"/>
      <c r="C63" s="6"/>
      <c r="G63" s="5"/>
      <c r="I63" s="5"/>
      <c r="K63" s="5"/>
      <c r="L63"/>
      <c r="N63"/>
      <c r="O63" s="9"/>
      <c r="Q63"/>
      <c r="R63"/>
      <c r="S63"/>
      <c r="T63"/>
      <c r="U63"/>
      <c r="V63"/>
      <c r="W63"/>
      <c r="X63"/>
    </row>
    <row r="64" spans="1:139" s="3" customFormat="1" x14ac:dyDescent="0.25">
      <c r="B64" s="9"/>
      <c r="G64" s="5"/>
      <c r="I64" s="5"/>
      <c r="K64" s="5"/>
      <c r="L64"/>
      <c r="N64"/>
      <c r="Q64"/>
      <c r="R64"/>
      <c r="S64"/>
      <c r="T64"/>
      <c r="U64"/>
      <c r="V64"/>
      <c r="W64"/>
      <c r="X64"/>
    </row>
    <row r="65" spans="2:37" s="3" customFormat="1" x14ac:dyDescent="0.25">
      <c r="B65" s="3">
        <v>231</v>
      </c>
      <c r="C65" s="3" t="s">
        <v>61</v>
      </c>
      <c r="D65" s="3">
        <v>672</v>
      </c>
      <c r="E65" s="5">
        <v>84.2</v>
      </c>
      <c r="F65" s="3">
        <v>37</v>
      </c>
      <c r="G65" s="5">
        <v>4.5999999999999996</v>
      </c>
      <c r="H65" s="3">
        <v>90</v>
      </c>
      <c r="I65" s="5">
        <v>11.2</v>
      </c>
      <c r="J65" s="3">
        <v>799</v>
      </c>
      <c r="K65" s="5">
        <v>100</v>
      </c>
      <c r="L65"/>
      <c r="N65"/>
      <c r="Q65"/>
      <c r="R65"/>
      <c r="S65"/>
      <c r="T65"/>
      <c r="U65"/>
      <c r="V65"/>
      <c r="W65"/>
      <c r="X65"/>
    </row>
    <row r="66" spans="2:37" s="3" customFormat="1" x14ac:dyDescent="0.25">
      <c r="B66" s="3">
        <v>272</v>
      </c>
      <c r="C66" s="3" t="s">
        <v>62</v>
      </c>
      <c r="D66" s="3">
        <v>23671</v>
      </c>
      <c r="E66" s="5">
        <v>84.3</v>
      </c>
      <c r="F66" s="3">
        <v>2635</v>
      </c>
      <c r="G66" s="5">
        <v>9.4</v>
      </c>
      <c r="H66" s="3">
        <v>1780</v>
      </c>
      <c r="I66" s="5">
        <v>6.3</v>
      </c>
      <c r="J66" s="3">
        <v>28087</v>
      </c>
      <c r="K66" s="5">
        <v>100</v>
      </c>
      <c r="L66"/>
      <c r="N66"/>
      <c r="Q66"/>
      <c r="R66"/>
      <c r="S66"/>
      <c r="T66"/>
      <c r="U66"/>
      <c r="V66"/>
      <c r="W66"/>
      <c r="X66"/>
      <c r="Y66" s="5"/>
      <c r="AA66" s="4"/>
      <c r="AC66" s="4"/>
      <c r="AD66" s="9"/>
      <c r="AE66" s="4"/>
      <c r="AF66" s="9"/>
      <c r="AG66" s="5"/>
      <c r="AI66" s="5"/>
      <c r="AK66" s="5"/>
    </row>
    <row r="67" spans="2:37" s="3" customFormat="1" x14ac:dyDescent="0.25">
      <c r="B67" s="3">
        <v>280</v>
      </c>
      <c r="C67" s="3" t="s">
        <v>63</v>
      </c>
      <c r="D67" s="3">
        <v>17005</v>
      </c>
      <c r="E67" s="5">
        <v>89.5</v>
      </c>
      <c r="F67" s="3">
        <v>608</v>
      </c>
      <c r="G67" s="5">
        <v>3.2</v>
      </c>
      <c r="H67" s="3">
        <v>1384</v>
      </c>
      <c r="I67" s="5">
        <v>7.3</v>
      </c>
      <c r="J67" s="3">
        <v>18997</v>
      </c>
      <c r="K67" s="5">
        <v>100</v>
      </c>
      <c r="L67"/>
      <c r="N67"/>
      <c r="Q67"/>
      <c r="R67"/>
      <c r="S67"/>
      <c r="T67"/>
      <c r="U67"/>
      <c r="V67"/>
      <c r="W67"/>
      <c r="X67"/>
      <c r="Y67" s="5"/>
      <c r="AA67" s="4"/>
      <c r="AC67" s="4"/>
      <c r="AD67" s="9"/>
      <c r="AE67" s="4"/>
      <c r="AF67" s="9"/>
      <c r="AG67" s="5"/>
      <c r="AI67" s="5"/>
      <c r="AK67" s="5"/>
    </row>
    <row r="68" spans="2:37" s="3" customFormat="1" x14ac:dyDescent="0.25">
      <c r="B68" s="3">
        <v>287</v>
      </c>
      <c r="C68" s="3" t="s">
        <v>64</v>
      </c>
      <c r="D68" s="3">
        <v>48994</v>
      </c>
      <c r="E68" s="5">
        <v>92</v>
      </c>
      <c r="F68" s="3">
        <v>2411</v>
      </c>
      <c r="G68" s="5">
        <v>4.5</v>
      </c>
      <c r="H68" s="3">
        <v>1863</v>
      </c>
      <c r="I68" s="5">
        <v>3.5</v>
      </c>
      <c r="J68" s="3">
        <v>53268</v>
      </c>
      <c r="K68" s="5">
        <v>100</v>
      </c>
      <c r="L68"/>
      <c r="N68"/>
      <c r="Q68"/>
      <c r="R68"/>
      <c r="S68"/>
      <c r="T68"/>
      <c r="U68"/>
      <c r="V68"/>
      <c r="W68"/>
      <c r="X68"/>
      <c r="Y68" s="5"/>
      <c r="AA68" s="4"/>
      <c r="AC68" s="4"/>
      <c r="AD68" s="9"/>
      <c r="AE68" s="4"/>
      <c r="AF68" s="9"/>
      <c r="AG68" s="5"/>
      <c r="AI68" s="5"/>
      <c r="AK68" s="5"/>
    </row>
    <row r="69" spans="2:37" s="3" customFormat="1" x14ac:dyDescent="0.25">
      <c r="B69" s="3">
        <v>288</v>
      </c>
      <c r="C69" s="3" t="s">
        <v>65</v>
      </c>
      <c r="D69" s="3">
        <v>44900</v>
      </c>
      <c r="E69" s="5">
        <v>86.6</v>
      </c>
      <c r="F69" s="3">
        <v>4271</v>
      </c>
      <c r="G69" s="5">
        <v>8.1999999999999993</v>
      </c>
      <c r="H69" s="3">
        <v>2681</v>
      </c>
      <c r="I69" s="5">
        <v>5.2</v>
      </c>
      <c r="J69" s="3">
        <v>51852</v>
      </c>
      <c r="K69" s="5">
        <v>100</v>
      </c>
      <c r="L69"/>
      <c r="N69"/>
      <c r="Q69"/>
      <c r="R69"/>
      <c r="S69"/>
      <c r="T69"/>
      <c r="U69"/>
      <c r="V69"/>
      <c r="W69"/>
      <c r="X69"/>
      <c r="Y69" s="5"/>
      <c r="AA69" s="4"/>
      <c r="AC69" s="4"/>
      <c r="AD69" s="9"/>
      <c r="AE69" s="4"/>
      <c r="AF69" s="9"/>
      <c r="AG69" s="5"/>
      <c r="AI69" s="5"/>
      <c r="AK69" s="5"/>
    </row>
    <row r="70" spans="2:37" s="3" customFormat="1" x14ac:dyDescent="0.25">
      <c r="B70" s="3">
        <v>440</v>
      </c>
      <c r="C70" s="3" t="s">
        <v>66</v>
      </c>
      <c r="D70" s="3">
        <v>10133</v>
      </c>
      <c r="E70" s="5">
        <v>83.9</v>
      </c>
      <c r="F70" s="3">
        <v>1178</v>
      </c>
      <c r="G70" s="5">
        <v>9.8000000000000007</v>
      </c>
      <c r="H70" s="3">
        <v>767</v>
      </c>
      <c r="I70" s="5">
        <v>6.4</v>
      </c>
      <c r="J70" s="3">
        <v>12079</v>
      </c>
      <c r="K70" s="5">
        <v>100</v>
      </c>
      <c r="L70"/>
      <c r="N70"/>
      <c r="Q70"/>
      <c r="R70"/>
      <c r="S70"/>
      <c r="T70"/>
      <c r="U70"/>
      <c r="V70"/>
      <c r="W70"/>
      <c r="X70"/>
      <c r="Y70" s="5"/>
      <c r="AA70" s="4"/>
      <c r="AC70" s="4"/>
      <c r="AD70" s="9"/>
      <c r="AE70" s="4"/>
      <c r="AF70" s="9"/>
      <c r="AG70" s="5"/>
      <c r="AI70" s="5"/>
      <c r="AK70" s="5"/>
    </row>
    <row r="71" spans="2:37" s="3" customFormat="1" x14ac:dyDescent="0.25">
      <c r="B71" s="3">
        <v>475</v>
      </c>
      <c r="C71" s="3" t="s">
        <v>67</v>
      </c>
      <c r="D71" s="3">
        <v>34870</v>
      </c>
      <c r="E71" s="5">
        <v>87.7</v>
      </c>
      <c r="F71" s="3">
        <v>1893</v>
      </c>
      <c r="G71" s="5">
        <v>4.8</v>
      </c>
      <c r="H71" s="3">
        <v>2985</v>
      </c>
      <c r="I71" s="5">
        <v>7.5</v>
      </c>
      <c r="J71" s="3">
        <v>39748</v>
      </c>
      <c r="K71" s="5">
        <v>100</v>
      </c>
      <c r="L71"/>
      <c r="N71"/>
      <c r="Q71"/>
      <c r="R71"/>
      <c r="S71"/>
      <c r="T71"/>
      <c r="U71"/>
      <c r="V71"/>
      <c r="W71"/>
      <c r="X71"/>
      <c r="Y71" s="5"/>
      <c r="AA71" s="4"/>
      <c r="AC71" s="4"/>
      <c r="AD71" s="9"/>
      <c r="AE71" s="4"/>
      <c r="AF71" s="9"/>
      <c r="AG71" s="5"/>
      <c r="AI71" s="5"/>
      <c r="AK71" s="5"/>
    </row>
    <row r="72" spans="2:37" s="3" customFormat="1" x14ac:dyDescent="0.25">
      <c r="B72" s="3">
        <v>479</v>
      </c>
      <c r="C72" s="3" t="s">
        <v>68</v>
      </c>
      <c r="D72" s="3">
        <v>12282</v>
      </c>
      <c r="E72" s="5">
        <v>93</v>
      </c>
      <c r="F72" s="3">
        <v>365</v>
      </c>
      <c r="G72" s="5">
        <v>2.8</v>
      </c>
      <c r="H72" s="3">
        <v>555</v>
      </c>
      <c r="I72" s="5">
        <v>4.2</v>
      </c>
      <c r="J72" s="3">
        <v>13203</v>
      </c>
      <c r="K72" s="5">
        <v>100</v>
      </c>
      <c r="L72"/>
      <c r="N72"/>
      <c r="Q72"/>
      <c r="R72"/>
      <c r="S72"/>
      <c r="T72"/>
      <c r="U72"/>
      <c r="V72"/>
      <c r="W72"/>
      <c r="X72"/>
      <c r="Y72" s="5"/>
      <c r="AA72" s="4"/>
      <c r="AC72" s="4"/>
      <c r="AD72" s="9"/>
      <c r="AE72" s="4"/>
      <c r="AF72" s="9"/>
      <c r="AG72" s="5"/>
      <c r="AI72" s="5"/>
      <c r="AK72" s="5"/>
    </row>
    <row r="73" spans="2:37" s="3" customFormat="1" x14ac:dyDescent="0.25">
      <c r="B73" s="3">
        <v>499</v>
      </c>
      <c r="C73" s="3" t="s">
        <v>69</v>
      </c>
      <c r="D73" s="3">
        <v>58774</v>
      </c>
      <c r="E73" s="5">
        <v>92</v>
      </c>
      <c r="F73" s="3">
        <v>1581</v>
      </c>
      <c r="G73" s="5">
        <v>2.5</v>
      </c>
      <c r="H73" s="3">
        <v>3544</v>
      </c>
      <c r="I73" s="5">
        <v>5.5</v>
      </c>
      <c r="J73" s="3">
        <v>63899</v>
      </c>
      <c r="K73" s="5">
        <v>100</v>
      </c>
      <c r="L73"/>
      <c r="N73"/>
      <c r="Q73"/>
      <c r="R73"/>
      <c r="S73"/>
      <c r="T73"/>
      <c r="U73"/>
      <c r="V73"/>
      <c r="W73"/>
      <c r="X73"/>
      <c r="Y73" s="5"/>
      <c r="AA73" s="4"/>
      <c r="AC73" s="4"/>
      <c r="AD73" s="9"/>
      <c r="AE73" s="4"/>
      <c r="AF73" s="9"/>
      <c r="AG73" s="5"/>
      <c r="AI73" s="5"/>
      <c r="AK73" s="5"/>
    </row>
    <row r="74" spans="2:37" s="3" customFormat="1" x14ac:dyDescent="0.25">
      <c r="B74" s="3">
        <v>545</v>
      </c>
      <c r="C74" s="3" t="s">
        <v>70</v>
      </c>
      <c r="D74" s="3">
        <v>64167</v>
      </c>
      <c r="E74" s="5">
        <v>89.7</v>
      </c>
      <c r="F74" s="3">
        <v>3480</v>
      </c>
      <c r="G74" s="5">
        <v>4.9000000000000004</v>
      </c>
      <c r="H74" s="3">
        <v>3897</v>
      </c>
      <c r="I74" s="5">
        <v>5.4</v>
      </c>
      <c r="J74" s="3">
        <v>71543</v>
      </c>
      <c r="K74" s="5">
        <v>100</v>
      </c>
      <c r="L74"/>
      <c r="N74"/>
      <c r="Q74"/>
      <c r="R74"/>
      <c r="S74"/>
      <c r="T74"/>
      <c r="U74"/>
      <c r="V74"/>
      <c r="W74"/>
      <c r="X74"/>
      <c r="Y74" s="5"/>
      <c r="AA74" s="4"/>
      <c r="AC74" s="4"/>
      <c r="AD74" s="9"/>
      <c r="AE74" s="4"/>
      <c r="AF74" s="9"/>
      <c r="AG74" s="5"/>
      <c r="AI74" s="5"/>
      <c r="AK74" s="5"/>
    </row>
    <row r="75" spans="2:37" s="3" customFormat="1" x14ac:dyDescent="0.25">
      <c r="B75" s="3">
        <v>559</v>
      </c>
      <c r="C75" s="3" t="s">
        <v>71</v>
      </c>
      <c r="D75" s="3">
        <v>13666</v>
      </c>
      <c r="E75" s="5">
        <v>92.2</v>
      </c>
      <c r="F75" s="3">
        <v>575</v>
      </c>
      <c r="G75" s="5">
        <v>3.9</v>
      </c>
      <c r="H75" s="3">
        <v>581</v>
      </c>
      <c r="I75" s="5">
        <v>3.9</v>
      </c>
      <c r="J75" s="3">
        <v>14822</v>
      </c>
      <c r="K75" s="5">
        <v>100</v>
      </c>
      <c r="L75"/>
      <c r="N75"/>
      <c r="Q75"/>
      <c r="R75"/>
      <c r="S75"/>
      <c r="T75"/>
      <c r="U75"/>
      <c r="V75"/>
      <c r="W75"/>
      <c r="X75"/>
      <c r="Y75" s="5"/>
      <c r="AA75" s="4"/>
      <c r="AC75" s="4"/>
      <c r="AD75" s="9"/>
      <c r="AE75" s="4"/>
      <c r="AF75" s="9"/>
      <c r="AG75" s="5"/>
      <c r="AI75" s="5"/>
      <c r="AK75" s="5"/>
    </row>
    <row r="76" spans="2:37" s="3" customFormat="1" x14ac:dyDescent="0.25">
      <c r="B76" s="3">
        <v>598</v>
      </c>
      <c r="C76" s="3" t="s">
        <v>72</v>
      </c>
      <c r="D76" s="3">
        <v>5971</v>
      </c>
      <c r="E76" s="5">
        <v>89.6</v>
      </c>
      <c r="F76" s="3">
        <v>315</v>
      </c>
      <c r="G76" s="5">
        <v>4.7</v>
      </c>
      <c r="H76" s="3">
        <v>377</v>
      </c>
      <c r="I76" s="5">
        <v>5.7</v>
      </c>
      <c r="J76" s="3">
        <v>6662</v>
      </c>
      <c r="K76" s="5">
        <v>100</v>
      </c>
      <c r="L76"/>
      <c r="N76"/>
      <c r="Q76"/>
      <c r="R76"/>
      <c r="S76"/>
      <c r="T76"/>
      <c r="U76"/>
      <c r="V76"/>
      <c r="W76"/>
      <c r="X76"/>
      <c r="Y76" s="5"/>
      <c r="AA76" s="4"/>
      <c r="AC76" s="4"/>
      <c r="AD76" s="9"/>
      <c r="AE76" s="4"/>
      <c r="AF76" s="9"/>
      <c r="AG76" s="5"/>
      <c r="AI76" s="5"/>
      <c r="AK76" s="5"/>
    </row>
    <row r="77" spans="2:37" s="3" customFormat="1" x14ac:dyDescent="0.25">
      <c r="B77" s="3">
        <v>599</v>
      </c>
      <c r="C77" s="3" t="s">
        <v>73</v>
      </c>
      <c r="D77" s="3">
        <v>55264</v>
      </c>
      <c r="E77" s="5">
        <v>90.9</v>
      </c>
      <c r="F77" s="3">
        <v>3227</v>
      </c>
      <c r="G77" s="5">
        <v>5.3</v>
      </c>
      <c r="H77" s="3">
        <v>2318</v>
      </c>
      <c r="I77" s="5">
        <v>3.8</v>
      </c>
      <c r="J77" s="3">
        <v>60809</v>
      </c>
      <c r="K77" s="5">
        <v>100</v>
      </c>
      <c r="L77"/>
      <c r="N77"/>
      <c r="Q77"/>
      <c r="R77"/>
      <c r="S77"/>
      <c r="T77"/>
      <c r="U77"/>
      <c r="V77"/>
      <c r="W77"/>
      <c r="X77"/>
      <c r="Y77" s="5"/>
      <c r="AA77" s="4"/>
      <c r="AC77" s="4"/>
      <c r="AD77" s="9"/>
      <c r="AE77" s="4"/>
      <c r="AF77" s="9"/>
      <c r="AG77" s="5"/>
      <c r="AI77" s="5"/>
      <c r="AK77" s="5"/>
    </row>
    <row r="78" spans="2:37" s="3" customFormat="1" x14ac:dyDescent="0.25">
      <c r="B78" s="3">
        <v>893</v>
      </c>
      <c r="C78" s="3" t="s">
        <v>74</v>
      </c>
      <c r="D78" s="3">
        <v>50286</v>
      </c>
      <c r="E78" s="5">
        <v>90.4</v>
      </c>
      <c r="F78" s="3">
        <v>2697</v>
      </c>
      <c r="G78" s="5">
        <v>4.8</v>
      </c>
      <c r="H78" s="3">
        <v>2659</v>
      </c>
      <c r="I78" s="5">
        <v>4.8</v>
      </c>
      <c r="J78" s="3">
        <v>55642</v>
      </c>
      <c r="K78" s="5">
        <v>100</v>
      </c>
      <c r="L78"/>
      <c r="N78"/>
      <c r="Q78"/>
      <c r="R78"/>
      <c r="S78"/>
      <c r="T78"/>
      <c r="U78"/>
      <c r="V78"/>
      <c r="W78"/>
      <c r="X78"/>
      <c r="Y78" s="5"/>
      <c r="AA78" s="4"/>
      <c r="AC78" s="4"/>
      <c r="AD78" s="9"/>
      <c r="AE78" s="4"/>
      <c r="AF78" s="9"/>
      <c r="AG78" s="5"/>
      <c r="AI78" s="5"/>
      <c r="AK78" s="5"/>
    </row>
    <row r="79" spans="2:37" s="3" customFormat="1" x14ac:dyDescent="0.25">
      <c r="B79" s="3">
        <v>905</v>
      </c>
      <c r="C79" s="3" t="s">
        <v>75</v>
      </c>
      <c r="D79" s="3">
        <v>12390</v>
      </c>
      <c r="E79" s="5">
        <v>90.5</v>
      </c>
      <c r="F79" s="3">
        <v>325</v>
      </c>
      <c r="G79" s="5">
        <v>2.4</v>
      </c>
      <c r="H79" s="3">
        <v>979</v>
      </c>
      <c r="I79" s="5">
        <v>7.2</v>
      </c>
      <c r="J79" s="3">
        <v>13694</v>
      </c>
      <c r="K79" s="5">
        <v>100</v>
      </c>
      <c r="L79"/>
      <c r="N79"/>
      <c r="Q79"/>
      <c r="V79" s="5"/>
      <c r="W79" s="5"/>
      <c r="Y79" s="5"/>
      <c r="AA79" s="4"/>
      <c r="AC79" s="4"/>
      <c r="AD79" s="9"/>
      <c r="AE79" s="4"/>
      <c r="AF79" s="9"/>
      <c r="AG79" s="5"/>
      <c r="AI79" s="5"/>
      <c r="AK79" s="5"/>
    </row>
    <row r="80" spans="2:37" s="3" customFormat="1" x14ac:dyDescent="0.25">
      <c r="B80" s="3">
        <v>944</v>
      </c>
      <c r="C80" s="3" t="s">
        <v>76</v>
      </c>
      <c r="D80" s="3">
        <v>28594</v>
      </c>
      <c r="E80" s="5">
        <v>92.6</v>
      </c>
      <c r="F80" s="3">
        <v>1202</v>
      </c>
      <c r="G80" s="5">
        <v>3.9</v>
      </c>
      <c r="H80" s="3">
        <v>1096</v>
      </c>
      <c r="I80" s="5">
        <v>3.5</v>
      </c>
      <c r="J80" s="3">
        <v>30893</v>
      </c>
      <c r="K80" s="5">
        <v>100</v>
      </c>
      <c r="L80"/>
      <c r="N80"/>
      <c r="O80" s="9"/>
      <c r="P80" s="16"/>
      <c r="Q80"/>
      <c r="V80" s="5"/>
      <c r="W80" s="5"/>
      <c r="Y80" s="5"/>
      <c r="AA80" s="4"/>
      <c r="AC80" s="4"/>
      <c r="AD80" s="9"/>
      <c r="AE80" s="4"/>
      <c r="AF80" s="9"/>
      <c r="AG80" s="5"/>
      <c r="AI80" s="5"/>
      <c r="AK80" s="5"/>
    </row>
    <row r="81" spans="1:37" s="3" customFormat="1" x14ac:dyDescent="0.25">
      <c r="B81" s="14" t="s">
        <v>29</v>
      </c>
      <c r="C81" s="14" t="s">
        <v>30</v>
      </c>
      <c r="D81">
        <f>SUM(D65:D80)</f>
        <v>481639</v>
      </c>
      <c r="E81" s="15">
        <f>100*(D81/J81)</f>
        <v>89.858525327567122</v>
      </c>
      <c r="F81">
        <f>SUM(F65:F80)</f>
        <v>26800</v>
      </c>
      <c r="G81" s="15">
        <f>100*(F81/J81)</f>
        <v>5.0000279852312604</v>
      </c>
      <c r="H81">
        <f>SUM(H65:H80)</f>
        <v>27556</v>
      </c>
      <c r="I81" s="15">
        <f>100*(H81/J81)</f>
        <v>5.1410735507847996</v>
      </c>
      <c r="J81">
        <f>SUM(J65:J80)</f>
        <v>535997</v>
      </c>
      <c r="K81" s="15">
        <f>100*(J81/J81)</f>
        <v>100</v>
      </c>
      <c r="L81"/>
      <c r="N81"/>
      <c r="O81" s="9"/>
      <c r="Q81"/>
      <c r="V81" s="5"/>
      <c r="W81" s="5"/>
      <c r="Y81" s="5"/>
      <c r="AA81" s="4"/>
      <c r="AC81" s="4"/>
      <c r="AD81" s="9"/>
      <c r="AE81" s="4"/>
      <c r="AF81" s="9"/>
      <c r="AG81" s="5"/>
      <c r="AI81" s="5"/>
      <c r="AK81" s="5"/>
    </row>
    <row r="82" spans="1:37" s="3" customFormat="1" x14ac:dyDescent="0.25">
      <c r="B82" s="9"/>
      <c r="C82" t="s">
        <v>31</v>
      </c>
      <c r="D82">
        <v>475786</v>
      </c>
      <c r="E82"/>
      <c r="F82">
        <v>24011</v>
      </c>
      <c r="G82"/>
      <c r="H82">
        <v>27143</v>
      </c>
      <c r="I82"/>
      <c r="J82">
        <v>526940</v>
      </c>
      <c r="K82" s="5"/>
      <c r="L82"/>
      <c r="N82"/>
      <c r="O82" s="9"/>
      <c r="Q82"/>
      <c r="V82" s="5"/>
      <c r="W82" s="5"/>
      <c r="Y82" s="5"/>
      <c r="AA82" s="4"/>
      <c r="AC82" s="4"/>
      <c r="AD82" s="9"/>
      <c r="AE82" s="4"/>
      <c r="AF82" s="9"/>
      <c r="AG82" s="5"/>
      <c r="AI82" s="5"/>
      <c r="AK82" s="5"/>
    </row>
    <row r="83" spans="1:37" s="3" customFormat="1" x14ac:dyDescent="0.25">
      <c r="B83" s="9"/>
      <c r="C83" t="s">
        <v>32</v>
      </c>
      <c r="D83">
        <v>12813</v>
      </c>
      <c r="E83"/>
      <c r="F83">
        <v>3631</v>
      </c>
      <c r="G83"/>
      <c r="H83">
        <v>4031</v>
      </c>
      <c r="I83"/>
      <c r="J83">
        <v>13849</v>
      </c>
      <c r="K83" s="5"/>
      <c r="L83"/>
      <c r="N83"/>
      <c r="O83" s="9"/>
      <c r="P83" s="6"/>
      <c r="Q83"/>
      <c r="V83" s="5"/>
      <c r="W83" s="5"/>
      <c r="Y83" s="5"/>
      <c r="AA83" s="4"/>
      <c r="AC83" s="4"/>
      <c r="AD83" s="9"/>
      <c r="AE83" s="4"/>
      <c r="AF83" s="9"/>
      <c r="AG83" s="5"/>
      <c r="AI83" s="5"/>
      <c r="AK83" s="5"/>
    </row>
    <row r="84" spans="1:37" s="3" customFormat="1" x14ac:dyDescent="0.25">
      <c r="B84" s="9"/>
      <c r="E84" s="5"/>
      <c r="G84" s="5"/>
      <c r="I84" s="5"/>
      <c r="K84" s="5"/>
      <c r="L84"/>
      <c r="N84"/>
      <c r="O84" s="9"/>
      <c r="P84" s="6"/>
      <c r="Q84"/>
      <c r="V84" s="5"/>
      <c r="W84" s="5"/>
      <c r="Y84" s="5"/>
      <c r="AA84" s="4"/>
      <c r="AC84" s="4"/>
      <c r="AD84" s="9"/>
      <c r="AE84" s="4"/>
      <c r="AF84" s="9"/>
      <c r="AG84" s="5"/>
      <c r="AI84" s="5"/>
      <c r="AK84" s="5"/>
    </row>
    <row r="85" spans="1:37" s="3" customFormat="1" x14ac:dyDescent="0.25">
      <c r="B85" s="9"/>
      <c r="E85" s="5"/>
      <c r="G85" s="5"/>
      <c r="I85" s="5"/>
      <c r="K85" s="5"/>
      <c r="L85"/>
      <c r="N85"/>
      <c r="O85" s="9"/>
      <c r="Q85"/>
      <c r="V85" s="5"/>
      <c r="W85" s="5"/>
      <c r="Y85" s="5"/>
      <c r="AA85" s="4"/>
      <c r="AC85" s="4"/>
      <c r="AD85" s="9"/>
      <c r="AE85" s="4"/>
      <c r="AF85" s="9"/>
      <c r="AG85" s="5"/>
      <c r="AI85" s="5"/>
      <c r="AK85" s="5"/>
    </row>
    <row r="86" spans="1:37" s="3" customFormat="1" x14ac:dyDescent="0.25">
      <c r="A86" s="3">
        <v>2</v>
      </c>
      <c r="B86" s="6" t="s">
        <v>77</v>
      </c>
      <c r="C86"/>
      <c r="G86" s="5"/>
      <c r="I86" s="5"/>
      <c r="K86" s="5"/>
      <c r="L86"/>
      <c r="N86"/>
      <c r="O86"/>
      <c r="P86"/>
      <c r="Q86"/>
      <c r="R86"/>
      <c r="S86"/>
      <c r="T86"/>
      <c r="U86"/>
      <c r="V86"/>
      <c r="W86"/>
      <c r="X86"/>
      <c r="Y86"/>
      <c r="AA86" s="4"/>
      <c r="AC86" s="4"/>
      <c r="AD86" s="9"/>
      <c r="AE86" s="4"/>
      <c r="AF86" s="9"/>
      <c r="AG86" s="5"/>
      <c r="AI86" s="5"/>
      <c r="AK86" s="5"/>
    </row>
    <row r="87" spans="1:37" s="3" customFormat="1" x14ac:dyDescent="0.25">
      <c r="B87" s="6"/>
      <c r="C87"/>
      <c r="G87" s="5"/>
      <c r="I87" s="5"/>
      <c r="K87" s="5"/>
      <c r="L87"/>
      <c r="N87"/>
      <c r="O87"/>
      <c r="P87"/>
      <c r="Q87"/>
      <c r="R87"/>
      <c r="S87"/>
      <c r="T87"/>
      <c r="U87"/>
      <c r="V87"/>
      <c r="W87"/>
      <c r="X87"/>
      <c r="Y87"/>
      <c r="AA87" s="4"/>
      <c r="AC87" s="4"/>
      <c r="AD87" s="9"/>
      <c r="AE87" s="4"/>
      <c r="AF87" s="9"/>
      <c r="AG87" s="5"/>
      <c r="AI87" s="5"/>
      <c r="AK87" s="5"/>
    </row>
    <row r="88" spans="1:37" s="3" customFormat="1" x14ac:dyDescent="0.25">
      <c r="B88" s="6"/>
      <c r="C88"/>
      <c r="G88" s="5"/>
      <c r="I88" s="5"/>
      <c r="K88" s="5"/>
      <c r="L88"/>
      <c r="N88"/>
      <c r="O88"/>
      <c r="P88"/>
      <c r="Q88"/>
      <c r="R88"/>
      <c r="S88"/>
      <c r="T88"/>
      <c r="U88"/>
      <c r="V88"/>
      <c r="W88"/>
      <c r="X88"/>
      <c r="Y88"/>
      <c r="AA88" s="4"/>
      <c r="AC88" s="4"/>
      <c r="AD88" s="9"/>
      <c r="AE88" s="4"/>
      <c r="AF88" s="9"/>
      <c r="AG88" s="5"/>
      <c r="AI88" s="5"/>
      <c r="AK88" s="5"/>
    </row>
    <row r="89" spans="1:37" s="3" customFormat="1" ht="14.25" customHeight="1" x14ac:dyDescent="0.25">
      <c r="A89" s="12"/>
      <c r="B89" s="3">
        <v>6</v>
      </c>
      <c r="C89" s="3" t="s">
        <v>78</v>
      </c>
      <c r="D89" s="3">
        <v>12210</v>
      </c>
      <c r="E89" s="4">
        <v>90</v>
      </c>
      <c r="F89" s="3">
        <v>546</v>
      </c>
      <c r="G89" s="4">
        <v>4</v>
      </c>
      <c r="H89" s="3">
        <v>815</v>
      </c>
      <c r="I89" s="4">
        <v>6</v>
      </c>
      <c r="J89" s="3">
        <v>13571</v>
      </c>
      <c r="K89" s="4">
        <v>100</v>
      </c>
      <c r="L89"/>
      <c r="N89"/>
      <c r="O89"/>
      <c r="P89"/>
      <c r="Q89"/>
      <c r="R89"/>
      <c r="S89"/>
      <c r="T89"/>
      <c r="U89"/>
      <c r="V89"/>
      <c r="W89"/>
      <c r="X89"/>
      <c r="Y89"/>
      <c r="AA89" s="4"/>
      <c r="AC89" s="4"/>
      <c r="AD89" s="9"/>
      <c r="AE89" s="4"/>
      <c r="AF89" s="9"/>
      <c r="AG89" s="5"/>
      <c r="AI89" s="5"/>
      <c r="AK89" s="5"/>
    </row>
    <row r="90" spans="1:37" s="3" customFormat="1" ht="13.8" x14ac:dyDescent="0.25">
      <c r="A90" s="12"/>
      <c r="B90" s="3">
        <v>17</v>
      </c>
      <c r="C90" s="3" t="s">
        <v>79</v>
      </c>
      <c r="D90" s="3">
        <v>3148</v>
      </c>
      <c r="E90" s="4">
        <v>82.2</v>
      </c>
      <c r="F90" s="3">
        <v>278</v>
      </c>
      <c r="G90" s="4">
        <v>7.2</v>
      </c>
      <c r="H90" s="3">
        <v>404</v>
      </c>
      <c r="I90" s="4">
        <v>10.6</v>
      </c>
      <c r="J90" s="3">
        <v>3830</v>
      </c>
      <c r="K90" s="4">
        <v>100</v>
      </c>
      <c r="L90"/>
      <c r="N90"/>
      <c r="O90"/>
      <c r="P90"/>
      <c r="Q90"/>
      <c r="R90"/>
      <c r="S90"/>
      <c r="T90"/>
      <c r="U90"/>
      <c r="V90"/>
      <c r="W90"/>
      <c r="X90"/>
      <c r="Y90"/>
      <c r="AA90" s="4"/>
      <c r="AC90" s="4"/>
      <c r="AE90" s="4"/>
      <c r="AG90" s="5"/>
      <c r="AI90" s="5"/>
      <c r="AK90" s="5"/>
    </row>
    <row r="91" spans="1:37" s="3" customFormat="1" ht="13.8" x14ac:dyDescent="0.25">
      <c r="A91" s="12"/>
      <c r="B91" s="3">
        <v>19</v>
      </c>
      <c r="C91" s="3" t="s">
        <v>80</v>
      </c>
      <c r="D91" s="3">
        <v>4264</v>
      </c>
      <c r="E91" s="4">
        <v>91.3</v>
      </c>
      <c r="F91" s="3">
        <v>207</v>
      </c>
      <c r="G91" s="4">
        <v>4.4000000000000004</v>
      </c>
      <c r="H91" s="3">
        <v>202</v>
      </c>
      <c r="I91" s="4">
        <v>4.3</v>
      </c>
      <c r="J91" s="3">
        <v>4672</v>
      </c>
      <c r="K91" s="4">
        <v>100</v>
      </c>
      <c r="L91"/>
      <c r="N91"/>
      <c r="O91"/>
      <c r="P91"/>
      <c r="Q91"/>
      <c r="R91"/>
      <c r="S91"/>
      <c r="T91"/>
      <c r="U91"/>
      <c r="V91"/>
      <c r="W91"/>
      <c r="X91"/>
      <c r="Y91"/>
      <c r="AA91" s="4"/>
      <c r="AC91" s="4"/>
      <c r="AE91" s="4"/>
      <c r="AG91" s="5"/>
      <c r="AI91" s="5"/>
      <c r="AK91" s="5"/>
    </row>
    <row r="92" spans="1:37" s="3" customFormat="1" ht="13.8" x14ac:dyDescent="0.25">
      <c r="A92" s="12"/>
      <c r="B92" s="3">
        <v>50</v>
      </c>
      <c r="C92" s="3" t="s">
        <v>81</v>
      </c>
      <c r="D92" s="3">
        <v>28227</v>
      </c>
      <c r="E92" s="4">
        <v>89.7</v>
      </c>
      <c r="F92" s="3">
        <v>1556</v>
      </c>
      <c r="G92" s="4">
        <v>4.9000000000000004</v>
      </c>
      <c r="H92" s="3">
        <v>1675</v>
      </c>
      <c r="I92" s="4">
        <v>5.3</v>
      </c>
      <c r="J92" s="3">
        <v>31459</v>
      </c>
      <c r="K92" s="4">
        <v>100</v>
      </c>
      <c r="L92"/>
      <c r="N92"/>
      <c r="O92"/>
      <c r="P92"/>
      <c r="Q92"/>
      <c r="R92"/>
      <c r="S92"/>
      <c r="T92"/>
      <c r="U92"/>
      <c r="V92"/>
      <c r="W92"/>
      <c r="X92"/>
      <c r="Y92"/>
      <c r="AA92" s="4"/>
      <c r="AC92" s="4"/>
      <c r="AD92" s="9"/>
      <c r="AE92" s="4"/>
      <c r="AG92" s="5"/>
      <c r="AI92" s="5"/>
      <c r="AK92" s="5"/>
    </row>
    <row r="93" spans="1:37" s="3" customFormat="1" ht="13.8" x14ac:dyDescent="0.25">
      <c r="A93" s="12"/>
      <c r="B93" s="3">
        <v>51</v>
      </c>
      <c r="C93" s="3" t="s">
        <v>82</v>
      </c>
      <c r="D93" s="3">
        <v>23357</v>
      </c>
      <c r="E93" s="4">
        <v>92.7</v>
      </c>
      <c r="F93" s="3">
        <v>1119</v>
      </c>
      <c r="G93" s="4">
        <v>4.4000000000000004</v>
      </c>
      <c r="H93" s="3">
        <v>724</v>
      </c>
      <c r="I93" s="4">
        <v>2.9</v>
      </c>
      <c r="J93" s="3">
        <v>25200</v>
      </c>
      <c r="K93" s="4">
        <v>100</v>
      </c>
      <c r="L93"/>
      <c r="N93"/>
      <c r="O93"/>
      <c r="P93"/>
      <c r="Q93"/>
      <c r="R93"/>
      <c r="S93"/>
      <c r="T93"/>
      <c r="U93"/>
      <c r="V93"/>
      <c r="W93"/>
      <c r="X93"/>
      <c r="Y93"/>
      <c r="AA93" s="5"/>
      <c r="AC93" s="5"/>
      <c r="AE93" s="5"/>
      <c r="AG93" s="5"/>
      <c r="AI93" s="5"/>
      <c r="AK93" s="5"/>
    </row>
    <row r="94" spans="1:37" s="3" customFormat="1" ht="13.8" x14ac:dyDescent="0.25">
      <c r="A94" s="12"/>
      <c r="B94" s="3">
        <v>73</v>
      </c>
      <c r="C94" s="3" t="s">
        <v>83</v>
      </c>
      <c r="D94" s="3">
        <v>19840</v>
      </c>
      <c r="E94" s="4">
        <v>91.8</v>
      </c>
      <c r="F94" s="3">
        <v>1132</v>
      </c>
      <c r="G94" s="4">
        <v>5.2</v>
      </c>
      <c r="H94" s="3">
        <v>650</v>
      </c>
      <c r="I94" s="4">
        <v>3</v>
      </c>
      <c r="J94" s="3">
        <v>21622</v>
      </c>
      <c r="K94" s="4">
        <v>100</v>
      </c>
      <c r="L94"/>
      <c r="N94"/>
      <c r="O94"/>
      <c r="P94"/>
      <c r="Q94"/>
      <c r="R94"/>
      <c r="S94"/>
      <c r="T94"/>
      <c r="U94"/>
      <c r="V94"/>
      <c r="W94"/>
      <c r="X94"/>
      <c r="Y94"/>
    </row>
    <row r="95" spans="1:37" s="3" customFormat="1" ht="13.8" x14ac:dyDescent="0.25">
      <c r="A95" s="12"/>
      <c r="B95" s="3">
        <v>79</v>
      </c>
      <c r="C95" s="3" t="s">
        <v>84</v>
      </c>
      <c r="D95" s="3">
        <v>7093</v>
      </c>
      <c r="E95" s="4">
        <v>88.3</v>
      </c>
      <c r="F95" s="3">
        <v>502</v>
      </c>
      <c r="G95" s="4">
        <v>6.3</v>
      </c>
      <c r="H95" s="3">
        <v>437</v>
      </c>
      <c r="I95" s="4">
        <v>5.4</v>
      </c>
      <c r="J95" s="3">
        <v>8032</v>
      </c>
      <c r="K95" s="4">
        <v>100</v>
      </c>
      <c r="L95"/>
      <c r="N95"/>
      <c r="O95"/>
      <c r="P95"/>
      <c r="Q95"/>
      <c r="R95"/>
      <c r="S95"/>
      <c r="T95"/>
      <c r="U95"/>
      <c r="V95"/>
      <c r="W95"/>
      <c r="X95"/>
      <c r="Y95"/>
    </row>
    <row r="96" spans="1:37" s="3" customFormat="1" ht="13.8" x14ac:dyDescent="0.25">
      <c r="A96" s="12"/>
      <c r="B96" s="3">
        <v>99</v>
      </c>
      <c r="C96" s="3" t="s">
        <v>85</v>
      </c>
      <c r="D96" s="3">
        <v>20945</v>
      </c>
      <c r="E96" s="4">
        <v>83.2</v>
      </c>
      <c r="F96" s="3">
        <v>2185</v>
      </c>
      <c r="G96" s="4">
        <v>8.6999999999999993</v>
      </c>
      <c r="H96" s="3">
        <v>2037</v>
      </c>
      <c r="I96" s="4">
        <v>8.1</v>
      </c>
      <c r="J96" s="3">
        <v>25167</v>
      </c>
      <c r="K96" s="4">
        <v>100</v>
      </c>
      <c r="L96"/>
      <c r="N96"/>
      <c r="O96"/>
      <c r="P96"/>
      <c r="Q96"/>
      <c r="R96"/>
      <c r="S96"/>
      <c r="T96"/>
      <c r="U96"/>
      <c r="V96"/>
      <c r="W96"/>
      <c r="X96"/>
      <c r="Y96"/>
    </row>
    <row r="97" spans="1:37" s="3" customFormat="1" ht="13.8" x14ac:dyDescent="0.25">
      <c r="A97" s="12"/>
      <c r="B97" s="3">
        <v>102</v>
      </c>
      <c r="C97" s="3" t="s">
        <v>86</v>
      </c>
      <c r="D97" s="3">
        <v>20496</v>
      </c>
      <c r="E97" s="4">
        <v>86.8</v>
      </c>
      <c r="F97" s="3">
        <v>695</v>
      </c>
      <c r="G97" s="4">
        <v>2.9</v>
      </c>
      <c r="H97" s="3">
        <v>2412</v>
      </c>
      <c r="I97" s="4">
        <v>10.199999999999999</v>
      </c>
      <c r="J97" s="3">
        <v>23603</v>
      </c>
      <c r="K97" s="4">
        <v>100</v>
      </c>
      <c r="L97"/>
      <c r="N97"/>
      <c r="O97"/>
      <c r="P97"/>
      <c r="Q97"/>
      <c r="R97"/>
      <c r="S97"/>
      <c r="T97"/>
      <c r="U97"/>
      <c r="V97"/>
      <c r="W97"/>
      <c r="X97"/>
      <c r="Y97"/>
    </row>
    <row r="98" spans="1:37" s="3" customFormat="1" ht="13.8" x14ac:dyDescent="0.25">
      <c r="A98" s="12"/>
      <c r="B98" s="3">
        <v>181</v>
      </c>
      <c r="C98" s="3" t="s">
        <v>87</v>
      </c>
      <c r="D98" s="3">
        <v>12867</v>
      </c>
      <c r="E98" s="4">
        <v>88</v>
      </c>
      <c r="F98" s="3">
        <v>1073</v>
      </c>
      <c r="G98" s="4">
        <v>7.3</v>
      </c>
      <c r="H98" s="3">
        <v>684</v>
      </c>
      <c r="I98" s="4">
        <v>4.7</v>
      </c>
      <c r="J98" s="3">
        <v>14624</v>
      </c>
      <c r="K98" s="4">
        <v>100</v>
      </c>
      <c r="L98"/>
      <c r="N98"/>
      <c r="O98"/>
      <c r="P98"/>
      <c r="Q98"/>
      <c r="R98"/>
      <c r="S98"/>
      <c r="T98"/>
      <c r="U98"/>
      <c r="V98"/>
      <c r="W98"/>
      <c r="X98"/>
      <c r="Y98"/>
    </row>
    <row r="99" spans="1:37" s="3" customFormat="1" ht="13.8" x14ac:dyDescent="0.25">
      <c r="A99" s="12"/>
      <c r="B99" s="3">
        <v>202</v>
      </c>
      <c r="C99" s="3" t="s">
        <v>88</v>
      </c>
      <c r="D99" s="3">
        <v>2334</v>
      </c>
      <c r="E99" s="4">
        <v>87.3</v>
      </c>
      <c r="F99" s="3">
        <v>188</v>
      </c>
      <c r="G99" s="4">
        <v>7</v>
      </c>
      <c r="H99" s="3">
        <v>152</v>
      </c>
      <c r="I99" s="4">
        <v>5.7</v>
      </c>
      <c r="J99" s="3">
        <v>2674</v>
      </c>
      <c r="K99" s="4">
        <v>100</v>
      </c>
      <c r="L99"/>
      <c r="N99"/>
      <c r="O99"/>
      <c r="P99"/>
      <c r="Q99"/>
      <c r="R99"/>
      <c r="S99"/>
      <c r="T99"/>
      <c r="U99"/>
      <c r="V99"/>
      <c r="W99"/>
      <c r="X99"/>
      <c r="Y99"/>
    </row>
    <row r="100" spans="1:37" s="3" customFormat="1" ht="13.8" x14ac:dyDescent="0.25">
      <c r="A100" s="12"/>
      <c r="B100" s="3">
        <v>214</v>
      </c>
      <c r="C100" s="3" t="s">
        <v>89</v>
      </c>
      <c r="D100" s="3">
        <v>45301</v>
      </c>
      <c r="E100" s="4">
        <v>85.4</v>
      </c>
      <c r="F100" s="3">
        <v>4549</v>
      </c>
      <c r="G100" s="4">
        <v>8.6</v>
      </c>
      <c r="H100" s="3">
        <v>3200</v>
      </c>
      <c r="I100" s="4">
        <v>6</v>
      </c>
      <c r="J100" s="3">
        <v>53050</v>
      </c>
      <c r="K100" s="4">
        <v>100</v>
      </c>
      <c r="L100"/>
      <c r="N100"/>
      <c r="O100"/>
      <c r="P100"/>
      <c r="Q100"/>
      <c r="R100"/>
      <c r="S100"/>
      <c r="T100"/>
      <c r="U100"/>
      <c r="V100"/>
      <c r="W100"/>
      <c r="X100"/>
      <c r="Y100"/>
    </row>
    <row r="101" spans="1:37" s="3" customFormat="1" ht="13.8" x14ac:dyDescent="0.25">
      <c r="A101" s="12"/>
      <c r="B101" s="3">
        <v>219</v>
      </c>
      <c r="C101" s="3" t="s">
        <v>90</v>
      </c>
      <c r="D101" s="3">
        <v>4264</v>
      </c>
      <c r="E101" s="4">
        <v>92.4</v>
      </c>
      <c r="F101" s="3">
        <v>173</v>
      </c>
      <c r="G101" s="4">
        <v>3.8</v>
      </c>
      <c r="H101" s="3">
        <v>179</v>
      </c>
      <c r="I101" s="4">
        <v>3.9</v>
      </c>
      <c r="J101" s="3">
        <v>4616</v>
      </c>
      <c r="K101" s="4">
        <v>100</v>
      </c>
      <c r="L101"/>
      <c r="N101"/>
      <c r="O101"/>
      <c r="P101"/>
      <c r="Q101"/>
      <c r="R101"/>
      <c r="S101"/>
      <c r="T101"/>
      <c r="U101"/>
      <c r="V101"/>
      <c r="W101"/>
      <c r="X101"/>
      <c r="Y101"/>
    </row>
    <row r="102" spans="1:37" s="3" customFormat="1" ht="13.8" x14ac:dyDescent="0.25">
      <c r="A102" s="12"/>
      <c r="B102" s="3">
        <v>230</v>
      </c>
      <c r="C102" s="3" t="s">
        <v>91</v>
      </c>
      <c r="D102" s="3">
        <v>31983</v>
      </c>
      <c r="E102" s="4">
        <v>82</v>
      </c>
      <c r="F102" s="3">
        <v>4672</v>
      </c>
      <c r="G102" s="4">
        <v>12</v>
      </c>
      <c r="H102" s="3">
        <v>2365</v>
      </c>
      <c r="I102" s="4">
        <v>6.1</v>
      </c>
      <c r="J102" s="3">
        <v>39020</v>
      </c>
      <c r="K102" s="4">
        <v>100</v>
      </c>
      <c r="L102"/>
      <c r="N102"/>
      <c r="O102"/>
      <c r="P102"/>
      <c r="Q102"/>
      <c r="R102"/>
      <c r="S102"/>
      <c r="T102"/>
      <c r="U102"/>
      <c r="V102"/>
      <c r="W102"/>
      <c r="X102"/>
      <c r="Y102"/>
    </row>
    <row r="103" spans="1:37" s="3" customFormat="1" ht="13.8" x14ac:dyDescent="0.25">
      <c r="A103" s="12"/>
      <c r="B103" s="3">
        <v>252</v>
      </c>
      <c r="C103" s="3" t="s">
        <v>92</v>
      </c>
      <c r="D103" s="3">
        <v>14356</v>
      </c>
      <c r="E103" s="4">
        <v>92.2</v>
      </c>
      <c r="F103" s="3">
        <v>743</v>
      </c>
      <c r="G103" s="4">
        <v>4.8</v>
      </c>
      <c r="H103" s="3">
        <v>467</v>
      </c>
      <c r="I103" s="4">
        <v>3</v>
      </c>
      <c r="J103" s="3">
        <v>15566</v>
      </c>
      <c r="K103" s="4">
        <v>100</v>
      </c>
      <c r="L103"/>
      <c r="N103"/>
      <c r="O103"/>
      <c r="P103"/>
      <c r="Q103"/>
      <c r="R103"/>
      <c r="S103"/>
      <c r="T103"/>
      <c r="U103"/>
      <c r="V103"/>
      <c r="W103"/>
      <c r="X103"/>
      <c r="Y103"/>
    </row>
    <row r="104" spans="1:37" s="3" customFormat="1" ht="13.8" x14ac:dyDescent="0.25">
      <c r="A104" s="12"/>
      <c r="B104" s="3">
        <v>259</v>
      </c>
      <c r="C104" s="3" t="s">
        <v>93</v>
      </c>
      <c r="D104" s="3">
        <v>16916</v>
      </c>
      <c r="E104" s="4">
        <v>91.2</v>
      </c>
      <c r="F104" s="3">
        <v>1052</v>
      </c>
      <c r="G104" s="4">
        <v>5.7</v>
      </c>
      <c r="H104" s="3">
        <v>590</v>
      </c>
      <c r="I104" s="4">
        <v>3.2</v>
      </c>
      <c r="J104" s="3">
        <v>18558</v>
      </c>
      <c r="K104" s="4">
        <v>100</v>
      </c>
      <c r="L104"/>
      <c r="N104"/>
      <c r="O104"/>
      <c r="P104"/>
      <c r="Q104"/>
      <c r="R104"/>
      <c r="S104"/>
      <c r="T104"/>
      <c r="U104"/>
      <c r="V104"/>
      <c r="W104"/>
      <c r="X104"/>
      <c r="Y104"/>
    </row>
    <row r="105" spans="1:37" s="3" customFormat="1" ht="13.8" x14ac:dyDescent="0.25">
      <c r="A105" s="12"/>
      <c r="B105" s="3">
        <v>262</v>
      </c>
      <c r="C105" s="3" t="s">
        <v>94</v>
      </c>
      <c r="D105" s="3">
        <v>6957</v>
      </c>
      <c r="E105" s="4">
        <v>92.4</v>
      </c>
      <c r="F105" s="3">
        <v>265</v>
      </c>
      <c r="G105" s="4">
        <v>3.5</v>
      </c>
      <c r="H105" s="3">
        <v>311</v>
      </c>
      <c r="I105" s="4">
        <v>4.0999999999999996</v>
      </c>
      <c r="J105" s="3">
        <v>7532</v>
      </c>
      <c r="K105" s="4">
        <v>100</v>
      </c>
      <c r="L105"/>
      <c r="N105"/>
      <c r="O105"/>
      <c r="P105"/>
      <c r="Q105"/>
      <c r="R105"/>
      <c r="S105"/>
      <c r="T105"/>
      <c r="U105"/>
      <c r="V105"/>
      <c r="W105"/>
      <c r="X105"/>
      <c r="Y105"/>
    </row>
    <row r="106" spans="1:37" s="3" customFormat="1" ht="13.8" x14ac:dyDescent="0.25">
      <c r="A106" s="12"/>
      <c r="B106" s="3">
        <v>266</v>
      </c>
      <c r="C106" s="3" t="s">
        <v>95</v>
      </c>
      <c r="D106" s="3">
        <v>2658</v>
      </c>
      <c r="E106" s="4">
        <v>89.8</v>
      </c>
      <c r="F106" s="3">
        <v>234</v>
      </c>
      <c r="G106" s="4">
        <v>7.9</v>
      </c>
      <c r="H106" s="3">
        <v>67</v>
      </c>
      <c r="I106" s="4">
        <v>2.2999999999999998</v>
      </c>
      <c r="J106" s="3">
        <v>2959</v>
      </c>
      <c r="K106" s="4">
        <v>100</v>
      </c>
      <c r="L106"/>
      <c r="N106"/>
      <c r="O106"/>
      <c r="P106"/>
      <c r="Q106"/>
      <c r="R106"/>
      <c r="S106"/>
      <c r="T106"/>
      <c r="U106"/>
      <c r="V106"/>
      <c r="W106"/>
      <c r="X106"/>
      <c r="Y106"/>
    </row>
    <row r="107" spans="1:37" s="3" customFormat="1" ht="13.8" x14ac:dyDescent="0.25">
      <c r="A107" s="12"/>
      <c r="B107" s="3">
        <v>271</v>
      </c>
      <c r="C107" s="3" t="s">
        <v>96</v>
      </c>
      <c r="D107" s="3">
        <v>29585</v>
      </c>
      <c r="E107" s="4">
        <v>91.1</v>
      </c>
      <c r="F107" s="3">
        <v>1347</v>
      </c>
      <c r="G107" s="4">
        <v>4.0999999999999996</v>
      </c>
      <c r="H107" s="3">
        <v>1550</v>
      </c>
      <c r="I107" s="4">
        <v>4.8</v>
      </c>
      <c r="J107" s="3">
        <v>32482</v>
      </c>
      <c r="K107" s="4">
        <v>100</v>
      </c>
      <c r="L107"/>
      <c r="N107"/>
      <c r="O107"/>
      <c r="P107"/>
      <c r="Q107"/>
      <c r="R107"/>
      <c r="S107"/>
      <c r="T107"/>
      <c r="U107"/>
      <c r="V107"/>
      <c r="W107"/>
      <c r="X107"/>
      <c r="Y107"/>
    </row>
    <row r="108" spans="1:37" s="3" customFormat="1" ht="13.8" x14ac:dyDescent="0.25">
      <c r="A108" s="12"/>
      <c r="B108" s="3">
        <v>284</v>
      </c>
      <c r="C108" s="3" t="s">
        <v>97</v>
      </c>
      <c r="D108" s="3">
        <v>8392</v>
      </c>
      <c r="E108" s="4">
        <v>94.5</v>
      </c>
      <c r="F108" s="3">
        <v>238</v>
      </c>
      <c r="G108" s="4">
        <v>2.7</v>
      </c>
      <c r="H108" s="3">
        <v>246</v>
      </c>
      <c r="I108" s="4">
        <v>2.8</v>
      </c>
      <c r="J108" s="3">
        <v>8877</v>
      </c>
      <c r="K108" s="4">
        <v>100</v>
      </c>
      <c r="L108"/>
      <c r="N108"/>
      <c r="O108"/>
      <c r="P108"/>
      <c r="Q108"/>
      <c r="R108"/>
      <c r="S108"/>
      <c r="T108"/>
      <c r="U108"/>
      <c r="V108"/>
      <c r="W108"/>
      <c r="X108"/>
      <c r="Y108"/>
    </row>
    <row r="109" spans="1:37" s="3" customFormat="1" ht="13.8" x14ac:dyDescent="0.25">
      <c r="A109" s="12"/>
      <c r="B109" s="3">
        <v>293</v>
      </c>
      <c r="C109" s="3" t="s">
        <v>98</v>
      </c>
      <c r="D109" s="3">
        <v>21021</v>
      </c>
      <c r="E109" s="4">
        <v>91.9</v>
      </c>
      <c r="F109" s="3">
        <v>1127</v>
      </c>
      <c r="G109" s="4">
        <v>4.9000000000000004</v>
      </c>
      <c r="H109" s="3">
        <v>720</v>
      </c>
      <c r="I109" s="4">
        <v>3.2</v>
      </c>
      <c r="J109" s="3">
        <v>22868</v>
      </c>
      <c r="K109" s="4">
        <v>100</v>
      </c>
      <c r="L109"/>
      <c r="N109"/>
      <c r="O109"/>
      <c r="P109"/>
      <c r="Q109"/>
      <c r="R109"/>
      <c r="S109"/>
      <c r="T109"/>
      <c r="U109"/>
      <c r="V109"/>
      <c r="W109"/>
      <c r="X109"/>
      <c r="Y109"/>
    </row>
    <row r="110" spans="1:37" s="3" customFormat="1" ht="13.8" x14ac:dyDescent="0.25">
      <c r="A110" s="12"/>
      <c r="B110" s="3">
        <v>304</v>
      </c>
      <c r="C110" s="3" t="s">
        <v>99</v>
      </c>
      <c r="D110" s="3">
        <v>10040</v>
      </c>
      <c r="E110" s="4">
        <v>75.5</v>
      </c>
      <c r="F110" s="3">
        <v>2034</v>
      </c>
      <c r="G110" s="4">
        <v>15.3</v>
      </c>
      <c r="H110" s="3">
        <v>1230</v>
      </c>
      <c r="I110" s="4">
        <v>9.1999999999999993</v>
      </c>
      <c r="J110" s="3">
        <v>13304</v>
      </c>
      <c r="K110" s="4">
        <v>100</v>
      </c>
      <c r="L110"/>
      <c r="N110"/>
      <c r="O110"/>
      <c r="P110"/>
      <c r="Q110"/>
      <c r="R110"/>
      <c r="S110"/>
      <c r="T110"/>
      <c r="U110"/>
      <c r="V110"/>
      <c r="W110"/>
      <c r="X110"/>
      <c r="Y110"/>
    </row>
    <row r="111" spans="1:37" s="3" customFormat="1" ht="13.8" x14ac:dyDescent="0.25">
      <c r="A111" s="12"/>
      <c r="B111" s="3">
        <v>308</v>
      </c>
      <c r="C111" s="3" t="s">
        <v>100</v>
      </c>
      <c r="D111" s="3">
        <v>4668</v>
      </c>
      <c r="E111" s="4">
        <v>94.8</v>
      </c>
      <c r="F111" s="3">
        <v>164</v>
      </c>
      <c r="G111" s="4">
        <v>3.3</v>
      </c>
      <c r="H111" s="3">
        <v>93</v>
      </c>
      <c r="I111" s="4">
        <v>1.9</v>
      </c>
      <c r="J111" s="3">
        <v>4925</v>
      </c>
      <c r="K111" s="4">
        <v>100</v>
      </c>
      <c r="L111"/>
      <c r="N111"/>
      <c r="O111"/>
      <c r="P111"/>
      <c r="Q111"/>
      <c r="R111"/>
      <c r="S111"/>
      <c r="T111"/>
      <c r="U111"/>
      <c r="V111"/>
      <c r="W111"/>
      <c r="X111"/>
      <c r="Y111"/>
    </row>
    <row r="112" spans="1:37" s="3" customFormat="1" ht="13.8" x14ac:dyDescent="0.25">
      <c r="A112" s="12"/>
      <c r="B112" s="3">
        <v>319</v>
      </c>
      <c r="C112" s="3" t="s">
        <v>101</v>
      </c>
      <c r="D112" s="3">
        <v>14859</v>
      </c>
      <c r="E112" s="4">
        <v>85.7</v>
      </c>
      <c r="F112" s="3">
        <v>1032</v>
      </c>
      <c r="G112" s="4">
        <v>5.9</v>
      </c>
      <c r="H112" s="3">
        <v>1456</v>
      </c>
      <c r="I112" s="4">
        <v>8.4</v>
      </c>
      <c r="J112" s="3">
        <v>17347</v>
      </c>
      <c r="K112" s="4">
        <v>100</v>
      </c>
      <c r="L112"/>
      <c r="N112"/>
      <c r="O112"/>
      <c r="P112"/>
      <c r="Q112"/>
      <c r="R112"/>
      <c r="S112"/>
      <c r="T112"/>
      <c r="U112"/>
      <c r="V112"/>
      <c r="W112"/>
      <c r="X112"/>
      <c r="Y112"/>
      <c r="Z112" s="9"/>
      <c r="AA112" s="4"/>
      <c r="AB112" s="9"/>
      <c r="AC112" s="4"/>
      <c r="AD112" s="9"/>
      <c r="AE112" s="4"/>
      <c r="AF112" s="9"/>
      <c r="AG112" s="4"/>
      <c r="AH112" s="9"/>
      <c r="AI112" s="4"/>
      <c r="AJ112" s="9"/>
      <c r="AK112" s="4"/>
    </row>
    <row r="113" spans="1:37" s="3" customFormat="1" ht="13.8" x14ac:dyDescent="0.25">
      <c r="A113" s="12"/>
      <c r="B113" s="3">
        <v>400</v>
      </c>
      <c r="C113" s="3" t="s">
        <v>102</v>
      </c>
      <c r="D113" s="3">
        <v>32958</v>
      </c>
      <c r="E113" s="4">
        <v>86.5</v>
      </c>
      <c r="F113" s="3">
        <v>2399</v>
      </c>
      <c r="G113" s="4">
        <v>6.3</v>
      </c>
      <c r="H113" s="3">
        <v>2757</v>
      </c>
      <c r="I113" s="4">
        <v>7.2</v>
      </c>
      <c r="J113" s="3">
        <v>38114</v>
      </c>
      <c r="K113" s="4">
        <v>100</v>
      </c>
      <c r="L113"/>
      <c r="N113"/>
      <c r="O113"/>
      <c r="P113"/>
      <c r="Q113"/>
      <c r="R113"/>
      <c r="S113"/>
      <c r="T113"/>
      <c r="U113"/>
      <c r="V113"/>
      <c r="W113"/>
      <c r="X113"/>
      <c r="Y113"/>
      <c r="Z113" s="9"/>
      <c r="AA113" s="4"/>
      <c r="AB113" s="9"/>
      <c r="AC113" s="4"/>
      <c r="AD113" s="9"/>
      <c r="AE113" s="4"/>
      <c r="AF113" s="9"/>
      <c r="AG113" s="4"/>
      <c r="AH113" s="9"/>
      <c r="AI113" s="4"/>
      <c r="AJ113" s="9"/>
      <c r="AK113" s="4"/>
    </row>
    <row r="114" spans="1:37" s="3" customFormat="1" ht="13.8" x14ac:dyDescent="0.25">
      <c r="A114" s="12"/>
      <c r="B114" s="3">
        <v>406</v>
      </c>
      <c r="C114" s="3" t="s">
        <v>103</v>
      </c>
      <c r="D114" s="3">
        <v>13322</v>
      </c>
      <c r="E114" s="4">
        <v>89.7</v>
      </c>
      <c r="F114" s="3">
        <v>1046</v>
      </c>
      <c r="G114" s="4">
        <v>7</v>
      </c>
      <c r="H114" s="3">
        <v>476</v>
      </c>
      <c r="I114" s="4">
        <v>3.2</v>
      </c>
      <c r="J114" s="3">
        <v>14843</v>
      </c>
      <c r="K114" s="4">
        <v>100</v>
      </c>
      <c r="L114"/>
      <c r="N114"/>
      <c r="O114"/>
      <c r="P114"/>
      <c r="Q114"/>
      <c r="R114"/>
      <c r="S114"/>
      <c r="T114"/>
      <c r="U114"/>
      <c r="V114"/>
      <c r="W114"/>
      <c r="X114"/>
      <c r="Y114"/>
      <c r="Z114" s="9"/>
      <c r="AA114" s="4"/>
      <c r="AB114" s="9"/>
      <c r="AC114" s="4"/>
      <c r="AD114" s="9"/>
      <c r="AE114" s="4"/>
      <c r="AF114" s="9"/>
      <c r="AG114" s="4"/>
      <c r="AH114" s="9"/>
      <c r="AI114" s="4"/>
      <c r="AJ114" s="9"/>
      <c r="AK114" s="4"/>
    </row>
    <row r="115" spans="1:37" s="3" customFormat="1" ht="13.8" x14ac:dyDescent="0.25">
      <c r="A115" s="12"/>
      <c r="B115" s="3">
        <v>413</v>
      </c>
      <c r="C115" s="3" t="s">
        <v>104</v>
      </c>
      <c r="D115" s="3">
        <v>23521</v>
      </c>
      <c r="E115" s="4">
        <v>91.6</v>
      </c>
      <c r="F115" s="3">
        <v>1286</v>
      </c>
      <c r="G115" s="4">
        <v>5</v>
      </c>
      <c r="H115" s="3">
        <v>884</v>
      </c>
      <c r="I115" s="4">
        <v>3.4</v>
      </c>
      <c r="J115" s="3">
        <v>25690</v>
      </c>
      <c r="K115" s="4">
        <v>100</v>
      </c>
      <c r="L115"/>
      <c r="N115"/>
      <c r="O115"/>
      <c r="P115"/>
      <c r="Q115"/>
      <c r="R115"/>
      <c r="S115"/>
      <c r="T115"/>
      <c r="U115"/>
      <c r="V115"/>
      <c r="W115"/>
      <c r="X115"/>
      <c r="Y115"/>
      <c r="Z115" s="9"/>
      <c r="AA115" s="4"/>
      <c r="AB115" s="9"/>
      <c r="AC115" s="4"/>
      <c r="AD115" s="9"/>
      <c r="AE115" s="4"/>
      <c r="AF115" s="9"/>
      <c r="AG115" s="4"/>
      <c r="AH115" s="9"/>
      <c r="AI115" s="4"/>
      <c r="AJ115" s="9"/>
      <c r="AK115" s="4"/>
    </row>
    <row r="116" spans="1:37" s="3" customFormat="1" ht="13.8" x14ac:dyDescent="0.25">
      <c r="A116" s="12"/>
      <c r="B116" s="3">
        <v>419</v>
      </c>
      <c r="C116" s="3" t="s">
        <v>105</v>
      </c>
      <c r="D116" s="3">
        <v>1823</v>
      </c>
      <c r="E116" s="4">
        <v>81.8</v>
      </c>
      <c r="F116" s="3">
        <v>137</v>
      </c>
      <c r="G116" s="4">
        <v>6.1</v>
      </c>
      <c r="H116" s="3">
        <v>268</v>
      </c>
      <c r="I116" s="4">
        <v>12</v>
      </c>
      <c r="J116" s="3">
        <v>2228</v>
      </c>
      <c r="K116" s="4">
        <v>100</v>
      </c>
      <c r="L116"/>
      <c r="N116"/>
      <c r="O116"/>
      <c r="P116"/>
      <c r="Q116"/>
      <c r="R116"/>
      <c r="S116"/>
      <c r="T116"/>
      <c r="U116"/>
      <c r="V116"/>
      <c r="W116"/>
      <c r="X116"/>
      <c r="Y116"/>
      <c r="Z116" s="9"/>
      <c r="AA116" s="4"/>
      <c r="AB116" s="9"/>
      <c r="AC116" s="4"/>
      <c r="AD116" s="9"/>
      <c r="AE116" s="4"/>
      <c r="AF116" s="9"/>
      <c r="AG116" s="4"/>
      <c r="AH116" s="9"/>
      <c r="AI116" s="4"/>
      <c r="AJ116" s="9"/>
      <c r="AK116" s="4"/>
    </row>
    <row r="117" spans="1:37" s="3" customFormat="1" ht="13.8" x14ac:dyDescent="0.25">
      <c r="A117" s="12"/>
      <c r="B117" s="3">
        <v>423</v>
      </c>
      <c r="C117" s="3" t="s">
        <v>106</v>
      </c>
      <c r="D117" s="3">
        <v>9515</v>
      </c>
      <c r="E117" s="4">
        <v>91.2</v>
      </c>
      <c r="F117" s="3">
        <v>609</v>
      </c>
      <c r="G117" s="4">
        <v>5.8</v>
      </c>
      <c r="H117" s="3">
        <v>313</v>
      </c>
      <c r="I117" s="4">
        <v>3</v>
      </c>
      <c r="J117" s="3">
        <v>10437</v>
      </c>
      <c r="K117" s="4">
        <v>100</v>
      </c>
      <c r="L117"/>
      <c r="N117"/>
      <c r="O117"/>
      <c r="P117"/>
      <c r="Q117"/>
      <c r="R117"/>
      <c r="S117"/>
      <c r="T117"/>
      <c r="U117"/>
      <c r="V117"/>
      <c r="W117"/>
      <c r="X117"/>
      <c r="Y117"/>
      <c r="Z117" s="9"/>
      <c r="AA117" s="4"/>
      <c r="AB117" s="9"/>
      <c r="AC117" s="4"/>
      <c r="AD117" s="9"/>
      <c r="AE117" s="4"/>
      <c r="AF117" s="9"/>
      <c r="AG117" s="4"/>
      <c r="AH117" s="9"/>
      <c r="AI117" s="4"/>
      <c r="AJ117" s="9"/>
      <c r="AK117" s="4"/>
    </row>
    <row r="118" spans="1:37" s="3" customFormat="1" ht="13.8" x14ac:dyDescent="0.25">
      <c r="A118" s="12"/>
      <c r="B118" s="3">
        <v>430</v>
      </c>
      <c r="C118" s="3" t="s">
        <v>107</v>
      </c>
      <c r="D118" s="3">
        <v>1592</v>
      </c>
      <c r="E118" s="4">
        <v>94.1</v>
      </c>
      <c r="F118" s="3">
        <v>39</v>
      </c>
      <c r="G118" s="4">
        <v>2.2999999999999998</v>
      </c>
      <c r="H118" s="3">
        <v>61</v>
      </c>
      <c r="I118" s="4">
        <v>3.6</v>
      </c>
      <c r="J118" s="3">
        <v>1692</v>
      </c>
      <c r="K118" s="4">
        <v>100</v>
      </c>
      <c r="L118"/>
      <c r="N118"/>
      <c r="O118"/>
      <c r="P118"/>
      <c r="Q118"/>
      <c r="R118"/>
      <c r="S118"/>
      <c r="T118"/>
      <c r="U118"/>
      <c r="V118"/>
      <c r="W118"/>
      <c r="X118"/>
      <c r="Y118"/>
      <c r="Z118" s="9"/>
      <c r="AA118" s="4"/>
      <c r="AB118" s="9"/>
      <c r="AC118" s="4"/>
      <c r="AD118" s="9"/>
      <c r="AE118" s="4"/>
      <c r="AF118" s="9"/>
      <c r="AG118" s="4"/>
      <c r="AH118" s="9"/>
      <c r="AI118" s="4"/>
      <c r="AJ118" s="9"/>
      <c r="AK118" s="4"/>
    </row>
    <row r="119" spans="1:37" s="3" customFormat="1" ht="13.8" x14ac:dyDescent="0.25">
      <c r="A119" s="12"/>
      <c r="B119" s="3">
        <v>431</v>
      </c>
      <c r="C119" s="3" t="s">
        <v>108</v>
      </c>
      <c r="D119" s="3">
        <v>17196</v>
      </c>
      <c r="E119" s="4">
        <v>91.2</v>
      </c>
      <c r="F119" s="3">
        <v>451</v>
      </c>
      <c r="G119" s="4">
        <v>2.4</v>
      </c>
      <c r="H119" s="3">
        <v>1207</v>
      </c>
      <c r="I119" s="4">
        <v>6.4</v>
      </c>
      <c r="J119" s="3">
        <v>18854</v>
      </c>
      <c r="K119" s="4">
        <v>100</v>
      </c>
      <c r="L119"/>
      <c r="N119"/>
      <c r="O119"/>
      <c r="P119"/>
      <c r="Q119"/>
      <c r="R119"/>
      <c r="S119"/>
      <c r="T119"/>
      <c r="U119"/>
      <c r="V119"/>
      <c r="W119"/>
      <c r="X119"/>
      <c r="Y119"/>
      <c r="Z119" s="9"/>
      <c r="AA119" s="4"/>
      <c r="AB119" s="9"/>
      <c r="AC119" s="4"/>
      <c r="AD119" s="9"/>
      <c r="AE119" s="4"/>
      <c r="AF119" s="9"/>
      <c r="AG119" s="4"/>
      <c r="AH119" s="9"/>
      <c r="AI119" s="4"/>
      <c r="AJ119" s="9"/>
      <c r="AK119" s="4"/>
    </row>
    <row r="120" spans="1:37" s="3" customFormat="1" ht="13.8" x14ac:dyDescent="0.25">
      <c r="A120" s="12"/>
      <c r="B120" s="3">
        <v>442</v>
      </c>
      <c r="C120" s="3" t="s">
        <v>109</v>
      </c>
      <c r="D120" s="3">
        <v>12107</v>
      </c>
      <c r="E120" s="4">
        <v>94.3</v>
      </c>
      <c r="F120" s="3">
        <v>421</v>
      </c>
      <c r="G120" s="4">
        <v>3.3</v>
      </c>
      <c r="H120" s="3">
        <v>310</v>
      </c>
      <c r="I120" s="4">
        <v>2.4</v>
      </c>
      <c r="J120" s="3">
        <v>12839</v>
      </c>
      <c r="K120" s="4">
        <v>100</v>
      </c>
      <c r="L120"/>
      <c r="N120"/>
      <c r="O120"/>
      <c r="P120"/>
      <c r="Q120"/>
      <c r="R120"/>
      <c r="S120"/>
      <c r="T120"/>
      <c r="U120"/>
      <c r="V120"/>
      <c r="W120"/>
      <c r="X120"/>
      <c r="Y120"/>
      <c r="Z120" s="9"/>
      <c r="AA120" s="4"/>
      <c r="AB120" s="9"/>
      <c r="AC120" s="4"/>
      <c r="AD120" s="9"/>
      <c r="AE120" s="4"/>
      <c r="AF120" s="9"/>
      <c r="AG120" s="4"/>
      <c r="AH120" s="9"/>
      <c r="AI120" s="4"/>
      <c r="AJ120" s="9"/>
      <c r="AK120" s="4"/>
    </row>
    <row r="121" spans="1:37" s="3" customFormat="1" ht="13.8" x14ac:dyDescent="0.25">
      <c r="A121" s="12"/>
      <c r="B121" s="3">
        <v>480</v>
      </c>
      <c r="C121" s="3" t="s">
        <v>110</v>
      </c>
      <c r="D121" s="3">
        <v>9500</v>
      </c>
      <c r="E121" s="4">
        <v>88.4</v>
      </c>
      <c r="F121" s="3">
        <v>477</v>
      </c>
      <c r="G121" s="4">
        <v>4.4000000000000004</v>
      </c>
      <c r="H121" s="3">
        <v>772</v>
      </c>
      <c r="I121" s="4">
        <v>7.2</v>
      </c>
      <c r="J121" s="3">
        <v>10750</v>
      </c>
      <c r="K121" s="4">
        <v>100</v>
      </c>
      <c r="L121"/>
      <c r="N121"/>
      <c r="O121"/>
      <c r="P121"/>
      <c r="Q121"/>
      <c r="R121"/>
      <c r="S121"/>
      <c r="T121"/>
      <c r="U121"/>
      <c r="V121"/>
      <c r="W121"/>
      <c r="X121"/>
      <c r="Y121"/>
      <c r="Z121" s="9"/>
      <c r="AA121" s="4"/>
      <c r="AB121" s="9"/>
      <c r="AC121" s="4"/>
      <c r="AD121" s="9"/>
      <c r="AE121" s="4"/>
      <c r="AF121" s="9"/>
      <c r="AG121" s="4"/>
      <c r="AH121" s="9"/>
      <c r="AI121" s="4"/>
      <c r="AJ121" s="9"/>
      <c r="AK121" s="4"/>
    </row>
    <row r="122" spans="1:37" s="3" customFormat="1" ht="13.8" x14ac:dyDescent="0.25">
      <c r="A122" s="12"/>
      <c r="B122" s="3">
        <v>481</v>
      </c>
      <c r="C122" s="3" t="s">
        <v>111</v>
      </c>
      <c r="D122" s="3">
        <v>4512</v>
      </c>
      <c r="E122" s="4">
        <v>86.1</v>
      </c>
      <c r="F122" s="3">
        <v>376</v>
      </c>
      <c r="G122" s="4">
        <v>7.2</v>
      </c>
      <c r="H122" s="3">
        <v>356</v>
      </c>
      <c r="I122" s="4">
        <v>6.8</v>
      </c>
      <c r="J122" s="3">
        <v>5243</v>
      </c>
      <c r="K122" s="4">
        <v>100</v>
      </c>
      <c r="L122"/>
      <c r="N122"/>
      <c r="O122"/>
      <c r="P122"/>
      <c r="Q122"/>
      <c r="R122"/>
      <c r="S122"/>
      <c r="T122"/>
      <c r="U122"/>
      <c r="V122"/>
      <c r="W122"/>
      <c r="X122"/>
      <c r="Y122"/>
      <c r="Z122" s="9"/>
      <c r="AA122" s="4"/>
      <c r="AB122" s="9"/>
      <c r="AC122" s="4"/>
      <c r="AD122" s="9"/>
      <c r="AE122" s="4"/>
      <c r="AF122" s="9"/>
      <c r="AG122" s="4"/>
      <c r="AH122" s="9"/>
      <c r="AI122" s="4"/>
      <c r="AJ122" s="9"/>
      <c r="AK122" s="4"/>
    </row>
    <row r="123" spans="1:37" s="3" customFormat="1" ht="13.8" x14ac:dyDescent="0.25">
      <c r="A123" s="12"/>
      <c r="B123" s="3">
        <v>482</v>
      </c>
      <c r="C123" s="3" t="s">
        <v>112</v>
      </c>
      <c r="D123" s="3">
        <v>4076</v>
      </c>
      <c r="E123" s="4">
        <v>89.5</v>
      </c>
      <c r="F123" s="3">
        <v>194</v>
      </c>
      <c r="G123" s="4">
        <v>4.3</v>
      </c>
      <c r="H123" s="3">
        <v>283</v>
      </c>
      <c r="I123" s="4">
        <v>6.2</v>
      </c>
      <c r="J123" s="3">
        <v>4553</v>
      </c>
      <c r="K123" s="4">
        <v>100</v>
      </c>
      <c r="L123"/>
      <c r="N123"/>
      <c r="O123"/>
      <c r="P123"/>
      <c r="Q123"/>
      <c r="R123"/>
      <c r="S123"/>
      <c r="T123"/>
      <c r="U123"/>
      <c r="V123"/>
      <c r="W123"/>
      <c r="X123"/>
      <c r="Y123"/>
      <c r="Z123" s="9"/>
      <c r="AA123" s="4"/>
      <c r="AB123" s="9"/>
      <c r="AC123" s="4"/>
      <c r="AD123" s="9"/>
      <c r="AE123" s="4"/>
      <c r="AF123" s="9"/>
      <c r="AG123" s="4"/>
      <c r="AH123" s="9"/>
      <c r="AI123" s="4"/>
      <c r="AJ123" s="9"/>
      <c r="AK123" s="4"/>
    </row>
    <row r="124" spans="1:37" s="3" customFormat="1" ht="13.8" x14ac:dyDescent="0.25">
      <c r="A124" s="12"/>
      <c r="B124" s="3">
        <v>484</v>
      </c>
      <c r="C124" s="3" t="s">
        <v>113</v>
      </c>
      <c r="D124" s="3">
        <v>33375</v>
      </c>
      <c r="E124" s="4">
        <v>89.5</v>
      </c>
      <c r="F124" s="3">
        <v>2011</v>
      </c>
      <c r="G124" s="4">
        <v>5.4</v>
      </c>
      <c r="H124" s="3">
        <v>1904</v>
      </c>
      <c r="I124" s="4">
        <v>5.0999999999999996</v>
      </c>
      <c r="J124" s="3">
        <v>37290</v>
      </c>
      <c r="K124" s="4">
        <v>100</v>
      </c>
      <c r="L124"/>
      <c r="N124"/>
      <c r="O124"/>
      <c r="P124"/>
      <c r="Q124"/>
      <c r="R124"/>
      <c r="S124"/>
      <c r="T124"/>
      <c r="U124"/>
      <c r="V124"/>
      <c r="W124"/>
      <c r="X124"/>
      <c r="Y124"/>
      <c r="Z124" s="9"/>
      <c r="AA124" s="4"/>
      <c r="AB124" s="9"/>
      <c r="AC124" s="4"/>
      <c r="AD124" s="9"/>
      <c r="AE124" s="4"/>
      <c r="AF124" s="9"/>
      <c r="AG124" s="4"/>
      <c r="AH124" s="9"/>
      <c r="AI124" s="4"/>
      <c r="AJ124" s="9"/>
      <c r="AK124" s="4"/>
    </row>
    <row r="125" spans="1:37" s="3" customFormat="1" ht="13.8" x14ac:dyDescent="0.25">
      <c r="A125" s="12"/>
      <c r="B125" s="3">
        <v>485</v>
      </c>
      <c r="C125" s="3" t="s">
        <v>114</v>
      </c>
      <c r="D125" s="3">
        <v>2963</v>
      </c>
      <c r="E125" s="4">
        <v>82.6</v>
      </c>
      <c r="F125" s="3">
        <v>358</v>
      </c>
      <c r="G125" s="4">
        <v>10</v>
      </c>
      <c r="H125" s="3">
        <v>265</v>
      </c>
      <c r="I125" s="4">
        <v>7.4</v>
      </c>
      <c r="J125" s="3">
        <v>3586</v>
      </c>
      <c r="K125" s="4">
        <v>100</v>
      </c>
      <c r="L125"/>
      <c r="N125"/>
      <c r="O125"/>
      <c r="P125"/>
      <c r="Q125"/>
      <c r="R125"/>
      <c r="S125"/>
      <c r="T125"/>
      <c r="U125"/>
      <c r="V125"/>
      <c r="W125"/>
      <c r="X125"/>
      <c r="Y125"/>
      <c r="Z125" s="9"/>
      <c r="AA125" s="4"/>
      <c r="AB125" s="9"/>
      <c r="AC125" s="4"/>
      <c r="AD125" s="9"/>
      <c r="AE125" s="4"/>
      <c r="AF125" s="9"/>
      <c r="AG125" s="4"/>
      <c r="AH125" s="9"/>
      <c r="AI125" s="4"/>
      <c r="AJ125" s="9"/>
      <c r="AK125" s="4"/>
    </row>
    <row r="126" spans="1:37" s="3" customFormat="1" ht="13.8" x14ac:dyDescent="0.25">
      <c r="A126" s="12"/>
      <c r="B126" s="3">
        <v>490</v>
      </c>
      <c r="C126" s="3" t="s">
        <v>115</v>
      </c>
      <c r="D126" s="3">
        <v>7149</v>
      </c>
      <c r="E126" s="4">
        <v>85.3</v>
      </c>
      <c r="F126" s="3">
        <v>578</v>
      </c>
      <c r="G126" s="4">
        <v>6.9</v>
      </c>
      <c r="H126" s="3">
        <v>657</v>
      </c>
      <c r="I126" s="4">
        <v>7.8</v>
      </c>
      <c r="J126" s="3">
        <v>8384</v>
      </c>
      <c r="K126" s="4">
        <v>100</v>
      </c>
      <c r="L126"/>
      <c r="N126"/>
      <c r="O126"/>
      <c r="P126"/>
      <c r="Q126"/>
      <c r="T126" s="9"/>
      <c r="U126" s="9"/>
      <c r="V126" s="4"/>
      <c r="W126" s="4"/>
      <c r="X126" s="9"/>
      <c r="Y126" s="4"/>
      <c r="Z126" s="9"/>
      <c r="AA126" s="4"/>
      <c r="AB126" s="9"/>
      <c r="AC126" s="4"/>
      <c r="AD126" s="9"/>
      <c r="AE126" s="4"/>
      <c r="AF126" s="9"/>
      <c r="AG126" s="4"/>
      <c r="AH126" s="9"/>
      <c r="AI126" s="4"/>
      <c r="AJ126" s="9"/>
      <c r="AK126" s="4"/>
    </row>
    <row r="127" spans="1:37" s="3" customFormat="1" ht="13.8" x14ac:dyDescent="0.25">
      <c r="A127" s="12"/>
      <c r="B127" s="3">
        <v>501</v>
      </c>
      <c r="C127" s="3" t="s">
        <v>116</v>
      </c>
      <c r="D127" s="3">
        <v>4284</v>
      </c>
      <c r="E127" s="4">
        <v>91.1</v>
      </c>
      <c r="F127" s="3">
        <v>272</v>
      </c>
      <c r="G127" s="4">
        <v>5.8</v>
      </c>
      <c r="H127" s="3">
        <v>147</v>
      </c>
      <c r="I127" s="4">
        <v>3.1</v>
      </c>
      <c r="J127" s="3">
        <v>4703</v>
      </c>
      <c r="K127" s="4">
        <v>100</v>
      </c>
      <c r="L127"/>
      <c r="N127"/>
      <c r="O127"/>
      <c r="P127"/>
      <c r="Q127"/>
      <c r="T127" s="9"/>
      <c r="U127" s="9"/>
      <c r="V127" s="4"/>
      <c r="W127" s="4"/>
      <c r="X127" s="9"/>
      <c r="Y127" s="4"/>
      <c r="Z127" s="9"/>
      <c r="AA127" s="4"/>
      <c r="AB127" s="9"/>
      <c r="AC127" s="4"/>
      <c r="AD127" s="9"/>
      <c r="AE127" s="4"/>
      <c r="AF127" s="9"/>
      <c r="AG127" s="4"/>
      <c r="AH127" s="9"/>
      <c r="AI127" s="4"/>
      <c r="AJ127" s="9"/>
      <c r="AK127" s="4"/>
    </row>
    <row r="128" spans="1:37" s="3" customFormat="1" ht="13.8" x14ac:dyDescent="0.25">
      <c r="A128" s="12"/>
      <c r="B128" s="3">
        <v>503</v>
      </c>
      <c r="C128" s="3" t="s">
        <v>117</v>
      </c>
      <c r="D128" s="3">
        <v>24357</v>
      </c>
      <c r="E128" s="4">
        <v>85.9</v>
      </c>
      <c r="F128" s="3">
        <v>1612</v>
      </c>
      <c r="G128" s="4">
        <v>5.7</v>
      </c>
      <c r="H128" s="3">
        <v>2389</v>
      </c>
      <c r="I128" s="4">
        <v>8.4</v>
      </c>
      <c r="J128" s="3">
        <v>28358</v>
      </c>
      <c r="K128" s="4">
        <v>100</v>
      </c>
      <c r="L128"/>
      <c r="N128"/>
      <c r="O128"/>
      <c r="P128"/>
      <c r="Q128"/>
      <c r="V128" s="5"/>
      <c r="W128" s="5"/>
      <c r="Y128" s="5"/>
      <c r="AA128" s="5"/>
      <c r="AC128" s="5"/>
      <c r="AE128" s="5"/>
      <c r="AG128" s="5"/>
      <c r="AI128" s="5"/>
      <c r="AK128" s="5"/>
    </row>
    <row r="129" spans="1:19" s="3" customFormat="1" ht="13.8" x14ac:dyDescent="0.25">
      <c r="A129" s="12"/>
      <c r="B129" s="3">
        <v>529</v>
      </c>
      <c r="C129" s="3" t="s">
        <v>118</v>
      </c>
      <c r="D129" s="3">
        <v>2640</v>
      </c>
      <c r="E129" s="4">
        <v>86.6</v>
      </c>
      <c r="F129" s="3">
        <v>275</v>
      </c>
      <c r="G129" s="4">
        <v>9</v>
      </c>
      <c r="H129" s="3">
        <v>134</v>
      </c>
      <c r="I129" s="4">
        <v>4.4000000000000004</v>
      </c>
      <c r="J129" s="3">
        <v>3049</v>
      </c>
      <c r="K129" s="4">
        <v>100</v>
      </c>
      <c r="L129"/>
      <c r="N129"/>
      <c r="O129"/>
      <c r="P129"/>
      <c r="Q129"/>
    </row>
    <row r="130" spans="1:19" s="3" customFormat="1" ht="13.8" x14ac:dyDescent="0.25">
      <c r="A130" s="12"/>
      <c r="B130" s="3">
        <v>531</v>
      </c>
      <c r="C130" s="3" t="s">
        <v>119</v>
      </c>
      <c r="D130" s="3">
        <v>8551</v>
      </c>
      <c r="E130" s="4">
        <v>92.4</v>
      </c>
      <c r="F130" s="3">
        <v>296</v>
      </c>
      <c r="G130" s="4">
        <v>3.2</v>
      </c>
      <c r="H130" s="3">
        <v>403</v>
      </c>
      <c r="I130" s="4">
        <v>4.4000000000000004</v>
      </c>
      <c r="J130" s="3">
        <v>9250</v>
      </c>
      <c r="K130" s="4">
        <v>100</v>
      </c>
      <c r="L130"/>
      <c r="N130"/>
      <c r="O130"/>
      <c r="P130"/>
      <c r="Q130"/>
    </row>
    <row r="131" spans="1:19" s="3" customFormat="1" ht="13.8" x14ac:dyDescent="0.25">
      <c r="A131" s="12"/>
      <c r="B131" s="3">
        <v>537</v>
      </c>
      <c r="C131" s="3" t="s">
        <v>120</v>
      </c>
      <c r="D131" s="3">
        <v>24517</v>
      </c>
      <c r="E131" s="4">
        <v>91.9</v>
      </c>
      <c r="F131" s="3">
        <v>1208</v>
      </c>
      <c r="G131" s="4">
        <v>4.5</v>
      </c>
      <c r="H131" s="3">
        <v>939</v>
      </c>
      <c r="I131" s="4">
        <v>3.5</v>
      </c>
      <c r="J131" s="3">
        <v>26665</v>
      </c>
      <c r="K131" s="4">
        <v>100</v>
      </c>
      <c r="L131"/>
      <c r="N131"/>
      <c r="O131"/>
      <c r="P131"/>
      <c r="Q131"/>
    </row>
    <row r="132" spans="1:19" s="3" customFormat="1" ht="13.8" x14ac:dyDescent="0.25">
      <c r="A132" s="12"/>
      <c r="B132" s="3">
        <v>538</v>
      </c>
      <c r="C132" s="3" t="s">
        <v>121</v>
      </c>
      <c r="D132" s="3">
        <v>10757</v>
      </c>
      <c r="E132" s="4">
        <v>85.8</v>
      </c>
      <c r="F132" s="3">
        <v>890</v>
      </c>
      <c r="G132" s="4">
        <v>7.1</v>
      </c>
      <c r="H132" s="3">
        <v>896</v>
      </c>
      <c r="I132" s="4">
        <v>7.1</v>
      </c>
      <c r="J132" s="3">
        <v>12543</v>
      </c>
      <c r="K132" s="4">
        <v>100</v>
      </c>
      <c r="L132"/>
      <c r="N132"/>
      <c r="O132"/>
      <c r="P132"/>
      <c r="Q132"/>
    </row>
    <row r="133" spans="1:19" s="3" customFormat="1" ht="13.8" x14ac:dyDescent="0.25">
      <c r="A133" s="12"/>
      <c r="B133" s="3">
        <v>561</v>
      </c>
      <c r="C133" s="3" t="s">
        <v>122</v>
      </c>
      <c r="D133" s="3">
        <v>5814</v>
      </c>
      <c r="E133" s="4">
        <v>87.9</v>
      </c>
      <c r="F133" s="3">
        <v>286</v>
      </c>
      <c r="G133" s="4">
        <v>4.3</v>
      </c>
      <c r="H133" s="3">
        <v>514</v>
      </c>
      <c r="I133" s="4">
        <v>7.8</v>
      </c>
      <c r="J133" s="3">
        <v>6614</v>
      </c>
      <c r="K133" s="4">
        <v>100</v>
      </c>
      <c r="L133"/>
      <c r="N133"/>
      <c r="O133"/>
      <c r="P133"/>
      <c r="Q133"/>
      <c r="R133" s="6"/>
      <c r="S133" s="6"/>
    </row>
    <row r="134" spans="1:19" s="3" customFormat="1" ht="13.8" x14ac:dyDescent="0.25">
      <c r="A134" s="12"/>
      <c r="B134" s="3">
        <v>577</v>
      </c>
      <c r="C134" s="3" t="s">
        <v>123</v>
      </c>
      <c r="D134" s="3">
        <v>12463</v>
      </c>
      <c r="E134" s="4">
        <v>90.3</v>
      </c>
      <c r="F134" s="3">
        <v>890</v>
      </c>
      <c r="G134" s="4">
        <v>6.4</v>
      </c>
      <c r="H134" s="3">
        <v>445</v>
      </c>
      <c r="I134" s="4">
        <v>3.2</v>
      </c>
      <c r="J134" s="3">
        <v>13798</v>
      </c>
      <c r="K134" s="4">
        <v>100</v>
      </c>
      <c r="L134"/>
      <c r="N134"/>
      <c r="O134"/>
      <c r="P134"/>
      <c r="Q134"/>
    </row>
    <row r="135" spans="1:19" s="3" customFormat="1" ht="13.8" x14ac:dyDescent="0.25">
      <c r="A135" s="12"/>
      <c r="B135" s="3">
        <v>586</v>
      </c>
      <c r="C135" s="3" t="s">
        <v>124</v>
      </c>
      <c r="D135" s="3">
        <v>23526</v>
      </c>
      <c r="E135" s="4">
        <v>89.9</v>
      </c>
      <c r="F135" s="3">
        <v>1880</v>
      </c>
      <c r="G135" s="4">
        <v>7.2</v>
      </c>
      <c r="H135" s="3">
        <v>769</v>
      </c>
      <c r="I135" s="4">
        <v>2.9</v>
      </c>
      <c r="J135" s="3">
        <v>26175</v>
      </c>
      <c r="K135" s="4">
        <v>100</v>
      </c>
      <c r="L135"/>
      <c r="N135"/>
      <c r="O135"/>
      <c r="P135"/>
      <c r="Q135"/>
    </row>
    <row r="136" spans="1:19" s="3" customFormat="1" ht="13.8" x14ac:dyDescent="0.25">
      <c r="A136" s="12"/>
      <c r="B136" s="3">
        <v>587</v>
      </c>
      <c r="C136" s="3" t="s">
        <v>125</v>
      </c>
      <c r="D136" s="3">
        <v>6956</v>
      </c>
      <c r="E136" s="4">
        <v>92.1</v>
      </c>
      <c r="F136" s="3">
        <v>378</v>
      </c>
      <c r="G136" s="4">
        <v>5</v>
      </c>
      <c r="H136" s="3">
        <v>222</v>
      </c>
      <c r="I136" s="4">
        <v>2.9</v>
      </c>
      <c r="J136" s="3">
        <v>7556</v>
      </c>
      <c r="K136" s="4">
        <v>100</v>
      </c>
      <c r="L136"/>
      <c r="N136"/>
      <c r="O136"/>
      <c r="P136"/>
      <c r="Q136"/>
    </row>
    <row r="137" spans="1:19" s="3" customFormat="1" ht="13.8" x14ac:dyDescent="0.25">
      <c r="A137" s="12"/>
      <c r="B137" s="3">
        <v>602</v>
      </c>
      <c r="C137" s="3" t="s">
        <v>126</v>
      </c>
      <c r="D137" s="3">
        <v>4384</v>
      </c>
      <c r="E137" s="4">
        <v>90.2</v>
      </c>
      <c r="F137" s="3">
        <v>319</v>
      </c>
      <c r="G137" s="4">
        <v>6.6</v>
      </c>
      <c r="H137" s="3">
        <v>157</v>
      </c>
      <c r="I137" s="4">
        <v>3.2</v>
      </c>
      <c r="J137" s="3">
        <v>4860</v>
      </c>
      <c r="K137" s="4">
        <v>100</v>
      </c>
      <c r="L137"/>
      <c r="N137"/>
      <c r="O137"/>
      <c r="P137"/>
      <c r="Q137"/>
    </row>
    <row r="138" spans="1:19" s="3" customFormat="1" ht="13.8" x14ac:dyDescent="0.25">
      <c r="A138" s="12"/>
      <c r="B138" s="3">
        <v>608</v>
      </c>
      <c r="C138" s="3" t="s">
        <v>127</v>
      </c>
      <c r="D138" s="3">
        <v>23402</v>
      </c>
      <c r="E138" s="4">
        <v>91.1</v>
      </c>
      <c r="F138" s="3">
        <v>935</v>
      </c>
      <c r="G138" s="4">
        <v>3.6</v>
      </c>
      <c r="H138" s="3">
        <v>1356</v>
      </c>
      <c r="I138" s="4">
        <v>5.3</v>
      </c>
      <c r="J138" s="3">
        <v>25692</v>
      </c>
      <c r="K138" s="4">
        <v>100</v>
      </c>
      <c r="L138"/>
      <c r="N138"/>
      <c r="O138"/>
      <c r="P138"/>
      <c r="Q138"/>
    </row>
    <row r="139" spans="1:19" s="3" customFormat="1" ht="13.8" x14ac:dyDescent="0.25">
      <c r="A139" s="12"/>
      <c r="B139" s="3">
        <v>609</v>
      </c>
      <c r="C139" s="3" t="s">
        <v>128</v>
      </c>
      <c r="D139" s="3">
        <v>28220</v>
      </c>
      <c r="E139" s="4">
        <v>89.9</v>
      </c>
      <c r="F139" s="3">
        <v>1331</v>
      </c>
      <c r="G139" s="4">
        <v>4.2</v>
      </c>
      <c r="H139" s="3">
        <v>1837</v>
      </c>
      <c r="I139" s="4">
        <v>5.9</v>
      </c>
      <c r="J139" s="3">
        <v>31388</v>
      </c>
      <c r="K139" s="4">
        <v>100</v>
      </c>
      <c r="L139"/>
      <c r="N139"/>
      <c r="O139"/>
      <c r="P139"/>
      <c r="Q139"/>
    </row>
    <row r="140" spans="1:19" s="3" customFormat="1" ht="13.8" x14ac:dyDescent="0.25">
      <c r="A140" s="12"/>
      <c r="B140" s="3">
        <v>619</v>
      </c>
      <c r="C140" s="3" t="s">
        <v>129</v>
      </c>
      <c r="D140" s="3">
        <v>19263</v>
      </c>
      <c r="E140" s="4">
        <v>91.7</v>
      </c>
      <c r="F140" s="3">
        <v>444</v>
      </c>
      <c r="G140" s="4">
        <v>2.1</v>
      </c>
      <c r="H140" s="3">
        <v>1289</v>
      </c>
      <c r="I140" s="4">
        <v>6.1</v>
      </c>
      <c r="J140" s="3">
        <v>20996</v>
      </c>
      <c r="K140" s="4">
        <v>100</v>
      </c>
      <c r="L140"/>
      <c r="N140"/>
      <c r="O140"/>
      <c r="P140"/>
      <c r="Q140"/>
    </row>
    <row r="141" spans="1:19" s="3" customFormat="1" ht="13.8" x14ac:dyDescent="0.25">
      <c r="A141" s="12"/>
      <c r="B141" s="3">
        <v>631</v>
      </c>
      <c r="C141" s="3" t="s">
        <v>130</v>
      </c>
      <c r="D141" s="3">
        <v>9943</v>
      </c>
      <c r="E141" s="4">
        <v>90.9</v>
      </c>
      <c r="F141" s="3">
        <v>824</v>
      </c>
      <c r="G141" s="4">
        <v>7.5</v>
      </c>
      <c r="H141" s="3">
        <v>170</v>
      </c>
      <c r="I141" s="4">
        <v>1.6</v>
      </c>
      <c r="J141" s="3">
        <v>10938</v>
      </c>
      <c r="K141" s="4">
        <v>100</v>
      </c>
      <c r="L141"/>
      <c r="N141"/>
      <c r="O141"/>
      <c r="P141"/>
      <c r="Q141"/>
    </row>
    <row r="142" spans="1:19" s="3" customFormat="1" ht="13.8" x14ac:dyDescent="0.25">
      <c r="A142" s="12"/>
      <c r="B142" s="3">
        <v>636</v>
      </c>
      <c r="C142" s="3" t="s">
        <v>131</v>
      </c>
      <c r="D142" s="3">
        <v>16931</v>
      </c>
      <c r="E142" s="4">
        <v>87.9</v>
      </c>
      <c r="F142" s="3">
        <v>946</v>
      </c>
      <c r="G142" s="4">
        <v>4.9000000000000004</v>
      </c>
      <c r="H142" s="3">
        <v>1388</v>
      </c>
      <c r="I142" s="4">
        <v>7.2</v>
      </c>
      <c r="J142" s="3">
        <v>19266</v>
      </c>
      <c r="K142" s="4">
        <v>100</v>
      </c>
      <c r="L142"/>
      <c r="N142"/>
      <c r="O142"/>
      <c r="P142"/>
      <c r="Q142"/>
    </row>
    <row r="143" spans="1:19" s="3" customFormat="1" ht="13.8" x14ac:dyDescent="0.25">
      <c r="A143" s="12"/>
      <c r="B143" s="3">
        <v>680</v>
      </c>
      <c r="C143" s="3" t="s">
        <v>132</v>
      </c>
      <c r="D143" s="3">
        <v>1920</v>
      </c>
      <c r="E143" s="4">
        <v>88.1</v>
      </c>
      <c r="F143" s="3">
        <v>158</v>
      </c>
      <c r="G143" s="4">
        <v>7.2</v>
      </c>
      <c r="H143" s="3">
        <v>102</v>
      </c>
      <c r="I143" s="4">
        <v>4.7</v>
      </c>
      <c r="J143" s="3">
        <v>2179</v>
      </c>
      <c r="K143" s="4">
        <v>100</v>
      </c>
      <c r="L143"/>
      <c r="N143"/>
      <c r="O143"/>
      <c r="P143"/>
      <c r="Q143"/>
    </row>
    <row r="144" spans="1:19" s="3" customFormat="1" ht="13.8" x14ac:dyDescent="0.25">
      <c r="A144" s="12"/>
      <c r="B144" s="3">
        <v>684</v>
      </c>
      <c r="C144" s="3" t="s">
        <v>133</v>
      </c>
      <c r="D144" s="3">
        <v>14553</v>
      </c>
      <c r="E144" s="4">
        <v>90.3</v>
      </c>
      <c r="F144" s="3">
        <v>1273</v>
      </c>
      <c r="G144" s="4">
        <v>7.9</v>
      </c>
      <c r="H144" s="3">
        <v>292</v>
      </c>
      <c r="I144" s="4">
        <v>1.8</v>
      </c>
      <c r="J144" s="3">
        <v>16118</v>
      </c>
      <c r="K144" s="4">
        <v>100</v>
      </c>
      <c r="L144"/>
      <c r="N144"/>
      <c r="O144"/>
      <c r="P144"/>
      <c r="Q144"/>
    </row>
    <row r="145" spans="1:37" s="3" customFormat="1" ht="13.8" x14ac:dyDescent="0.25">
      <c r="A145" s="12"/>
      <c r="B145" s="3">
        <v>704</v>
      </c>
      <c r="C145" s="3" t="s">
        <v>134</v>
      </c>
      <c r="D145" s="3">
        <v>2336</v>
      </c>
      <c r="E145" s="4">
        <v>91.1</v>
      </c>
      <c r="F145" s="3">
        <v>148</v>
      </c>
      <c r="G145" s="4">
        <v>5.8</v>
      </c>
      <c r="H145" s="3">
        <v>80</v>
      </c>
      <c r="I145" s="4">
        <v>3.1</v>
      </c>
      <c r="J145" s="3">
        <v>2564</v>
      </c>
      <c r="K145" s="4">
        <v>100</v>
      </c>
      <c r="L145"/>
      <c r="N145"/>
      <c r="O145"/>
      <c r="P145"/>
      <c r="Q145"/>
    </row>
    <row r="146" spans="1:37" s="3" customFormat="1" ht="13.8" x14ac:dyDescent="0.25">
      <c r="A146" s="12"/>
      <c r="B146" s="3">
        <v>705</v>
      </c>
      <c r="C146" s="3" t="s">
        <v>135</v>
      </c>
      <c r="D146" s="3">
        <v>8584</v>
      </c>
      <c r="E146" s="4">
        <v>79.599999999999994</v>
      </c>
      <c r="F146" s="3">
        <v>1517</v>
      </c>
      <c r="G146" s="4">
        <v>14.1</v>
      </c>
      <c r="H146" s="3">
        <v>683</v>
      </c>
      <c r="I146" s="4">
        <v>6.3</v>
      </c>
      <c r="J146" s="3">
        <v>10783</v>
      </c>
      <c r="K146" s="4">
        <v>100</v>
      </c>
      <c r="L146"/>
      <c r="N146"/>
      <c r="O146"/>
      <c r="P146"/>
      <c r="Q146"/>
      <c r="T146" s="9"/>
      <c r="U146" s="9"/>
      <c r="V146" s="4"/>
      <c r="W146" s="4"/>
      <c r="X146" s="9"/>
      <c r="Y146" s="4"/>
      <c r="Z146" s="9"/>
      <c r="AA146" s="4"/>
      <c r="AB146" s="9"/>
      <c r="AC146" s="4"/>
      <c r="AD146" s="9"/>
      <c r="AE146" s="4"/>
      <c r="AF146" s="9"/>
      <c r="AG146" s="4"/>
      <c r="AH146" s="9"/>
      <c r="AI146" s="4"/>
      <c r="AJ146" s="9"/>
      <c r="AK146" s="4"/>
    </row>
    <row r="147" spans="1:37" s="3" customFormat="1" ht="13.8" x14ac:dyDescent="0.25">
      <c r="A147" s="12"/>
      <c r="B147" s="3">
        <v>734</v>
      </c>
      <c r="C147" s="3" t="s">
        <v>136</v>
      </c>
      <c r="D147" s="3">
        <v>7814</v>
      </c>
      <c r="E147" s="4">
        <v>91.9</v>
      </c>
      <c r="F147" s="3">
        <v>454</v>
      </c>
      <c r="G147" s="4">
        <v>5.3</v>
      </c>
      <c r="H147" s="3">
        <v>230</v>
      </c>
      <c r="I147" s="4">
        <v>2.7</v>
      </c>
      <c r="J147" s="3">
        <v>8498</v>
      </c>
      <c r="K147" s="4">
        <v>100</v>
      </c>
      <c r="L147"/>
      <c r="N147"/>
      <c r="O147"/>
      <c r="P147"/>
      <c r="Q147"/>
      <c r="T147" s="9"/>
      <c r="U147" s="9"/>
      <c r="V147" s="4"/>
      <c r="W147" s="4"/>
      <c r="X147" s="9"/>
      <c r="Y147" s="4"/>
      <c r="Z147" s="9"/>
      <c r="AA147" s="4"/>
      <c r="AB147" s="9"/>
      <c r="AC147" s="4"/>
      <c r="AD147" s="9"/>
      <c r="AE147" s="4"/>
      <c r="AF147" s="9"/>
      <c r="AG147" s="4"/>
      <c r="AH147" s="9"/>
      <c r="AI147" s="4"/>
      <c r="AJ147" s="9"/>
      <c r="AK147" s="4"/>
    </row>
    <row r="148" spans="1:37" s="3" customFormat="1" ht="13.8" x14ac:dyDescent="0.25">
      <c r="A148" s="12"/>
      <c r="B148" s="3">
        <v>738</v>
      </c>
      <c r="C148" s="3" t="s">
        <v>137</v>
      </c>
      <c r="D148" s="3">
        <v>13581</v>
      </c>
      <c r="E148" s="4">
        <v>88.1</v>
      </c>
      <c r="F148" s="3">
        <v>1242</v>
      </c>
      <c r="G148" s="4">
        <v>8.1</v>
      </c>
      <c r="H148" s="3">
        <v>592</v>
      </c>
      <c r="I148" s="4">
        <v>3.8</v>
      </c>
      <c r="J148" s="3">
        <v>15415</v>
      </c>
      <c r="K148" s="4">
        <v>100</v>
      </c>
      <c r="L148"/>
      <c r="N148"/>
      <c r="O148"/>
      <c r="P148"/>
      <c r="Q148"/>
      <c r="T148" s="9"/>
      <c r="U148" s="9"/>
      <c r="V148" s="4"/>
      <c r="W148" s="4"/>
      <c r="X148" s="9"/>
      <c r="Y148" s="4"/>
      <c r="Z148" s="9"/>
      <c r="AA148" s="4"/>
      <c r="AB148" s="9"/>
      <c r="AC148" s="4"/>
      <c r="AD148" s="9"/>
      <c r="AE148" s="4"/>
      <c r="AF148" s="9"/>
      <c r="AG148" s="4"/>
      <c r="AH148" s="9"/>
      <c r="AI148" s="4"/>
      <c r="AJ148" s="9"/>
      <c r="AK148" s="4"/>
    </row>
    <row r="149" spans="1:37" s="3" customFormat="1" ht="13.8" x14ac:dyDescent="0.25">
      <c r="A149" s="12"/>
      <c r="B149" s="3">
        <v>747</v>
      </c>
      <c r="C149" s="3" t="s">
        <v>138</v>
      </c>
      <c r="D149" s="3">
        <v>35973</v>
      </c>
      <c r="E149" s="4">
        <v>89.5</v>
      </c>
      <c r="F149" s="3">
        <v>1708</v>
      </c>
      <c r="G149" s="4">
        <v>4.3</v>
      </c>
      <c r="H149" s="3">
        <v>2499</v>
      </c>
      <c r="I149" s="4">
        <v>6.2</v>
      </c>
      <c r="J149" s="3">
        <v>40181</v>
      </c>
      <c r="K149" s="4">
        <v>100</v>
      </c>
      <c r="L149"/>
      <c r="N149"/>
      <c r="O149"/>
      <c r="P149"/>
      <c r="Q149"/>
      <c r="T149" s="9"/>
      <c r="U149" s="9"/>
      <c r="V149" s="4"/>
      <c r="W149" s="4"/>
      <c r="X149" s="9"/>
      <c r="Y149" s="4"/>
      <c r="Z149" s="9"/>
      <c r="AA149" s="4"/>
      <c r="AB149" s="9"/>
      <c r="AC149" s="4"/>
      <c r="AD149" s="9"/>
      <c r="AE149" s="4"/>
      <c r="AF149" s="9"/>
      <c r="AG149" s="4"/>
      <c r="AH149" s="9"/>
      <c r="AI149" s="4"/>
      <c r="AJ149" s="9"/>
      <c r="AK149" s="4"/>
    </row>
    <row r="150" spans="1:37" s="3" customFormat="1" ht="13.8" x14ac:dyDescent="0.25">
      <c r="A150" s="12"/>
      <c r="B150" s="3">
        <v>761</v>
      </c>
      <c r="C150" s="3" t="s">
        <v>139</v>
      </c>
      <c r="D150" s="3">
        <v>34368</v>
      </c>
      <c r="E150" s="4">
        <v>94.9</v>
      </c>
      <c r="F150" s="3">
        <v>848</v>
      </c>
      <c r="G150" s="4">
        <v>2.2999999999999998</v>
      </c>
      <c r="H150" s="3">
        <v>997</v>
      </c>
      <c r="I150" s="4">
        <v>2.8</v>
      </c>
      <c r="J150" s="3">
        <v>36213</v>
      </c>
      <c r="K150" s="4">
        <v>100</v>
      </c>
      <c r="L150"/>
      <c r="N150"/>
      <c r="O150"/>
      <c r="P150"/>
      <c r="Q150"/>
      <c r="T150" s="9"/>
      <c r="U150" s="9"/>
      <c r="V150" s="4"/>
      <c r="W150" s="4"/>
      <c r="X150" s="9"/>
      <c r="Y150" s="4"/>
      <c r="Z150" s="9"/>
      <c r="AA150" s="4"/>
      <c r="AB150" s="9"/>
      <c r="AC150" s="4"/>
      <c r="AD150" s="9"/>
      <c r="AE150" s="4"/>
      <c r="AF150" s="9"/>
      <c r="AG150" s="4"/>
      <c r="AH150" s="9"/>
      <c r="AI150" s="4"/>
      <c r="AJ150" s="9"/>
      <c r="AK150" s="4"/>
    </row>
    <row r="151" spans="1:37" s="3" customFormat="1" ht="13.8" x14ac:dyDescent="0.25">
      <c r="A151" s="12"/>
      <c r="B151" s="3">
        <v>776</v>
      </c>
      <c r="C151" s="3" t="s">
        <v>140</v>
      </c>
      <c r="D151" s="3">
        <v>11218</v>
      </c>
      <c r="E151" s="4">
        <v>94.1</v>
      </c>
      <c r="F151" s="3">
        <v>503</v>
      </c>
      <c r="G151" s="4">
        <v>4.2</v>
      </c>
      <c r="H151" s="3">
        <v>195</v>
      </c>
      <c r="I151" s="4">
        <v>1.6</v>
      </c>
      <c r="J151" s="3">
        <v>11917</v>
      </c>
      <c r="K151" s="4">
        <v>100</v>
      </c>
      <c r="L151"/>
      <c r="N151"/>
      <c r="O151"/>
      <c r="P151"/>
      <c r="Q151"/>
      <c r="T151" s="9"/>
      <c r="U151" s="9"/>
      <c r="V151" s="4"/>
      <c r="W151" s="4"/>
      <c r="X151" s="9"/>
      <c r="Y151" s="4"/>
      <c r="Z151" s="9"/>
      <c r="AA151" s="4"/>
      <c r="AB151" s="9"/>
      <c r="AC151" s="4"/>
      <c r="AD151" s="9"/>
      <c r="AE151" s="4"/>
      <c r="AF151" s="9"/>
      <c r="AG151" s="4"/>
      <c r="AH151" s="9"/>
      <c r="AI151" s="4"/>
      <c r="AJ151" s="9"/>
      <c r="AK151" s="4"/>
    </row>
    <row r="152" spans="1:37" s="3" customFormat="1" ht="13.8" x14ac:dyDescent="0.25">
      <c r="A152" s="12"/>
      <c r="B152" s="3">
        <v>783</v>
      </c>
      <c r="C152" s="3" t="s">
        <v>141</v>
      </c>
      <c r="D152" s="3">
        <v>9233</v>
      </c>
      <c r="E152" s="4">
        <v>88</v>
      </c>
      <c r="F152" s="3">
        <v>654</v>
      </c>
      <c r="G152" s="4">
        <v>6.2</v>
      </c>
      <c r="H152" s="3">
        <v>608</v>
      </c>
      <c r="I152" s="4">
        <v>5.8</v>
      </c>
      <c r="J152" s="3">
        <v>10495</v>
      </c>
      <c r="K152" s="4">
        <v>100</v>
      </c>
      <c r="L152"/>
      <c r="N152"/>
      <c r="O152"/>
      <c r="P152"/>
      <c r="Q152"/>
      <c r="T152" s="9"/>
      <c r="U152" s="9"/>
      <c r="V152" s="4"/>
      <c r="W152" s="4"/>
      <c r="X152" s="9"/>
      <c r="Y152" s="4"/>
      <c r="Z152" s="9"/>
      <c r="AA152" s="4"/>
      <c r="AB152" s="9"/>
      <c r="AC152" s="4"/>
      <c r="AD152" s="9"/>
      <c r="AE152" s="4"/>
      <c r="AF152" s="9"/>
      <c r="AG152" s="4"/>
      <c r="AH152" s="9"/>
      <c r="AI152" s="4"/>
      <c r="AJ152" s="9"/>
      <c r="AK152" s="4"/>
    </row>
    <row r="153" spans="1:37" s="3" customFormat="1" ht="13.8" x14ac:dyDescent="0.25">
      <c r="A153" s="12"/>
      <c r="B153" s="3">
        <v>784</v>
      </c>
      <c r="C153" s="3" t="s">
        <v>142</v>
      </c>
      <c r="D153" s="3">
        <v>5397</v>
      </c>
      <c r="E153" s="4">
        <v>88.8</v>
      </c>
      <c r="F153" s="3">
        <v>560</v>
      </c>
      <c r="G153" s="4">
        <v>9.1999999999999993</v>
      </c>
      <c r="H153" s="3">
        <v>124</v>
      </c>
      <c r="I153" s="4">
        <v>2</v>
      </c>
      <c r="J153" s="3">
        <v>6081</v>
      </c>
      <c r="K153" s="4">
        <v>100</v>
      </c>
      <c r="L153"/>
      <c r="N153"/>
      <c r="O153"/>
      <c r="P153"/>
      <c r="Q153"/>
      <c r="T153" s="9"/>
      <c r="U153" s="9"/>
      <c r="V153" s="4"/>
      <c r="W153" s="4"/>
      <c r="X153" s="9"/>
      <c r="Y153" s="4"/>
      <c r="Z153" s="9"/>
      <c r="AA153" s="4"/>
      <c r="AB153" s="9"/>
      <c r="AC153" s="4"/>
      <c r="AD153" s="9"/>
      <c r="AE153" s="4"/>
      <c r="AF153" s="9"/>
      <c r="AG153" s="4"/>
      <c r="AH153" s="9"/>
      <c r="AI153" s="4"/>
      <c r="AJ153" s="9"/>
      <c r="AK153" s="4"/>
    </row>
    <row r="154" spans="1:37" s="3" customFormat="1" ht="13.8" x14ac:dyDescent="0.25">
      <c r="A154" s="12"/>
      <c r="B154" s="3">
        <v>833</v>
      </c>
      <c r="C154" s="3" t="s">
        <v>143</v>
      </c>
      <c r="D154" s="3">
        <v>7708</v>
      </c>
      <c r="E154" s="4">
        <v>81.099999999999994</v>
      </c>
      <c r="F154" s="3">
        <v>1074</v>
      </c>
      <c r="G154" s="4">
        <v>11.3</v>
      </c>
      <c r="H154" s="3">
        <v>726</v>
      </c>
      <c r="I154" s="4">
        <v>7.6</v>
      </c>
      <c r="J154" s="3">
        <v>9508</v>
      </c>
      <c r="K154" s="4">
        <v>100</v>
      </c>
      <c r="L154"/>
      <c r="N154"/>
      <c r="O154"/>
      <c r="P154"/>
      <c r="Q154"/>
      <c r="T154" s="9"/>
      <c r="U154" s="9"/>
      <c r="V154" s="4"/>
      <c r="W154" s="4"/>
      <c r="X154" s="9"/>
      <c r="Y154" s="4"/>
      <c r="Z154" s="9"/>
      <c r="AA154" s="4"/>
      <c r="AB154" s="9"/>
      <c r="AC154" s="4"/>
      <c r="AD154" s="9"/>
      <c r="AE154" s="4"/>
      <c r="AF154" s="9"/>
      <c r="AG154" s="4"/>
      <c r="AH154" s="9"/>
      <c r="AI154" s="4"/>
      <c r="AJ154" s="9"/>
      <c r="AK154" s="4"/>
    </row>
    <row r="155" spans="1:37" s="3" customFormat="1" ht="13.8" x14ac:dyDescent="0.25">
      <c r="A155" s="12"/>
      <c r="B155" s="3">
        <v>838</v>
      </c>
      <c r="C155" s="3" t="s">
        <v>144</v>
      </c>
      <c r="D155" s="3">
        <v>4584</v>
      </c>
      <c r="E155" s="4">
        <v>92.8</v>
      </c>
      <c r="F155" s="3">
        <v>197</v>
      </c>
      <c r="G155" s="4">
        <v>4</v>
      </c>
      <c r="H155" s="3">
        <v>158</v>
      </c>
      <c r="I155" s="4">
        <v>3.2</v>
      </c>
      <c r="J155" s="3">
        <v>4939</v>
      </c>
      <c r="K155" s="4">
        <v>100</v>
      </c>
      <c r="L155"/>
      <c r="N155"/>
      <c r="O155"/>
      <c r="P155"/>
      <c r="Q155"/>
      <c r="T155" s="9"/>
      <c r="U155" s="9"/>
      <c r="V155" s="4"/>
      <c r="W155" s="4"/>
      <c r="X155" s="9"/>
      <c r="Y155" s="4"/>
      <c r="Z155" s="9"/>
      <c r="AA155" s="4"/>
      <c r="AB155" s="9"/>
      <c r="AC155" s="4"/>
      <c r="AD155" s="9"/>
      <c r="AE155" s="4"/>
      <c r="AF155" s="9"/>
      <c r="AG155" s="4"/>
      <c r="AH155" s="9"/>
      <c r="AI155" s="4"/>
      <c r="AJ155" s="9"/>
      <c r="AK155" s="4"/>
    </row>
    <row r="156" spans="1:37" s="3" customFormat="1" ht="13.8" x14ac:dyDescent="0.25">
      <c r="A156" s="12"/>
      <c r="B156" s="3">
        <v>853</v>
      </c>
      <c r="C156" s="3" t="s">
        <v>145</v>
      </c>
      <c r="D156" s="3">
        <v>10567</v>
      </c>
      <c r="E156" s="4">
        <v>88.4</v>
      </c>
      <c r="F156" s="3">
        <v>770</v>
      </c>
      <c r="G156" s="4">
        <v>6.4</v>
      </c>
      <c r="H156" s="3">
        <v>621</v>
      </c>
      <c r="I156" s="4">
        <v>5.2</v>
      </c>
      <c r="J156" s="3">
        <v>11958</v>
      </c>
      <c r="K156" s="4">
        <v>100</v>
      </c>
      <c r="L156"/>
      <c r="N156"/>
      <c r="O156"/>
      <c r="P156"/>
      <c r="Q156"/>
      <c r="T156" s="9"/>
      <c r="U156" s="9"/>
      <c r="V156" s="4"/>
      <c r="W156" s="4"/>
      <c r="X156" s="9"/>
      <c r="Y156" s="4"/>
      <c r="Z156" s="9"/>
      <c r="AA156" s="4"/>
      <c r="AB156" s="9"/>
      <c r="AC156" s="4"/>
      <c r="AD156" s="9"/>
      <c r="AE156" s="4"/>
      <c r="AF156" s="9"/>
      <c r="AG156" s="4"/>
      <c r="AH156" s="9"/>
      <c r="AI156" s="4"/>
      <c r="AJ156" s="9"/>
      <c r="AK156" s="4"/>
    </row>
    <row r="157" spans="1:37" s="3" customFormat="1" ht="13.8" x14ac:dyDescent="0.25">
      <c r="A157" s="12"/>
      <c r="B157" s="3">
        <v>886</v>
      </c>
      <c r="C157" s="3" t="s">
        <v>146</v>
      </c>
      <c r="D157" s="3">
        <v>6287</v>
      </c>
      <c r="E157" s="4">
        <v>92.2</v>
      </c>
      <c r="F157" s="3">
        <v>243</v>
      </c>
      <c r="G157" s="4">
        <v>3.6</v>
      </c>
      <c r="H157" s="3">
        <v>293</v>
      </c>
      <c r="I157" s="4">
        <v>4.3</v>
      </c>
      <c r="J157" s="3">
        <v>6822</v>
      </c>
      <c r="K157" s="4">
        <v>100</v>
      </c>
      <c r="L157"/>
      <c r="N157"/>
      <c r="O157"/>
      <c r="P157"/>
      <c r="Q157"/>
      <c r="T157" s="9"/>
      <c r="U157" s="9"/>
      <c r="V157" s="4"/>
      <c r="W157" s="4"/>
      <c r="X157" s="9"/>
      <c r="Y157" s="4"/>
      <c r="Z157" s="9"/>
      <c r="AA157" s="4"/>
      <c r="AB157" s="9"/>
      <c r="AC157" s="4"/>
      <c r="AD157" s="9"/>
      <c r="AE157" s="4"/>
      <c r="AF157" s="9"/>
      <c r="AG157" s="4"/>
      <c r="AH157" s="9"/>
      <c r="AI157" s="4"/>
      <c r="AJ157" s="9"/>
      <c r="AK157" s="4"/>
    </row>
    <row r="158" spans="1:37" s="3" customFormat="1" ht="13.8" x14ac:dyDescent="0.25">
      <c r="A158" s="12"/>
      <c r="B158" s="3">
        <v>895</v>
      </c>
      <c r="C158" s="3" t="s">
        <v>147</v>
      </c>
      <c r="D158" s="3">
        <v>30719</v>
      </c>
      <c r="E158" s="4">
        <v>84</v>
      </c>
      <c r="F158" s="3">
        <v>4204</v>
      </c>
      <c r="G158" s="4">
        <v>11.5</v>
      </c>
      <c r="H158" s="3">
        <v>1641</v>
      </c>
      <c r="I158" s="4">
        <v>4.5</v>
      </c>
      <c r="J158" s="3">
        <v>36564</v>
      </c>
      <c r="K158" s="4">
        <v>100</v>
      </c>
      <c r="L158"/>
      <c r="N158"/>
      <c r="O158"/>
      <c r="P158"/>
      <c r="Q158"/>
      <c r="T158" s="9"/>
      <c r="U158" s="9"/>
      <c r="V158" s="4"/>
      <c r="W158" s="4"/>
      <c r="X158" s="9"/>
      <c r="Y158" s="4"/>
      <c r="Z158" s="9"/>
      <c r="AA158" s="4"/>
      <c r="AB158" s="9"/>
      <c r="AC158" s="4"/>
      <c r="AD158" s="9"/>
      <c r="AE158" s="4"/>
      <c r="AF158" s="9"/>
      <c r="AG158" s="4"/>
      <c r="AH158" s="9"/>
      <c r="AI158" s="4"/>
      <c r="AJ158" s="9"/>
      <c r="AK158" s="4"/>
    </row>
    <row r="159" spans="1:37" s="3" customFormat="1" ht="13.8" x14ac:dyDescent="0.25">
      <c r="A159" s="12"/>
      <c r="B159" s="3">
        <v>906</v>
      </c>
      <c r="C159" s="3" t="s">
        <v>148</v>
      </c>
      <c r="D159" s="3">
        <v>4324</v>
      </c>
      <c r="E159" s="4">
        <v>85.7</v>
      </c>
      <c r="F159" s="3">
        <v>276</v>
      </c>
      <c r="G159" s="4">
        <v>5.5</v>
      </c>
      <c r="H159" s="3">
        <v>444</v>
      </c>
      <c r="I159" s="4">
        <v>8.8000000000000007</v>
      </c>
      <c r="J159" s="3">
        <v>5044</v>
      </c>
      <c r="K159" s="4">
        <v>100</v>
      </c>
      <c r="L159"/>
      <c r="N159"/>
      <c r="O159"/>
      <c r="P159"/>
      <c r="Q159"/>
      <c r="T159" s="9"/>
      <c r="U159" s="9"/>
      <c r="V159" s="4"/>
      <c r="W159" s="4"/>
      <c r="X159" s="9"/>
      <c r="Y159" s="4"/>
      <c r="Z159" s="9"/>
      <c r="AA159" s="4"/>
      <c r="AB159" s="9"/>
      <c r="AC159" s="4"/>
      <c r="AD159" s="9"/>
      <c r="AE159" s="4"/>
      <c r="AF159" s="9"/>
      <c r="AG159" s="4"/>
      <c r="AH159" s="9"/>
      <c r="AI159" s="4"/>
      <c r="AJ159" s="9"/>
      <c r="AK159" s="4"/>
    </row>
    <row r="160" spans="1:37" s="3" customFormat="1" ht="13.8" x14ac:dyDescent="0.25">
      <c r="A160" s="12"/>
      <c r="B160" s="3">
        <v>913</v>
      </c>
      <c r="C160" s="3" t="s">
        <v>149</v>
      </c>
      <c r="D160" s="3">
        <v>6663</v>
      </c>
      <c r="E160" s="4">
        <v>91.6</v>
      </c>
      <c r="F160" s="3">
        <v>221</v>
      </c>
      <c r="G160" s="4">
        <v>3</v>
      </c>
      <c r="H160" s="3">
        <v>389</v>
      </c>
      <c r="I160" s="4">
        <v>5.3</v>
      </c>
      <c r="J160" s="3">
        <v>7274</v>
      </c>
      <c r="K160" s="4">
        <v>100</v>
      </c>
      <c r="L160"/>
      <c r="N160"/>
      <c r="O160"/>
      <c r="P160"/>
      <c r="Q160"/>
      <c r="T160" s="9"/>
      <c r="U160" s="9"/>
      <c r="V160" s="4"/>
      <c r="W160" s="4"/>
      <c r="X160" s="9"/>
      <c r="Y160" s="4"/>
      <c r="Z160" s="9"/>
      <c r="AA160" s="4"/>
      <c r="AB160" s="9"/>
      <c r="AC160" s="4"/>
      <c r="AD160" s="9"/>
      <c r="AE160" s="4"/>
      <c r="AF160" s="9"/>
      <c r="AG160" s="4"/>
      <c r="AH160" s="9"/>
      <c r="AI160" s="4"/>
      <c r="AJ160" s="9"/>
      <c r="AK160" s="4"/>
    </row>
    <row r="161" spans="1:37" s="3" customFormat="1" ht="13.8" x14ac:dyDescent="0.25">
      <c r="A161" s="12"/>
      <c r="B161" s="3">
        <v>918</v>
      </c>
      <c r="C161" s="3" t="s">
        <v>150</v>
      </c>
      <c r="D161" s="3">
        <v>10105</v>
      </c>
      <c r="E161" s="4">
        <v>86.3</v>
      </c>
      <c r="F161" s="3">
        <v>908</v>
      </c>
      <c r="G161" s="4">
        <v>7.8</v>
      </c>
      <c r="H161" s="3">
        <v>690</v>
      </c>
      <c r="I161" s="4">
        <v>5.9</v>
      </c>
      <c r="J161" s="3">
        <v>11703</v>
      </c>
      <c r="K161" s="4">
        <v>100</v>
      </c>
      <c r="L161"/>
      <c r="N161"/>
      <c r="O161"/>
      <c r="P161"/>
      <c r="Q161"/>
      <c r="T161" s="9"/>
      <c r="U161" s="9"/>
      <c r="V161" s="4"/>
      <c r="W161" s="4"/>
      <c r="X161" s="9"/>
      <c r="Y161" s="4"/>
      <c r="Z161" s="9"/>
      <c r="AA161" s="4"/>
      <c r="AB161" s="9"/>
      <c r="AC161" s="4"/>
      <c r="AD161" s="9"/>
      <c r="AE161" s="4"/>
      <c r="AF161" s="9"/>
      <c r="AG161" s="4"/>
      <c r="AH161" s="9"/>
      <c r="AI161" s="4"/>
      <c r="AJ161" s="9"/>
      <c r="AK161" s="4"/>
    </row>
    <row r="162" spans="1:37" s="3" customFormat="1" ht="13.8" x14ac:dyDescent="0.25">
      <c r="A162" s="12"/>
      <c r="B162" s="3">
        <v>920</v>
      </c>
      <c r="C162" s="3" t="s">
        <v>151</v>
      </c>
      <c r="D162" s="3">
        <v>2086</v>
      </c>
      <c r="E162" s="4">
        <v>74.400000000000006</v>
      </c>
      <c r="F162" s="3">
        <v>454</v>
      </c>
      <c r="G162" s="4">
        <v>16.2</v>
      </c>
      <c r="H162" s="3">
        <v>263</v>
      </c>
      <c r="I162" s="4">
        <v>9.4</v>
      </c>
      <c r="J162" s="3">
        <v>2803</v>
      </c>
      <c r="K162" s="4">
        <v>100</v>
      </c>
      <c r="L162"/>
      <c r="N162"/>
      <c r="O162"/>
      <c r="P162"/>
      <c r="Q162"/>
      <c r="T162" s="9"/>
      <c r="U162" s="9"/>
      <c r="V162" s="4"/>
      <c r="W162" s="4"/>
      <c r="X162" s="9"/>
      <c r="Y162" s="4"/>
      <c r="Z162" s="9"/>
      <c r="AA162" s="4"/>
      <c r="AB162" s="9"/>
      <c r="AC162" s="4"/>
      <c r="AD162" s="9"/>
      <c r="AE162" s="4"/>
      <c r="AF162" s="9"/>
      <c r="AG162" s="4"/>
      <c r="AH162" s="9"/>
      <c r="AI162" s="4"/>
      <c r="AJ162" s="9"/>
      <c r="AK162" s="4"/>
    </row>
    <row r="163" spans="1:37" s="3" customFormat="1" ht="13.8" x14ac:dyDescent="0.25">
      <c r="A163" s="12"/>
      <c r="B163" s="3">
        <v>979</v>
      </c>
      <c r="C163" s="3" t="s">
        <v>152</v>
      </c>
      <c r="D163" s="3">
        <v>23278</v>
      </c>
      <c r="E163" s="4">
        <v>84.3</v>
      </c>
      <c r="F163" s="3">
        <v>2152</v>
      </c>
      <c r="G163" s="4">
        <v>7.8</v>
      </c>
      <c r="H163" s="3">
        <v>2198</v>
      </c>
      <c r="I163" s="4">
        <v>8</v>
      </c>
      <c r="J163" s="3">
        <v>27628</v>
      </c>
      <c r="K163" s="4">
        <v>100</v>
      </c>
      <c r="L163"/>
      <c r="N163"/>
      <c r="O163" s="9"/>
      <c r="P163" s="16"/>
      <c r="Q163"/>
      <c r="R163"/>
      <c r="S163"/>
      <c r="T163"/>
      <c r="U163"/>
      <c r="V163"/>
      <c r="W163"/>
      <c r="X163"/>
      <c r="Y163" s="4"/>
      <c r="Z163" s="9"/>
      <c r="AA163" s="4"/>
      <c r="AB163" s="9"/>
      <c r="AC163" s="4"/>
      <c r="AD163" s="9"/>
      <c r="AE163" s="4"/>
      <c r="AF163" s="9"/>
      <c r="AG163" s="4"/>
      <c r="AH163" s="9"/>
      <c r="AI163" s="4"/>
      <c r="AJ163" s="9"/>
      <c r="AK163" s="4"/>
    </row>
    <row r="164" spans="1:37" s="3" customFormat="1" x14ac:dyDescent="0.25">
      <c r="B164" s="14" t="s">
        <v>29</v>
      </c>
      <c r="C164" s="14" t="s">
        <v>30</v>
      </c>
      <c r="D164">
        <f>SUM(D89:D163)</f>
        <v>1016696</v>
      </c>
      <c r="E164" s="15">
        <f>100*(D164/J164)</f>
        <v>88.670581432567104</v>
      </c>
      <c r="F164">
        <f>SUM(F89:F163)</f>
        <v>69843</v>
      </c>
      <c r="G164" s="15">
        <f>100*(F164/J164)</f>
        <v>6.0913187609617658</v>
      </c>
      <c r="H164">
        <f>SUM(H89:H163)</f>
        <v>60059</v>
      </c>
      <c r="I164" s="15">
        <f>100*(H164/J164)</f>
        <v>5.2380125920221454</v>
      </c>
      <c r="J164">
        <f>SUM(J89:J163)</f>
        <v>1146599</v>
      </c>
      <c r="K164" s="15">
        <f>100*(J164/J164)</f>
        <v>100</v>
      </c>
      <c r="L164"/>
      <c r="N164"/>
      <c r="O164" s="9"/>
      <c r="Q164"/>
      <c r="R164"/>
      <c r="S164"/>
      <c r="T164"/>
      <c r="U164"/>
      <c r="V164"/>
      <c r="W164"/>
      <c r="X164"/>
      <c r="Y164" s="4"/>
      <c r="Z164" s="9"/>
      <c r="AA164" s="4"/>
      <c r="AB164" s="9"/>
      <c r="AC164" s="4"/>
      <c r="AD164" s="9"/>
      <c r="AE164" s="4"/>
      <c r="AF164" s="9"/>
      <c r="AG164" s="4"/>
      <c r="AH164" s="9"/>
      <c r="AI164" s="4"/>
      <c r="AJ164" s="9"/>
      <c r="AK164" s="4"/>
    </row>
    <row r="165" spans="1:37" s="3" customFormat="1" x14ac:dyDescent="0.25">
      <c r="B165" s="9"/>
      <c r="C165" t="s">
        <v>31</v>
      </c>
      <c r="D165">
        <v>1004539</v>
      </c>
      <c r="E165"/>
      <c r="F165">
        <v>61768</v>
      </c>
      <c r="G165"/>
      <c r="H165">
        <v>37506</v>
      </c>
      <c r="I165"/>
      <c r="J165">
        <v>1104129</v>
      </c>
      <c r="K165"/>
      <c r="L165"/>
      <c r="N165"/>
      <c r="O165" s="9"/>
      <c r="Q165"/>
      <c r="R165"/>
      <c r="S165"/>
      <c r="T165"/>
      <c r="U165"/>
      <c r="V165"/>
      <c r="W165"/>
      <c r="X165"/>
      <c r="Y165" s="4"/>
      <c r="Z165" s="9"/>
      <c r="AA165" s="4"/>
      <c r="AB165" s="9"/>
      <c r="AC165" s="4"/>
      <c r="AD165" s="9"/>
      <c r="AE165" s="4"/>
      <c r="AF165" s="9"/>
      <c r="AG165" s="4"/>
      <c r="AH165" s="9"/>
      <c r="AI165" s="4"/>
      <c r="AJ165" s="9"/>
      <c r="AK165" s="4"/>
    </row>
    <row r="166" spans="1:37" s="3" customFormat="1" ht="13.8" x14ac:dyDescent="0.25">
      <c r="A166" s="12"/>
      <c r="B166" s="9"/>
      <c r="C166" t="s">
        <v>32</v>
      </c>
      <c r="D166">
        <v>20674</v>
      </c>
      <c r="E166"/>
      <c r="F166">
        <v>5236</v>
      </c>
      <c r="G166"/>
      <c r="H166">
        <v>5357</v>
      </c>
      <c r="I166"/>
      <c r="J166">
        <v>21173</v>
      </c>
      <c r="K166"/>
      <c r="L166"/>
      <c r="N166"/>
      <c r="O166" s="9"/>
      <c r="P166" s="6"/>
      <c r="Q166"/>
      <c r="R166"/>
      <c r="S166"/>
      <c r="T166"/>
      <c r="U166"/>
      <c r="V166"/>
      <c r="W166"/>
      <c r="X166"/>
      <c r="Y166" s="4"/>
      <c r="Z166" s="9"/>
      <c r="AA166" s="4"/>
      <c r="AB166" s="9"/>
      <c r="AC166" s="4"/>
      <c r="AD166" s="9"/>
      <c r="AE166" s="4"/>
      <c r="AF166" s="9"/>
      <c r="AG166" s="4"/>
      <c r="AH166" s="9"/>
      <c r="AI166" s="4"/>
      <c r="AJ166" s="9"/>
      <c r="AK166" s="4"/>
    </row>
    <row r="167" spans="1:37" s="3" customFormat="1" ht="13.8" x14ac:dyDescent="0.25">
      <c r="A167" s="12"/>
      <c r="B167" s="9"/>
      <c r="E167" s="4"/>
      <c r="G167" s="4"/>
      <c r="I167" s="4"/>
      <c r="K167" s="4"/>
      <c r="L167"/>
      <c r="N167"/>
      <c r="O167" s="9"/>
      <c r="P167" s="6"/>
      <c r="Q167"/>
      <c r="R167"/>
      <c r="S167"/>
      <c r="T167"/>
      <c r="U167"/>
      <c r="V167"/>
      <c r="W167"/>
      <c r="X167"/>
      <c r="Y167" s="4"/>
      <c r="Z167" s="9"/>
      <c r="AA167" s="4"/>
      <c r="AB167" s="9"/>
      <c r="AC167" s="4"/>
      <c r="AD167" s="9"/>
      <c r="AE167" s="4"/>
      <c r="AF167" s="9"/>
      <c r="AG167" s="4"/>
      <c r="AH167" s="9"/>
      <c r="AI167" s="4"/>
      <c r="AJ167" s="9"/>
      <c r="AK167" s="4"/>
    </row>
    <row r="168" spans="1:37" s="3" customFormat="1" x14ac:dyDescent="0.25">
      <c r="A168" s="3">
        <v>3</v>
      </c>
      <c r="B168" s="6" t="s">
        <v>153</v>
      </c>
      <c r="C168"/>
      <c r="G168" s="5"/>
      <c r="I168" s="5"/>
      <c r="K168" s="5"/>
      <c r="L168"/>
      <c r="N168"/>
      <c r="O168" s="9"/>
      <c r="Q168"/>
      <c r="R168"/>
      <c r="S168"/>
      <c r="T168"/>
      <c r="U168"/>
      <c r="V168"/>
      <c r="W168"/>
      <c r="X168"/>
      <c r="Y168" s="4"/>
      <c r="Z168" s="9"/>
      <c r="AA168" s="4"/>
      <c r="AB168" s="9"/>
      <c r="AC168" s="4"/>
      <c r="AD168" s="9"/>
      <c r="AE168" s="4"/>
      <c r="AF168" s="9"/>
      <c r="AG168" s="4"/>
      <c r="AH168" s="9"/>
      <c r="AI168" s="4"/>
      <c r="AJ168" s="9"/>
      <c r="AK168" s="4"/>
    </row>
    <row r="169" spans="1:37" s="3" customFormat="1" x14ac:dyDescent="0.25">
      <c r="B169" s="9"/>
      <c r="C169" s="6"/>
      <c r="G169" s="5"/>
      <c r="I169" s="5"/>
      <c r="K169" s="5"/>
      <c r="L169"/>
      <c r="N169"/>
      <c r="O169"/>
      <c r="P169"/>
      <c r="Q169"/>
      <c r="R169"/>
      <c r="S169"/>
      <c r="T169"/>
      <c r="U169"/>
      <c r="V169"/>
      <c r="W169"/>
      <c r="X169"/>
      <c r="Y169" s="4"/>
      <c r="Z169" s="9"/>
      <c r="AA169" s="4"/>
      <c r="AB169" s="9"/>
      <c r="AC169" s="4"/>
      <c r="AD169" s="9"/>
      <c r="AE169" s="4"/>
      <c r="AF169" s="9"/>
      <c r="AG169" s="4"/>
      <c r="AH169" s="9"/>
      <c r="AI169" s="4"/>
      <c r="AJ169" s="9"/>
      <c r="AK169" s="4"/>
    </row>
    <row r="170" spans="1:37" s="3" customFormat="1" x14ac:dyDescent="0.25">
      <c r="B170" s="9"/>
      <c r="G170" s="5"/>
      <c r="I170" s="5"/>
      <c r="K170" s="5"/>
      <c r="L170"/>
      <c r="N170"/>
      <c r="O170"/>
      <c r="P170"/>
      <c r="Q170"/>
      <c r="R170"/>
      <c r="S170"/>
      <c r="T170"/>
      <c r="U170"/>
      <c r="V170"/>
      <c r="W170"/>
      <c r="X170"/>
      <c r="Y170" s="4"/>
      <c r="Z170" s="9"/>
      <c r="AA170" s="4"/>
      <c r="AB170" s="9"/>
      <c r="AC170" s="4"/>
      <c r="AD170" s="9"/>
      <c r="AE170" s="4"/>
      <c r="AF170" s="9"/>
      <c r="AG170" s="4"/>
      <c r="AH170" s="9"/>
      <c r="AI170" s="4"/>
      <c r="AJ170" s="9"/>
      <c r="AK170" s="4"/>
    </row>
    <row r="171" spans="1:37" s="3" customFormat="1" x14ac:dyDescent="0.25">
      <c r="B171" s="3">
        <v>15</v>
      </c>
      <c r="C171" s="3" t="s">
        <v>154</v>
      </c>
      <c r="D171" s="3">
        <v>9747</v>
      </c>
      <c r="E171" s="4">
        <v>94.5</v>
      </c>
      <c r="F171" s="3">
        <v>328</v>
      </c>
      <c r="G171" s="4">
        <v>3.2</v>
      </c>
      <c r="H171" s="3">
        <v>239</v>
      </c>
      <c r="I171" s="4">
        <v>2.2999999999999998</v>
      </c>
      <c r="J171" s="3">
        <v>10314</v>
      </c>
      <c r="K171" s="4">
        <v>100</v>
      </c>
      <c r="L171"/>
      <c r="N171"/>
      <c r="O171"/>
      <c r="P171"/>
      <c r="Q171"/>
      <c r="R171"/>
      <c r="S171"/>
      <c r="T171"/>
      <c r="U171"/>
      <c r="V171"/>
      <c r="W171"/>
      <c r="X171"/>
      <c r="Y171" s="4"/>
      <c r="Z171" s="9"/>
      <c r="AA171" s="4"/>
      <c r="AB171" s="9"/>
      <c r="AC171" s="4"/>
      <c r="AD171" s="9"/>
      <c r="AE171" s="4"/>
      <c r="AF171" s="9"/>
      <c r="AG171" s="4"/>
      <c r="AH171" s="9"/>
      <c r="AI171" s="4"/>
      <c r="AJ171" s="9"/>
      <c r="AK171" s="4"/>
    </row>
    <row r="172" spans="1:37" s="3" customFormat="1" x14ac:dyDescent="0.25">
      <c r="B172" s="3">
        <v>16</v>
      </c>
      <c r="C172" s="3" t="s">
        <v>155</v>
      </c>
      <c r="D172" s="3">
        <v>41939</v>
      </c>
      <c r="E172" s="4">
        <v>97.4</v>
      </c>
      <c r="F172" s="3">
        <v>850</v>
      </c>
      <c r="G172" s="4">
        <v>2</v>
      </c>
      <c r="H172" s="3">
        <v>264</v>
      </c>
      <c r="I172" s="4">
        <v>0.6</v>
      </c>
      <c r="J172" s="3">
        <v>43053</v>
      </c>
      <c r="K172" s="4">
        <v>100</v>
      </c>
      <c r="L172"/>
      <c r="N172"/>
      <c r="O172"/>
      <c r="P172"/>
      <c r="Q172"/>
      <c r="R172"/>
      <c r="S172"/>
      <c r="T172"/>
      <c r="U172"/>
      <c r="V172"/>
      <c r="W172"/>
      <c r="X172"/>
      <c r="Y172" s="4"/>
      <c r="Z172" s="9"/>
      <c r="AA172" s="4"/>
      <c r="AB172" s="9"/>
      <c r="AC172" s="4"/>
      <c r="AD172" s="9"/>
      <c r="AE172" s="4"/>
      <c r="AF172" s="9"/>
      <c r="AG172" s="4"/>
      <c r="AH172" s="9"/>
      <c r="AI172" s="4"/>
      <c r="AJ172" s="9"/>
      <c r="AK172" s="4"/>
    </row>
    <row r="173" spans="1:37" s="3" customFormat="1" x14ac:dyDescent="0.25">
      <c r="B173" s="3">
        <v>18</v>
      </c>
      <c r="C173" s="3" t="s">
        <v>156</v>
      </c>
      <c r="D173" s="3">
        <v>12278</v>
      </c>
      <c r="E173" s="4">
        <v>94.7</v>
      </c>
      <c r="F173" s="3">
        <v>434</v>
      </c>
      <c r="G173" s="4">
        <v>3.3</v>
      </c>
      <c r="H173" s="3">
        <v>260</v>
      </c>
      <c r="I173" s="4">
        <v>2</v>
      </c>
      <c r="J173" s="3">
        <v>12971</v>
      </c>
      <c r="K173" s="4">
        <v>100</v>
      </c>
      <c r="L173"/>
      <c r="N173"/>
      <c r="O173"/>
      <c r="P173"/>
      <c r="Q173"/>
      <c r="R173"/>
      <c r="S173"/>
      <c r="T173"/>
      <c r="U173"/>
      <c r="V173"/>
      <c r="W173"/>
      <c r="X173"/>
      <c r="Y173" s="4"/>
      <c r="Z173" s="9"/>
      <c r="AA173" s="4"/>
      <c r="AB173" s="9"/>
      <c r="AC173" s="4"/>
      <c r="AD173" s="9"/>
      <c r="AE173" s="4"/>
      <c r="AF173" s="9"/>
      <c r="AG173" s="4"/>
      <c r="AH173" s="9"/>
      <c r="AI173" s="4"/>
      <c r="AJ173" s="9"/>
      <c r="AK173" s="4"/>
    </row>
    <row r="174" spans="1:37" s="3" customFormat="1" x14ac:dyDescent="0.25">
      <c r="B174" s="3">
        <v>61</v>
      </c>
      <c r="C174" s="3" t="s">
        <v>157</v>
      </c>
      <c r="D174" s="3">
        <v>14371</v>
      </c>
      <c r="E174" s="4">
        <v>95.6</v>
      </c>
      <c r="F174" s="3">
        <v>169</v>
      </c>
      <c r="G174" s="4">
        <v>1.1000000000000001</v>
      </c>
      <c r="H174" s="3">
        <v>495</v>
      </c>
      <c r="I174" s="4">
        <v>3.3</v>
      </c>
      <c r="J174" s="3">
        <v>15035</v>
      </c>
      <c r="K174" s="4">
        <v>100</v>
      </c>
      <c r="L174"/>
      <c r="N174"/>
      <c r="O174"/>
      <c r="P174"/>
      <c r="Q174"/>
      <c r="R174"/>
      <c r="S174"/>
      <c r="T174"/>
      <c r="U174"/>
      <c r="V174"/>
      <c r="W174"/>
      <c r="X174"/>
      <c r="Y174" s="4"/>
      <c r="Z174" s="9"/>
      <c r="AA174" s="4"/>
      <c r="AB174" s="9"/>
      <c r="AC174" s="4"/>
      <c r="AD174" s="9"/>
      <c r="AE174" s="9"/>
      <c r="AF174" s="9"/>
      <c r="AG174" s="4"/>
      <c r="AH174" s="9"/>
      <c r="AI174" s="4"/>
      <c r="AJ174" s="9"/>
      <c r="AK174" s="4"/>
    </row>
    <row r="175" spans="1:37" s="3" customFormat="1" x14ac:dyDescent="0.25">
      <c r="B175" s="3">
        <v>81</v>
      </c>
      <c r="C175" s="3" t="s">
        <v>158</v>
      </c>
      <c r="D175" s="3">
        <v>44106</v>
      </c>
      <c r="E175" s="4">
        <v>98.8</v>
      </c>
      <c r="F175" s="3">
        <v>372</v>
      </c>
      <c r="G175" s="4">
        <v>0.8</v>
      </c>
      <c r="H175" s="3">
        <v>148</v>
      </c>
      <c r="I175" s="4">
        <v>0.3</v>
      </c>
      <c r="J175" s="3">
        <v>44626</v>
      </c>
      <c r="K175" s="4">
        <v>100</v>
      </c>
      <c r="L175"/>
      <c r="N175"/>
      <c r="O175"/>
      <c r="P175"/>
      <c r="Q175"/>
      <c r="R175"/>
      <c r="S175"/>
      <c r="T175"/>
      <c r="U175"/>
      <c r="V175"/>
      <c r="W175"/>
      <c r="X175"/>
      <c r="Y175" s="4"/>
      <c r="Z175" s="9"/>
      <c r="AA175" s="4"/>
      <c r="AB175" s="9"/>
      <c r="AC175" s="4"/>
      <c r="AD175" s="9"/>
      <c r="AE175" s="9"/>
      <c r="AF175" s="9"/>
      <c r="AG175" s="4"/>
      <c r="AH175" s="9"/>
      <c r="AI175" s="4"/>
      <c r="AJ175" s="9"/>
      <c r="AK175" s="4"/>
    </row>
    <row r="176" spans="1:37" s="3" customFormat="1" x14ac:dyDescent="0.25">
      <c r="B176" s="3">
        <v>82</v>
      </c>
      <c r="C176" s="3" t="s">
        <v>159</v>
      </c>
      <c r="D176" s="3">
        <v>27627</v>
      </c>
      <c r="E176" s="4">
        <v>96.9</v>
      </c>
      <c r="F176" s="3">
        <v>217</v>
      </c>
      <c r="G176" s="4">
        <v>0.8</v>
      </c>
      <c r="H176" s="3">
        <v>670</v>
      </c>
      <c r="I176" s="4">
        <v>2.4</v>
      </c>
      <c r="J176" s="3">
        <v>28514</v>
      </c>
      <c r="K176" s="4">
        <v>100</v>
      </c>
      <c r="L176"/>
      <c r="N176"/>
      <c r="O176"/>
      <c r="P176"/>
      <c r="Q176"/>
      <c r="R176"/>
      <c r="S176"/>
      <c r="T176"/>
      <c r="U176"/>
      <c r="V176"/>
      <c r="W176"/>
      <c r="X176"/>
      <c r="Y176" s="4"/>
      <c r="Z176" s="9"/>
      <c r="AA176" s="4"/>
      <c r="AB176" s="9"/>
      <c r="AC176" s="4"/>
      <c r="AD176" s="9"/>
      <c r="AE176" s="9"/>
      <c r="AF176" s="9"/>
      <c r="AG176" s="4"/>
      <c r="AH176" s="9"/>
      <c r="AI176" s="4"/>
      <c r="AJ176" s="9"/>
      <c r="AK176" s="4"/>
    </row>
    <row r="177" spans="2:37" s="3" customFormat="1" x14ac:dyDescent="0.25">
      <c r="B177" s="3">
        <v>83</v>
      </c>
      <c r="C177" s="3" t="s">
        <v>160</v>
      </c>
      <c r="D177" s="3">
        <v>25067</v>
      </c>
      <c r="E177" s="4">
        <v>98.1</v>
      </c>
      <c r="F177" s="3">
        <v>180</v>
      </c>
      <c r="G177" s="4">
        <v>0.7</v>
      </c>
      <c r="H177" s="3">
        <v>316</v>
      </c>
      <c r="I177" s="4">
        <v>1.2</v>
      </c>
      <c r="J177" s="3">
        <v>25563</v>
      </c>
      <c r="K177" s="4">
        <v>100</v>
      </c>
      <c r="L177"/>
      <c r="N177"/>
      <c r="O177"/>
      <c r="P177"/>
      <c r="Q177"/>
      <c r="R177"/>
      <c r="S177"/>
      <c r="T177"/>
      <c r="U177"/>
      <c r="V177"/>
      <c r="W177"/>
      <c r="X177"/>
      <c r="Y177" s="4"/>
      <c r="AA177" s="5"/>
      <c r="AC177" s="5"/>
      <c r="AE177" s="5"/>
      <c r="AG177" s="5"/>
      <c r="AI177" s="5"/>
      <c r="AK177" s="5"/>
    </row>
    <row r="178" spans="2:37" s="3" customFormat="1" x14ac:dyDescent="0.25">
      <c r="B178" s="3">
        <v>86</v>
      </c>
      <c r="C178" s="3" t="s">
        <v>161</v>
      </c>
      <c r="D178" s="3">
        <v>20537</v>
      </c>
      <c r="E178" s="4">
        <v>95.5</v>
      </c>
      <c r="F178" s="3">
        <v>537</v>
      </c>
      <c r="G178" s="4">
        <v>2.5</v>
      </c>
      <c r="H178" s="3">
        <v>431</v>
      </c>
      <c r="I178" s="4">
        <v>2</v>
      </c>
      <c r="J178" s="3">
        <v>21505</v>
      </c>
      <c r="K178" s="4">
        <v>100</v>
      </c>
      <c r="L178"/>
      <c r="N178"/>
      <c r="O178"/>
      <c r="P178"/>
      <c r="Q178"/>
      <c r="R178"/>
      <c r="S178"/>
      <c r="T178"/>
      <c r="U178"/>
      <c r="V178"/>
      <c r="W178"/>
      <c r="X178"/>
      <c r="Y178" s="4"/>
    </row>
    <row r="179" spans="2:37" s="3" customFormat="1" x14ac:dyDescent="0.25">
      <c r="B179" s="3">
        <v>98</v>
      </c>
      <c r="C179" s="3" t="s">
        <v>162</v>
      </c>
      <c r="D179" s="3">
        <v>29925</v>
      </c>
      <c r="E179" s="4">
        <v>96.4</v>
      </c>
      <c r="F179" s="3">
        <v>670</v>
      </c>
      <c r="G179" s="4">
        <v>2.2000000000000002</v>
      </c>
      <c r="H179" s="3">
        <v>448</v>
      </c>
      <c r="I179" s="4">
        <v>1.4</v>
      </c>
      <c r="J179" s="3">
        <v>31043</v>
      </c>
      <c r="K179" s="4">
        <v>100</v>
      </c>
      <c r="L179"/>
      <c r="N179"/>
      <c r="O179"/>
      <c r="P179"/>
      <c r="Q179"/>
      <c r="R179"/>
      <c r="S179"/>
      <c r="T179"/>
      <c r="U179"/>
      <c r="V179"/>
      <c r="W179"/>
      <c r="X179"/>
      <c r="Y179" s="4"/>
    </row>
    <row r="180" spans="2:37" s="3" customFormat="1" x14ac:dyDescent="0.25">
      <c r="B180" s="3">
        <v>103</v>
      </c>
      <c r="C180" s="3" t="s">
        <v>163</v>
      </c>
      <c r="D180" s="3">
        <v>7531</v>
      </c>
      <c r="E180" s="4">
        <v>95.1</v>
      </c>
      <c r="F180" s="3">
        <v>143</v>
      </c>
      <c r="G180" s="4">
        <v>1.8</v>
      </c>
      <c r="H180" s="3">
        <v>242</v>
      </c>
      <c r="I180" s="4">
        <v>3.1</v>
      </c>
      <c r="J180" s="3">
        <v>7915</v>
      </c>
      <c r="K180" s="4">
        <v>100</v>
      </c>
      <c r="L180"/>
      <c r="N180"/>
      <c r="O180"/>
      <c r="P180"/>
      <c r="Q180"/>
      <c r="R180"/>
      <c r="S180"/>
      <c r="T180"/>
      <c r="U180"/>
      <c r="V180"/>
      <c r="W180"/>
      <c r="X180"/>
      <c r="Y180" s="4"/>
    </row>
    <row r="181" spans="2:37" s="3" customFormat="1" x14ac:dyDescent="0.25">
      <c r="B181" s="3">
        <v>106</v>
      </c>
      <c r="C181" s="3" t="s">
        <v>164</v>
      </c>
      <c r="D181" s="3">
        <v>20767</v>
      </c>
      <c r="E181" s="4">
        <v>94.7</v>
      </c>
      <c r="F181" s="3">
        <v>528</v>
      </c>
      <c r="G181" s="4">
        <v>2.4</v>
      </c>
      <c r="H181" s="3">
        <v>641</v>
      </c>
      <c r="I181" s="4">
        <v>2.9</v>
      </c>
      <c r="J181" s="3">
        <v>21936</v>
      </c>
      <c r="K181" s="4">
        <v>100</v>
      </c>
      <c r="L181"/>
      <c r="N181"/>
      <c r="O181"/>
      <c r="P181"/>
      <c r="Q181"/>
      <c r="R181"/>
      <c r="S181"/>
      <c r="T181"/>
      <c r="U181"/>
      <c r="V181"/>
      <c r="W181"/>
      <c r="X181"/>
      <c r="Y181" s="4"/>
    </row>
    <row r="182" spans="2:37" s="3" customFormat="1" x14ac:dyDescent="0.25">
      <c r="B182" s="3">
        <v>109</v>
      </c>
      <c r="C182" s="3" t="s">
        <v>165</v>
      </c>
      <c r="D182" s="3">
        <v>11000</v>
      </c>
      <c r="E182" s="4">
        <v>97.5</v>
      </c>
      <c r="F182" s="3">
        <v>83</v>
      </c>
      <c r="G182" s="4">
        <v>0.7</v>
      </c>
      <c r="H182" s="3">
        <v>200</v>
      </c>
      <c r="I182" s="4">
        <v>1.8</v>
      </c>
      <c r="J182" s="3">
        <v>11283</v>
      </c>
      <c r="K182" s="4">
        <v>100</v>
      </c>
      <c r="L182"/>
      <c r="N182"/>
      <c r="O182"/>
      <c r="P182"/>
      <c r="Q182"/>
      <c r="R182"/>
      <c r="S182"/>
      <c r="T182"/>
      <c r="U182"/>
      <c r="V182"/>
      <c r="W182"/>
      <c r="X182"/>
      <c r="Y182" s="4"/>
    </row>
    <row r="183" spans="2:37" s="3" customFormat="1" x14ac:dyDescent="0.25">
      <c r="B183" s="3">
        <v>111</v>
      </c>
      <c r="C183" s="3" t="s">
        <v>166</v>
      </c>
      <c r="D183" s="3">
        <v>56452</v>
      </c>
      <c r="E183" s="4">
        <v>97.5</v>
      </c>
      <c r="F183" s="3">
        <v>1249</v>
      </c>
      <c r="G183" s="4">
        <v>2.2000000000000002</v>
      </c>
      <c r="H183" s="3">
        <v>224</v>
      </c>
      <c r="I183" s="4">
        <v>0.4</v>
      </c>
      <c r="J183" s="3">
        <v>57926</v>
      </c>
      <c r="K183" s="4">
        <v>100</v>
      </c>
      <c r="L183"/>
      <c r="N183"/>
      <c r="O183"/>
      <c r="P183"/>
      <c r="Q183"/>
      <c r="R183"/>
      <c r="S183"/>
      <c r="T183"/>
      <c r="U183"/>
      <c r="V183"/>
      <c r="W183"/>
      <c r="X183"/>
      <c r="Y183" s="4"/>
    </row>
    <row r="184" spans="2:37" s="3" customFormat="1" x14ac:dyDescent="0.25">
      <c r="B184" s="3">
        <v>165</v>
      </c>
      <c r="C184" s="3" t="s">
        <v>167</v>
      </c>
      <c r="D184" s="3">
        <v>35735</v>
      </c>
      <c r="E184" s="4">
        <v>96.5</v>
      </c>
      <c r="F184" s="3">
        <v>387</v>
      </c>
      <c r="G184" s="4">
        <v>1</v>
      </c>
      <c r="H184" s="3">
        <v>916</v>
      </c>
      <c r="I184" s="4">
        <v>2.5</v>
      </c>
      <c r="J184" s="3">
        <v>37039</v>
      </c>
      <c r="K184" s="4">
        <v>100</v>
      </c>
      <c r="L184"/>
      <c r="N184"/>
      <c r="O184"/>
      <c r="P184"/>
      <c r="Q184"/>
      <c r="R184"/>
      <c r="S184"/>
      <c r="T184"/>
      <c r="U184"/>
      <c r="V184"/>
      <c r="W184"/>
      <c r="X184"/>
    </row>
    <row r="185" spans="2:37" s="3" customFormat="1" x14ac:dyDescent="0.25">
      <c r="B185" s="3">
        <v>169</v>
      </c>
      <c r="C185" s="3" t="s">
        <v>168</v>
      </c>
      <c r="D185" s="3">
        <v>8192</v>
      </c>
      <c r="E185" s="4">
        <v>95.4</v>
      </c>
      <c r="F185" s="3">
        <v>141</v>
      </c>
      <c r="G185" s="4">
        <v>1.6</v>
      </c>
      <c r="H185" s="3">
        <v>258</v>
      </c>
      <c r="I185" s="4">
        <v>3</v>
      </c>
      <c r="J185" s="3">
        <v>8591</v>
      </c>
      <c r="K185" s="4">
        <v>100</v>
      </c>
      <c r="L185"/>
      <c r="N185"/>
      <c r="O185"/>
      <c r="P185"/>
      <c r="Q185"/>
      <c r="R185"/>
      <c r="S185"/>
      <c r="T185"/>
      <c r="U185"/>
      <c r="V185"/>
      <c r="W185"/>
      <c r="X185"/>
    </row>
    <row r="186" spans="2:37" s="3" customFormat="1" x14ac:dyDescent="0.25">
      <c r="B186" s="3">
        <v>186</v>
      </c>
      <c r="C186" s="3" t="s">
        <v>169</v>
      </c>
      <c r="D186" s="3">
        <v>1301</v>
      </c>
      <c r="E186" s="4">
        <v>93.7</v>
      </c>
      <c r="F186" s="3">
        <v>34</v>
      </c>
      <c r="G186" s="4">
        <v>2.5</v>
      </c>
      <c r="H186" s="3">
        <v>54</v>
      </c>
      <c r="I186" s="4">
        <v>3.9</v>
      </c>
      <c r="J186" s="3">
        <v>1389</v>
      </c>
      <c r="K186" s="4">
        <v>100</v>
      </c>
      <c r="L186"/>
      <c r="N186"/>
      <c r="O186"/>
      <c r="P186"/>
      <c r="Q186"/>
      <c r="R186"/>
      <c r="S186"/>
      <c r="T186"/>
      <c r="U186"/>
      <c r="V186"/>
      <c r="W186"/>
      <c r="X186"/>
    </row>
    <row r="187" spans="2:37" s="3" customFormat="1" x14ac:dyDescent="0.25">
      <c r="B187" s="3">
        <v>210</v>
      </c>
      <c r="C187" s="3" t="s">
        <v>170</v>
      </c>
      <c r="D187" s="3">
        <v>23943</v>
      </c>
      <c r="E187" s="4">
        <v>98.2</v>
      </c>
      <c r="F187" s="3">
        <v>89</v>
      </c>
      <c r="G187" s="4">
        <v>0.4</v>
      </c>
      <c r="H187" s="3">
        <v>351</v>
      </c>
      <c r="I187" s="4">
        <v>1.4</v>
      </c>
      <c r="J187" s="3">
        <v>24384</v>
      </c>
      <c r="K187" s="4">
        <v>100</v>
      </c>
      <c r="L187"/>
      <c r="N187"/>
      <c r="O187"/>
      <c r="P187"/>
      <c r="Q187"/>
      <c r="R187"/>
      <c r="S187"/>
      <c r="T187"/>
      <c r="U187"/>
      <c r="V187"/>
      <c r="W187"/>
      <c r="X187"/>
    </row>
    <row r="188" spans="2:37" s="3" customFormat="1" x14ac:dyDescent="0.25">
      <c r="B188" s="3">
        <v>223</v>
      </c>
      <c r="C188" s="3" t="s">
        <v>171</v>
      </c>
      <c r="D188" s="3">
        <v>8019</v>
      </c>
      <c r="E188" s="4">
        <v>93.5</v>
      </c>
      <c r="F188" s="3">
        <v>333</v>
      </c>
      <c r="G188" s="4">
        <v>3.9</v>
      </c>
      <c r="H188" s="3">
        <v>228</v>
      </c>
      <c r="I188" s="4">
        <v>2.7</v>
      </c>
      <c r="J188" s="3">
        <v>8580</v>
      </c>
      <c r="K188" s="4">
        <v>100</v>
      </c>
      <c r="L188"/>
      <c r="N188"/>
      <c r="O188"/>
      <c r="P188"/>
      <c r="Q188"/>
      <c r="R188"/>
      <c r="S188"/>
      <c r="T188"/>
      <c r="U188"/>
      <c r="V188"/>
      <c r="W188"/>
      <c r="X188"/>
    </row>
    <row r="189" spans="2:37" s="3" customFormat="1" x14ac:dyDescent="0.25">
      <c r="B189" s="3">
        <v>224</v>
      </c>
      <c r="C189" s="3" t="s">
        <v>172</v>
      </c>
      <c r="D189" s="3">
        <v>17531</v>
      </c>
      <c r="E189" s="4">
        <v>96.6</v>
      </c>
      <c r="F189" s="3">
        <v>344</v>
      </c>
      <c r="G189" s="4">
        <v>1.9</v>
      </c>
      <c r="H189" s="3">
        <v>278</v>
      </c>
      <c r="I189" s="4">
        <v>1.5</v>
      </c>
      <c r="J189" s="3">
        <v>18153</v>
      </c>
      <c r="K189" s="4">
        <v>100</v>
      </c>
      <c r="L189"/>
      <c r="N189"/>
      <c r="O189"/>
      <c r="P189"/>
      <c r="Q189"/>
      <c r="R189"/>
      <c r="S189"/>
      <c r="T189"/>
      <c r="U189"/>
      <c r="V189"/>
      <c r="W189"/>
      <c r="X189"/>
    </row>
    <row r="190" spans="2:37" s="3" customFormat="1" x14ac:dyDescent="0.25">
      <c r="B190" s="3">
        <v>245</v>
      </c>
      <c r="C190" s="3" t="s">
        <v>173</v>
      </c>
      <c r="D190" s="3">
        <v>1226</v>
      </c>
      <c r="E190" s="4">
        <v>94.6</v>
      </c>
      <c r="F190" s="3">
        <v>48</v>
      </c>
      <c r="G190" s="4">
        <v>3.7</v>
      </c>
      <c r="H190" s="3">
        <v>22</v>
      </c>
      <c r="I190" s="4">
        <v>1.7</v>
      </c>
      <c r="J190" s="3">
        <v>1295</v>
      </c>
      <c r="K190" s="4">
        <v>100</v>
      </c>
      <c r="L190"/>
      <c r="N190"/>
      <c r="O190"/>
      <c r="P190"/>
      <c r="Q190"/>
      <c r="R190"/>
      <c r="S190"/>
      <c r="T190"/>
      <c r="U190"/>
      <c r="V190"/>
      <c r="W190"/>
      <c r="X190"/>
    </row>
    <row r="191" spans="2:37" s="3" customFormat="1" x14ac:dyDescent="0.25">
      <c r="B191" s="3">
        <v>283</v>
      </c>
      <c r="C191" s="3" t="s">
        <v>174</v>
      </c>
      <c r="D191" s="3">
        <v>12137</v>
      </c>
      <c r="E191" s="4">
        <v>97.8</v>
      </c>
      <c r="F191" s="3">
        <v>187</v>
      </c>
      <c r="G191" s="4">
        <v>1.5</v>
      </c>
      <c r="H191" s="3">
        <v>87</v>
      </c>
      <c r="I191" s="4">
        <v>0.7</v>
      </c>
      <c r="J191" s="3">
        <v>12411</v>
      </c>
      <c r="K191" s="4">
        <v>100</v>
      </c>
      <c r="L191"/>
      <c r="N191"/>
      <c r="O191"/>
      <c r="P191"/>
      <c r="Q191"/>
      <c r="R191"/>
      <c r="S191"/>
      <c r="T191"/>
      <c r="U191"/>
      <c r="V191"/>
      <c r="W191"/>
      <c r="X191"/>
    </row>
    <row r="192" spans="2:37" s="3" customFormat="1" x14ac:dyDescent="0.25">
      <c r="B192" s="3">
        <v>316</v>
      </c>
      <c r="C192" s="3" t="s">
        <v>175</v>
      </c>
      <c r="D192" s="3">
        <v>14691</v>
      </c>
      <c r="E192" s="4">
        <v>95.9</v>
      </c>
      <c r="F192" s="3">
        <v>341</v>
      </c>
      <c r="G192" s="4">
        <v>2.2000000000000002</v>
      </c>
      <c r="H192" s="3">
        <v>282</v>
      </c>
      <c r="I192" s="4">
        <v>1.8</v>
      </c>
      <c r="J192" s="3">
        <v>15314</v>
      </c>
      <c r="K192" s="4">
        <v>100</v>
      </c>
      <c r="L192"/>
      <c r="N192"/>
      <c r="O192"/>
      <c r="P192"/>
      <c r="Q192"/>
      <c r="R192"/>
      <c r="S192"/>
      <c r="T192"/>
      <c r="U192"/>
      <c r="V192"/>
      <c r="W192"/>
      <c r="X192"/>
    </row>
    <row r="193" spans="2:37" s="3" customFormat="1" x14ac:dyDescent="0.25">
      <c r="B193" s="3">
        <v>398</v>
      </c>
      <c r="C193" s="3" t="s">
        <v>176</v>
      </c>
      <c r="D193" s="3">
        <v>6841</v>
      </c>
      <c r="E193" s="4">
        <v>94.8</v>
      </c>
      <c r="F193" s="3">
        <v>275</v>
      </c>
      <c r="G193" s="4">
        <v>3.8</v>
      </c>
      <c r="H193" s="3">
        <v>97</v>
      </c>
      <c r="I193" s="4">
        <v>1.3</v>
      </c>
      <c r="J193" s="3">
        <v>7213</v>
      </c>
      <c r="K193" s="4">
        <v>100</v>
      </c>
      <c r="L193"/>
      <c r="N193"/>
      <c r="O193"/>
      <c r="P193"/>
      <c r="Q193"/>
      <c r="R193"/>
      <c r="S193"/>
      <c r="T193"/>
      <c r="U193"/>
      <c r="V193"/>
      <c r="W193"/>
      <c r="X193"/>
    </row>
    <row r="194" spans="2:37" s="3" customFormat="1" x14ac:dyDescent="0.25">
      <c r="B194" s="3">
        <v>401</v>
      </c>
      <c r="C194" s="3" t="s">
        <v>177</v>
      </c>
      <c r="D194" s="3">
        <v>40214</v>
      </c>
      <c r="E194" s="4">
        <v>97.6</v>
      </c>
      <c r="F194" s="3">
        <v>578</v>
      </c>
      <c r="G194" s="4">
        <v>1.4</v>
      </c>
      <c r="H194" s="3">
        <v>408</v>
      </c>
      <c r="I194" s="4">
        <v>1</v>
      </c>
      <c r="J194" s="3">
        <v>41200</v>
      </c>
      <c r="K194" s="4">
        <v>100</v>
      </c>
      <c r="L194"/>
      <c r="N194"/>
      <c r="O194"/>
      <c r="P194"/>
      <c r="Q194"/>
      <c r="R194"/>
      <c r="S194"/>
      <c r="T194"/>
      <c r="U194"/>
      <c r="V194"/>
      <c r="W194"/>
      <c r="X194"/>
    </row>
    <row r="195" spans="2:37" s="3" customFormat="1" x14ac:dyDescent="0.25">
      <c r="B195" s="3">
        <v>433</v>
      </c>
      <c r="C195" s="3" t="s">
        <v>178</v>
      </c>
      <c r="D195" s="3">
        <v>45122</v>
      </c>
      <c r="E195" s="4">
        <v>96.8</v>
      </c>
      <c r="F195" s="3">
        <v>720</v>
      </c>
      <c r="G195" s="4">
        <v>1.5</v>
      </c>
      <c r="H195" s="3">
        <v>788</v>
      </c>
      <c r="I195" s="4">
        <v>1.7</v>
      </c>
      <c r="J195" s="3">
        <v>46630</v>
      </c>
      <c r="K195" s="4">
        <v>100</v>
      </c>
      <c r="L195"/>
      <c r="N195"/>
      <c r="O195"/>
      <c r="P195"/>
      <c r="Q195"/>
      <c r="R195"/>
      <c r="S195"/>
      <c r="T195"/>
      <c r="U195"/>
      <c r="V195"/>
      <c r="W195"/>
      <c r="X195"/>
      <c r="AA195" s="5"/>
      <c r="AC195" s="5"/>
      <c r="AE195" s="4"/>
      <c r="AG195" s="4"/>
      <c r="AI195" s="5"/>
      <c r="AK195" s="5"/>
    </row>
    <row r="196" spans="2:37" s="3" customFormat="1" x14ac:dyDescent="0.25">
      <c r="B196" s="3">
        <v>444</v>
      </c>
      <c r="C196" s="3" t="s">
        <v>179</v>
      </c>
      <c r="D196" s="3">
        <v>16137</v>
      </c>
      <c r="E196" s="4">
        <v>94.6</v>
      </c>
      <c r="F196" s="3">
        <v>644</v>
      </c>
      <c r="G196" s="4">
        <v>3.8</v>
      </c>
      <c r="H196" s="3">
        <v>272</v>
      </c>
      <c r="I196" s="4">
        <v>1.6</v>
      </c>
      <c r="J196" s="3">
        <v>17055</v>
      </c>
      <c r="K196" s="4">
        <v>100</v>
      </c>
      <c r="L196"/>
      <c r="N196"/>
      <c r="O196"/>
      <c r="P196"/>
      <c r="Q196"/>
      <c r="R196"/>
      <c r="S196"/>
      <c r="T196"/>
      <c r="U196"/>
      <c r="V196"/>
      <c r="W196"/>
      <c r="X196"/>
      <c r="AA196" s="5"/>
      <c r="AC196" s="5"/>
      <c r="AE196" s="4"/>
      <c r="AG196" s="4"/>
      <c r="AI196" s="5"/>
      <c r="AK196" s="5"/>
    </row>
    <row r="197" spans="2:37" s="3" customFormat="1" x14ac:dyDescent="0.25">
      <c r="B197" s="3">
        <v>504</v>
      </c>
      <c r="C197" s="3" t="s">
        <v>180</v>
      </c>
      <c r="D197" s="3">
        <v>12592</v>
      </c>
      <c r="E197" s="4">
        <v>94.8</v>
      </c>
      <c r="F197" s="3">
        <v>414</v>
      </c>
      <c r="G197" s="4">
        <v>3.1</v>
      </c>
      <c r="H197" s="3">
        <v>280</v>
      </c>
      <c r="I197" s="4">
        <v>2.1</v>
      </c>
      <c r="J197" s="3">
        <v>13286</v>
      </c>
      <c r="K197" s="4">
        <v>100</v>
      </c>
      <c r="L197"/>
      <c r="N197"/>
      <c r="O197"/>
      <c r="P197"/>
      <c r="Q197"/>
      <c r="R197"/>
      <c r="S197"/>
      <c r="T197"/>
      <c r="U197"/>
      <c r="V197"/>
      <c r="W197"/>
      <c r="X197"/>
      <c r="AA197" s="5"/>
      <c r="AC197" s="5"/>
      <c r="AE197" s="4"/>
      <c r="AG197" s="4"/>
      <c r="AI197" s="5"/>
      <c r="AK197" s="5"/>
    </row>
    <row r="198" spans="2:37" s="3" customFormat="1" x14ac:dyDescent="0.25">
      <c r="B198" s="3">
        <v>505</v>
      </c>
      <c r="C198" s="3" t="s">
        <v>181</v>
      </c>
      <c r="D198" s="3">
        <v>36546</v>
      </c>
      <c r="E198" s="4">
        <v>94.6</v>
      </c>
      <c r="F198" s="3">
        <v>967</v>
      </c>
      <c r="G198" s="4">
        <v>2.5</v>
      </c>
      <c r="H198" s="3">
        <v>1126</v>
      </c>
      <c r="I198" s="4">
        <v>2.9</v>
      </c>
      <c r="J198" s="3">
        <v>38639</v>
      </c>
      <c r="K198" s="4">
        <v>100</v>
      </c>
      <c r="L198"/>
      <c r="N198"/>
      <c r="O198"/>
      <c r="P198"/>
      <c r="Q198"/>
      <c r="R198"/>
      <c r="S198"/>
      <c r="T198"/>
      <c r="U198"/>
      <c r="V198"/>
      <c r="W198"/>
      <c r="X198"/>
      <c r="AA198" s="5"/>
      <c r="AC198" s="5"/>
      <c r="AE198" s="4"/>
      <c r="AG198" s="4"/>
      <c r="AI198" s="5"/>
      <c r="AK198" s="5"/>
    </row>
    <row r="199" spans="2:37" s="3" customFormat="1" x14ac:dyDescent="0.25">
      <c r="B199" s="3">
        <v>532</v>
      </c>
      <c r="C199" s="3" t="s">
        <v>182</v>
      </c>
      <c r="D199" s="3">
        <v>22109</v>
      </c>
      <c r="E199" s="4">
        <v>95.5</v>
      </c>
      <c r="F199" s="3">
        <v>663</v>
      </c>
      <c r="G199" s="4">
        <v>2.9</v>
      </c>
      <c r="H199" s="3">
        <v>379</v>
      </c>
      <c r="I199" s="4">
        <v>1.6</v>
      </c>
      <c r="J199" s="3">
        <v>23151</v>
      </c>
      <c r="K199" s="4">
        <v>100</v>
      </c>
      <c r="L199"/>
      <c r="N199"/>
      <c r="O199"/>
      <c r="P199"/>
      <c r="Q199"/>
      <c r="R199"/>
      <c r="S199"/>
      <c r="T199"/>
      <c r="U199"/>
      <c r="V199"/>
      <c r="W199"/>
      <c r="X199"/>
      <c r="AA199" s="5"/>
      <c r="AC199" s="5"/>
      <c r="AE199" s="4"/>
      <c r="AG199" s="4"/>
      <c r="AI199" s="5"/>
      <c r="AK199" s="5"/>
    </row>
    <row r="200" spans="2:37" s="3" customFormat="1" x14ac:dyDescent="0.25">
      <c r="B200" s="3">
        <v>540</v>
      </c>
      <c r="C200" s="3" t="s">
        <v>183</v>
      </c>
      <c r="D200" s="3">
        <v>31581</v>
      </c>
      <c r="E200" s="4">
        <v>95.8</v>
      </c>
      <c r="F200" s="3">
        <v>786</v>
      </c>
      <c r="G200" s="4">
        <v>2.4</v>
      </c>
      <c r="H200" s="3">
        <v>590</v>
      </c>
      <c r="I200" s="4">
        <v>1.8</v>
      </c>
      <c r="J200" s="3">
        <v>32957</v>
      </c>
      <c r="K200" s="4">
        <v>100</v>
      </c>
      <c r="L200"/>
      <c r="N200"/>
      <c r="O200"/>
      <c r="P200"/>
      <c r="Q200"/>
      <c r="R200"/>
      <c r="S200"/>
      <c r="T200"/>
      <c r="U200"/>
      <c r="V200"/>
      <c r="W200"/>
      <c r="X200"/>
      <c r="AA200" s="5"/>
      <c r="AC200" s="5"/>
      <c r="AD200" s="9"/>
      <c r="AE200" s="4"/>
      <c r="AG200" s="4"/>
      <c r="AI200" s="5"/>
      <c r="AK200" s="5"/>
    </row>
    <row r="201" spans="2:37" s="3" customFormat="1" x14ac:dyDescent="0.25">
      <c r="B201" s="3">
        <v>543</v>
      </c>
      <c r="C201" s="3" t="s">
        <v>184</v>
      </c>
      <c r="D201" s="3">
        <v>18584</v>
      </c>
      <c r="E201" s="4">
        <v>95.8</v>
      </c>
      <c r="F201" s="3">
        <v>506</v>
      </c>
      <c r="G201" s="4">
        <v>2.6</v>
      </c>
      <c r="H201" s="3">
        <v>312</v>
      </c>
      <c r="I201" s="4">
        <v>1.6</v>
      </c>
      <c r="J201" s="3">
        <v>19402</v>
      </c>
      <c r="K201" s="4">
        <v>100</v>
      </c>
      <c r="L201"/>
      <c r="N201"/>
      <c r="O201"/>
      <c r="P201"/>
      <c r="Q201"/>
      <c r="V201" s="4"/>
      <c r="W201" s="4"/>
      <c r="Y201" s="5"/>
      <c r="AA201" s="5"/>
      <c r="AC201" s="5"/>
      <c r="AD201" s="9"/>
      <c r="AE201" s="4"/>
      <c r="AG201" s="4"/>
      <c r="AI201" s="5"/>
      <c r="AK201" s="5"/>
    </row>
    <row r="202" spans="2:37" s="3" customFormat="1" x14ac:dyDescent="0.25">
      <c r="B202" s="3">
        <v>560</v>
      </c>
      <c r="C202" s="3" t="s">
        <v>185</v>
      </c>
      <c r="D202" s="3">
        <v>35285</v>
      </c>
      <c r="E202" s="4">
        <v>94.9</v>
      </c>
      <c r="F202" s="3">
        <v>1129</v>
      </c>
      <c r="G202" s="4">
        <v>3</v>
      </c>
      <c r="H202" s="3">
        <v>754</v>
      </c>
      <c r="I202" s="4">
        <v>2</v>
      </c>
      <c r="J202" s="3">
        <v>37168</v>
      </c>
      <c r="K202" s="4">
        <v>100</v>
      </c>
      <c r="L202"/>
      <c r="N202"/>
      <c r="O202"/>
      <c r="P202"/>
      <c r="Q202"/>
      <c r="V202" s="4"/>
      <c r="W202" s="4"/>
      <c r="Y202" s="5"/>
      <c r="AA202" s="5"/>
      <c r="AC202" s="5"/>
      <c r="AD202" s="9"/>
      <c r="AE202" s="4"/>
      <c r="AG202" s="4"/>
      <c r="AI202" s="5"/>
      <c r="AK202" s="5"/>
    </row>
    <row r="203" spans="2:37" s="3" customFormat="1" x14ac:dyDescent="0.25">
      <c r="B203" s="3">
        <v>576</v>
      </c>
      <c r="C203" s="3" t="s">
        <v>186</v>
      </c>
      <c r="D203" s="3">
        <v>43979</v>
      </c>
      <c r="E203" s="4">
        <v>98.4</v>
      </c>
      <c r="F203" s="3">
        <v>612</v>
      </c>
      <c r="G203" s="4">
        <v>1.4</v>
      </c>
      <c r="H203" s="3">
        <v>105</v>
      </c>
      <c r="I203" s="4">
        <v>0.2</v>
      </c>
      <c r="J203" s="3">
        <v>44697</v>
      </c>
      <c r="K203" s="4">
        <v>100</v>
      </c>
      <c r="L203"/>
      <c r="N203"/>
      <c r="O203"/>
      <c r="P203"/>
      <c r="Q203"/>
      <c r="V203" s="4"/>
      <c r="W203" s="4"/>
      <c r="Y203" s="5"/>
      <c r="AA203" s="5"/>
      <c r="AC203" s="5"/>
      <c r="AD203" s="9"/>
      <c r="AE203" s="4"/>
      <c r="AG203" s="4"/>
      <c r="AI203" s="5"/>
      <c r="AK203" s="5"/>
    </row>
    <row r="204" spans="2:37" s="3" customFormat="1" x14ac:dyDescent="0.25">
      <c r="B204" s="3">
        <v>611</v>
      </c>
      <c r="C204" s="3" t="s">
        <v>187</v>
      </c>
      <c r="D204" s="3">
        <v>8570</v>
      </c>
      <c r="E204" s="4">
        <v>93.5</v>
      </c>
      <c r="F204" s="3">
        <v>358</v>
      </c>
      <c r="G204" s="4">
        <v>3.9</v>
      </c>
      <c r="H204" s="3">
        <v>235</v>
      </c>
      <c r="I204" s="4">
        <v>2.6</v>
      </c>
      <c r="J204" s="3">
        <v>9163</v>
      </c>
      <c r="K204" s="4">
        <v>100</v>
      </c>
      <c r="L204"/>
      <c r="N204"/>
      <c r="O204"/>
      <c r="P204"/>
      <c r="Q204"/>
      <c r="V204" s="4"/>
      <c r="W204" s="4"/>
      <c r="Y204" s="5"/>
      <c r="AA204" s="5"/>
      <c r="AC204" s="5"/>
      <c r="AD204" s="9"/>
      <c r="AE204" s="4"/>
      <c r="AG204" s="4"/>
      <c r="AI204" s="5"/>
      <c r="AK204" s="5"/>
    </row>
    <row r="205" spans="2:37" s="3" customFormat="1" x14ac:dyDescent="0.25">
      <c r="B205" s="3">
        <v>616</v>
      </c>
      <c r="C205" s="3" t="s">
        <v>188</v>
      </c>
      <c r="D205" s="3">
        <v>7456</v>
      </c>
      <c r="E205" s="4">
        <v>94.8</v>
      </c>
      <c r="F205" s="3">
        <v>231</v>
      </c>
      <c r="G205" s="4">
        <v>2.9</v>
      </c>
      <c r="H205" s="3">
        <v>175</v>
      </c>
      <c r="I205" s="4">
        <v>2.2000000000000002</v>
      </c>
      <c r="J205" s="3">
        <v>7862</v>
      </c>
      <c r="K205" s="4">
        <v>100</v>
      </c>
      <c r="L205"/>
      <c r="N205"/>
      <c r="O205"/>
      <c r="P205"/>
      <c r="Q205"/>
      <c r="V205" s="4"/>
      <c r="W205" s="4"/>
      <c r="Y205" s="5"/>
      <c r="AA205" s="5"/>
      <c r="AC205" s="5"/>
      <c r="AD205" s="9"/>
      <c r="AE205" s="4"/>
      <c r="AG205" s="4"/>
      <c r="AI205" s="5"/>
      <c r="AK205" s="5"/>
    </row>
    <row r="206" spans="2:37" s="3" customFormat="1" x14ac:dyDescent="0.25">
      <c r="B206" s="3">
        <v>692</v>
      </c>
      <c r="C206" s="3" t="s">
        <v>189</v>
      </c>
      <c r="D206" s="3">
        <v>21139</v>
      </c>
      <c r="E206" s="4">
        <v>97.1</v>
      </c>
      <c r="F206" s="3">
        <v>140</v>
      </c>
      <c r="G206" s="4">
        <v>0.6</v>
      </c>
      <c r="H206" s="3">
        <v>485</v>
      </c>
      <c r="I206" s="4">
        <v>2.2000000000000002</v>
      </c>
      <c r="J206" s="3">
        <v>21763</v>
      </c>
      <c r="K206" s="4">
        <v>100</v>
      </c>
      <c r="L206"/>
      <c r="N206"/>
      <c r="O206"/>
      <c r="P206"/>
      <c r="Q206"/>
      <c r="V206" s="4"/>
      <c r="W206" s="4"/>
      <c r="Y206" s="5"/>
      <c r="AA206" s="5"/>
      <c r="AC206" s="5"/>
      <c r="AD206" s="9"/>
      <c r="AE206" s="4"/>
      <c r="AG206" s="4"/>
      <c r="AI206" s="5"/>
      <c r="AK206" s="5"/>
    </row>
    <row r="207" spans="2:37" s="3" customFormat="1" x14ac:dyDescent="0.25">
      <c r="B207" s="3">
        <v>694</v>
      </c>
      <c r="C207" s="3" t="s">
        <v>190</v>
      </c>
      <c r="D207" s="3">
        <v>6968</v>
      </c>
      <c r="E207" s="4">
        <v>97.1</v>
      </c>
      <c r="F207" s="3">
        <v>111</v>
      </c>
      <c r="G207" s="4">
        <v>1.5</v>
      </c>
      <c r="H207" s="3">
        <v>100</v>
      </c>
      <c r="I207" s="4">
        <v>1.4</v>
      </c>
      <c r="J207" s="3">
        <v>7179</v>
      </c>
      <c r="K207" s="4">
        <v>100</v>
      </c>
      <c r="L207"/>
      <c r="N207"/>
      <c r="O207"/>
      <c r="P207"/>
      <c r="Q207"/>
      <c r="V207" s="4"/>
      <c r="W207" s="4"/>
      <c r="Y207" s="5"/>
      <c r="AA207" s="5"/>
      <c r="AC207" s="5"/>
      <c r="AD207" s="9"/>
      <c r="AE207" s="4"/>
      <c r="AG207" s="4"/>
      <c r="AI207" s="5"/>
      <c r="AK207" s="5"/>
    </row>
    <row r="208" spans="2:37" s="3" customFormat="1" x14ac:dyDescent="0.25">
      <c r="B208" s="3">
        <v>737</v>
      </c>
      <c r="C208" s="3" t="s">
        <v>191</v>
      </c>
      <c r="D208" s="3">
        <v>4671</v>
      </c>
      <c r="E208" s="4">
        <v>95.3</v>
      </c>
      <c r="F208" s="3">
        <v>142</v>
      </c>
      <c r="G208" s="4">
        <v>2.9</v>
      </c>
      <c r="H208" s="3">
        <v>88</v>
      </c>
      <c r="I208" s="4">
        <v>1.8</v>
      </c>
      <c r="J208" s="3">
        <v>4901</v>
      </c>
      <c r="K208" s="4">
        <v>100</v>
      </c>
      <c r="L208"/>
      <c r="N208"/>
      <c r="O208"/>
      <c r="P208"/>
      <c r="Q208"/>
      <c r="V208" s="4"/>
      <c r="W208" s="4"/>
      <c r="Y208" s="5"/>
      <c r="AA208" s="5"/>
      <c r="AC208" s="5"/>
      <c r="AD208" s="9"/>
      <c r="AE208" s="4"/>
      <c r="AG208" s="4"/>
      <c r="AI208" s="5"/>
      <c r="AK208" s="5"/>
    </row>
    <row r="209" spans="1:37" s="3" customFormat="1" x14ac:dyDescent="0.25">
      <c r="B209" s="3">
        <v>781</v>
      </c>
      <c r="C209" s="3" t="s">
        <v>192</v>
      </c>
      <c r="D209" s="3">
        <v>52806</v>
      </c>
      <c r="E209" s="4">
        <v>98.4</v>
      </c>
      <c r="F209" s="3">
        <v>776</v>
      </c>
      <c r="G209" s="4">
        <v>1.4</v>
      </c>
      <c r="H209" s="3">
        <v>65</v>
      </c>
      <c r="I209" s="4">
        <v>0.1</v>
      </c>
      <c r="J209" s="3">
        <v>53648</v>
      </c>
      <c r="K209" s="4">
        <v>100</v>
      </c>
      <c r="L209"/>
      <c r="N209"/>
      <c r="O209"/>
      <c r="P209"/>
      <c r="Q209"/>
      <c r="V209" s="4"/>
      <c r="W209" s="4"/>
      <c r="Y209" s="5"/>
      <c r="AA209" s="5"/>
      <c r="AC209" s="5"/>
      <c r="AD209" s="9"/>
      <c r="AE209" s="4"/>
      <c r="AG209" s="4"/>
      <c r="AI209" s="5"/>
      <c r="AK209" s="5"/>
    </row>
    <row r="210" spans="1:37" s="3" customFormat="1" x14ac:dyDescent="0.25">
      <c r="B210" s="3">
        <v>834</v>
      </c>
      <c r="C210" s="3" t="s">
        <v>193</v>
      </c>
      <c r="D210" s="3">
        <v>46950</v>
      </c>
      <c r="E210" s="4">
        <v>92.3</v>
      </c>
      <c r="F210" s="3">
        <v>850</v>
      </c>
      <c r="G210" s="4">
        <v>1.7</v>
      </c>
      <c r="H210" s="3">
        <v>3069</v>
      </c>
      <c r="I210" s="4">
        <v>6</v>
      </c>
      <c r="J210" s="3">
        <v>50869</v>
      </c>
      <c r="K210" s="4">
        <v>100</v>
      </c>
      <c r="L210"/>
      <c r="N210"/>
      <c r="O210"/>
      <c r="P210"/>
      <c r="Q210"/>
      <c r="V210" s="4"/>
      <c r="W210" s="4"/>
      <c r="Y210" s="5"/>
      <c r="AA210" s="5"/>
      <c r="AC210" s="5"/>
      <c r="AD210" s="9"/>
      <c r="AE210" s="4"/>
      <c r="AG210" s="4"/>
      <c r="AI210" s="5"/>
      <c r="AK210" s="5"/>
    </row>
    <row r="211" spans="1:37" s="3" customFormat="1" x14ac:dyDescent="0.25">
      <c r="B211" s="3">
        <v>855</v>
      </c>
      <c r="C211" s="3" t="s">
        <v>194</v>
      </c>
      <c r="D211" s="3">
        <v>12334</v>
      </c>
      <c r="E211" s="4">
        <v>98</v>
      </c>
      <c r="F211" s="3">
        <v>147</v>
      </c>
      <c r="G211" s="4">
        <v>1.2</v>
      </c>
      <c r="H211" s="3">
        <v>100</v>
      </c>
      <c r="I211" s="4">
        <v>0.8</v>
      </c>
      <c r="J211" s="3">
        <v>12581</v>
      </c>
      <c r="K211" s="4">
        <v>100</v>
      </c>
      <c r="L211"/>
      <c r="N211"/>
      <c r="O211"/>
      <c r="P211"/>
      <c r="Q211"/>
      <c r="V211" s="4"/>
      <c r="W211" s="4"/>
      <c r="Y211" s="5"/>
      <c r="AA211" s="5"/>
      <c r="AC211" s="5"/>
      <c r="AD211" s="9"/>
      <c r="AE211" s="4"/>
      <c r="AG211" s="4"/>
      <c r="AI211" s="5"/>
      <c r="AK211" s="5"/>
    </row>
    <row r="212" spans="1:37" s="3" customFormat="1" x14ac:dyDescent="0.25">
      <c r="B212" s="3">
        <v>858</v>
      </c>
      <c r="C212" s="3" t="s">
        <v>195</v>
      </c>
      <c r="D212" s="3">
        <v>10747</v>
      </c>
      <c r="E212" s="4">
        <v>95.4</v>
      </c>
      <c r="F212" s="3">
        <v>298</v>
      </c>
      <c r="G212" s="4">
        <v>2.6</v>
      </c>
      <c r="H212" s="3">
        <v>224</v>
      </c>
      <c r="I212" s="4">
        <v>2</v>
      </c>
      <c r="J212" s="3">
        <v>11269</v>
      </c>
      <c r="K212" s="4">
        <v>100</v>
      </c>
      <c r="L212"/>
      <c r="N212"/>
      <c r="O212"/>
      <c r="P212"/>
      <c r="Q212"/>
      <c r="V212" s="4"/>
      <c r="W212" s="4"/>
      <c r="Y212" s="5"/>
      <c r="AA212" s="5"/>
      <c r="AC212" s="5"/>
      <c r="AD212" s="9"/>
      <c r="AE212" s="4"/>
      <c r="AG212" s="4"/>
      <c r="AI212" s="5"/>
      <c r="AK212" s="5"/>
    </row>
    <row r="213" spans="1:37" s="3" customFormat="1" x14ac:dyDescent="0.25">
      <c r="B213" s="3">
        <v>927</v>
      </c>
      <c r="C213" s="3" t="s">
        <v>196</v>
      </c>
      <c r="D213" s="3">
        <v>33116</v>
      </c>
      <c r="E213" s="4">
        <v>94.9</v>
      </c>
      <c r="F213" s="3">
        <v>1206</v>
      </c>
      <c r="G213" s="4">
        <v>3.5</v>
      </c>
      <c r="H213" s="3">
        <v>576</v>
      </c>
      <c r="I213" s="4">
        <v>1.7</v>
      </c>
      <c r="J213" s="3">
        <v>34898</v>
      </c>
      <c r="K213" s="4">
        <v>100</v>
      </c>
      <c r="L213"/>
      <c r="N213"/>
      <c r="O213" s="2"/>
      <c r="P213" s="16"/>
      <c r="Q213"/>
      <c r="V213" s="4"/>
      <c r="W213" s="4"/>
      <c r="Y213" s="5"/>
      <c r="AA213" s="5"/>
      <c r="AC213" s="5"/>
      <c r="AD213" s="9"/>
      <c r="AE213" s="4"/>
      <c r="AG213" s="4"/>
      <c r="AI213" s="5"/>
      <c r="AK213" s="5"/>
    </row>
    <row r="214" spans="1:37" s="3" customFormat="1" x14ac:dyDescent="0.25">
      <c r="B214" s="3">
        <v>981</v>
      </c>
      <c r="C214" s="3" t="s">
        <v>197</v>
      </c>
      <c r="D214" s="3">
        <v>8241</v>
      </c>
      <c r="E214" s="4">
        <v>94.6</v>
      </c>
      <c r="F214" s="3">
        <v>179</v>
      </c>
      <c r="G214" s="4">
        <v>2.1</v>
      </c>
      <c r="H214" s="3">
        <v>291</v>
      </c>
      <c r="I214" s="4">
        <v>3.3</v>
      </c>
      <c r="J214" s="3">
        <v>8710</v>
      </c>
      <c r="K214" s="4">
        <v>100</v>
      </c>
      <c r="L214"/>
      <c r="N214"/>
      <c r="O214" s="2"/>
      <c r="P214"/>
      <c r="Q214"/>
      <c r="V214" s="4"/>
      <c r="W214" s="4"/>
      <c r="Y214" s="5"/>
      <c r="AA214" s="5"/>
      <c r="AC214" s="5"/>
      <c r="AD214" s="9"/>
      <c r="AE214" s="4"/>
      <c r="AG214" s="4"/>
      <c r="AI214" s="5"/>
      <c r="AK214" s="5"/>
    </row>
    <row r="215" spans="1:37" s="3" customFormat="1" ht="13.8" x14ac:dyDescent="0.25">
      <c r="A215" s="12"/>
      <c r="B215" s="14" t="s">
        <v>29</v>
      </c>
      <c r="C215" s="14" t="s">
        <v>30</v>
      </c>
      <c r="D215">
        <f>SUM(D171:D214)</f>
        <v>966110</v>
      </c>
      <c r="E215" s="15">
        <f>100*(D215/J215)</f>
        <v>96.314255777948148</v>
      </c>
      <c r="F215">
        <f>SUM(F171:F214)</f>
        <v>19396</v>
      </c>
      <c r="G215" s="15">
        <f>100*(F215/J215)</f>
        <v>1.933642447618886</v>
      </c>
      <c r="H215">
        <f>SUM(H171:H214)</f>
        <v>17573</v>
      </c>
      <c r="I215" s="15">
        <f>100*(H215/J215)</f>
        <v>1.7519023887402914</v>
      </c>
      <c r="J215">
        <f>SUM(J171:J214)</f>
        <v>1003081</v>
      </c>
      <c r="K215" s="15">
        <f>100*(J215/J215)</f>
        <v>100</v>
      </c>
      <c r="L215"/>
      <c r="N215"/>
      <c r="O215" s="2"/>
      <c r="P215"/>
      <c r="Q215"/>
      <c r="V215" s="4"/>
      <c r="W215" s="4"/>
      <c r="Y215" s="5"/>
      <c r="AA215" s="5"/>
      <c r="AC215" s="5"/>
      <c r="AD215" s="9"/>
      <c r="AE215" s="4"/>
      <c r="AG215" s="4"/>
      <c r="AI215" s="5"/>
      <c r="AK215" s="5"/>
    </row>
    <row r="216" spans="1:37" s="3" customFormat="1" ht="13.8" x14ac:dyDescent="0.25">
      <c r="A216" s="12"/>
      <c r="B216" s="9"/>
      <c r="C216" t="s">
        <v>31</v>
      </c>
      <c r="D216">
        <v>930351</v>
      </c>
      <c r="E216"/>
      <c r="F216">
        <v>21995</v>
      </c>
      <c r="G216"/>
      <c r="H216">
        <v>9796</v>
      </c>
      <c r="I216"/>
      <c r="J216">
        <v>962565</v>
      </c>
      <c r="K216"/>
      <c r="L216"/>
      <c r="N216"/>
      <c r="O216" s="9"/>
      <c r="P216" s="6"/>
      <c r="Q216"/>
      <c r="V216" s="4"/>
      <c r="W216" s="4"/>
      <c r="Y216" s="5"/>
      <c r="AA216" s="5"/>
      <c r="AC216" s="5"/>
      <c r="AD216" s="9"/>
      <c r="AE216" s="4"/>
      <c r="AG216" s="4"/>
      <c r="AI216" s="5"/>
      <c r="AK216" s="5"/>
    </row>
    <row r="217" spans="1:37" s="3" customFormat="1" x14ac:dyDescent="0.25">
      <c r="B217" s="9"/>
      <c r="C217" t="s">
        <v>32</v>
      </c>
      <c r="D217">
        <v>19700</v>
      </c>
      <c r="E217"/>
      <c r="F217">
        <v>3880</v>
      </c>
      <c r="G217"/>
      <c r="H217">
        <v>2007</v>
      </c>
      <c r="I217"/>
      <c r="J217">
        <v>19375</v>
      </c>
      <c r="K217"/>
      <c r="L217"/>
      <c r="N217"/>
      <c r="O217" s="9"/>
      <c r="P217" s="6"/>
      <c r="Q217"/>
      <c r="R217"/>
      <c r="S217"/>
      <c r="T217"/>
      <c r="U217"/>
      <c r="V217"/>
      <c r="W217"/>
      <c r="X217"/>
      <c r="Y217" s="5"/>
      <c r="AA217" s="5"/>
      <c r="AC217" s="5"/>
      <c r="AD217" s="9"/>
      <c r="AE217" s="4"/>
      <c r="AG217" s="4"/>
      <c r="AI217" s="5"/>
      <c r="AK217" s="5"/>
    </row>
    <row r="218" spans="1:37" s="3" customFormat="1" x14ac:dyDescent="0.25">
      <c r="B218" s="9"/>
      <c r="E218" s="4"/>
      <c r="G218" s="4"/>
      <c r="I218" s="4"/>
      <c r="K218" s="4"/>
      <c r="L218"/>
      <c r="N218"/>
      <c r="O218" s="9"/>
      <c r="Q218"/>
      <c r="R218"/>
      <c r="S218"/>
      <c r="T218"/>
      <c r="U218"/>
      <c r="V218"/>
      <c r="W218"/>
      <c r="X218"/>
      <c r="Y218" s="5"/>
      <c r="AA218" s="5"/>
      <c r="AC218" s="5"/>
      <c r="AD218" s="9"/>
      <c r="AE218" s="4"/>
      <c r="AG218" s="4"/>
      <c r="AI218" s="5"/>
      <c r="AK218" s="5"/>
    </row>
    <row r="219" spans="1:37" s="3" customFormat="1" x14ac:dyDescent="0.25">
      <c r="A219" s="3">
        <v>4</v>
      </c>
      <c r="B219" s="6" t="s">
        <v>198</v>
      </c>
      <c r="C219"/>
      <c r="G219" s="5"/>
      <c r="I219" s="5"/>
      <c r="K219" s="5"/>
      <c r="L219"/>
      <c r="N219"/>
      <c r="O219"/>
      <c r="P219"/>
      <c r="Q219"/>
      <c r="R219"/>
      <c r="S219"/>
      <c r="T219"/>
      <c r="U219"/>
      <c r="V219"/>
      <c r="W219"/>
      <c r="X219"/>
      <c r="Y219" s="5"/>
      <c r="AA219" s="5"/>
      <c r="AC219" s="5"/>
      <c r="AD219" s="9"/>
      <c r="AE219" s="4"/>
      <c r="AG219" s="4"/>
      <c r="AI219" s="5"/>
      <c r="AK219" s="5"/>
    </row>
    <row r="220" spans="1:37" s="3" customFormat="1" x14ac:dyDescent="0.25">
      <c r="B220" s="9"/>
      <c r="C220" s="6"/>
      <c r="G220" s="5"/>
      <c r="I220" s="5"/>
      <c r="K220" s="5"/>
      <c r="L220"/>
      <c r="N220"/>
      <c r="O220"/>
      <c r="P220"/>
      <c r="Q220"/>
      <c r="R220"/>
      <c r="S220"/>
      <c r="T220"/>
      <c r="U220"/>
      <c r="V220"/>
      <c r="W220"/>
      <c r="X220"/>
      <c r="Y220" s="5"/>
      <c r="AA220" s="5"/>
      <c r="AC220" s="5"/>
      <c r="AD220" s="9"/>
      <c r="AE220" s="4"/>
      <c r="AG220" s="4"/>
      <c r="AI220" s="5"/>
      <c r="AK220" s="5"/>
    </row>
    <row r="221" spans="1:37" s="3" customFormat="1" x14ac:dyDescent="0.25">
      <c r="B221" s="9"/>
      <c r="D221" s="9"/>
      <c r="G221" s="4"/>
      <c r="I221" s="5"/>
      <c r="K221" s="5"/>
      <c r="L221"/>
      <c r="N221"/>
      <c r="O221"/>
      <c r="P221"/>
      <c r="Q221"/>
      <c r="R221"/>
      <c r="S221"/>
      <c r="T221"/>
      <c r="U221"/>
      <c r="V221"/>
      <c r="W221"/>
      <c r="X221"/>
      <c r="Y221" s="5"/>
      <c r="AA221" s="5"/>
      <c r="AC221" s="5"/>
      <c r="AD221" s="9"/>
      <c r="AE221" s="4"/>
      <c r="AG221" s="4"/>
      <c r="AI221" s="5"/>
      <c r="AK221" s="5"/>
    </row>
    <row r="222" spans="1:37" s="3" customFormat="1" x14ac:dyDescent="0.25">
      <c r="B222" s="3">
        <v>44</v>
      </c>
      <c r="C222" s="3" t="s">
        <v>199</v>
      </c>
      <c r="D222" s="3">
        <v>20286</v>
      </c>
      <c r="E222" s="4">
        <v>95.6</v>
      </c>
      <c r="F222" s="3">
        <v>487</v>
      </c>
      <c r="G222" s="4">
        <v>2.2999999999999998</v>
      </c>
      <c r="H222" s="3">
        <v>442</v>
      </c>
      <c r="I222" s="4">
        <v>2.1</v>
      </c>
      <c r="J222" s="3">
        <v>21214</v>
      </c>
      <c r="K222" s="4">
        <v>100</v>
      </c>
      <c r="L222"/>
      <c r="N222"/>
      <c r="O222"/>
      <c r="P222"/>
      <c r="Q222"/>
      <c r="R222"/>
      <c r="S222"/>
      <c r="T222"/>
      <c r="U222"/>
      <c r="V222"/>
      <c r="W222"/>
      <c r="X222"/>
      <c r="Y222" s="5"/>
      <c r="AA222" s="5"/>
      <c r="AC222" s="5"/>
      <c r="AD222" s="9"/>
      <c r="AE222" s="4"/>
      <c r="AG222" s="4"/>
      <c r="AI222" s="5"/>
      <c r="AK222" s="5"/>
    </row>
    <row r="223" spans="1:37" s="3" customFormat="1" x14ac:dyDescent="0.25">
      <c r="B223" s="3">
        <v>75</v>
      </c>
      <c r="C223" s="3" t="s">
        <v>200</v>
      </c>
      <c r="D223" s="3">
        <v>899</v>
      </c>
      <c r="E223" s="4">
        <v>89.1</v>
      </c>
      <c r="F223" s="3">
        <v>53</v>
      </c>
      <c r="G223" s="4">
        <v>5.2</v>
      </c>
      <c r="H223" s="3">
        <v>57</v>
      </c>
      <c r="I223" s="4">
        <v>5.7</v>
      </c>
      <c r="J223" s="3">
        <v>1008</v>
      </c>
      <c r="K223" s="4">
        <v>100</v>
      </c>
      <c r="L223"/>
      <c r="N223"/>
      <c r="O223"/>
      <c r="P223"/>
      <c r="Q223"/>
      <c r="R223"/>
      <c r="S223"/>
      <c r="T223"/>
      <c r="U223"/>
      <c r="V223"/>
      <c r="W223"/>
      <c r="X223"/>
      <c r="Y223" s="5"/>
      <c r="AA223" s="5"/>
      <c r="AC223" s="5"/>
      <c r="AD223" s="9"/>
      <c r="AE223" s="4"/>
      <c r="AG223" s="4"/>
      <c r="AI223" s="5"/>
      <c r="AK223" s="5"/>
    </row>
    <row r="224" spans="1:37" s="3" customFormat="1" x14ac:dyDescent="0.25">
      <c r="B224" s="3">
        <v>142</v>
      </c>
      <c r="C224" s="3" t="s">
        <v>201</v>
      </c>
      <c r="D224" s="3">
        <v>39734</v>
      </c>
      <c r="E224" s="4">
        <v>96</v>
      </c>
      <c r="F224" s="3">
        <v>1117</v>
      </c>
      <c r="G224" s="4">
        <v>2.7</v>
      </c>
      <c r="H224" s="3">
        <v>549</v>
      </c>
      <c r="I224" s="4">
        <v>1.3</v>
      </c>
      <c r="J224" s="3">
        <v>41400</v>
      </c>
      <c r="K224" s="4">
        <v>100</v>
      </c>
      <c r="L224"/>
      <c r="N224"/>
      <c r="O224"/>
      <c r="P224"/>
      <c r="Q224"/>
      <c r="R224"/>
      <c r="S224"/>
      <c r="T224"/>
      <c r="U224"/>
      <c r="V224"/>
      <c r="W224"/>
      <c r="X224"/>
      <c r="Y224" s="5"/>
      <c r="AA224" s="5"/>
      <c r="AC224" s="5"/>
      <c r="AD224" s="9"/>
      <c r="AE224" s="4"/>
      <c r="AG224" s="4"/>
      <c r="AI224" s="5"/>
      <c r="AK224" s="5"/>
    </row>
    <row r="225" spans="2:37" s="3" customFormat="1" x14ac:dyDescent="0.25">
      <c r="B225" s="3">
        <v>153</v>
      </c>
      <c r="C225" s="3" t="s">
        <v>202</v>
      </c>
      <c r="D225" s="3">
        <v>9629</v>
      </c>
      <c r="E225" s="4">
        <v>98.2</v>
      </c>
      <c r="F225" s="3">
        <v>154</v>
      </c>
      <c r="G225" s="4">
        <v>1.6</v>
      </c>
      <c r="H225" s="3">
        <v>19</v>
      </c>
      <c r="I225" s="4">
        <v>0.2</v>
      </c>
      <c r="J225" s="3">
        <v>9802</v>
      </c>
      <c r="K225" s="4">
        <v>100</v>
      </c>
      <c r="L225"/>
      <c r="N225"/>
      <c r="O225"/>
      <c r="P225"/>
      <c r="Q225"/>
      <c r="R225"/>
      <c r="S225"/>
      <c r="T225"/>
      <c r="U225"/>
      <c r="V225"/>
      <c r="W225"/>
      <c r="X225"/>
      <c r="Y225" s="5"/>
      <c r="AA225" s="5"/>
      <c r="AC225" s="5"/>
      <c r="AD225" s="9"/>
      <c r="AE225" s="4"/>
      <c r="AG225" s="4"/>
      <c r="AI225" s="5"/>
      <c r="AK225" s="5"/>
    </row>
    <row r="226" spans="2:37" s="3" customFormat="1" x14ac:dyDescent="0.25">
      <c r="B226" s="3">
        <v>163</v>
      </c>
      <c r="C226" s="3" t="s">
        <v>203</v>
      </c>
      <c r="D226" s="3">
        <v>35459</v>
      </c>
      <c r="E226" s="4">
        <v>97.3</v>
      </c>
      <c r="F226" s="3">
        <v>731</v>
      </c>
      <c r="G226" s="4">
        <v>2</v>
      </c>
      <c r="H226" s="3">
        <v>235</v>
      </c>
      <c r="I226" s="4">
        <v>0.6</v>
      </c>
      <c r="J226" s="3">
        <v>36425</v>
      </c>
      <c r="K226" s="4">
        <v>100</v>
      </c>
      <c r="L226"/>
      <c r="N226"/>
      <c r="O226"/>
      <c r="P226"/>
      <c r="Q226"/>
      <c r="R226"/>
      <c r="S226"/>
      <c r="T226"/>
      <c r="U226"/>
      <c r="V226"/>
      <c r="W226"/>
      <c r="X226"/>
      <c r="Y226" s="5"/>
      <c r="AA226" s="5"/>
      <c r="AC226" s="5"/>
      <c r="AD226" s="9"/>
      <c r="AE226" s="4"/>
      <c r="AG226" s="4"/>
      <c r="AI226" s="5"/>
      <c r="AK226" s="5"/>
    </row>
    <row r="227" spans="2:37" s="3" customFormat="1" x14ac:dyDescent="0.25">
      <c r="B227" s="3">
        <v>173</v>
      </c>
      <c r="C227" s="3" t="s">
        <v>204</v>
      </c>
      <c r="D227" s="3">
        <v>19823</v>
      </c>
      <c r="E227" s="4">
        <v>97.7</v>
      </c>
      <c r="F227" s="3">
        <v>261</v>
      </c>
      <c r="G227" s="4">
        <v>1.3</v>
      </c>
      <c r="H227" s="3">
        <v>212</v>
      </c>
      <c r="I227" s="4">
        <v>1</v>
      </c>
      <c r="J227" s="3">
        <v>20297</v>
      </c>
      <c r="K227" s="4">
        <v>100</v>
      </c>
      <c r="L227"/>
      <c r="N227"/>
      <c r="O227"/>
      <c r="P227"/>
      <c r="Q227"/>
      <c r="R227"/>
      <c r="S227"/>
      <c r="T227"/>
      <c r="U227"/>
      <c r="V227"/>
      <c r="W227"/>
      <c r="X227"/>
      <c r="Y227" s="5"/>
      <c r="AA227" s="5"/>
      <c r="AC227" s="5"/>
      <c r="AD227" s="9"/>
      <c r="AE227" s="4"/>
      <c r="AG227" s="4"/>
      <c r="AI227" s="5"/>
      <c r="AK227" s="5"/>
    </row>
    <row r="228" spans="2:37" s="3" customFormat="1" x14ac:dyDescent="0.25">
      <c r="B228" s="3">
        <v>285</v>
      </c>
      <c r="C228" s="3" t="s">
        <v>205</v>
      </c>
      <c r="D228" s="3">
        <v>17532</v>
      </c>
      <c r="E228" s="4">
        <v>92.5</v>
      </c>
      <c r="F228" s="3">
        <v>842</v>
      </c>
      <c r="G228" s="4">
        <v>4.4000000000000004</v>
      </c>
      <c r="H228" s="3">
        <v>587</v>
      </c>
      <c r="I228" s="4">
        <v>3.1</v>
      </c>
      <c r="J228" s="3">
        <v>18962</v>
      </c>
      <c r="K228" s="4">
        <v>100</v>
      </c>
      <c r="L228"/>
      <c r="N228"/>
      <c r="O228"/>
      <c r="P228"/>
      <c r="Q228"/>
      <c r="R228"/>
      <c r="S228"/>
      <c r="T228"/>
      <c r="U228"/>
      <c r="V228"/>
      <c r="W228"/>
      <c r="X228"/>
      <c r="Y228" s="5"/>
      <c r="AA228" s="5"/>
      <c r="AC228" s="5"/>
      <c r="AD228" s="9"/>
      <c r="AE228" s="4"/>
      <c r="AG228" s="4"/>
      <c r="AI228" s="5"/>
      <c r="AK228" s="5"/>
    </row>
    <row r="229" spans="2:37" s="3" customFormat="1" x14ac:dyDescent="0.25">
      <c r="B229" s="3">
        <v>286</v>
      </c>
      <c r="C229" s="3" t="s">
        <v>206</v>
      </c>
      <c r="D229" s="3">
        <v>3014</v>
      </c>
      <c r="E229" s="4">
        <v>95.8</v>
      </c>
      <c r="F229" s="3">
        <v>71</v>
      </c>
      <c r="G229" s="4">
        <v>2.2999999999999998</v>
      </c>
      <c r="H229" s="3">
        <v>61</v>
      </c>
      <c r="I229" s="4">
        <v>1.9</v>
      </c>
      <c r="J229" s="3">
        <v>3146</v>
      </c>
      <c r="K229" s="4">
        <v>100</v>
      </c>
      <c r="L229"/>
      <c r="N229"/>
      <c r="O229"/>
      <c r="P229"/>
      <c r="Q229"/>
      <c r="R229"/>
      <c r="S229"/>
      <c r="T229"/>
      <c r="U229"/>
      <c r="V229"/>
      <c r="W229"/>
      <c r="X229"/>
      <c r="Y229" s="5"/>
      <c r="AA229" s="5"/>
      <c r="AC229" s="5"/>
      <c r="AE229" s="4"/>
      <c r="AG229" s="4"/>
      <c r="AI229" s="5"/>
      <c r="AK229" s="5"/>
    </row>
    <row r="230" spans="2:37" s="3" customFormat="1" x14ac:dyDescent="0.25">
      <c r="B230" s="3">
        <v>306</v>
      </c>
      <c r="C230" s="3" t="s">
        <v>207</v>
      </c>
      <c r="D230" s="3">
        <v>7895</v>
      </c>
      <c r="E230" s="4">
        <v>96</v>
      </c>
      <c r="F230" s="3">
        <v>189</v>
      </c>
      <c r="G230" s="4">
        <v>2.2999999999999998</v>
      </c>
      <c r="H230" s="3">
        <v>138</v>
      </c>
      <c r="I230" s="4">
        <v>1.7</v>
      </c>
      <c r="J230" s="3">
        <v>8222</v>
      </c>
      <c r="K230" s="4">
        <v>100</v>
      </c>
      <c r="L230"/>
      <c r="N230"/>
      <c r="O230"/>
      <c r="P230"/>
      <c r="Q230"/>
      <c r="R230"/>
      <c r="S230"/>
      <c r="T230"/>
      <c r="U230"/>
      <c r="V230"/>
      <c r="W230"/>
      <c r="X230"/>
      <c r="Y230" s="5"/>
      <c r="AA230" s="5"/>
      <c r="AC230" s="5"/>
      <c r="AE230" s="4"/>
      <c r="AG230" s="4"/>
      <c r="AI230" s="5"/>
      <c r="AK230" s="5"/>
    </row>
    <row r="231" spans="2:37" s="3" customFormat="1" x14ac:dyDescent="0.25">
      <c r="B231" s="3">
        <v>405</v>
      </c>
      <c r="C231" s="3" t="s">
        <v>208</v>
      </c>
      <c r="D231" s="3">
        <v>54175</v>
      </c>
      <c r="E231" s="4">
        <v>96.7</v>
      </c>
      <c r="F231" s="3">
        <v>886</v>
      </c>
      <c r="G231" s="4">
        <v>1.6</v>
      </c>
      <c r="H231" s="3">
        <v>961</v>
      </c>
      <c r="I231" s="4">
        <v>1.7</v>
      </c>
      <c r="J231" s="3">
        <v>56022</v>
      </c>
      <c r="K231" s="4">
        <v>100</v>
      </c>
      <c r="L231"/>
      <c r="N231"/>
      <c r="O231"/>
      <c r="P231"/>
      <c r="Q231"/>
      <c r="R231"/>
      <c r="S231"/>
      <c r="T231"/>
      <c r="U231"/>
      <c r="V231"/>
      <c r="W231"/>
      <c r="X231"/>
      <c r="Y231" s="5"/>
      <c r="AA231" s="5"/>
      <c r="AC231" s="5"/>
      <c r="AE231" s="4"/>
      <c r="AG231" s="4"/>
      <c r="AI231" s="5"/>
      <c r="AK231" s="5"/>
    </row>
    <row r="232" spans="2:37" s="3" customFormat="1" x14ac:dyDescent="0.25">
      <c r="B232" s="3">
        <v>416</v>
      </c>
      <c r="C232" s="3" t="s">
        <v>209</v>
      </c>
      <c r="D232" s="3">
        <v>15457</v>
      </c>
      <c r="E232" s="4">
        <v>97.4</v>
      </c>
      <c r="F232" s="3">
        <v>155</v>
      </c>
      <c r="G232" s="4">
        <v>1</v>
      </c>
      <c r="H232" s="3">
        <v>255</v>
      </c>
      <c r="I232" s="4">
        <v>1.6</v>
      </c>
      <c r="J232" s="3">
        <v>15867</v>
      </c>
      <c r="K232" s="4">
        <v>100</v>
      </c>
      <c r="L232"/>
      <c r="N232"/>
      <c r="O232"/>
      <c r="P232"/>
      <c r="Q232"/>
      <c r="R232"/>
      <c r="S232"/>
      <c r="T232"/>
      <c r="U232"/>
      <c r="V232"/>
      <c r="W232"/>
      <c r="X232"/>
      <c r="Y232" s="5"/>
      <c r="AA232" s="5"/>
      <c r="AC232" s="5"/>
      <c r="AE232" s="4"/>
      <c r="AG232" s="4"/>
      <c r="AI232" s="5"/>
      <c r="AK232" s="5"/>
    </row>
    <row r="233" spans="2:37" s="3" customFormat="1" x14ac:dyDescent="0.25">
      <c r="B233" s="3">
        <v>441</v>
      </c>
      <c r="C233" s="3" t="s">
        <v>210</v>
      </c>
      <c r="D233" s="3">
        <v>60464</v>
      </c>
      <c r="E233" s="4">
        <v>97</v>
      </c>
      <c r="F233" s="3">
        <v>1020</v>
      </c>
      <c r="G233" s="4">
        <v>1.6</v>
      </c>
      <c r="H233" s="3">
        <v>842</v>
      </c>
      <c r="I233" s="4">
        <v>1.4</v>
      </c>
      <c r="J233" s="3">
        <v>62325</v>
      </c>
      <c r="K233" s="4">
        <v>100</v>
      </c>
      <c r="L233"/>
      <c r="N233"/>
      <c r="O233"/>
      <c r="P233"/>
      <c r="Q233"/>
      <c r="R233"/>
      <c r="S233"/>
      <c r="T233"/>
      <c r="U233"/>
      <c r="V233"/>
      <c r="W233"/>
      <c r="X233"/>
      <c r="Y233" s="5"/>
      <c r="AA233" s="5"/>
      <c r="AC233" s="5"/>
      <c r="AE233" s="4"/>
      <c r="AG233" s="4"/>
      <c r="AI233" s="5"/>
      <c r="AK233" s="5"/>
    </row>
    <row r="234" spans="2:37" s="3" customFormat="1" x14ac:dyDescent="0.25">
      <c r="B234" s="3">
        <v>489</v>
      </c>
      <c r="C234" s="3" t="s">
        <v>211</v>
      </c>
      <c r="D234" s="3">
        <v>32149</v>
      </c>
      <c r="E234" s="4">
        <v>95.7</v>
      </c>
      <c r="F234" s="3">
        <v>809</v>
      </c>
      <c r="G234" s="4">
        <v>2.4</v>
      </c>
      <c r="H234" s="3">
        <v>630</v>
      </c>
      <c r="I234" s="4">
        <v>1.9</v>
      </c>
      <c r="J234" s="3">
        <v>33588</v>
      </c>
      <c r="K234" s="4">
        <v>100</v>
      </c>
      <c r="L234"/>
      <c r="N234"/>
      <c r="O234"/>
      <c r="P234"/>
      <c r="Q234"/>
      <c r="R234"/>
      <c r="S234"/>
      <c r="T234"/>
      <c r="U234"/>
      <c r="V234"/>
      <c r="W234"/>
      <c r="X234"/>
      <c r="Y234" s="5"/>
      <c r="AA234" s="5"/>
      <c r="AC234" s="5"/>
      <c r="AE234" s="4"/>
      <c r="AG234" s="4"/>
      <c r="AI234" s="5"/>
      <c r="AK234" s="5"/>
    </row>
    <row r="235" spans="2:37" s="3" customFormat="1" x14ac:dyDescent="0.25">
      <c r="B235" s="3">
        <v>580</v>
      </c>
      <c r="C235" s="3" t="s">
        <v>212</v>
      </c>
      <c r="D235" s="3">
        <v>21691</v>
      </c>
      <c r="E235" s="4">
        <v>95.4</v>
      </c>
      <c r="F235" s="3">
        <v>685</v>
      </c>
      <c r="G235" s="4">
        <v>3</v>
      </c>
      <c r="H235" s="3">
        <v>362</v>
      </c>
      <c r="I235" s="4">
        <v>1.6</v>
      </c>
      <c r="J235" s="3">
        <v>22738</v>
      </c>
      <c r="K235" s="4">
        <v>100</v>
      </c>
      <c r="L235"/>
      <c r="N235"/>
      <c r="O235"/>
      <c r="P235"/>
      <c r="Q235"/>
      <c r="R235"/>
      <c r="S235"/>
      <c r="T235"/>
      <c r="U235"/>
      <c r="V235"/>
      <c r="W235"/>
      <c r="X235"/>
      <c r="Y235" s="5"/>
      <c r="AA235" s="5"/>
      <c r="AC235" s="5"/>
      <c r="AE235" s="4"/>
      <c r="AG235" s="4"/>
      <c r="AI235" s="5"/>
      <c r="AK235" s="5"/>
    </row>
    <row r="236" spans="2:37" s="3" customFormat="1" x14ac:dyDescent="0.25">
      <c r="B236" s="3">
        <v>624</v>
      </c>
      <c r="C236" s="3" t="s">
        <v>213</v>
      </c>
      <c r="D236" s="3">
        <v>20814</v>
      </c>
      <c r="E236" s="4">
        <v>90</v>
      </c>
      <c r="F236" s="3">
        <v>887</v>
      </c>
      <c r="G236" s="4">
        <v>3.8</v>
      </c>
      <c r="H236" s="3">
        <v>1438</v>
      </c>
      <c r="I236" s="4">
        <v>6.2</v>
      </c>
      <c r="J236" s="3">
        <v>23139</v>
      </c>
      <c r="K236" s="4">
        <v>100</v>
      </c>
      <c r="L236"/>
      <c r="N236"/>
      <c r="O236"/>
      <c r="P236"/>
      <c r="Q236"/>
      <c r="R236"/>
      <c r="S236"/>
      <c r="T236"/>
      <c r="U236"/>
      <c r="V236"/>
      <c r="W236"/>
      <c r="X236"/>
      <c r="Y236" s="5"/>
      <c r="AA236" s="5"/>
      <c r="AC236" s="5"/>
      <c r="AE236" s="4"/>
      <c r="AG236" s="4"/>
      <c r="AI236" s="5"/>
      <c r="AK236" s="5"/>
    </row>
    <row r="237" spans="2:37" s="3" customFormat="1" x14ac:dyDescent="0.25">
      <c r="B237" s="3">
        <v>689</v>
      </c>
      <c r="C237" s="3" t="s">
        <v>214</v>
      </c>
      <c r="D237" s="3">
        <v>26740</v>
      </c>
      <c r="E237" s="4">
        <v>96.1</v>
      </c>
      <c r="F237" s="3">
        <v>676</v>
      </c>
      <c r="G237" s="4">
        <v>2.4</v>
      </c>
      <c r="H237" s="3">
        <v>397</v>
      </c>
      <c r="I237" s="4">
        <v>1.4</v>
      </c>
      <c r="J237" s="3">
        <v>27813</v>
      </c>
      <c r="K237" s="4">
        <v>100</v>
      </c>
      <c r="L237"/>
      <c r="N237"/>
      <c r="O237"/>
      <c r="P237"/>
      <c r="Q237"/>
      <c r="R237"/>
      <c r="S237"/>
      <c r="T237"/>
      <c r="U237"/>
      <c r="V237"/>
      <c r="W237"/>
      <c r="X237"/>
      <c r="Y237" s="5"/>
      <c r="AA237" s="5"/>
      <c r="AC237" s="5"/>
      <c r="AE237" s="4"/>
      <c r="AG237" s="4"/>
      <c r="AI237" s="5"/>
      <c r="AK237" s="5"/>
    </row>
    <row r="238" spans="2:37" s="3" customFormat="1" x14ac:dyDescent="0.25">
      <c r="B238" s="3">
        <v>700</v>
      </c>
      <c r="C238" s="3" t="s">
        <v>215</v>
      </c>
      <c r="D238" s="3">
        <v>78441</v>
      </c>
      <c r="E238" s="4">
        <v>96</v>
      </c>
      <c r="F238" s="3">
        <v>2341</v>
      </c>
      <c r="G238" s="4">
        <v>2.9</v>
      </c>
      <c r="H238" s="3">
        <v>901</v>
      </c>
      <c r="I238" s="4">
        <v>1.1000000000000001</v>
      </c>
      <c r="J238" s="3">
        <v>81684</v>
      </c>
      <c r="K238" s="4">
        <v>100</v>
      </c>
      <c r="L238"/>
      <c r="N238"/>
      <c r="O238"/>
      <c r="P238"/>
      <c r="Q238"/>
      <c r="R238"/>
      <c r="S238"/>
      <c r="T238"/>
      <c r="U238"/>
      <c r="V238"/>
      <c r="W238"/>
      <c r="X238"/>
      <c r="Y238" s="5"/>
      <c r="AA238" s="5"/>
      <c r="AC238" s="5"/>
      <c r="AE238" s="4"/>
      <c r="AG238" s="4"/>
      <c r="AI238" s="5"/>
      <c r="AK238" s="5"/>
    </row>
    <row r="239" spans="2:37" s="3" customFormat="1" x14ac:dyDescent="0.25">
      <c r="B239" s="3">
        <v>728</v>
      </c>
      <c r="C239" s="3" t="s">
        <v>216</v>
      </c>
      <c r="D239" s="3">
        <v>10367</v>
      </c>
      <c r="E239" s="4">
        <v>95.3</v>
      </c>
      <c r="F239" s="3">
        <v>336</v>
      </c>
      <c r="G239" s="4">
        <v>3.1</v>
      </c>
      <c r="H239" s="3">
        <v>171</v>
      </c>
      <c r="I239" s="4">
        <v>1.6</v>
      </c>
      <c r="J239" s="3">
        <v>10874</v>
      </c>
      <c r="K239" s="4">
        <v>100</v>
      </c>
      <c r="L239"/>
      <c r="N239"/>
      <c r="O239"/>
      <c r="P239"/>
      <c r="Q239"/>
      <c r="R239"/>
      <c r="S239"/>
      <c r="T239"/>
      <c r="U239"/>
      <c r="V239"/>
      <c r="W239"/>
      <c r="X239"/>
      <c r="Y239" s="5"/>
      <c r="AA239" s="5"/>
      <c r="AC239" s="5"/>
      <c r="AE239" s="4"/>
      <c r="AG239" s="4"/>
      <c r="AI239" s="5"/>
      <c r="AK239" s="5"/>
    </row>
    <row r="240" spans="2:37" s="3" customFormat="1" x14ac:dyDescent="0.25">
      <c r="B240" s="3">
        <v>739</v>
      </c>
      <c r="C240" s="3" t="s">
        <v>217</v>
      </c>
      <c r="D240" s="3">
        <v>42329</v>
      </c>
      <c r="E240" s="4">
        <v>97.6</v>
      </c>
      <c r="F240" s="3">
        <v>517</v>
      </c>
      <c r="G240" s="4">
        <v>1.2</v>
      </c>
      <c r="H240" s="3">
        <v>519</v>
      </c>
      <c r="I240" s="4">
        <v>1.2</v>
      </c>
      <c r="J240" s="3">
        <v>43365</v>
      </c>
      <c r="K240" s="4">
        <v>100</v>
      </c>
      <c r="L240"/>
      <c r="N240"/>
      <c r="O240"/>
      <c r="P240"/>
      <c r="Q240"/>
      <c r="R240"/>
      <c r="S240"/>
      <c r="T240"/>
      <c r="U240"/>
      <c r="V240"/>
      <c r="W240"/>
      <c r="X240"/>
      <c r="Y240" s="5"/>
      <c r="AA240" s="5"/>
      <c r="AC240" s="5"/>
      <c r="AE240" s="4"/>
      <c r="AG240" s="4"/>
      <c r="AI240" s="5"/>
      <c r="AK240" s="5"/>
    </row>
    <row r="241" spans="1:37" s="3" customFormat="1" x14ac:dyDescent="0.25">
      <c r="B241" s="3">
        <v>754</v>
      </c>
      <c r="C241" s="3" t="s">
        <v>218</v>
      </c>
      <c r="D241" s="3">
        <v>48885</v>
      </c>
      <c r="E241" s="4">
        <v>94.7</v>
      </c>
      <c r="F241" s="3">
        <v>1312</v>
      </c>
      <c r="G241" s="4">
        <v>2.5</v>
      </c>
      <c r="H241" s="3">
        <v>1445</v>
      </c>
      <c r="I241" s="4">
        <v>2.8</v>
      </c>
      <c r="J241" s="3">
        <v>51641</v>
      </c>
      <c r="K241" s="4">
        <v>100</v>
      </c>
      <c r="L241"/>
      <c r="N241"/>
      <c r="O241"/>
      <c r="P241"/>
      <c r="Q241"/>
      <c r="R241"/>
      <c r="S241"/>
      <c r="T241"/>
      <c r="U241"/>
      <c r="V241"/>
      <c r="W241"/>
      <c r="X241"/>
      <c r="Y241" s="5"/>
      <c r="AA241" s="5"/>
      <c r="AC241" s="5"/>
      <c r="AE241" s="4"/>
      <c r="AG241" s="4"/>
      <c r="AI241" s="5"/>
      <c r="AK241" s="5"/>
    </row>
    <row r="242" spans="1:37" s="3" customFormat="1" x14ac:dyDescent="0.25">
      <c r="B242" s="3">
        <v>775</v>
      </c>
      <c r="C242" s="3" t="s">
        <v>219</v>
      </c>
      <c r="D242" s="3">
        <v>25127</v>
      </c>
      <c r="E242" s="4">
        <v>98.3</v>
      </c>
      <c r="F242" s="3">
        <v>228</v>
      </c>
      <c r="G242" s="4">
        <v>0.9</v>
      </c>
      <c r="H242" s="3">
        <v>195</v>
      </c>
      <c r="I242" s="4">
        <v>0.8</v>
      </c>
      <c r="J242" s="3">
        <v>25550</v>
      </c>
      <c r="K242" s="4">
        <v>100</v>
      </c>
      <c r="L242"/>
      <c r="N242"/>
      <c r="O242"/>
      <c r="P242"/>
      <c r="Q242"/>
      <c r="R242"/>
      <c r="S242"/>
      <c r="T242"/>
      <c r="U242"/>
      <c r="V242"/>
      <c r="W242"/>
      <c r="X242"/>
      <c r="Y242" s="5"/>
      <c r="AA242" s="5"/>
      <c r="AC242" s="5"/>
      <c r="AE242" s="5"/>
      <c r="AG242" s="5"/>
      <c r="AI242" s="5"/>
      <c r="AK242" s="5"/>
    </row>
    <row r="243" spans="1:37" s="3" customFormat="1" x14ac:dyDescent="0.25">
      <c r="B243" s="3">
        <v>831</v>
      </c>
      <c r="C243" s="3" t="s">
        <v>220</v>
      </c>
      <c r="D243" s="3">
        <v>27902</v>
      </c>
      <c r="E243" s="4">
        <v>97.1</v>
      </c>
      <c r="F243" s="3">
        <v>231</v>
      </c>
      <c r="G243" s="4">
        <v>0.8</v>
      </c>
      <c r="H243" s="3">
        <v>601</v>
      </c>
      <c r="I243" s="4">
        <v>2.1</v>
      </c>
      <c r="J243" s="3">
        <v>28734</v>
      </c>
      <c r="K243" s="4">
        <v>100</v>
      </c>
      <c r="L243"/>
      <c r="N243"/>
      <c r="O243"/>
      <c r="P243"/>
      <c r="Q243"/>
      <c r="R243"/>
      <c r="S243"/>
      <c r="T243"/>
      <c r="U243"/>
      <c r="V243"/>
      <c r="W243"/>
      <c r="X243"/>
    </row>
    <row r="244" spans="1:37" s="3" customFormat="1" x14ac:dyDescent="0.25">
      <c r="B244" s="3">
        <v>891</v>
      </c>
      <c r="C244" s="3" t="s">
        <v>221</v>
      </c>
      <c r="D244" s="3">
        <v>7677</v>
      </c>
      <c r="E244" s="4">
        <v>95.4</v>
      </c>
      <c r="F244" s="3">
        <v>214</v>
      </c>
      <c r="G244" s="4">
        <v>2.7</v>
      </c>
      <c r="H244" s="3">
        <v>160</v>
      </c>
      <c r="I244" s="4">
        <v>2</v>
      </c>
      <c r="J244" s="3">
        <v>8051</v>
      </c>
      <c r="K244" s="4">
        <v>100</v>
      </c>
      <c r="L244"/>
      <c r="N244"/>
      <c r="O244"/>
      <c r="P244"/>
      <c r="Q244"/>
      <c r="R244"/>
      <c r="S244"/>
      <c r="T244"/>
      <c r="U244"/>
      <c r="V244"/>
      <c r="W244"/>
      <c r="X244"/>
    </row>
    <row r="245" spans="1:37" s="3" customFormat="1" x14ac:dyDescent="0.25">
      <c r="B245" s="3">
        <v>909</v>
      </c>
      <c r="C245" s="3" t="s">
        <v>222</v>
      </c>
      <c r="D245" s="3">
        <v>65443</v>
      </c>
      <c r="E245" s="4">
        <v>97.4</v>
      </c>
      <c r="F245" s="3">
        <v>1187</v>
      </c>
      <c r="G245" s="4">
        <v>1.8</v>
      </c>
      <c r="H245" s="3">
        <v>574</v>
      </c>
      <c r="I245" s="4">
        <v>0.9</v>
      </c>
      <c r="J245" s="3">
        <v>67203</v>
      </c>
      <c r="K245" s="4">
        <v>100</v>
      </c>
      <c r="L245"/>
      <c r="N245"/>
      <c r="O245"/>
      <c r="P245"/>
      <c r="Q245"/>
      <c r="R245"/>
      <c r="S245"/>
      <c r="T245"/>
      <c r="U245"/>
      <c r="V245"/>
      <c r="W245"/>
      <c r="X245"/>
    </row>
    <row r="246" spans="1:37" s="3" customFormat="1" x14ac:dyDescent="0.25">
      <c r="B246" s="3">
        <v>917</v>
      </c>
      <c r="C246" s="3" t="s">
        <v>223</v>
      </c>
      <c r="D246" s="3">
        <v>42277</v>
      </c>
      <c r="E246" s="4">
        <v>92.9</v>
      </c>
      <c r="F246" s="3">
        <v>1574</v>
      </c>
      <c r="G246" s="4">
        <v>3.5</v>
      </c>
      <c r="H246" s="3">
        <v>1656</v>
      </c>
      <c r="I246" s="4">
        <v>3.6</v>
      </c>
      <c r="J246" s="3">
        <v>45507</v>
      </c>
      <c r="K246" s="4">
        <v>100</v>
      </c>
      <c r="L246"/>
      <c r="N246"/>
      <c r="O246" s="9"/>
      <c r="P246" s="16"/>
      <c r="Q246"/>
      <c r="R246"/>
      <c r="S246"/>
      <c r="T246"/>
      <c r="U246"/>
      <c r="V246"/>
      <c r="W246"/>
      <c r="X246"/>
    </row>
    <row r="247" spans="1:37" s="3" customFormat="1" x14ac:dyDescent="0.25">
      <c r="B247" s="3">
        <v>935</v>
      </c>
      <c r="C247" s="3" t="s">
        <v>224</v>
      </c>
      <c r="D247" s="3">
        <v>26031</v>
      </c>
      <c r="E247" s="4">
        <v>92.4</v>
      </c>
      <c r="F247" s="3">
        <v>1109</v>
      </c>
      <c r="G247" s="4">
        <v>3.9</v>
      </c>
      <c r="H247" s="3">
        <v>1043</v>
      </c>
      <c r="I247" s="4">
        <v>3.7</v>
      </c>
      <c r="J247" s="3">
        <v>28184</v>
      </c>
      <c r="K247" s="4">
        <v>100</v>
      </c>
      <c r="L247"/>
      <c r="N247"/>
      <c r="O247" s="9"/>
      <c r="Q247"/>
      <c r="R247"/>
      <c r="S247"/>
      <c r="T247"/>
      <c r="U247"/>
      <c r="V247"/>
      <c r="W247"/>
      <c r="X247"/>
    </row>
    <row r="248" spans="1:37" s="3" customFormat="1" x14ac:dyDescent="0.25">
      <c r="B248" s="3">
        <v>978</v>
      </c>
      <c r="C248" s="3" t="s">
        <v>225</v>
      </c>
      <c r="D248" s="3">
        <v>31529</v>
      </c>
      <c r="E248" s="4">
        <v>96.3</v>
      </c>
      <c r="F248" s="3">
        <v>753</v>
      </c>
      <c r="G248" s="4">
        <v>2.2999999999999998</v>
      </c>
      <c r="H248" s="3">
        <v>464</v>
      </c>
      <c r="I248" s="4">
        <v>1.4</v>
      </c>
      <c r="J248" s="3">
        <v>32746</v>
      </c>
      <c r="K248" s="4">
        <v>100</v>
      </c>
      <c r="L248"/>
      <c r="N248"/>
      <c r="O248" s="9"/>
      <c r="Q248"/>
      <c r="R248"/>
      <c r="S248"/>
      <c r="T248"/>
      <c r="U248"/>
      <c r="V248"/>
      <c r="W248"/>
      <c r="X248"/>
    </row>
    <row r="249" spans="1:37" s="3" customFormat="1" x14ac:dyDescent="0.25">
      <c r="B249" s="14" t="s">
        <v>29</v>
      </c>
      <c r="C249" s="14" t="s">
        <v>30</v>
      </c>
      <c r="D249">
        <f>SUM(D222:D248)</f>
        <v>791769</v>
      </c>
      <c r="E249" s="15">
        <f>100*(D249/J249)</f>
        <v>95.913057066748081</v>
      </c>
      <c r="F249">
        <f>SUM(F222:F248)</f>
        <v>18825</v>
      </c>
      <c r="G249" s="15">
        <f>100*(F249/J249)</f>
        <v>2.280416762062587</v>
      </c>
      <c r="H249">
        <f>SUM(H222:H248)</f>
        <v>14914</v>
      </c>
      <c r="I249" s="15">
        <f>100*(H249/J249)</f>
        <v>1.8066473088659454</v>
      </c>
      <c r="J249">
        <f>SUM(J222:J248)</f>
        <v>825507</v>
      </c>
      <c r="K249" s="15">
        <f>100*(J249/J249)</f>
        <v>100</v>
      </c>
      <c r="L249"/>
      <c r="N249"/>
      <c r="O249" s="9"/>
      <c r="P249" s="6"/>
      <c r="Q249"/>
      <c r="R249"/>
      <c r="S249"/>
      <c r="T249"/>
      <c r="U249"/>
      <c r="V249"/>
      <c r="W249"/>
      <c r="X249"/>
    </row>
    <row r="250" spans="1:37" s="3" customFormat="1" x14ac:dyDescent="0.25">
      <c r="B250" s="9"/>
      <c r="C250" t="s">
        <v>31</v>
      </c>
      <c r="D250">
        <v>783741</v>
      </c>
      <c r="E250"/>
      <c r="F250">
        <v>16427</v>
      </c>
      <c r="G250"/>
      <c r="H250">
        <v>10831</v>
      </c>
      <c r="I250"/>
      <c r="J250">
        <v>811465</v>
      </c>
      <c r="K250" s="4"/>
      <c r="L250"/>
      <c r="N250"/>
      <c r="O250" s="9"/>
      <c r="P250" s="6"/>
      <c r="Q250"/>
      <c r="R250"/>
      <c r="S250"/>
      <c r="T250"/>
      <c r="U250"/>
      <c r="V250"/>
      <c r="W250"/>
      <c r="X250"/>
    </row>
    <row r="251" spans="1:37" s="3" customFormat="1" x14ac:dyDescent="0.25">
      <c r="B251" s="9"/>
      <c r="C251" t="s">
        <v>32</v>
      </c>
      <c r="D251">
        <v>13039</v>
      </c>
      <c r="E251"/>
      <c r="F251">
        <v>2925</v>
      </c>
      <c r="G251"/>
      <c r="H251">
        <v>2415</v>
      </c>
      <c r="I251"/>
      <c r="J251">
        <v>13674</v>
      </c>
      <c r="K251" s="4"/>
      <c r="L251"/>
      <c r="N251"/>
      <c r="O251" s="9"/>
      <c r="Q251"/>
      <c r="R251"/>
      <c r="S251"/>
      <c r="T251"/>
      <c r="U251"/>
      <c r="V251"/>
      <c r="W251"/>
      <c r="X251"/>
    </row>
    <row r="252" spans="1:37" s="3" customFormat="1" x14ac:dyDescent="0.25">
      <c r="B252" s="9"/>
      <c r="E252" s="4"/>
      <c r="G252" s="4"/>
      <c r="I252" s="4"/>
      <c r="K252" s="4"/>
      <c r="L252"/>
      <c r="N252"/>
      <c r="O252"/>
      <c r="P252"/>
      <c r="Q252"/>
      <c r="R252"/>
      <c r="S252"/>
      <c r="T252"/>
      <c r="U252"/>
      <c r="V252"/>
      <c r="W252"/>
      <c r="X252"/>
    </row>
    <row r="253" spans="1:37" s="3" customFormat="1" x14ac:dyDescent="0.25">
      <c r="A253" s="3">
        <v>5</v>
      </c>
      <c r="B253" s="6" t="s">
        <v>226</v>
      </c>
      <c r="C253"/>
      <c r="G253" s="5"/>
      <c r="I253" s="5"/>
      <c r="K253" s="5"/>
      <c r="L253"/>
      <c r="N253"/>
      <c r="O253"/>
      <c r="P253"/>
      <c r="Q253"/>
      <c r="R253"/>
      <c r="S253"/>
      <c r="T253"/>
      <c r="U253"/>
      <c r="V253"/>
      <c r="W253"/>
      <c r="X253"/>
    </row>
    <row r="254" spans="1:37" s="3" customFormat="1" x14ac:dyDescent="0.25">
      <c r="B254" s="9"/>
      <c r="C254" s="6"/>
      <c r="G254" s="5"/>
      <c r="I254" s="5"/>
      <c r="K254" s="5"/>
      <c r="L254"/>
      <c r="N254"/>
      <c r="O254"/>
      <c r="P254"/>
      <c r="Q254"/>
    </row>
    <row r="255" spans="1:37" s="3" customFormat="1" x14ac:dyDescent="0.25">
      <c r="B255" s="9"/>
      <c r="G255" s="5"/>
      <c r="I255" s="5"/>
      <c r="K255" s="5"/>
      <c r="L255"/>
      <c r="N255"/>
      <c r="O255"/>
      <c r="P255"/>
      <c r="Q255"/>
    </row>
    <row r="256" spans="1:37" s="3" customFormat="1" x14ac:dyDescent="0.25">
      <c r="B256" s="3">
        <v>108</v>
      </c>
      <c r="C256" s="3" t="s">
        <v>227</v>
      </c>
      <c r="D256" s="3">
        <v>31291</v>
      </c>
      <c r="E256" s="5">
        <v>96</v>
      </c>
      <c r="F256" s="3">
        <v>869</v>
      </c>
      <c r="G256" s="5">
        <v>2.7</v>
      </c>
      <c r="H256" s="3">
        <v>440</v>
      </c>
      <c r="I256" s="5">
        <v>1.4</v>
      </c>
      <c r="J256" s="3">
        <v>32600</v>
      </c>
      <c r="K256" s="5">
        <v>100</v>
      </c>
      <c r="L256"/>
      <c r="N256"/>
      <c r="O256"/>
      <c r="P256"/>
      <c r="Q256"/>
    </row>
    <row r="257" spans="2:37" s="3" customFormat="1" x14ac:dyDescent="0.25">
      <c r="B257" s="3">
        <v>143</v>
      </c>
      <c r="C257" s="3" t="s">
        <v>228</v>
      </c>
      <c r="D257" s="3">
        <v>56684</v>
      </c>
      <c r="E257" s="5">
        <v>95</v>
      </c>
      <c r="F257" s="3">
        <v>2284</v>
      </c>
      <c r="G257" s="5">
        <v>3.8</v>
      </c>
      <c r="H257" s="3">
        <v>727</v>
      </c>
      <c r="I257" s="5">
        <v>1.2</v>
      </c>
      <c r="J257" s="3">
        <v>59694</v>
      </c>
      <c r="K257" s="5">
        <v>100</v>
      </c>
      <c r="L257"/>
      <c r="N257"/>
      <c r="O257"/>
      <c r="P257"/>
      <c r="Q257"/>
    </row>
    <row r="258" spans="2:37" s="3" customFormat="1" x14ac:dyDescent="0.25">
      <c r="B258" s="3">
        <v>177</v>
      </c>
      <c r="C258" s="3" t="s">
        <v>229</v>
      </c>
      <c r="D258" s="3">
        <v>20811</v>
      </c>
      <c r="E258" s="5">
        <v>97.9</v>
      </c>
      <c r="F258" s="3">
        <v>348</v>
      </c>
      <c r="G258" s="5">
        <v>1.6</v>
      </c>
      <c r="H258" s="3">
        <v>96</v>
      </c>
      <c r="I258" s="5">
        <v>0.5</v>
      </c>
      <c r="J258" s="3">
        <v>21255</v>
      </c>
      <c r="K258" s="5">
        <v>100</v>
      </c>
      <c r="L258"/>
      <c r="N258"/>
      <c r="O258"/>
      <c r="P258"/>
      <c r="Q258"/>
    </row>
    <row r="259" spans="2:37" s="3" customFormat="1" x14ac:dyDescent="0.25">
      <c r="B259" s="3">
        <v>211</v>
      </c>
      <c r="C259" s="3" t="s">
        <v>230</v>
      </c>
      <c r="D259" s="3">
        <v>23756</v>
      </c>
      <c r="E259" s="5">
        <v>98.3</v>
      </c>
      <c r="F259" s="3">
        <v>320</v>
      </c>
      <c r="G259" s="5">
        <v>1.3</v>
      </c>
      <c r="H259" s="3">
        <v>87</v>
      </c>
      <c r="I259" s="5">
        <v>0.4</v>
      </c>
      <c r="J259" s="3">
        <v>24162</v>
      </c>
      <c r="K259" s="5">
        <v>100</v>
      </c>
      <c r="L259"/>
      <c r="N259"/>
      <c r="O259"/>
      <c r="P259"/>
      <c r="Q259"/>
    </row>
    <row r="260" spans="2:37" s="3" customFormat="1" x14ac:dyDescent="0.25">
      <c r="B260" s="3">
        <v>250</v>
      </c>
      <c r="C260" s="3" t="s">
        <v>231</v>
      </c>
      <c r="D260" s="3">
        <v>27623</v>
      </c>
      <c r="E260" s="5">
        <v>93.2</v>
      </c>
      <c r="F260" s="3">
        <v>1662</v>
      </c>
      <c r="G260" s="5">
        <v>5.6</v>
      </c>
      <c r="H260" s="3">
        <v>362</v>
      </c>
      <c r="I260" s="5">
        <v>1.2</v>
      </c>
      <c r="J260" s="3">
        <v>29647</v>
      </c>
      <c r="K260" s="5">
        <v>100</v>
      </c>
      <c r="L260"/>
      <c r="N260"/>
      <c r="O260"/>
      <c r="P260"/>
      <c r="Q260"/>
    </row>
    <row r="261" spans="2:37" s="3" customFormat="1" x14ac:dyDescent="0.25">
      <c r="B261" s="3">
        <v>254</v>
      </c>
      <c r="C261" s="3" t="s">
        <v>232</v>
      </c>
      <c r="D261" s="3">
        <v>9268</v>
      </c>
      <c r="E261" s="5">
        <v>94.3</v>
      </c>
      <c r="F261" s="3">
        <v>285</v>
      </c>
      <c r="G261" s="5">
        <v>2.9</v>
      </c>
      <c r="H261" s="3">
        <v>274</v>
      </c>
      <c r="I261" s="5">
        <v>2.8</v>
      </c>
      <c r="J261" s="3">
        <v>9827</v>
      </c>
      <c r="K261" s="5">
        <v>100</v>
      </c>
      <c r="L261"/>
      <c r="N261"/>
      <c r="O261"/>
      <c r="P261"/>
      <c r="Q261"/>
      <c r="V261" s="4"/>
      <c r="W261" s="4"/>
      <c r="Y261" s="4"/>
      <c r="AA261" s="4"/>
      <c r="AC261" s="4"/>
      <c r="AE261" s="4"/>
      <c r="AG261" s="4"/>
      <c r="AI261" s="4"/>
      <c r="AK261" s="5"/>
    </row>
    <row r="262" spans="2:37" s="3" customFormat="1" x14ac:dyDescent="0.25">
      <c r="B262" s="3">
        <v>289</v>
      </c>
      <c r="C262" s="3" t="s">
        <v>233</v>
      </c>
      <c r="D262" s="3">
        <v>13158</v>
      </c>
      <c r="E262" s="5">
        <v>98.9</v>
      </c>
      <c r="F262" s="3">
        <v>125</v>
      </c>
      <c r="G262" s="5">
        <v>0.9</v>
      </c>
      <c r="H262" s="3">
        <v>19</v>
      </c>
      <c r="I262" s="5">
        <v>0.1</v>
      </c>
      <c r="J262" s="3">
        <v>13303</v>
      </c>
      <c r="K262" s="5">
        <v>100</v>
      </c>
      <c r="L262"/>
      <c r="N262"/>
      <c r="O262"/>
      <c r="P262"/>
      <c r="Q262"/>
      <c r="V262" s="4"/>
      <c r="W262" s="4"/>
      <c r="Y262" s="4"/>
      <c r="AA262" s="4"/>
      <c r="AC262" s="4"/>
      <c r="AE262" s="4"/>
      <c r="AG262" s="4"/>
      <c r="AI262" s="4"/>
      <c r="AK262" s="5"/>
    </row>
    <row r="263" spans="2:37" s="3" customFormat="1" x14ac:dyDescent="0.25">
      <c r="B263" s="3">
        <v>299</v>
      </c>
      <c r="C263" s="3" t="s">
        <v>234</v>
      </c>
      <c r="D263" s="3">
        <v>28383</v>
      </c>
      <c r="E263" s="5">
        <v>98.3</v>
      </c>
      <c r="F263" s="3">
        <v>342</v>
      </c>
      <c r="G263" s="5">
        <v>1.2</v>
      </c>
      <c r="H263" s="3">
        <v>159</v>
      </c>
      <c r="I263" s="5">
        <v>0.6</v>
      </c>
      <c r="J263" s="3">
        <v>28884</v>
      </c>
      <c r="K263" s="5">
        <v>100</v>
      </c>
      <c r="L263"/>
      <c r="N263"/>
      <c r="O263"/>
      <c r="P263"/>
      <c r="Q263"/>
      <c r="V263" s="4"/>
      <c r="W263" s="4"/>
      <c r="Y263" s="4"/>
      <c r="AA263" s="4"/>
      <c r="AC263" s="4"/>
      <c r="AE263" s="4"/>
      <c r="AG263" s="4"/>
      <c r="AI263" s="4"/>
      <c r="AK263" s="5"/>
    </row>
    <row r="264" spans="2:37" s="3" customFormat="1" x14ac:dyDescent="0.25">
      <c r="B264" s="3">
        <v>303</v>
      </c>
      <c r="C264" s="3" t="s">
        <v>235</v>
      </c>
      <c r="D264" s="3">
        <v>62478</v>
      </c>
      <c r="E264" s="5">
        <v>95.7</v>
      </c>
      <c r="F264" s="3">
        <v>2271</v>
      </c>
      <c r="G264" s="5">
        <v>3.5</v>
      </c>
      <c r="H264" s="3">
        <v>510</v>
      </c>
      <c r="I264" s="5">
        <v>0.8</v>
      </c>
      <c r="J264" s="3">
        <v>65259</v>
      </c>
      <c r="K264" s="5">
        <v>100</v>
      </c>
      <c r="L264"/>
      <c r="N264"/>
      <c r="O264"/>
      <c r="P264"/>
      <c r="Q264"/>
      <c r="V264" s="4"/>
      <c r="W264" s="4"/>
      <c r="Y264" s="4"/>
      <c r="AA264" s="4"/>
      <c r="AC264" s="4"/>
      <c r="AE264" s="4"/>
      <c r="AG264" s="4"/>
      <c r="AI264" s="4"/>
      <c r="AK264" s="5"/>
    </row>
    <row r="265" spans="2:37" s="3" customFormat="1" x14ac:dyDescent="0.25">
      <c r="B265" s="3">
        <v>310</v>
      </c>
      <c r="C265" s="3" t="s">
        <v>236</v>
      </c>
      <c r="D265" s="3">
        <v>11657</v>
      </c>
      <c r="E265" s="5">
        <v>98.1</v>
      </c>
      <c r="F265" s="3">
        <v>94</v>
      </c>
      <c r="G265" s="5">
        <v>0.8</v>
      </c>
      <c r="H265" s="3">
        <v>128</v>
      </c>
      <c r="I265" s="5">
        <v>1.1000000000000001</v>
      </c>
      <c r="J265" s="3">
        <v>11880</v>
      </c>
      <c r="K265" s="5">
        <v>100</v>
      </c>
      <c r="L265"/>
      <c r="N265"/>
      <c r="O265"/>
      <c r="P265"/>
      <c r="Q265"/>
      <c r="V265" s="4"/>
      <c r="W265" s="4"/>
      <c r="Y265" s="4"/>
      <c r="AA265" s="4"/>
      <c r="AC265" s="4"/>
      <c r="AE265" s="4"/>
      <c r="AG265" s="4"/>
      <c r="AI265" s="4"/>
      <c r="AK265" s="5"/>
    </row>
    <row r="266" spans="2:37" s="3" customFormat="1" x14ac:dyDescent="0.25">
      <c r="B266" s="3">
        <v>418</v>
      </c>
      <c r="C266" s="3" t="s">
        <v>237</v>
      </c>
      <c r="D266" s="3">
        <v>17650</v>
      </c>
      <c r="E266" s="5">
        <v>98.6</v>
      </c>
      <c r="F266" s="3">
        <v>184</v>
      </c>
      <c r="G266" s="5">
        <v>1</v>
      </c>
      <c r="H266" s="3">
        <v>71</v>
      </c>
      <c r="I266" s="5">
        <v>0.4</v>
      </c>
      <c r="J266" s="3">
        <v>17906</v>
      </c>
      <c r="K266" s="5">
        <v>100</v>
      </c>
      <c r="L266"/>
      <c r="N266"/>
      <c r="O266"/>
      <c r="P266"/>
      <c r="Q266"/>
      <c r="V266" s="4"/>
      <c r="W266" s="4"/>
      <c r="Y266" s="4"/>
      <c r="AA266" s="4"/>
      <c r="AC266" s="4"/>
      <c r="AE266" s="4"/>
      <c r="AG266" s="4"/>
      <c r="AI266" s="4"/>
      <c r="AK266" s="5"/>
    </row>
    <row r="267" spans="2:37" s="3" customFormat="1" x14ac:dyDescent="0.25">
      <c r="B267" s="3">
        <v>439</v>
      </c>
      <c r="C267" s="3" t="s">
        <v>238</v>
      </c>
      <c r="D267" s="3">
        <v>25780</v>
      </c>
      <c r="E267" s="5">
        <v>99.3</v>
      </c>
      <c r="F267" s="3">
        <v>154</v>
      </c>
      <c r="G267" s="5">
        <v>0.6</v>
      </c>
      <c r="H267" s="3">
        <v>36</v>
      </c>
      <c r="I267" s="5">
        <v>0.1</v>
      </c>
      <c r="J267" s="3">
        <v>25969</v>
      </c>
      <c r="K267" s="5">
        <v>100</v>
      </c>
      <c r="L267"/>
      <c r="N267"/>
      <c r="O267"/>
      <c r="P267"/>
      <c r="Q267"/>
      <c r="V267" s="4"/>
      <c r="W267" s="4"/>
      <c r="Y267" s="4"/>
      <c r="AA267" s="4"/>
      <c r="AC267" s="4"/>
      <c r="AE267" s="4"/>
      <c r="AG267" s="4"/>
      <c r="AI267" s="4"/>
      <c r="AK267" s="5"/>
    </row>
    <row r="268" spans="2:37" s="3" customFormat="1" x14ac:dyDescent="0.25">
      <c r="B268" s="3">
        <v>443</v>
      </c>
      <c r="C268" s="3" t="s">
        <v>239</v>
      </c>
      <c r="D268" s="3">
        <v>35765</v>
      </c>
      <c r="E268" s="5">
        <v>98.6</v>
      </c>
      <c r="F268" s="3">
        <v>331</v>
      </c>
      <c r="G268" s="5">
        <v>0.9</v>
      </c>
      <c r="H268" s="3">
        <v>181</v>
      </c>
      <c r="I268" s="5">
        <v>0.5</v>
      </c>
      <c r="J268" s="3">
        <v>36277</v>
      </c>
      <c r="K268" s="5">
        <v>100</v>
      </c>
      <c r="L268"/>
      <c r="N268"/>
      <c r="O268"/>
      <c r="P268"/>
      <c r="Q268"/>
      <c r="V268" s="4"/>
      <c r="W268" s="4"/>
      <c r="Y268" s="4"/>
      <c r="AA268" s="4"/>
      <c r="AC268" s="4"/>
      <c r="AE268" s="4"/>
      <c r="AG268" s="4"/>
      <c r="AI268" s="4"/>
      <c r="AK268" s="5"/>
    </row>
    <row r="269" spans="2:37" s="3" customFormat="1" x14ac:dyDescent="0.25">
      <c r="B269" s="3">
        <v>493</v>
      </c>
      <c r="C269" s="3" t="s">
        <v>240</v>
      </c>
      <c r="D269" s="3">
        <v>17514</v>
      </c>
      <c r="E269" s="5">
        <v>94.9</v>
      </c>
      <c r="F269" s="3">
        <v>521</v>
      </c>
      <c r="G269" s="5">
        <v>2.8</v>
      </c>
      <c r="H269" s="3">
        <v>427</v>
      </c>
      <c r="I269" s="5">
        <v>2.2999999999999998</v>
      </c>
      <c r="J269" s="3">
        <v>18461</v>
      </c>
      <c r="K269" s="5">
        <v>100</v>
      </c>
      <c r="L269"/>
      <c r="N269"/>
      <c r="O269"/>
      <c r="P269"/>
      <c r="Q269"/>
      <c r="V269" s="4"/>
      <c r="W269" s="4"/>
      <c r="Y269" s="4"/>
      <c r="AA269" s="4"/>
      <c r="AC269" s="4"/>
      <c r="AE269" s="4"/>
      <c r="AG269" s="4"/>
      <c r="AI269" s="4"/>
      <c r="AK269" s="5"/>
    </row>
    <row r="270" spans="2:37" s="3" customFormat="1" x14ac:dyDescent="0.25">
      <c r="B270" s="3">
        <v>506</v>
      </c>
      <c r="C270" s="3" t="s">
        <v>241</v>
      </c>
      <c r="D270" s="3">
        <v>4686</v>
      </c>
      <c r="E270" s="5">
        <v>97.8</v>
      </c>
      <c r="F270" s="3">
        <v>70</v>
      </c>
      <c r="G270" s="5">
        <v>1.5</v>
      </c>
      <c r="H270" s="3">
        <v>36</v>
      </c>
      <c r="I270" s="5">
        <v>0.7</v>
      </c>
      <c r="J270" s="3">
        <v>4792</v>
      </c>
      <c r="K270" s="5">
        <v>100</v>
      </c>
      <c r="L270"/>
      <c r="N270"/>
      <c r="O270"/>
      <c r="P270"/>
      <c r="Q270"/>
      <c r="V270" s="4"/>
      <c r="W270" s="4"/>
      <c r="Y270" s="4"/>
      <c r="AA270" s="4"/>
      <c r="AC270" s="4"/>
      <c r="AE270" s="4"/>
      <c r="AG270" s="4"/>
      <c r="AI270" s="4"/>
      <c r="AK270" s="5"/>
    </row>
    <row r="271" spans="2:37" s="3" customFormat="1" x14ac:dyDescent="0.25">
      <c r="B271" s="3">
        <v>536</v>
      </c>
      <c r="C271" s="3" t="s">
        <v>242</v>
      </c>
      <c r="D271" s="3">
        <v>19172</v>
      </c>
      <c r="E271" s="5">
        <v>97.3</v>
      </c>
      <c r="F271" s="3">
        <v>386</v>
      </c>
      <c r="G271" s="5">
        <v>2</v>
      </c>
      <c r="H271" s="3">
        <v>151</v>
      </c>
      <c r="I271" s="5">
        <v>0.8</v>
      </c>
      <c r="J271" s="3">
        <v>19708</v>
      </c>
      <c r="K271" s="5">
        <v>100</v>
      </c>
      <c r="L271"/>
      <c r="N271"/>
      <c r="O271"/>
      <c r="P271"/>
      <c r="Q271"/>
      <c r="V271" s="4"/>
      <c r="W271" s="4"/>
      <c r="Y271" s="4"/>
      <c r="AA271" s="4"/>
      <c r="AC271" s="4"/>
      <c r="AE271" s="4"/>
      <c r="AG271" s="4"/>
      <c r="AI271" s="4"/>
      <c r="AK271" s="5"/>
    </row>
    <row r="272" spans="2:37" s="3" customFormat="1" x14ac:dyDescent="0.25">
      <c r="B272" s="3">
        <v>562</v>
      </c>
      <c r="C272" s="3" t="s">
        <v>243</v>
      </c>
      <c r="D272" s="3">
        <v>42334</v>
      </c>
      <c r="E272" s="5">
        <v>97.7</v>
      </c>
      <c r="F272" s="3">
        <v>779</v>
      </c>
      <c r="G272" s="5">
        <v>1.8</v>
      </c>
      <c r="H272" s="3">
        <v>225</v>
      </c>
      <c r="I272" s="5">
        <v>0.5</v>
      </c>
      <c r="J272" s="3">
        <v>43337</v>
      </c>
      <c r="K272" s="5">
        <v>100</v>
      </c>
      <c r="L272"/>
      <c r="N272"/>
      <c r="O272"/>
      <c r="P272"/>
      <c r="Q272"/>
      <c r="V272" s="4"/>
      <c r="W272" s="4"/>
      <c r="Y272" s="4"/>
      <c r="AA272" s="4"/>
      <c r="AC272" s="4"/>
      <c r="AE272" s="4"/>
      <c r="AG272" s="4"/>
      <c r="AI272" s="4"/>
      <c r="AK272" s="5"/>
    </row>
    <row r="273" spans="2:37" s="3" customFormat="1" x14ac:dyDescent="0.25">
      <c r="B273" s="3">
        <v>581</v>
      </c>
      <c r="C273" s="3" t="s">
        <v>244</v>
      </c>
      <c r="D273" s="3">
        <v>66306</v>
      </c>
      <c r="E273" s="5">
        <v>90.8</v>
      </c>
      <c r="F273" s="3">
        <v>5024</v>
      </c>
      <c r="G273" s="5">
        <v>6.9</v>
      </c>
      <c r="H273" s="3">
        <v>1707</v>
      </c>
      <c r="I273" s="5">
        <v>2.2999999999999998</v>
      </c>
      <c r="J273" s="3">
        <v>73037</v>
      </c>
      <c r="K273" s="5">
        <v>100</v>
      </c>
      <c r="L273"/>
      <c r="N273"/>
      <c r="O273"/>
      <c r="P273"/>
      <c r="Q273"/>
      <c r="V273" s="4"/>
      <c r="W273" s="4"/>
      <c r="Y273" s="4"/>
      <c r="AA273" s="4"/>
      <c r="AC273" s="4"/>
      <c r="AE273" s="4"/>
      <c r="AG273" s="4"/>
      <c r="AI273" s="4"/>
      <c r="AK273" s="5"/>
    </row>
    <row r="274" spans="2:37" s="3" customFormat="1" x14ac:dyDescent="0.25">
      <c r="B274" s="3">
        <v>604</v>
      </c>
      <c r="C274" s="3" t="s">
        <v>245</v>
      </c>
      <c r="D274" s="3">
        <v>4346</v>
      </c>
      <c r="E274" s="5">
        <v>97.7</v>
      </c>
      <c r="F274" s="3">
        <v>85</v>
      </c>
      <c r="G274" s="5">
        <v>1.9</v>
      </c>
      <c r="H274" s="3">
        <v>20</v>
      </c>
      <c r="I274" s="5">
        <v>0.4</v>
      </c>
      <c r="J274" s="3">
        <v>4451</v>
      </c>
      <c r="K274" s="5">
        <v>100</v>
      </c>
      <c r="L274"/>
      <c r="N274"/>
      <c r="O274"/>
      <c r="P274"/>
      <c r="Q274"/>
      <c r="V274" s="4"/>
      <c r="W274" s="4"/>
      <c r="Y274" s="4"/>
      <c r="AA274" s="4"/>
      <c r="AC274" s="4"/>
      <c r="AE274" s="4"/>
      <c r="AG274" s="4"/>
      <c r="AI274" s="4"/>
      <c r="AK274" s="5"/>
    </row>
    <row r="275" spans="2:37" s="3" customFormat="1" x14ac:dyDescent="0.25">
      <c r="B275" s="3">
        <v>635</v>
      </c>
      <c r="C275" s="3" t="s">
        <v>246</v>
      </c>
      <c r="D275" s="3">
        <v>17009</v>
      </c>
      <c r="E275" s="5">
        <v>98.9</v>
      </c>
      <c r="F275" s="3">
        <v>139</v>
      </c>
      <c r="G275" s="5">
        <v>0.8</v>
      </c>
      <c r="H275" s="3">
        <v>52</v>
      </c>
      <c r="I275" s="5">
        <v>0.3</v>
      </c>
      <c r="J275" s="3">
        <v>17201</v>
      </c>
      <c r="K275" s="5">
        <v>100</v>
      </c>
      <c r="L275"/>
      <c r="N275"/>
      <c r="O275"/>
      <c r="P275"/>
      <c r="Q275"/>
      <c r="V275" s="4"/>
      <c r="W275" s="4"/>
      <c r="Y275" s="4"/>
      <c r="AA275" s="4"/>
      <c r="AC275" s="4"/>
      <c r="AD275" s="9"/>
      <c r="AE275" s="4"/>
      <c r="AG275" s="4"/>
      <c r="AI275" s="4"/>
      <c r="AK275" s="5"/>
    </row>
    <row r="276" spans="2:37" s="3" customFormat="1" x14ac:dyDescent="0.25">
      <c r="B276" s="3">
        <v>702</v>
      </c>
      <c r="C276" s="3" t="s">
        <v>247</v>
      </c>
      <c r="D276" s="3">
        <v>64630</v>
      </c>
      <c r="E276" s="5">
        <v>96.7</v>
      </c>
      <c r="F276" s="3">
        <v>1730</v>
      </c>
      <c r="G276" s="5">
        <v>2.6</v>
      </c>
      <c r="H276" s="3">
        <v>505</v>
      </c>
      <c r="I276" s="5">
        <v>0.8</v>
      </c>
      <c r="J276" s="3">
        <v>66865</v>
      </c>
      <c r="K276" s="5">
        <v>100</v>
      </c>
      <c r="L276"/>
      <c r="N276"/>
      <c r="O276"/>
      <c r="P276"/>
      <c r="Q276"/>
      <c r="V276" s="4"/>
      <c r="W276" s="4"/>
      <c r="Y276" s="4"/>
      <c r="AA276" s="4"/>
      <c r="AC276" s="4"/>
      <c r="AD276" s="9"/>
      <c r="AE276" s="4"/>
      <c r="AG276" s="4"/>
      <c r="AI276" s="4"/>
      <c r="AK276" s="5"/>
    </row>
    <row r="277" spans="2:37" s="3" customFormat="1" x14ac:dyDescent="0.25">
      <c r="B277" s="3">
        <v>730</v>
      </c>
      <c r="C277" s="3" t="s">
        <v>248</v>
      </c>
      <c r="D277" s="3">
        <v>9992</v>
      </c>
      <c r="E277" s="5">
        <v>98.4</v>
      </c>
      <c r="F277" s="3">
        <v>139</v>
      </c>
      <c r="G277" s="5">
        <v>1.4</v>
      </c>
      <c r="H277" s="3">
        <v>25</v>
      </c>
      <c r="I277" s="5">
        <v>0.2</v>
      </c>
      <c r="J277" s="3">
        <v>10156</v>
      </c>
      <c r="K277" s="5">
        <v>100</v>
      </c>
      <c r="L277"/>
      <c r="N277"/>
      <c r="O277"/>
      <c r="P277"/>
      <c r="Q277"/>
      <c r="R277"/>
      <c r="S277"/>
      <c r="T277"/>
      <c r="U277"/>
      <c r="V277"/>
      <c r="W277"/>
      <c r="Y277" s="4"/>
      <c r="AA277" s="4"/>
      <c r="AC277" s="4"/>
      <c r="AD277" s="9"/>
      <c r="AE277" s="4"/>
      <c r="AG277" s="4"/>
      <c r="AI277" s="4"/>
      <c r="AK277" s="5"/>
    </row>
    <row r="278" spans="2:37" s="3" customFormat="1" x14ac:dyDescent="0.25">
      <c r="B278" s="3">
        <v>772</v>
      </c>
      <c r="C278" s="3" t="s">
        <v>249</v>
      </c>
      <c r="D278" s="3">
        <v>15137</v>
      </c>
      <c r="E278" s="5">
        <v>94</v>
      </c>
      <c r="F278" s="3">
        <v>614</v>
      </c>
      <c r="G278" s="5">
        <v>3.8</v>
      </c>
      <c r="H278" s="3">
        <v>346</v>
      </c>
      <c r="I278" s="5">
        <v>2.1</v>
      </c>
      <c r="J278" s="3">
        <v>16097</v>
      </c>
      <c r="K278" s="5">
        <v>100</v>
      </c>
      <c r="L278"/>
      <c r="N278"/>
      <c r="O278"/>
      <c r="P278"/>
      <c r="Q278"/>
      <c r="R278"/>
      <c r="S278"/>
      <c r="T278"/>
      <c r="U278"/>
      <c r="V278"/>
      <c r="W278"/>
      <c r="Y278" s="4"/>
      <c r="AA278" s="4"/>
      <c r="AC278" s="4"/>
      <c r="AD278" s="9"/>
      <c r="AE278" s="4"/>
      <c r="AG278" s="4"/>
      <c r="AI278" s="4"/>
      <c r="AK278" s="5"/>
    </row>
    <row r="279" spans="2:37" s="3" customFormat="1" x14ac:dyDescent="0.25">
      <c r="B279" s="3">
        <v>837</v>
      </c>
      <c r="C279" s="3" t="s">
        <v>250</v>
      </c>
      <c r="D279" s="3">
        <v>34345</v>
      </c>
      <c r="E279" s="5">
        <v>97.1</v>
      </c>
      <c r="F279" s="3">
        <v>752</v>
      </c>
      <c r="G279" s="5">
        <v>2.1</v>
      </c>
      <c r="H279" s="3">
        <v>264</v>
      </c>
      <c r="I279" s="5">
        <v>0.7</v>
      </c>
      <c r="J279" s="3">
        <v>35361</v>
      </c>
      <c r="K279" s="5">
        <v>100</v>
      </c>
      <c r="L279"/>
      <c r="N279"/>
      <c r="O279"/>
      <c r="P279"/>
      <c r="Q279"/>
      <c r="R279"/>
      <c r="S279"/>
      <c r="T279"/>
      <c r="U279"/>
      <c r="V279"/>
      <c r="W279"/>
      <c r="Y279" s="4"/>
      <c r="AA279" s="4"/>
      <c r="AC279" s="4"/>
      <c r="AD279" s="9"/>
      <c r="AE279" s="4"/>
      <c r="AG279" s="4"/>
      <c r="AI279" s="4"/>
      <c r="AK279" s="5"/>
    </row>
    <row r="280" spans="2:37" s="3" customFormat="1" x14ac:dyDescent="0.25">
      <c r="B280" s="3">
        <v>864</v>
      </c>
      <c r="C280" s="3" t="s">
        <v>251</v>
      </c>
      <c r="D280" s="3">
        <v>2233</v>
      </c>
      <c r="E280" s="5">
        <v>97.1</v>
      </c>
      <c r="F280" s="3">
        <v>21</v>
      </c>
      <c r="G280" s="5">
        <v>0.9</v>
      </c>
      <c r="H280" s="3">
        <v>46</v>
      </c>
      <c r="I280" s="5">
        <v>2</v>
      </c>
      <c r="J280" s="3">
        <v>2300</v>
      </c>
      <c r="K280" s="5">
        <v>100</v>
      </c>
      <c r="L280"/>
      <c r="N280"/>
      <c r="O280"/>
      <c r="P280"/>
      <c r="Q280"/>
      <c r="R280"/>
      <c r="S280"/>
      <c r="T280"/>
      <c r="U280"/>
      <c r="V280"/>
      <c r="W280"/>
      <c r="Y280" s="4"/>
      <c r="AA280" s="4"/>
      <c r="AC280" s="4"/>
      <c r="AD280" s="9"/>
      <c r="AE280" s="4"/>
      <c r="AG280" s="4"/>
      <c r="AI280" s="4"/>
      <c r="AK280" s="5"/>
    </row>
    <row r="281" spans="2:37" s="3" customFormat="1" x14ac:dyDescent="0.25">
      <c r="B281" s="3">
        <v>887</v>
      </c>
      <c r="C281" s="3" t="s">
        <v>252</v>
      </c>
      <c r="D281" s="3">
        <v>30995</v>
      </c>
      <c r="E281" s="5">
        <v>95.9</v>
      </c>
      <c r="F281" s="3">
        <v>433</v>
      </c>
      <c r="G281" s="5">
        <v>1.3</v>
      </c>
      <c r="H281" s="3">
        <v>877</v>
      </c>
      <c r="I281" s="5">
        <v>2.7</v>
      </c>
      <c r="J281" s="3">
        <v>32305</v>
      </c>
      <c r="K281" s="5">
        <v>100</v>
      </c>
      <c r="L281"/>
      <c r="N281"/>
      <c r="O281"/>
      <c r="P281"/>
      <c r="Q281"/>
      <c r="R281"/>
      <c r="S281"/>
      <c r="T281"/>
      <c r="U281"/>
      <c r="V281"/>
      <c r="W281"/>
      <c r="Y281" s="4"/>
      <c r="AA281" s="4"/>
      <c r="AC281" s="4"/>
      <c r="AD281" s="9"/>
      <c r="AE281" s="4"/>
      <c r="AG281" s="4"/>
      <c r="AI281" s="4"/>
      <c r="AK281" s="5"/>
    </row>
    <row r="282" spans="2:37" s="3" customFormat="1" x14ac:dyDescent="0.25">
      <c r="B282" s="3">
        <v>908</v>
      </c>
      <c r="C282" s="3" t="s">
        <v>253</v>
      </c>
      <c r="D282" s="3">
        <v>16528</v>
      </c>
      <c r="E282" s="5">
        <v>98.6</v>
      </c>
      <c r="F282" s="3">
        <v>88</v>
      </c>
      <c r="G282" s="5">
        <v>0.5</v>
      </c>
      <c r="H282" s="3">
        <v>154</v>
      </c>
      <c r="I282" s="5">
        <v>0.9</v>
      </c>
      <c r="J282" s="3">
        <v>16770</v>
      </c>
      <c r="K282" s="5">
        <v>100</v>
      </c>
      <c r="L282"/>
      <c r="N282"/>
      <c r="O282"/>
      <c r="P282"/>
      <c r="Q282"/>
      <c r="R282"/>
      <c r="S282"/>
      <c r="T282"/>
      <c r="U282"/>
      <c r="V282"/>
      <c r="W282"/>
      <c r="Y282" s="4"/>
      <c r="AA282" s="4"/>
      <c r="AC282" s="4"/>
      <c r="AD282" s="9"/>
      <c r="AE282" s="4"/>
      <c r="AG282" s="4"/>
      <c r="AI282" s="4"/>
      <c r="AK282" s="5"/>
    </row>
    <row r="283" spans="2:37" s="3" customFormat="1" x14ac:dyDescent="0.25">
      <c r="B283" s="3">
        <v>912</v>
      </c>
      <c r="C283" s="3" t="s">
        <v>254</v>
      </c>
      <c r="D283" s="3">
        <v>40583</v>
      </c>
      <c r="E283" s="5">
        <v>96</v>
      </c>
      <c r="F283" s="3">
        <v>857</v>
      </c>
      <c r="G283" s="5">
        <v>2</v>
      </c>
      <c r="H283" s="3">
        <v>819</v>
      </c>
      <c r="I283" s="5">
        <v>1.9</v>
      </c>
      <c r="J283" s="3">
        <v>42260</v>
      </c>
      <c r="K283" s="5">
        <v>100</v>
      </c>
      <c r="L283"/>
      <c r="N283"/>
      <c r="O283"/>
      <c r="P283"/>
      <c r="Q283"/>
      <c r="R283"/>
      <c r="S283"/>
      <c r="T283"/>
      <c r="U283"/>
      <c r="V283"/>
      <c r="W283"/>
      <c r="Y283" s="4"/>
      <c r="AA283" s="4"/>
      <c r="AC283" s="4"/>
      <c r="AD283" s="9"/>
      <c r="AE283" s="4"/>
      <c r="AG283" s="4"/>
      <c r="AI283" s="4"/>
      <c r="AK283" s="5"/>
    </row>
    <row r="284" spans="2:37" s="3" customFormat="1" x14ac:dyDescent="0.25">
      <c r="B284" s="3">
        <v>922</v>
      </c>
      <c r="C284" s="3" t="s">
        <v>255</v>
      </c>
      <c r="D284" s="3">
        <v>21250</v>
      </c>
      <c r="E284" s="5">
        <v>97.7</v>
      </c>
      <c r="F284" s="3">
        <v>298</v>
      </c>
      <c r="G284" s="5">
        <v>1.4</v>
      </c>
      <c r="H284" s="3">
        <v>204</v>
      </c>
      <c r="I284" s="5">
        <v>0.9</v>
      </c>
      <c r="J284" s="3">
        <v>21753</v>
      </c>
      <c r="K284" s="5">
        <v>100</v>
      </c>
      <c r="L284"/>
      <c r="N284"/>
      <c r="O284"/>
      <c r="P284"/>
      <c r="Q284"/>
      <c r="R284"/>
      <c r="S284"/>
      <c r="T284"/>
      <c r="U284"/>
      <c r="V284"/>
      <c r="W284"/>
      <c r="Y284" s="4"/>
      <c r="AA284" s="4"/>
      <c r="AC284" s="4"/>
      <c r="AD284" s="9"/>
      <c r="AE284" s="4"/>
      <c r="AG284" s="4"/>
      <c r="AI284" s="4"/>
      <c r="AK284" s="5"/>
    </row>
    <row r="285" spans="2:37" s="3" customFormat="1" x14ac:dyDescent="0.25">
      <c r="B285" s="3">
        <v>928</v>
      </c>
      <c r="C285" s="3" t="s">
        <v>256</v>
      </c>
      <c r="D285" s="3">
        <v>2598</v>
      </c>
      <c r="E285" s="5">
        <v>97.3</v>
      </c>
      <c r="F285" s="3">
        <v>26</v>
      </c>
      <c r="G285" s="5">
        <v>1</v>
      </c>
      <c r="H285" s="3">
        <v>46</v>
      </c>
      <c r="I285" s="5">
        <v>1.7</v>
      </c>
      <c r="J285" s="3">
        <v>2670</v>
      </c>
      <c r="K285" s="5">
        <v>100</v>
      </c>
      <c r="L285"/>
      <c r="N285"/>
      <c r="O285"/>
      <c r="P285"/>
      <c r="Q285"/>
      <c r="R285"/>
      <c r="S285"/>
      <c r="T285"/>
      <c r="U285"/>
      <c r="V285"/>
      <c r="W285"/>
      <c r="Y285" s="4"/>
      <c r="AA285" s="4"/>
      <c r="AC285" s="4"/>
      <c r="AD285" s="9"/>
      <c r="AE285" s="4"/>
      <c r="AG285" s="4"/>
      <c r="AI285" s="4"/>
      <c r="AK285" s="5"/>
    </row>
    <row r="286" spans="2:37" s="3" customFormat="1" x14ac:dyDescent="0.25">
      <c r="B286" s="3">
        <v>932</v>
      </c>
      <c r="C286" s="3" t="s">
        <v>257</v>
      </c>
      <c r="D286" s="3">
        <v>15344</v>
      </c>
      <c r="E286" s="5">
        <v>96.6</v>
      </c>
      <c r="F286" s="3">
        <v>408</v>
      </c>
      <c r="G286" s="5">
        <v>2.6</v>
      </c>
      <c r="H286" s="3">
        <v>129</v>
      </c>
      <c r="I286" s="5">
        <v>0.8</v>
      </c>
      <c r="J286" s="3">
        <v>15881</v>
      </c>
      <c r="K286" s="5">
        <v>100</v>
      </c>
      <c r="L286"/>
      <c r="N286"/>
      <c r="O286" s="9"/>
      <c r="P286" s="16"/>
      <c r="Q286"/>
      <c r="R286"/>
      <c r="S286"/>
      <c r="T286"/>
      <c r="U286"/>
      <c r="V286"/>
      <c r="W286"/>
      <c r="Y286" s="4"/>
      <c r="AA286" s="4"/>
      <c r="AC286" s="4"/>
      <c r="AE286" s="4"/>
      <c r="AG286" s="4"/>
      <c r="AI286" s="4"/>
      <c r="AK286" s="5"/>
    </row>
    <row r="287" spans="2:37" s="3" customFormat="1" x14ac:dyDescent="0.25">
      <c r="B287" s="3">
        <v>933</v>
      </c>
      <c r="C287" s="3" t="s">
        <v>258</v>
      </c>
      <c r="D287" s="3">
        <v>38868</v>
      </c>
      <c r="E287" s="5">
        <v>97.6</v>
      </c>
      <c r="F287" s="3">
        <v>731</v>
      </c>
      <c r="G287" s="5">
        <v>1.8</v>
      </c>
      <c r="H287" s="3">
        <v>215</v>
      </c>
      <c r="I287" s="5">
        <v>0.5</v>
      </c>
      <c r="J287" s="3">
        <v>39814</v>
      </c>
      <c r="K287" s="5">
        <v>100</v>
      </c>
      <c r="L287"/>
      <c r="N287"/>
      <c r="O287" s="9"/>
      <c r="Q287"/>
      <c r="R287"/>
      <c r="S287"/>
      <c r="T287"/>
      <c r="U287"/>
      <c r="V287"/>
      <c r="W287"/>
      <c r="Y287" s="4"/>
      <c r="AA287" s="4"/>
      <c r="AC287" s="4"/>
      <c r="AE287" s="4"/>
      <c r="AG287" s="4"/>
      <c r="AI287" s="4"/>
      <c r="AK287" s="5"/>
    </row>
    <row r="288" spans="2:37" s="3" customFormat="1" x14ac:dyDescent="0.25">
      <c r="B288" s="3">
        <v>936</v>
      </c>
      <c r="C288" s="3" t="s">
        <v>259</v>
      </c>
      <c r="D288" s="3">
        <v>95561</v>
      </c>
      <c r="E288" s="5">
        <v>94.8</v>
      </c>
      <c r="F288" s="3">
        <v>4454</v>
      </c>
      <c r="G288" s="5">
        <v>4.4000000000000004</v>
      </c>
      <c r="H288" s="3">
        <v>757</v>
      </c>
      <c r="I288" s="5">
        <v>0.8</v>
      </c>
      <c r="J288" s="3">
        <v>100772</v>
      </c>
      <c r="K288" s="5">
        <v>100</v>
      </c>
      <c r="L288"/>
      <c r="N288"/>
      <c r="O288" s="9"/>
      <c r="Q288"/>
      <c r="R288"/>
      <c r="S288"/>
      <c r="T288"/>
      <c r="U288"/>
      <c r="V288"/>
      <c r="W288"/>
      <c r="Y288" s="5"/>
      <c r="AA288" s="5"/>
      <c r="AC288" s="5"/>
      <c r="AE288" s="5"/>
      <c r="AG288" s="5"/>
      <c r="AI288" s="5"/>
      <c r="AK288" s="5"/>
    </row>
    <row r="289" spans="1:23" s="3" customFormat="1" x14ac:dyDescent="0.25">
      <c r="B289" s="3">
        <v>980</v>
      </c>
      <c r="C289" s="3" t="s">
        <v>260</v>
      </c>
      <c r="D289" s="3">
        <v>12572</v>
      </c>
      <c r="E289" s="5">
        <v>97.2</v>
      </c>
      <c r="F289" s="3">
        <v>250</v>
      </c>
      <c r="G289" s="5">
        <v>1.9</v>
      </c>
      <c r="H289" s="3">
        <v>116</v>
      </c>
      <c r="I289" s="5">
        <v>0.9</v>
      </c>
      <c r="J289" s="3">
        <v>12939</v>
      </c>
      <c r="K289" s="5">
        <v>100</v>
      </c>
      <c r="L289"/>
      <c r="N289"/>
      <c r="O289" s="9"/>
      <c r="Q289"/>
      <c r="R289"/>
      <c r="S289"/>
      <c r="T289"/>
      <c r="U289"/>
      <c r="V289"/>
      <c r="W289"/>
    </row>
    <row r="290" spans="1:23" s="3" customFormat="1" x14ac:dyDescent="0.25">
      <c r="B290" s="9">
        <v>988</v>
      </c>
      <c r="C290" s="3" t="s">
        <v>261</v>
      </c>
      <c r="D290" s="3">
        <v>15692</v>
      </c>
      <c r="E290" s="5">
        <v>95.3</v>
      </c>
      <c r="F290" s="3">
        <v>420</v>
      </c>
      <c r="G290" s="5">
        <v>2.5</v>
      </c>
      <c r="H290" s="3">
        <v>361</v>
      </c>
      <c r="I290" s="5">
        <v>2.2000000000000002</v>
      </c>
      <c r="J290" s="3">
        <v>16473</v>
      </c>
      <c r="K290" s="5">
        <v>100</v>
      </c>
      <c r="L290"/>
      <c r="N290"/>
      <c r="O290" s="9"/>
      <c r="P290" s="6"/>
      <c r="Q290"/>
      <c r="R290"/>
      <c r="S290"/>
      <c r="T290"/>
      <c r="U290"/>
      <c r="V290"/>
      <c r="W290"/>
    </row>
    <row r="291" spans="1:23" s="3" customFormat="1" x14ac:dyDescent="0.25">
      <c r="B291" s="14" t="s">
        <v>29</v>
      </c>
      <c r="C291" s="14" t="s">
        <v>30</v>
      </c>
      <c r="D291">
        <f>SUM(D256:D290)</f>
        <v>951999</v>
      </c>
      <c r="E291" s="30">
        <f>100*(D291/J291)</f>
        <v>96.155104811194406</v>
      </c>
      <c r="F291">
        <f>SUM(F256:F290)</f>
        <v>27494</v>
      </c>
      <c r="G291" s="15">
        <f>100*(F291/J291)</f>
        <v>2.7769865847327346</v>
      </c>
      <c r="H291">
        <f>SUM(H256:H290)</f>
        <v>10572</v>
      </c>
      <c r="I291" s="15">
        <f>100*(H291/J291)</f>
        <v>1.0678076007054076</v>
      </c>
      <c r="J291">
        <f>SUM(J256:J290)</f>
        <v>990066</v>
      </c>
      <c r="K291" s="15">
        <f>100*(J291/J291)</f>
        <v>100</v>
      </c>
      <c r="L291"/>
      <c r="N291"/>
      <c r="O291" s="9"/>
      <c r="P291" s="6"/>
      <c r="Q291"/>
      <c r="R291"/>
      <c r="S291"/>
      <c r="T291"/>
      <c r="U291"/>
      <c r="V291"/>
      <c r="W291"/>
    </row>
    <row r="292" spans="1:23" s="3" customFormat="1" x14ac:dyDescent="0.25">
      <c r="B292" s="9"/>
      <c r="C292" t="s">
        <v>31</v>
      </c>
      <c r="D292">
        <v>947356</v>
      </c>
      <c r="E292"/>
      <c r="F292">
        <v>25332</v>
      </c>
      <c r="G292"/>
      <c r="H292">
        <v>8954</v>
      </c>
      <c r="I292"/>
      <c r="J292">
        <v>981892</v>
      </c>
      <c r="K292" s="4"/>
      <c r="L292"/>
      <c r="N292"/>
      <c r="O292" s="9"/>
      <c r="Q292"/>
      <c r="R292"/>
      <c r="S292"/>
      <c r="T292"/>
      <c r="U292"/>
      <c r="V292"/>
      <c r="W292"/>
    </row>
    <row r="293" spans="1:23" s="3" customFormat="1" x14ac:dyDescent="0.25">
      <c r="B293" s="9"/>
      <c r="C293" t="s">
        <v>32</v>
      </c>
      <c r="D293">
        <v>16394</v>
      </c>
      <c r="E293"/>
      <c r="F293">
        <v>3874</v>
      </c>
      <c r="G293"/>
      <c r="H293">
        <v>1992</v>
      </c>
      <c r="I293"/>
      <c r="J293">
        <v>16045</v>
      </c>
      <c r="K293" s="5"/>
      <c r="L293"/>
      <c r="N293"/>
      <c r="O293"/>
      <c r="P293"/>
      <c r="Q293"/>
      <c r="R293"/>
      <c r="S293"/>
      <c r="T293"/>
      <c r="U293"/>
      <c r="V293"/>
      <c r="W293"/>
    </row>
    <row r="294" spans="1:23" s="3" customFormat="1" x14ac:dyDescent="0.25">
      <c r="B294" s="9"/>
      <c r="E294" s="5"/>
      <c r="G294" s="5"/>
      <c r="I294" s="5"/>
      <c r="K294" s="5"/>
      <c r="L294"/>
      <c r="N294"/>
      <c r="O294"/>
      <c r="P294"/>
      <c r="Q294"/>
      <c r="R294"/>
      <c r="S294"/>
      <c r="T294"/>
      <c r="U294"/>
      <c r="V294"/>
      <c r="W294"/>
    </row>
    <row r="295" spans="1:23" s="3" customFormat="1" x14ac:dyDescent="0.25">
      <c r="A295" s="3">
        <v>6</v>
      </c>
      <c r="B295" s="6" t="s">
        <v>262</v>
      </c>
      <c r="C295"/>
      <c r="G295" s="5"/>
      <c r="I295" s="5"/>
      <c r="K295" s="5"/>
      <c r="L295"/>
      <c r="N295"/>
      <c r="O295"/>
      <c r="P295"/>
      <c r="Q295"/>
      <c r="R295"/>
      <c r="S295"/>
      <c r="T295"/>
      <c r="U295"/>
      <c r="V295"/>
      <c r="W295"/>
    </row>
    <row r="296" spans="1:23" s="3" customFormat="1" x14ac:dyDescent="0.25">
      <c r="B296" s="9"/>
      <c r="C296" s="6"/>
      <c r="G296" s="5"/>
      <c r="I296" s="5"/>
      <c r="K296" s="5"/>
      <c r="L296"/>
      <c r="N296"/>
      <c r="O296"/>
      <c r="P296"/>
      <c r="Q296"/>
      <c r="R296"/>
      <c r="S296"/>
      <c r="T296"/>
      <c r="U296"/>
      <c r="V296"/>
      <c r="W296"/>
    </row>
    <row r="297" spans="1:23" s="3" customFormat="1" x14ac:dyDescent="0.25">
      <c r="B297" s="9"/>
      <c r="G297" s="5"/>
      <c r="I297" s="5"/>
      <c r="K297" s="5"/>
      <c r="L297"/>
      <c r="N297"/>
      <c r="O297"/>
      <c r="P297"/>
      <c r="Q297"/>
      <c r="R297"/>
      <c r="S297"/>
      <c r="T297"/>
      <c r="U297"/>
      <c r="V297"/>
      <c r="W297"/>
    </row>
    <row r="298" spans="1:23" s="3" customFormat="1" x14ac:dyDescent="0.25">
      <c r="B298" s="3">
        <v>14</v>
      </c>
      <c r="C298" s="3" t="s">
        <v>263</v>
      </c>
      <c r="D298" s="3">
        <v>21095</v>
      </c>
      <c r="E298" s="4">
        <v>97</v>
      </c>
      <c r="F298" s="3">
        <v>369</v>
      </c>
      <c r="G298" s="4">
        <v>1.7</v>
      </c>
      <c r="H298" s="3">
        <v>277</v>
      </c>
      <c r="I298" s="4">
        <v>1.3</v>
      </c>
      <c r="J298" s="3">
        <v>21742</v>
      </c>
      <c r="K298" s="4">
        <v>100</v>
      </c>
      <c r="L298"/>
      <c r="N298"/>
      <c r="O298"/>
      <c r="P298"/>
      <c r="Q298"/>
      <c r="R298"/>
      <c r="S298"/>
      <c r="T298"/>
      <c r="U298"/>
      <c r="V298"/>
      <c r="W298"/>
    </row>
    <row r="299" spans="1:23" s="3" customFormat="1" x14ac:dyDescent="0.25">
      <c r="B299" s="3">
        <v>46</v>
      </c>
      <c r="C299" s="3" t="s">
        <v>264</v>
      </c>
      <c r="D299" s="3">
        <v>26918</v>
      </c>
      <c r="E299" s="4">
        <v>97.6</v>
      </c>
      <c r="F299" s="3">
        <v>546</v>
      </c>
      <c r="G299" s="4">
        <v>2</v>
      </c>
      <c r="H299" s="3">
        <v>110</v>
      </c>
      <c r="I299" s="4">
        <v>0.4</v>
      </c>
      <c r="J299" s="3">
        <v>27574</v>
      </c>
      <c r="K299" s="4">
        <v>100</v>
      </c>
      <c r="L299"/>
      <c r="N299"/>
      <c r="O299"/>
      <c r="P299"/>
      <c r="Q299"/>
      <c r="R299"/>
      <c r="S299"/>
      <c r="T299"/>
      <c r="U299"/>
      <c r="V299"/>
      <c r="W299"/>
    </row>
    <row r="300" spans="1:23" s="3" customFormat="1" x14ac:dyDescent="0.25">
      <c r="B300" s="3">
        <v>85</v>
      </c>
      <c r="C300" s="3" t="s">
        <v>265</v>
      </c>
      <c r="D300" s="3">
        <v>31287</v>
      </c>
      <c r="E300" s="4">
        <v>94.3</v>
      </c>
      <c r="F300" s="3">
        <v>827</v>
      </c>
      <c r="G300" s="4">
        <v>2.5</v>
      </c>
      <c r="H300" s="3">
        <v>1072</v>
      </c>
      <c r="I300" s="4">
        <v>3.2</v>
      </c>
      <c r="J300" s="3">
        <v>33186</v>
      </c>
      <c r="K300" s="4">
        <v>100</v>
      </c>
      <c r="L300"/>
      <c r="N300"/>
      <c r="O300"/>
      <c r="P300"/>
      <c r="Q300"/>
      <c r="R300"/>
      <c r="S300"/>
      <c r="T300"/>
      <c r="U300"/>
      <c r="V300"/>
      <c r="W300"/>
    </row>
    <row r="301" spans="1:23" s="3" customFormat="1" x14ac:dyDescent="0.25">
      <c r="B301" s="3">
        <v>90</v>
      </c>
      <c r="C301" s="3" t="s">
        <v>266</v>
      </c>
      <c r="D301" s="3">
        <v>90493</v>
      </c>
      <c r="E301" s="4">
        <v>98.2</v>
      </c>
      <c r="F301" s="3">
        <v>1181</v>
      </c>
      <c r="G301" s="4">
        <v>1.3</v>
      </c>
      <c r="H301" s="3">
        <v>511</v>
      </c>
      <c r="I301" s="4">
        <v>0.6</v>
      </c>
      <c r="J301" s="3">
        <v>92185</v>
      </c>
      <c r="K301" s="4">
        <v>100</v>
      </c>
      <c r="L301"/>
      <c r="N301"/>
      <c r="O301"/>
      <c r="P301"/>
      <c r="Q301"/>
      <c r="R301"/>
      <c r="S301"/>
      <c r="T301"/>
      <c r="U301"/>
      <c r="V301"/>
      <c r="W301"/>
    </row>
    <row r="302" spans="1:23" s="3" customFormat="1" x14ac:dyDescent="0.25">
      <c r="B302" s="3">
        <v>97</v>
      </c>
      <c r="C302" s="3" t="s">
        <v>267</v>
      </c>
      <c r="D302" s="3">
        <v>38193</v>
      </c>
      <c r="E302" s="4">
        <v>97.7</v>
      </c>
      <c r="F302" s="3">
        <v>584</v>
      </c>
      <c r="G302" s="4">
        <v>1.5</v>
      </c>
      <c r="H302" s="3">
        <v>320</v>
      </c>
      <c r="I302" s="4">
        <v>0.8</v>
      </c>
      <c r="J302" s="3">
        <v>39097</v>
      </c>
      <c r="K302" s="4">
        <v>100</v>
      </c>
      <c r="L302"/>
      <c r="N302"/>
      <c r="O302"/>
      <c r="P302"/>
      <c r="Q302"/>
      <c r="R302"/>
      <c r="S302"/>
      <c r="T302"/>
      <c r="U302"/>
      <c r="V302"/>
      <c r="W302"/>
    </row>
    <row r="303" spans="1:23" s="3" customFormat="1" x14ac:dyDescent="0.25">
      <c r="B303" s="3">
        <v>171</v>
      </c>
      <c r="C303" s="3" t="s">
        <v>268</v>
      </c>
      <c r="D303" s="3">
        <v>44932</v>
      </c>
      <c r="E303" s="4">
        <v>96.4</v>
      </c>
      <c r="F303" s="3">
        <v>695</v>
      </c>
      <c r="G303" s="4">
        <v>1.5</v>
      </c>
      <c r="H303" s="3">
        <v>979</v>
      </c>
      <c r="I303" s="4">
        <v>2.1</v>
      </c>
      <c r="J303" s="3">
        <v>46606</v>
      </c>
      <c r="K303" s="4">
        <v>100</v>
      </c>
      <c r="L303"/>
      <c r="N303"/>
      <c r="O303"/>
      <c r="P303"/>
      <c r="Q303"/>
      <c r="R303"/>
      <c r="S303"/>
      <c r="T303"/>
      <c r="U303"/>
      <c r="V303"/>
      <c r="W303"/>
    </row>
    <row r="304" spans="1:23" s="3" customFormat="1" x14ac:dyDescent="0.25">
      <c r="B304" s="3">
        <v>178</v>
      </c>
      <c r="C304" s="3" t="s">
        <v>269</v>
      </c>
      <c r="D304" s="3">
        <v>96820</v>
      </c>
      <c r="E304" s="4">
        <v>96.7</v>
      </c>
      <c r="F304" s="3">
        <v>2095</v>
      </c>
      <c r="G304" s="4">
        <v>2.1</v>
      </c>
      <c r="H304" s="3">
        <v>1231</v>
      </c>
      <c r="I304" s="4">
        <v>1.2</v>
      </c>
      <c r="J304" s="3">
        <v>100146</v>
      </c>
      <c r="K304" s="4">
        <v>100</v>
      </c>
      <c r="L304"/>
      <c r="N304"/>
      <c r="O304"/>
      <c r="P304"/>
      <c r="Q304"/>
      <c r="R304"/>
      <c r="S304"/>
      <c r="T304"/>
      <c r="U304"/>
      <c r="V304"/>
      <c r="W304"/>
    </row>
    <row r="305" spans="2:37" s="3" customFormat="1" x14ac:dyDescent="0.25">
      <c r="B305" s="3">
        <v>184</v>
      </c>
      <c r="C305" s="3" t="s">
        <v>270</v>
      </c>
      <c r="D305" s="3">
        <v>27389</v>
      </c>
      <c r="E305" s="4">
        <v>97</v>
      </c>
      <c r="F305" s="3">
        <v>390</v>
      </c>
      <c r="G305" s="4">
        <v>1.4</v>
      </c>
      <c r="H305" s="3">
        <v>467</v>
      </c>
      <c r="I305" s="4">
        <v>1.7</v>
      </c>
      <c r="J305" s="3">
        <v>28246</v>
      </c>
      <c r="K305" s="4">
        <v>100</v>
      </c>
      <c r="L305"/>
      <c r="N305"/>
      <c r="O305"/>
      <c r="P305"/>
      <c r="Q305"/>
      <c r="R305"/>
      <c r="S305"/>
      <c r="T305"/>
      <c r="U305"/>
      <c r="V305"/>
      <c r="W305"/>
    </row>
    <row r="306" spans="2:37" s="3" customFormat="1" x14ac:dyDescent="0.25">
      <c r="B306" s="3">
        <v>212</v>
      </c>
      <c r="C306" s="3" t="s">
        <v>271</v>
      </c>
      <c r="D306" s="3">
        <v>25594</v>
      </c>
      <c r="E306" s="4">
        <v>97.6</v>
      </c>
      <c r="F306" s="3">
        <v>349</v>
      </c>
      <c r="G306" s="4">
        <v>1.3</v>
      </c>
      <c r="H306" s="3">
        <v>278</v>
      </c>
      <c r="I306" s="4">
        <v>1.1000000000000001</v>
      </c>
      <c r="J306" s="3">
        <v>26221</v>
      </c>
      <c r="K306" s="4">
        <v>100</v>
      </c>
      <c r="L306"/>
      <c r="N306"/>
      <c r="O306"/>
      <c r="P306"/>
      <c r="Q306"/>
      <c r="R306"/>
      <c r="S306"/>
      <c r="T306"/>
      <c r="U306"/>
      <c r="V306"/>
      <c r="W306"/>
    </row>
    <row r="307" spans="2:37" s="3" customFormat="1" x14ac:dyDescent="0.25">
      <c r="B307" s="3">
        <v>213</v>
      </c>
      <c r="C307" s="3" t="s">
        <v>272</v>
      </c>
      <c r="D307" s="3">
        <v>74265</v>
      </c>
      <c r="E307" s="4">
        <v>97.3</v>
      </c>
      <c r="F307" s="3">
        <v>1238</v>
      </c>
      <c r="G307" s="4">
        <v>1.6</v>
      </c>
      <c r="H307" s="3">
        <v>845</v>
      </c>
      <c r="I307" s="4">
        <v>1.1000000000000001</v>
      </c>
      <c r="J307" s="3">
        <v>76348</v>
      </c>
      <c r="K307" s="4">
        <v>100</v>
      </c>
      <c r="L307"/>
      <c r="N307"/>
      <c r="O307"/>
      <c r="P307"/>
      <c r="Q307"/>
      <c r="R307"/>
      <c r="S307"/>
      <c r="T307"/>
      <c r="U307"/>
      <c r="V307"/>
      <c r="W307"/>
      <c r="Y307" s="5"/>
      <c r="AA307" s="5"/>
      <c r="AD307" s="9"/>
      <c r="AE307" s="4"/>
      <c r="AG307" s="5"/>
      <c r="AI307" s="5"/>
      <c r="AK307" s="5"/>
    </row>
    <row r="308" spans="2:37" s="3" customFormat="1" x14ac:dyDescent="0.25">
      <c r="B308" s="3">
        <v>246</v>
      </c>
      <c r="C308" s="3" t="s">
        <v>273</v>
      </c>
      <c r="D308" s="3">
        <v>45496</v>
      </c>
      <c r="E308" s="4">
        <v>96</v>
      </c>
      <c r="F308" s="3">
        <v>1166</v>
      </c>
      <c r="G308" s="4">
        <v>2.5</v>
      </c>
      <c r="H308" s="3">
        <v>750</v>
      </c>
      <c r="I308" s="4">
        <v>1.6</v>
      </c>
      <c r="J308" s="3">
        <v>47412</v>
      </c>
      <c r="K308" s="4">
        <v>100</v>
      </c>
      <c r="L308"/>
      <c r="N308"/>
      <c r="O308"/>
      <c r="P308"/>
      <c r="Q308"/>
      <c r="R308"/>
      <c r="S308"/>
      <c r="T308"/>
      <c r="U308"/>
      <c r="V308"/>
      <c r="W308"/>
      <c r="Y308" s="5"/>
      <c r="AA308" s="5"/>
      <c r="AD308" s="9"/>
      <c r="AE308" s="4"/>
      <c r="AG308" s="5"/>
      <c r="AI308" s="5"/>
      <c r="AK308" s="5"/>
    </row>
    <row r="309" spans="2:37" s="3" customFormat="1" x14ac:dyDescent="0.25">
      <c r="B309" s="3">
        <v>491</v>
      </c>
      <c r="C309" s="3" t="s">
        <v>274</v>
      </c>
      <c r="D309" s="3">
        <v>5397</v>
      </c>
      <c r="E309" s="4">
        <v>97.4</v>
      </c>
      <c r="F309" s="3">
        <v>88</v>
      </c>
      <c r="G309" s="4">
        <v>1.6</v>
      </c>
      <c r="H309" s="3">
        <v>58</v>
      </c>
      <c r="I309" s="4">
        <v>1</v>
      </c>
      <c r="J309" s="3">
        <v>5542</v>
      </c>
      <c r="K309" s="4">
        <v>100</v>
      </c>
      <c r="L309"/>
      <c r="N309"/>
      <c r="O309"/>
      <c r="P309"/>
      <c r="Q309"/>
      <c r="R309"/>
      <c r="S309"/>
      <c r="T309"/>
      <c r="U309"/>
      <c r="V309"/>
      <c r="W309"/>
      <c r="Y309" s="5"/>
      <c r="AA309" s="5"/>
      <c r="AD309" s="9"/>
      <c r="AE309" s="4"/>
      <c r="AG309" s="5"/>
      <c r="AI309" s="5"/>
      <c r="AK309" s="5"/>
    </row>
    <row r="310" spans="2:37" s="3" customFormat="1" x14ac:dyDescent="0.25">
      <c r="B310" s="3">
        <v>492</v>
      </c>
      <c r="C310" s="3" t="s">
        <v>275</v>
      </c>
      <c r="D310" s="3">
        <v>78896</v>
      </c>
      <c r="E310" s="4">
        <v>97.3</v>
      </c>
      <c r="F310" s="3">
        <v>1473</v>
      </c>
      <c r="G310" s="4">
        <v>1.8</v>
      </c>
      <c r="H310" s="3">
        <v>698</v>
      </c>
      <c r="I310" s="4">
        <v>0.9</v>
      </c>
      <c r="J310" s="3">
        <v>81067</v>
      </c>
      <c r="K310" s="4">
        <v>100</v>
      </c>
      <c r="L310"/>
      <c r="N310"/>
      <c r="O310"/>
      <c r="P310"/>
      <c r="Q310"/>
      <c r="R310"/>
      <c r="S310"/>
      <c r="T310"/>
      <c r="U310"/>
      <c r="V310"/>
      <c r="W310"/>
      <c r="Y310" s="5"/>
      <c r="AA310" s="5"/>
      <c r="AD310" s="9"/>
      <c r="AE310" s="4"/>
      <c r="AG310" s="5"/>
      <c r="AI310" s="5"/>
      <c r="AK310" s="5"/>
    </row>
    <row r="311" spans="2:37" s="3" customFormat="1" x14ac:dyDescent="0.25">
      <c r="B311" s="3">
        <v>507</v>
      </c>
      <c r="C311" s="3" t="s">
        <v>276</v>
      </c>
      <c r="D311" s="3">
        <v>84622</v>
      </c>
      <c r="E311" s="4">
        <v>97.8</v>
      </c>
      <c r="F311" s="3">
        <v>1228</v>
      </c>
      <c r="G311" s="4">
        <v>1.4</v>
      </c>
      <c r="H311" s="3">
        <v>685</v>
      </c>
      <c r="I311" s="4">
        <v>0.8</v>
      </c>
      <c r="J311" s="3">
        <v>86534</v>
      </c>
      <c r="K311" s="4">
        <v>100</v>
      </c>
      <c r="L311"/>
      <c r="N311"/>
      <c r="O311"/>
      <c r="P311"/>
      <c r="Q311"/>
      <c r="R311"/>
      <c r="S311"/>
      <c r="T311"/>
      <c r="U311"/>
      <c r="V311"/>
      <c r="W311"/>
      <c r="Y311" s="5"/>
      <c r="AA311" s="5"/>
      <c r="AD311" s="9"/>
      <c r="AE311" s="4"/>
      <c r="AG311" s="5"/>
      <c r="AI311" s="5"/>
      <c r="AK311" s="5"/>
    </row>
    <row r="312" spans="2:37" s="3" customFormat="1" x14ac:dyDescent="0.25">
      <c r="B312" s="3">
        <v>588</v>
      </c>
      <c r="C312" s="3" t="s">
        <v>277</v>
      </c>
      <c r="D312" s="3">
        <v>30702</v>
      </c>
      <c r="E312" s="4">
        <v>97.9</v>
      </c>
      <c r="F312" s="3">
        <v>428</v>
      </c>
      <c r="G312" s="4">
        <v>1.4</v>
      </c>
      <c r="H312" s="3">
        <v>240</v>
      </c>
      <c r="I312" s="4">
        <v>0.8</v>
      </c>
      <c r="J312" s="3">
        <v>31369</v>
      </c>
      <c r="K312" s="4">
        <v>100</v>
      </c>
      <c r="L312"/>
      <c r="N312"/>
      <c r="O312"/>
      <c r="P312"/>
      <c r="Q312"/>
      <c r="R312"/>
      <c r="S312"/>
      <c r="T312"/>
      <c r="U312"/>
      <c r="V312"/>
      <c r="W312"/>
      <c r="Y312" s="5"/>
      <c r="AA312" s="5"/>
      <c r="AD312" s="9"/>
      <c r="AE312" s="4"/>
      <c r="AG312" s="5"/>
      <c r="AI312" s="5"/>
      <c r="AK312" s="5"/>
    </row>
    <row r="313" spans="2:37" s="3" customFormat="1" x14ac:dyDescent="0.25">
      <c r="B313" s="3">
        <v>593</v>
      </c>
      <c r="C313" s="3" t="s">
        <v>278</v>
      </c>
      <c r="D313" s="3">
        <v>2249</v>
      </c>
      <c r="E313" s="4">
        <v>93.5</v>
      </c>
      <c r="F313" s="3">
        <v>66</v>
      </c>
      <c r="G313" s="4">
        <v>2.7</v>
      </c>
      <c r="H313" s="3">
        <v>92</v>
      </c>
      <c r="I313" s="4">
        <v>3.8</v>
      </c>
      <c r="J313" s="3">
        <v>2407</v>
      </c>
      <c r="K313" s="4">
        <v>100</v>
      </c>
      <c r="L313"/>
      <c r="N313"/>
      <c r="O313"/>
      <c r="P313"/>
      <c r="Q313"/>
      <c r="R313"/>
      <c r="S313"/>
      <c r="T313"/>
      <c r="U313"/>
      <c r="V313"/>
      <c r="W313"/>
      <c r="Y313" s="5"/>
      <c r="AA313" s="5"/>
      <c r="AD313" s="9"/>
      <c r="AE313" s="4"/>
      <c r="AG313" s="5"/>
      <c r="AI313" s="5"/>
      <c r="AK313" s="5"/>
    </row>
    <row r="314" spans="2:37" s="3" customFormat="1" x14ac:dyDescent="0.25">
      <c r="B314" s="3">
        <v>594</v>
      </c>
      <c r="C314" s="3" t="s">
        <v>279</v>
      </c>
      <c r="D314" s="3">
        <v>80143</v>
      </c>
      <c r="E314" s="4">
        <v>95.7</v>
      </c>
      <c r="F314" s="3">
        <v>1372</v>
      </c>
      <c r="G314" s="4">
        <v>1.6</v>
      </c>
      <c r="H314" s="3">
        <v>2230</v>
      </c>
      <c r="I314" s="4">
        <v>2.7</v>
      </c>
      <c r="J314" s="3">
        <v>83745</v>
      </c>
      <c r="K314" s="4">
        <v>100</v>
      </c>
      <c r="L314"/>
      <c r="N314"/>
      <c r="O314"/>
      <c r="P314"/>
      <c r="Q314"/>
      <c r="R314"/>
      <c r="S314"/>
      <c r="T314"/>
      <c r="U314"/>
      <c r="V314"/>
      <c r="W314"/>
      <c r="Y314" s="5"/>
      <c r="AA314" s="5"/>
      <c r="AD314" s="9"/>
      <c r="AE314" s="4"/>
      <c r="AG314" s="5"/>
      <c r="AI314" s="5"/>
      <c r="AK314" s="5"/>
    </row>
    <row r="315" spans="2:37" s="3" customFormat="1" x14ac:dyDescent="0.25">
      <c r="B315" s="3">
        <v>618</v>
      </c>
      <c r="C315" s="3" t="s">
        <v>280</v>
      </c>
      <c r="D315" s="3">
        <v>38558</v>
      </c>
      <c r="E315" s="4">
        <v>94.7</v>
      </c>
      <c r="F315" s="3">
        <v>1294</v>
      </c>
      <c r="G315" s="4">
        <v>3.2</v>
      </c>
      <c r="H315" s="3">
        <v>846</v>
      </c>
      <c r="I315" s="4">
        <v>2.1</v>
      </c>
      <c r="J315" s="3">
        <v>40698</v>
      </c>
      <c r="K315" s="4">
        <v>100</v>
      </c>
      <c r="L315"/>
      <c r="N315"/>
      <c r="O315"/>
      <c r="P315"/>
      <c r="Q315"/>
      <c r="V315" s="5"/>
      <c r="W315" s="5"/>
      <c r="Y315" s="5"/>
      <c r="AA315" s="5"/>
      <c r="AD315" s="9"/>
      <c r="AE315" s="4"/>
      <c r="AG315" s="5"/>
      <c r="AI315" s="5"/>
      <c r="AK315" s="5"/>
    </row>
    <row r="316" spans="2:37" s="3" customFormat="1" x14ac:dyDescent="0.25">
      <c r="B316" s="3">
        <v>623</v>
      </c>
      <c r="C316" s="3" t="s">
        <v>281</v>
      </c>
      <c r="D316" s="3">
        <v>70269</v>
      </c>
      <c r="E316" s="4">
        <v>97.2</v>
      </c>
      <c r="F316" s="3">
        <v>1178</v>
      </c>
      <c r="G316" s="4">
        <v>1.6</v>
      </c>
      <c r="H316" s="3">
        <v>852</v>
      </c>
      <c r="I316" s="4">
        <v>1.2</v>
      </c>
      <c r="J316" s="3">
        <v>72298</v>
      </c>
      <c r="K316" s="4">
        <v>100</v>
      </c>
      <c r="L316"/>
      <c r="N316"/>
      <c r="O316"/>
      <c r="P316"/>
      <c r="Q316"/>
      <c r="V316" s="5"/>
      <c r="W316" s="5"/>
      <c r="Y316" s="5"/>
      <c r="AA316" s="5"/>
      <c r="AD316" s="9"/>
      <c r="AE316" s="4"/>
      <c r="AG316" s="5"/>
      <c r="AI316" s="5"/>
      <c r="AK316" s="5"/>
    </row>
    <row r="317" spans="2:37" s="3" customFormat="1" x14ac:dyDescent="0.25">
      <c r="B317" s="3">
        <v>681</v>
      </c>
      <c r="C317" s="3" t="s">
        <v>282</v>
      </c>
      <c r="D317" s="3">
        <v>45405</v>
      </c>
      <c r="E317" s="4">
        <v>97.7</v>
      </c>
      <c r="F317" s="3">
        <v>631</v>
      </c>
      <c r="G317" s="4">
        <v>1.4</v>
      </c>
      <c r="H317" s="3">
        <v>423</v>
      </c>
      <c r="I317" s="4">
        <v>0.9</v>
      </c>
      <c r="J317" s="3">
        <v>46460</v>
      </c>
      <c r="K317" s="4">
        <v>100</v>
      </c>
      <c r="L317"/>
      <c r="N317"/>
      <c r="O317"/>
      <c r="P317"/>
      <c r="Q317"/>
      <c r="AA317" s="5"/>
      <c r="AC317" s="5"/>
      <c r="AG317" s="5"/>
      <c r="AI317" s="5"/>
    </row>
    <row r="318" spans="2:37" s="3" customFormat="1" x14ac:dyDescent="0.25">
      <c r="B318" s="3">
        <v>696</v>
      </c>
      <c r="C318" s="3" t="s">
        <v>283</v>
      </c>
      <c r="D318" s="3">
        <v>48159</v>
      </c>
      <c r="E318" s="4">
        <v>98.1</v>
      </c>
      <c r="F318" s="3">
        <v>427</v>
      </c>
      <c r="G318" s="4">
        <v>0.9</v>
      </c>
      <c r="H318" s="3">
        <v>508</v>
      </c>
      <c r="I318" s="4">
        <v>1</v>
      </c>
      <c r="J318" s="3">
        <v>49094</v>
      </c>
      <c r="K318" s="4">
        <v>100</v>
      </c>
      <c r="L318"/>
      <c r="N318"/>
      <c r="O318" s="9"/>
      <c r="P318" s="16"/>
      <c r="Q318"/>
    </row>
    <row r="319" spans="2:37" s="3" customFormat="1" x14ac:dyDescent="0.25">
      <c r="B319" s="3">
        <v>740</v>
      </c>
      <c r="C319" s="3" t="s">
        <v>284</v>
      </c>
      <c r="D319" s="3">
        <v>67550</v>
      </c>
      <c r="E319" s="4">
        <v>97.2</v>
      </c>
      <c r="F319" s="3">
        <v>1477</v>
      </c>
      <c r="G319" s="4">
        <v>2.1</v>
      </c>
      <c r="H319" s="3">
        <v>472</v>
      </c>
      <c r="I319" s="4">
        <v>0.7</v>
      </c>
      <c r="J319" s="3">
        <v>69498</v>
      </c>
      <c r="K319" s="4">
        <v>100</v>
      </c>
      <c r="L319"/>
      <c r="N319"/>
      <c r="O319" s="9"/>
      <c r="Q319"/>
    </row>
    <row r="320" spans="2:37" s="3" customFormat="1" x14ac:dyDescent="0.25">
      <c r="B320" s="3">
        <v>741</v>
      </c>
      <c r="C320" s="3" t="s">
        <v>285</v>
      </c>
      <c r="D320" s="3">
        <v>34350</v>
      </c>
      <c r="E320" s="4">
        <v>98.1</v>
      </c>
      <c r="F320" s="3">
        <v>521</v>
      </c>
      <c r="G320" s="4">
        <v>1.5</v>
      </c>
      <c r="H320" s="3">
        <v>140</v>
      </c>
      <c r="I320" s="4">
        <v>0.4</v>
      </c>
      <c r="J320" s="3">
        <v>35011</v>
      </c>
      <c r="K320" s="4">
        <v>100</v>
      </c>
      <c r="L320"/>
      <c r="N320"/>
      <c r="O320" s="9"/>
      <c r="Q320"/>
    </row>
    <row r="321" spans="1:25" s="3" customFormat="1" x14ac:dyDescent="0.25">
      <c r="B321" s="3">
        <v>768</v>
      </c>
      <c r="C321" s="3" t="s">
        <v>286</v>
      </c>
      <c r="D321" s="13">
        <v>49303</v>
      </c>
      <c r="E321" s="4">
        <v>98</v>
      </c>
      <c r="F321" s="3">
        <v>926</v>
      </c>
      <c r="G321" s="4">
        <v>1.8</v>
      </c>
      <c r="H321" s="3">
        <v>96</v>
      </c>
      <c r="I321" s="4">
        <v>0.2</v>
      </c>
      <c r="J321" s="3">
        <v>50325</v>
      </c>
      <c r="K321" s="4">
        <v>100</v>
      </c>
      <c r="L321"/>
      <c r="N321"/>
      <c r="O321" s="9"/>
      <c r="P321" s="6"/>
      <c r="Q321"/>
    </row>
    <row r="322" spans="1:25" s="3" customFormat="1" x14ac:dyDescent="0.25">
      <c r="B322" s="3">
        <v>937</v>
      </c>
      <c r="C322" s="3" t="s">
        <v>287</v>
      </c>
      <c r="D322" s="3">
        <v>21360</v>
      </c>
      <c r="E322" s="4">
        <v>96.5</v>
      </c>
      <c r="F322" s="3">
        <v>354</v>
      </c>
      <c r="G322" s="4">
        <v>1.6</v>
      </c>
      <c r="H322" s="3">
        <v>431</v>
      </c>
      <c r="I322" s="4">
        <v>1.9</v>
      </c>
      <c r="J322" s="3">
        <v>22145</v>
      </c>
      <c r="K322" s="4">
        <v>100</v>
      </c>
      <c r="L322"/>
      <c r="N322"/>
      <c r="O322" s="9"/>
      <c r="Q322"/>
    </row>
    <row r="323" spans="1:25" s="3" customFormat="1" x14ac:dyDescent="0.25">
      <c r="B323" s="14" t="s">
        <v>29</v>
      </c>
      <c r="C323" s="14" t="s">
        <v>30</v>
      </c>
      <c r="D323">
        <f>SUM(D298:D322)</f>
        <v>1179445</v>
      </c>
      <c r="E323" s="15">
        <f>100*(D323/J323)</f>
        <v>97.077178103569182</v>
      </c>
      <c r="F323">
        <f>SUM(F298:F322)</f>
        <v>20903</v>
      </c>
      <c r="G323" s="15">
        <f>100*(F323/J323)</f>
        <v>1.7204738278587866</v>
      </c>
      <c r="H323">
        <f>SUM(H298:H322)</f>
        <v>14611</v>
      </c>
      <c r="I323" s="15">
        <f>100*(H323/J323)</f>
        <v>1.2025949910943277</v>
      </c>
      <c r="J323">
        <f>SUM(J298:J322)</f>
        <v>1214956</v>
      </c>
      <c r="K323" s="15">
        <f>100*(J323/J323)</f>
        <v>100</v>
      </c>
      <c r="L323"/>
      <c r="N323"/>
      <c r="O323" s="9"/>
      <c r="Q323"/>
      <c r="R323" s="6"/>
      <c r="S323" s="6"/>
    </row>
    <row r="324" spans="1:25" s="3" customFormat="1" x14ac:dyDescent="0.25">
      <c r="B324" s="9"/>
      <c r="C324" t="s">
        <v>31</v>
      </c>
      <c r="D324">
        <v>1201419</v>
      </c>
      <c r="E324"/>
      <c r="F324">
        <v>26089</v>
      </c>
      <c r="G324"/>
      <c r="H324">
        <v>14732</v>
      </c>
      <c r="I324"/>
      <c r="J324">
        <v>1242529</v>
      </c>
      <c r="K324" s="5"/>
      <c r="L324"/>
      <c r="N324"/>
      <c r="O324"/>
      <c r="P324"/>
      <c r="Q324"/>
    </row>
    <row r="325" spans="1:25" s="3" customFormat="1" x14ac:dyDescent="0.25">
      <c r="B325" s="9"/>
      <c r="C325" t="s">
        <v>32</v>
      </c>
      <c r="D325">
        <v>12562</v>
      </c>
      <c r="E325"/>
      <c r="F325">
        <v>4481</v>
      </c>
      <c r="G325"/>
      <c r="H325">
        <v>3180</v>
      </c>
      <c r="I325"/>
      <c r="J325">
        <v>11700</v>
      </c>
      <c r="K325" s="5"/>
      <c r="L325"/>
      <c r="N325"/>
      <c r="O325"/>
      <c r="P325"/>
      <c r="Q325"/>
    </row>
    <row r="326" spans="1:25" s="3" customFormat="1" x14ac:dyDescent="0.25">
      <c r="B326" s="9"/>
      <c r="G326" s="5"/>
      <c r="I326" s="5"/>
      <c r="K326" s="5"/>
      <c r="L326"/>
      <c r="N326"/>
      <c r="O326"/>
      <c r="P326"/>
      <c r="Q326"/>
    </row>
    <row r="327" spans="1:25" s="3" customFormat="1" x14ac:dyDescent="0.25">
      <c r="A327" s="3">
        <v>7</v>
      </c>
      <c r="B327" s="6" t="s">
        <v>288</v>
      </c>
      <c r="C327"/>
      <c r="G327" s="5"/>
      <c r="I327" s="5"/>
      <c r="K327" s="5"/>
      <c r="L327"/>
      <c r="N327"/>
      <c r="O327"/>
      <c r="P327"/>
      <c r="Q327"/>
    </row>
    <row r="328" spans="1:25" s="3" customFormat="1" x14ac:dyDescent="0.25">
      <c r="B328" s="9"/>
      <c r="G328" s="5"/>
      <c r="I328" s="5"/>
      <c r="K328" s="5"/>
      <c r="L328"/>
      <c r="N328"/>
      <c r="O328"/>
      <c r="P328"/>
      <c r="Q328"/>
    </row>
    <row r="329" spans="1:25" s="3" customFormat="1" x14ac:dyDescent="0.25">
      <c r="B329" s="9"/>
      <c r="G329" s="5"/>
      <c r="I329" s="5"/>
      <c r="K329" s="5"/>
      <c r="L329"/>
      <c r="N329"/>
      <c r="O329"/>
      <c r="P329"/>
      <c r="Q329"/>
    </row>
    <row r="330" spans="1:25" s="3" customFormat="1" ht="13.8" x14ac:dyDescent="0.25">
      <c r="A330" s="12"/>
      <c r="B330" s="3">
        <v>4</v>
      </c>
      <c r="C330" s="16" t="s">
        <v>289</v>
      </c>
      <c r="D330" s="3">
        <v>19063</v>
      </c>
      <c r="E330" s="4">
        <v>85.4</v>
      </c>
      <c r="F330" s="3">
        <v>2328</v>
      </c>
      <c r="G330" s="4">
        <v>10.4</v>
      </c>
      <c r="H330" s="3">
        <v>919</v>
      </c>
      <c r="I330" s="4">
        <v>4.0999999999999996</v>
      </c>
      <c r="J330" s="3">
        <v>22310</v>
      </c>
      <c r="K330" s="4">
        <v>100</v>
      </c>
      <c r="L330"/>
      <c r="N330"/>
      <c r="O330"/>
      <c r="P330"/>
      <c r="Q330"/>
    </row>
    <row r="331" spans="1:25" s="3" customFormat="1" ht="13.8" x14ac:dyDescent="0.25">
      <c r="A331" s="12"/>
      <c r="B331" s="3">
        <v>5</v>
      </c>
      <c r="C331" s="16" t="s">
        <v>290</v>
      </c>
      <c r="D331" s="3">
        <v>51938</v>
      </c>
      <c r="E331" s="4">
        <v>88.6</v>
      </c>
      <c r="F331" s="3">
        <v>4616</v>
      </c>
      <c r="G331" s="4">
        <v>7.9</v>
      </c>
      <c r="H331" s="3">
        <v>2061</v>
      </c>
      <c r="I331" s="4">
        <v>3.5</v>
      </c>
      <c r="J331" s="3">
        <v>58615</v>
      </c>
      <c r="K331" s="4">
        <v>100</v>
      </c>
      <c r="L331"/>
      <c r="N331"/>
      <c r="O331"/>
      <c r="P331"/>
      <c r="Q331"/>
    </row>
    <row r="332" spans="1:25" s="3" customFormat="1" ht="13.8" x14ac:dyDescent="0.25">
      <c r="A332" s="12"/>
      <c r="B332" s="3">
        <v>10</v>
      </c>
      <c r="C332" s="16" t="s">
        <v>291</v>
      </c>
      <c r="D332" s="3">
        <v>55083</v>
      </c>
      <c r="E332" s="4">
        <v>89</v>
      </c>
      <c r="F332" s="3">
        <v>4762</v>
      </c>
      <c r="G332" s="4">
        <v>7.7</v>
      </c>
      <c r="H332" s="3">
        <v>2014</v>
      </c>
      <c r="I332" s="4">
        <v>3.3</v>
      </c>
      <c r="J332" s="3">
        <v>61859</v>
      </c>
      <c r="K332" s="4">
        <v>100</v>
      </c>
      <c r="L332"/>
      <c r="N332"/>
      <c r="O332"/>
      <c r="P332"/>
      <c r="Q332"/>
    </row>
    <row r="333" spans="1:25" s="3" customFormat="1" ht="13.8" x14ac:dyDescent="0.25">
      <c r="A333" s="12"/>
      <c r="B333" s="3">
        <v>52</v>
      </c>
      <c r="C333" s="16" t="s">
        <v>292</v>
      </c>
      <c r="D333" s="3">
        <v>24727</v>
      </c>
      <c r="E333" s="4">
        <v>87.3</v>
      </c>
      <c r="F333" s="3">
        <v>2470</v>
      </c>
      <c r="G333" s="4">
        <v>8.6999999999999993</v>
      </c>
      <c r="H333" s="3">
        <v>1112</v>
      </c>
      <c r="I333" s="4">
        <v>3.9</v>
      </c>
      <c r="J333" s="3">
        <v>28310</v>
      </c>
      <c r="K333" s="4">
        <v>100</v>
      </c>
      <c r="L333"/>
      <c r="N333"/>
      <c r="O333"/>
      <c r="P333"/>
      <c r="Q333"/>
      <c r="R333"/>
      <c r="S333"/>
      <c r="T333"/>
      <c r="U333"/>
      <c r="V333"/>
      <c r="W333"/>
      <c r="X333"/>
      <c r="Y333"/>
    </row>
    <row r="334" spans="1:25" s="3" customFormat="1" ht="13.8" x14ac:dyDescent="0.25">
      <c r="A334" s="12"/>
      <c r="B334" s="3">
        <v>74</v>
      </c>
      <c r="C334" s="3" t="s">
        <v>293</v>
      </c>
      <c r="D334" s="3">
        <v>26997</v>
      </c>
      <c r="E334" s="5">
        <v>74.900000000000006</v>
      </c>
      <c r="F334" s="3">
        <v>5297</v>
      </c>
      <c r="G334" s="5">
        <v>14.7</v>
      </c>
      <c r="H334" s="3">
        <v>3756</v>
      </c>
      <c r="I334" s="5">
        <v>10.4</v>
      </c>
      <c r="J334" s="3">
        <v>36050</v>
      </c>
      <c r="K334" s="5">
        <v>100</v>
      </c>
      <c r="L334"/>
      <c r="N334"/>
      <c r="O334"/>
      <c r="P334"/>
      <c r="Q334"/>
      <c r="R334"/>
      <c r="S334"/>
      <c r="T334"/>
      <c r="U334"/>
      <c r="V334"/>
      <c r="W334"/>
      <c r="X334"/>
      <c r="Y334"/>
    </row>
    <row r="335" spans="1:25" s="3" customFormat="1" ht="13.8" x14ac:dyDescent="0.25">
      <c r="A335" s="12"/>
      <c r="B335" s="3">
        <v>95</v>
      </c>
      <c r="C335" s="3" t="s">
        <v>294</v>
      </c>
      <c r="D335" s="3">
        <v>16952</v>
      </c>
      <c r="E335" s="5">
        <v>88</v>
      </c>
      <c r="F335" s="3">
        <v>1486</v>
      </c>
      <c r="G335" s="5">
        <v>7.7</v>
      </c>
      <c r="H335" s="3">
        <v>828</v>
      </c>
      <c r="I335" s="5">
        <v>4.3</v>
      </c>
      <c r="J335" s="3">
        <v>19266</v>
      </c>
      <c r="K335" s="5">
        <v>100</v>
      </c>
      <c r="L335"/>
      <c r="N335"/>
      <c r="O335"/>
      <c r="P335"/>
      <c r="Q335"/>
      <c r="R335"/>
      <c r="S335"/>
      <c r="T335"/>
      <c r="U335"/>
      <c r="V335"/>
      <c r="W335"/>
      <c r="X335"/>
      <c r="Y335"/>
    </row>
    <row r="336" spans="1:25" s="3" customFormat="1" ht="13.8" x14ac:dyDescent="0.25">
      <c r="A336" s="12"/>
      <c r="B336" s="3">
        <v>145</v>
      </c>
      <c r="C336" s="16" t="s">
        <v>295</v>
      </c>
      <c r="D336" s="3">
        <v>33431</v>
      </c>
      <c r="E336" s="4">
        <v>87.3</v>
      </c>
      <c r="F336" s="3">
        <v>2919</v>
      </c>
      <c r="G336" s="4">
        <v>7.6</v>
      </c>
      <c r="H336" s="3">
        <v>1923</v>
      </c>
      <c r="I336" s="4">
        <v>5</v>
      </c>
      <c r="J336" s="3">
        <v>38273</v>
      </c>
      <c r="K336" s="4">
        <v>100</v>
      </c>
      <c r="L336"/>
      <c r="N336"/>
      <c r="O336"/>
      <c r="P336"/>
      <c r="Q336"/>
      <c r="R336"/>
      <c r="S336"/>
      <c r="T336"/>
      <c r="U336"/>
      <c r="V336"/>
      <c r="W336"/>
      <c r="X336"/>
      <c r="Y336"/>
    </row>
    <row r="337" spans="1:37" s="3" customFormat="1" ht="13.8" x14ac:dyDescent="0.25">
      <c r="A337" s="12"/>
      <c r="B337" s="3">
        <v>151</v>
      </c>
      <c r="C337" s="16" t="s">
        <v>296</v>
      </c>
      <c r="D337" s="3">
        <v>46190</v>
      </c>
      <c r="E337" s="4">
        <v>84.2</v>
      </c>
      <c r="F337" s="3">
        <v>4508</v>
      </c>
      <c r="G337" s="4">
        <v>8.1999999999999993</v>
      </c>
      <c r="H337" s="3">
        <v>4129</v>
      </c>
      <c r="I337" s="4">
        <v>7.5</v>
      </c>
      <c r="J337" s="3">
        <v>54827</v>
      </c>
      <c r="K337" s="4">
        <v>100</v>
      </c>
      <c r="L337"/>
      <c r="N337"/>
      <c r="O337"/>
      <c r="P337"/>
      <c r="Q337"/>
      <c r="R337"/>
      <c r="S337"/>
      <c r="T337"/>
      <c r="U337"/>
      <c r="V337"/>
      <c r="W337"/>
      <c r="X337"/>
      <c r="Y337"/>
      <c r="AA337" s="5"/>
      <c r="AC337" s="5"/>
      <c r="AE337" s="5"/>
      <c r="AG337" s="5"/>
      <c r="AI337" s="5"/>
      <c r="AK337" s="5"/>
    </row>
    <row r="338" spans="1:37" s="3" customFormat="1" ht="13.8" x14ac:dyDescent="0.25">
      <c r="A338" s="12"/>
      <c r="B338" s="3">
        <v>152</v>
      </c>
      <c r="C338" s="16" t="s">
        <v>297</v>
      </c>
      <c r="D338" s="3">
        <v>18260</v>
      </c>
      <c r="E338" s="4">
        <v>85</v>
      </c>
      <c r="F338" s="3">
        <v>2317</v>
      </c>
      <c r="G338" s="4">
        <v>10.8</v>
      </c>
      <c r="H338" s="3">
        <v>900</v>
      </c>
      <c r="I338" s="4">
        <v>4.2</v>
      </c>
      <c r="J338" s="3">
        <v>21477</v>
      </c>
      <c r="K338" s="4">
        <v>100</v>
      </c>
      <c r="L338"/>
      <c r="N338"/>
      <c r="O338"/>
      <c r="P338"/>
      <c r="Q338"/>
      <c r="R338"/>
      <c r="S338"/>
      <c r="T338"/>
      <c r="U338"/>
      <c r="V338"/>
      <c r="W338"/>
      <c r="X338"/>
      <c r="Y338"/>
      <c r="AA338" s="5"/>
      <c r="AC338" s="5"/>
      <c r="AE338" s="5"/>
      <c r="AG338" s="5"/>
      <c r="AI338" s="5"/>
      <c r="AK338" s="5"/>
    </row>
    <row r="339" spans="1:37" s="3" customFormat="1" ht="13.8" x14ac:dyDescent="0.25">
      <c r="A339" s="12"/>
      <c r="B339" s="3">
        <v>164</v>
      </c>
      <c r="C339" s="16" t="s">
        <v>298</v>
      </c>
      <c r="D339" s="3">
        <v>50721</v>
      </c>
      <c r="E339" s="4">
        <v>86.3</v>
      </c>
      <c r="F339" s="3">
        <v>4363</v>
      </c>
      <c r="G339" s="4">
        <v>7.4</v>
      </c>
      <c r="H339" s="3">
        <v>3682</v>
      </c>
      <c r="I339" s="4">
        <v>6.3</v>
      </c>
      <c r="J339" s="3">
        <v>58765</v>
      </c>
      <c r="K339" s="4">
        <v>100</v>
      </c>
      <c r="L339"/>
      <c r="N339"/>
      <c r="O339"/>
      <c r="P339"/>
      <c r="Q339"/>
      <c r="R339"/>
      <c r="S339"/>
      <c r="T339"/>
      <c r="U339"/>
      <c r="V339"/>
      <c r="W339"/>
      <c r="X339"/>
      <c r="Y339"/>
      <c r="AA339" s="5"/>
      <c r="AC339" s="5"/>
      <c r="AE339" s="5"/>
      <c r="AG339" s="5"/>
      <c r="AI339" s="5"/>
      <c r="AK339" s="5"/>
    </row>
    <row r="340" spans="1:37" s="3" customFormat="1" ht="13.8" x14ac:dyDescent="0.25">
      <c r="A340" s="12"/>
      <c r="B340" s="3">
        <v>175</v>
      </c>
      <c r="C340" s="16" t="s">
        <v>299</v>
      </c>
      <c r="D340" s="3">
        <v>30793</v>
      </c>
      <c r="E340" s="4">
        <v>89</v>
      </c>
      <c r="F340" s="3">
        <v>2209</v>
      </c>
      <c r="G340" s="4">
        <v>6.4</v>
      </c>
      <c r="H340" s="3">
        <v>1592</v>
      </c>
      <c r="I340" s="4">
        <v>4.5999999999999996</v>
      </c>
      <c r="J340" s="3">
        <v>34594</v>
      </c>
      <c r="K340" s="4">
        <v>100</v>
      </c>
      <c r="L340"/>
      <c r="N340"/>
      <c r="O340"/>
      <c r="P340"/>
      <c r="Q340"/>
      <c r="R340"/>
      <c r="S340"/>
      <c r="T340"/>
      <c r="U340"/>
      <c r="V340"/>
      <c r="W340"/>
      <c r="X340"/>
      <c r="Y340"/>
      <c r="AA340" s="5"/>
      <c r="AC340" s="5"/>
      <c r="AE340" s="5"/>
      <c r="AG340" s="5"/>
      <c r="AI340" s="5"/>
      <c r="AK340" s="5"/>
    </row>
    <row r="341" spans="1:37" s="3" customFormat="1" ht="13.8" x14ac:dyDescent="0.25">
      <c r="A341" s="12"/>
      <c r="B341" s="3">
        <v>217</v>
      </c>
      <c r="C341" s="3" t="s">
        <v>300</v>
      </c>
      <c r="D341" s="3">
        <v>28627</v>
      </c>
      <c r="E341" s="5">
        <v>85.4</v>
      </c>
      <c r="F341" s="3">
        <v>3138</v>
      </c>
      <c r="G341" s="5">
        <v>9.4</v>
      </c>
      <c r="H341" s="3">
        <v>1753</v>
      </c>
      <c r="I341" s="5">
        <v>5.2</v>
      </c>
      <c r="J341" s="3">
        <v>33518</v>
      </c>
      <c r="K341" s="5">
        <v>100</v>
      </c>
      <c r="L341"/>
      <c r="N341"/>
      <c r="O341"/>
      <c r="P341"/>
      <c r="Q341"/>
      <c r="R341"/>
      <c r="S341"/>
      <c r="T341"/>
      <c r="U341"/>
      <c r="V341"/>
      <c r="W341"/>
      <c r="X341"/>
      <c r="Y341"/>
      <c r="AA341" s="5"/>
      <c r="AC341" s="5"/>
      <c r="AE341" s="5"/>
      <c r="AG341" s="5"/>
      <c r="AI341" s="5"/>
      <c r="AK341" s="5"/>
    </row>
    <row r="342" spans="1:37" s="3" customFormat="1" ht="13.8" x14ac:dyDescent="0.25">
      <c r="A342" s="12"/>
      <c r="B342" s="3">
        <v>218</v>
      </c>
      <c r="C342" s="16" t="s">
        <v>301</v>
      </c>
      <c r="D342" s="3">
        <v>11813</v>
      </c>
      <c r="E342" s="4">
        <v>88.7</v>
      </c>
      <c r="F342" s="3">
        <v>821</v>
      </c>
      <c r="G342" s="4">
        <v>6.2</v>
      </c>
      <c r="H342" s="3">
        <v>678</v>
      </c>
      <c r="I342" s="4">
        <v>5.0999999999999996</v>
      </c>
      <c r="J342" s="3">
        <v>13312</v>
      </c>
      <c r="K342" s="4">
        <v>100</v>
      </c>
      <c r="L342"/>
      <c r="N342"/>
      <c r="O342"/>
      <c r="P342"/>
      <c r="Q342"/>
      <c r="R342"/>
      <c r="S342"/>
      <c r="T342"/>
      <c r="U342"/>
      <c r="V342"/>
      <c r="W342"/>
      <c r="X342"/>
      <c r="Y342"/>
      <c r="AA342" s="5"/>
      <c r="AC342" s="5"/>
      <c r="AE342" s="5"/>
      <c r="AG342" s="5"/>
      <c r="AI342" s="5"/>
      <c r="AK342" s="5"/>
    </row>
    <row r="343" spans="1:37" s="3" customFormat="1" ht="13.8" x14ac:dyDescent="0.25">
      <c r="A343" s="12"/>
      <c r="B343" s="3">
        <v>232</v>
      </c>
      <c r="C343" s="16" t="s">
        <v>302</v>
      </c>
      <c r="D343" s="3">
        <v>81068</v>
      </c>
      <c r="E343" s="4">
        <v>81.099999999999994</v>
      </c>
      <c r="F343" s="3">
        <v>10604</v>
      </c>
      <c r="G343" s="4">
        <v>10.6</v>
      </c>
      <c r="H343" s="3">
        <v>8349</v>
      </c>
      <c r="I343" s="4">
        <v>8.3000000000000007</v>
      </c>
      <c r="J343" s="3">
        <v>100021</v>
      </c>
      <c r="K343" s="4">
        <v>100</v>
      </c>
      <c r="L343"/>
      <c r="N343"/>
      <c r="O343"/>
      <c r="P343"/>
      <c r="Q343"/>
      <c r="R343"/>
      <c r="S343"/>
      <c r="T343"/>
      <c r="U343"/>
      <c r="V343"/>
      <c r="W343"/>
      <c r="X343"/>
      <c r="Y343"/>
      <c r="AA343" s="5"/>
      <c r="AC343" s="5"/>
      <c r="AE343" s="5"/>
      <c r="AG343" s="5"/>
      <c r="AI343" s="5"/>
      <c r="AK343" s="5"/>
    </row>
    <row r="344" spans="1:37" s="3" customFormat="1" ht="13.8" x14ac:dyDescent="0.25">
      <c r="A344" s="12"/>
      <c r="B344" s="3">
        <v>233</v>
      </c>
      <c r="C344" s="16" t="s">
        <v>303</v>
      </c>
      <c r="D344" s="3">
        <v>26981</v>
      </c>
      <c r="E344" s="4">
        <v>86</v>
      </c>
      <c r="F344" s="3">
        <v>3079</v>
      </c>
      <c r="G344" s="4">
        <v>9.8000000000000007</v>
      </c>
      <c r="H344" s="3">
        <v>1309</v>
      </c>
      <c r="I344" s="4">
        <v>4.2</v>
      </c>
      <c r="J344" s="3">
        <v>31369</v>
      </c>
      <c r="K344" s="4">
        <v>100</v>
      </c>
      <c r="L344"/>
      <c r="N344"/>
      <c r="O344"/>
      <c r="P344"/>
      <c r="Q344"/>
      <c r="R344"/>
      <c r="S344"/>
      <c r="T344"/>
      <c r="U344"/>
      <c r="V344"/>
      <c r="W344"/>
      <c r="X344"/>
      <c r="Y344"/>
      <c r="AA344" s="5"/>
      <c r="AC344" s="5"/>
      <c r="AE344" s="5"/>
      <c r="AG344" s="5"/>
      <c r="AI344" s="5"/>
      <c r="AK344" s="5"/>
    </row>
    <row r="345" spans="1:37" s="3" customFormat="1" ht="13.8" x14ac:dyDescent="0.25">
      <c r="A345" s="12"/>
      <c r="B345" s="3">
        <v>236</v>
      </c>
      <c r="C345" s="3" t="s">
        <v>304</v>
      </c>
      <c r="D345" s="3">
        <v>24986</v>
      </c>
      <c r="E345" s="5">
        <v>81.400000000000006</v>
      </c>
      <c r="F345" s="3">
        <v>3270</v>
      </c>
      <c r="G345" s="5">
        <v>10.7</v>
      </c>
      <c r="H345" s="3">
        <v>2443</v>
      </c>
      <c r="I345" s="5">
        <v>8</v>
      </c>
      <c r="J345" s="3">
        <v>30700</v>
      </c>
      <c r="K345" s="5">
        <v>100</v>
      </c>
      <c r="L345"/>
      <c r="N345"/>
      <c r="O345"/>
      <c r="P345"/>
      <c r="Q345"/>
      <c r="R345"/>
      <c r="S345"/>
      <c r="T345"/>
      <c r="U345"/>
      <c r="V345"/>
      <c r="W345"/>
      <c r="X345"/>
      <c r="Y345"/>
      <c r="AA345" s="5"/>
      <c r="AC345" s="5"/>
      <c r="AE345" s="5"/>
      <c r="AG345" s="5"/>
      <c r="AI345" s="5"/>
      <c r="AK345" s="5"/>
    </row>
    <row r="346" spans="1:37" s="3" customFormat="1" ht="13.8" x14ac:dyDescent="0.25">
      <c r="A346" s="12"/>
      <c r="B346" s="3">
        <v>281</v>
      </c>
      <c r="C346" s="16" t="s">
        <v>305</v>
      </c>
      <c r="D346" s="3">
        <v>21422</v>
      </c>
      <c r="E346" s="4">
        <v>86.3</v>
      </c>
      <c r="F346" s="3">
        <v>2326</v>
      </c>
      <c r="G346" s="4">
        <v>9.4</v>
      </c>
      <c r="H346" s="3">
        <v>1063</v>
      </c>
      <c r="I346" s="4">
        <v>4.3</v>
      </c>
      <c r="J346" s="3">
        <v>24811</v>
      </c>
      <c r="K346" s="4">
        <v>100</v>
      </c>
      <c r="L346"/>
      <c r="N346"/>
      <c r="O346"/>
      <c r="P346"/>
      <c r="Q346"/>
      <c r="R346"/>
      <c r="S346"/>
      <c r="T346"/>
      <c r="U346"/>
      <c r="V346"/>
      <c r="W346"/>
      <c r="X346"/>
      <c r="Y346"/>
      <c r="AA346" s="5"/>
      <c r="AC346" s="5"/>
      <c r="AE346" s="5"/>
      <c r="AG346" s="5"/>
      <c r="AI346" s="5"/>
      <c r="AK346" s="5"/>
    </row>
    <row r="347" spans="1:37" s="3" customFormat="1" ht="13.8" x14ac:dyDescent="0.25">
      <c r="A347" s="12"/>
      <c r="B347" s="3">
        <v>300</v>
      </c>
      <c r="C347" s="16" t="s">
        <v>306</v>
      </c>
      <c r="D347" s="3">
        <v>31550</v>
      </c>
      <c r="E347" s="4">
        <v>89.6</v>
      </c>
      <c r="F347" s="3">
        <v>2721</v>
      </c>
      <c r="G347" s="4">
        <v>7.7</v>
      </c>
      <c r="H347" s="3">
        <v>954</v>
      </c>
      <c r="I347" s="4">
        <v>2.7</v>
      </c>
      <c r="J347" s="3">
        <v>35226</v>
      </c>
      <c r="K347" s="4">
        <v>100</v>
      </c>
      <c r="L347"/>
      <c r="N347"/>
      <c r="O347"/>
      <c r="P347"/>
      <c r="Q347"/>
      <c r="R347"/>
      <c r="S347"/>
      <c r="T347"/>
      <c r="U347"/>
      <c r="V347"/>
      <c r="W347"/>
      <c r="X347"/>
      <c r="Y347"/>
      <c r="AA347" s="5"/>
      <c r="AC347" s="5"/>
      <c r="AE347" s="5"/>
      <c r="AG347" s="5"/>
      <c r="AI347" s="5"/>
      <c r="AK347" s="5"/>
    </row>
    <row r="348" spans="1:37" s="3" customFormat="1" ht="13.8" x14ac:dyDescent="0.25">
      <c r="A348" s="12"/>
      <c r="B348" s="3">
        <v>301</v>
      </c>
      <c r="C348" s="16" t="s">
        <v>307</v>
      </c>
      <c r="D348" s="3">
        <v>26997</v>
      </c>
      <c r="E348" s="4">
        <v>86.8</v>
      </c>
      <c r="F348" s="3">
        <v>2376</v>
      </c>
      <c r="G348" s="4">
        <v>7.6</v>
      </c>
      <c r="H348" s="3">
        <v>1724</v>
      </c>
      <c r="I348" s="4">
        <v>5.5</v>
      </c>
      <c r="J348" s="3">
        <v>31096</v>
      </c>
      <c r="K348" s="4">
        <v>100</v>
      </c>
      <c r="L348"/>
      <c r="N348"/>
      <c r="O348"/>
      <c r="P348"/>
      <c r="Q348"/>
      <c r="R348"/>
      <c r="S348"/>
      <c r="T348"/>
      <c r="U348"/>
      <c r="V348"/>
      <c r="W348"/>
      <c r="X348"/>
      <c r="Y348"/>
      <c r="AA348" s="5"/>
      <c r="AC348" s="5"/>
      <c r="AE348" s="5"/>
      <c r="AG348" s="5"/>
      <c r="AI348" s="5"/>
      <c r="AK348" s="5"/>
    </row>
    <row r="349" spans="1:37" s="3" customFormat="1" ht="13.8" x14ac:dyDescent="0.25">
      <c r="A349" s="12"/>
      <c r="B349" s="3">
        <v>315</v>
      </c>
      <c r="C349" s="3" t="s">
        <v>308</v>
      </c>
      <c r="D349" s="3">
        <v>48401</v>
      </c>
      <c r="E349" s="5">
        <v>78</v>
      </c>
      <c r="F349" s="3">
        <v>7355</v>
      </c>
      <c r="G349" s="5">
        <v>11.8</v>
      </c>
      <c r="H349" s="3">
        <v>6314</v>
      </c>
      <c r="I349" s="5">
        <v>10.199999999999999</v>
      </c>
      <c r="J349" s="3">
        <v>62069</v>
      </c>
      <c r="K349" s="5">
        <v>100</v>
      </c>
      <c r="L349"/>
      <c r="N349"/>
      <c r="O349"/>
      <c r="P349"/>
      <c r="Q349"/>
      <c r="R349"/>
      <c r="S349"/>
      <c r="T349"/>
      <c r="U349"/>
      <c r="V349"/>
      <c r="W349"/>
      <c r="X349"/>
      <c r="Y349"/>
      <c r="AA349" s="5"/>
      <c r="AC349" s="5"/>
      <c r="AE349" s="5"/>
      <c r="AG349" s="5"/>
      <c r="AI349" s="5"/>
      <c r="AK349" s="5"/>
    </row>
    <row r="350" spans="1:37" s="3" customFormat="1" ht="13.8" x14ac:dyDescent="0.25">
      <c r="A350" s="12"/>
      <c r="B350" s="3">
        <v>399</v>
      </c>
      <c r="C350" s="3" t="s">
        <v>309</v>
      </c>
      <c r="D350" s="3">
        <v>32202</v>
      </c>
      <c r="E350" s="4">
        <v>86.3</v>
      </c>
      <c r="F350" s="3">
        <v>2915</v>
      </c>
      <c r="G350" s="4">
        <v>7.8</v>
      </c>
      <c r="H350" s="3">
        <v>2185</v>
      </c>
      <c r="I350" s="4">
        <v>5.9</v>
      </c>
      <c r="J350" s="3">
        <v>37301</v>
      </c>
      <c r="K350" s="4">
        <v>100</v>
      </c>
      <c r="L350"/>
      <c r="N350"/>
      <c r="O350"/>
      <c r="P350"/>
      <c r="Q350"/>
      <c r="R350"/>
      <c r="S350"/>
      <c r="T350"/>
      <c r="U350"/>
      <c r="V350"/>
      <c r="W350"/>
      <c r="X350"/>
      <c r="Y350"/>
      <c r="AA350" s="5"/>
      <c r="AC350" s="5"/>
      <c r="AE350" s="5"/>
      <c r="AG350" s="5"/>
      <c r="AI350" s="5"/>
      <c r="AK350" s="5"/>
    </row>
    <row r="351" spans="1:37" s="3" customFormat="1" ht="13.8" x14ac:dyDescent="0.25">
      <c r="A351" s="12"/>
      <c r="B351" s="3">
        <v>403</v>
      </c>
      <c r="C351" s="3" t="s">
        <v>310</v>
      </c>
      <c r="D351" s="3">
        <v>28951</v>
      </c>
      <c r="E351" s="4">
        <v>87.7</v>
      </c>
      <c r="F351" s="3">
        <v>2627</v>
      </c>
      <c r="G351" s="4">
        <v>8</v>
      </c>
      <c r="H351" s="3">
        <v>1447</v>
      </c>
      <c r="I351" s="4">
        <v>4.4000000000000004</v>
      </c>
      <c r="J351" s="3">
        <v>33024</v>
      </c>
      <c r="K351" s="4">
        <v>100</v>
      </c>
      <c r="L351"/>
      <c r="N351"/>
      <c r="O351"/>
      <c r="P351"/>
      <c r="Q351"/>
      <c r="R351"/>
      <c r="S351"/>
      <c r="T351"/>
      <c r="U351"/>
      <c r="V351"/>
      <c r="W351"/>
      <c r="X351"/>
      <c r="Y351"/>
      <c r="AA351" s="5"/>
      <c r="AC351" s="5"/>
      <c r="AE351" s="5"/>
      <c r="AG351" s="5"/>
      <c r="AI351" s="5"/>
      <c r="AK351" s="5"/>
    </row>
    <row r="352" spans="1:37" s="3" customFormat="1" ht="13.8" x14ac:dyDescent="0.25">
      <c r="A352" s="12"/>
      <c r="B352" s="3">
        <v>408</v>
      </c>
      <c r="C352" s="3" t="s">
        <v>311</v>
      </c>
      <c r="D352" s="3">
        <v>42573</v>
      </c>
      <c r="E352" s="4">
        <v>87.2</v>
      </c>
      <c r="F352" s="3">
        <v>4065</v>
      </c>
      <c r="G352" s="4">
        <v>8.3000000000000007</v>
      </c>
      <c r="H352" s="3">
        <v>2168</v>
      </c>
      <c r="I352" s="4">
        <v>4.4000000000000004</v>
      </c>
      <c r="J352" s="3">
        <v>48805</v>
      </c>
      <c r="K352" s="4">
        <v>100</v>
      </c>
      <c r="L352"/>
      <c r="N352"/>
      <c r="O352"/>
      <c r="P352"/>
      <c r="Q352"/>
      <c r="R352"/>
      <c r="S352"/>
      <c r="T352"/>
      <c r="U352"/>
      <c r="V352"/>
      <c r="W352"/>
      <c r="X352"/>
      <c r="Y352"/>
      <c r="AA352" s="5"/>
      <c r="AC352" s="5"/>
      <c r="AE352" s="5"/>
      <c r="AG352" s="5"/>
      <c r="AI352" s="5"/>
      <c r="AK352" s="5"/>
    </row>
    <row r="353" spans="1:37" s="3" customFormat="1" ht="13.8" x14ac:dyDescent="0.25">
      <c r="A353" s="12"/>
      <c r="B353" s="3">
        <v>414</v>
      </c>
      <c r="C353" s="3" t="s">
        <v>312</v>
      </c>
      <c r="D353" s="3">
        <v>19298</v>
      </c>
      <c r="E353" s="4">
        <v>87.6</v>
      </c>
      <c r="F353" s="3">
        <v>1797</v>
      </c>
      <c r="G353" s="4">
        <v>8.1999999999999993</v>
      </c>
      <c r="H353" s="3">
        <v>947</v>
      </c>
      <c r="I353" s="4">
        <v>4.3</v>
      </c>
      <c r="J353" s="3">
        <v>22042</v>
      </c>
      <c r="K353" s="4">
        <v>100</v>
      </c>
      <c r="L353"/>
      <c r="N353"/>
      <c r="O353"/>
      <c r="P353"/>
      <c r="Q353"/>
      <c r="R353"/>
      <c r="S353"/>
      <c r="T353"/>
      <c r="U353"/>
      <c r="V353"/>
      <c r="W353"/>
      <c r="X353"/>
      <c r="Y353"/>
      <c r="AA353" s="5"/>
      <c r="AC353" s="5"/>
      <c r="AE353" s="5"/>
      <c r="AG353" s="5"/>
      <c r="AI353" s="5"/>
      <c r="AK353" s="5"/>
    </row>
    <row r="354" spans="1:37" s="3" customFormat="1" ht="13.8" x14ac:dyDescent="0.25">
      <c r="A354" s="12"/>
      <c r="B354" s="3">
        <v>421</v>
      </c>
      <c r="C354" s="3" t="s">
        <v>313</v>
      </c>
      <c r="D354" s="3">
        <v>35697</v>
      </c>
      <c r="E354" s="5">
        <v>78</v>
      </c>
      <c r="F354" s="3">
        <v>5281</v>
      </c>
      <c r="G354" s="5">
        <v>11.5</v>
      </c>
      <c r="H354" s="3">
        <v>4767</v>
      </c>
      <c r="I354" s="5">
        <v>10.4</v>
      </c>
      <c r="J354" s="3">
        <v>45745</v>
      </c>
      <c r="K354" s="5">
        <v>100</v>
      </c>
      <c r="L354"/>
      <c r="N354"/>
      <c r="O354"/>
      <c r="P354"/>
      <c r="Q354"/>
      <c r="R354"/>
      <c r="S354"/>
      <c r="T354"/>
      <c r="U354"/>
      <c r="V354"/>
      <c r="W354"/>
      <c r="X354"/>
      <c r="Y354"/>
      <c r="AA354" s="5"/>
      <c r="AC354" s="5"/>
      <c r="AE354" s="5"/>
      <c r="AG354" s="5"/>
      <c r="AI354" s="5"/>
      <c r="AK354" s="5"/>
    </row>
    <row r="355" spans="1:37" s="3" customFormat="1" ht="13.8" x14ac:dyDescent="0.25">
      <c r="A355" s="12"/>
      <c r="B355" s="3">
        <v>429</v>
      </c>
      <c r="C355" s="3" t="s">
        <v>314</v>
      </c>
      <c r="D355" s="3">
        <v>30363</v>
      </c>
      <c r="E355" s="5">
        <v>83.9</v>
      </c>
      <c r="F355" s="3">
        <v>3623</v>
      </c>
      <c r="G355" s="5">
        <v>10</v>
      </c>
      <c r="H355" s="3">
        <v>2207</v>
      </c>
      <c r="I355" s="5">
        <v>6.1</v>
      </c>
      <c r="J355" s="3">
        <v>36193</v>
      </c>
      <c r="K355" s="5">
        <v>100</v>
      </c>
      <c r="L355"/>
      <c r="N355"/>
      <c r="O355"/>
      <c r="P355"/>
      <c r="Q355"/>
      <c r="R355"/>
      <c r="S355"/>
      <c r="T355"/>
      <c r="U355"/>
      <c r="V355"/>
      <c r="W355"/>
      <c r="X355"/>
      <c r="Y355"/>
      <c r="AA355" s="5"/>
      <c r="AC355" s="5"/>
      <c r="AE355" s="5"/>
      <c r="AG355" s="5"/>
      <c r="AI355" s="5"/>
      <c r="AK355" s="5"/>
    </row>
    <row r="356" spans="1:37" s="3" customFormat="1" ht="13.8" x14ac:dyDescent="0.25">
      <c r="A356" s="12"/>
      <c r="B356" s="3">
        <v>544</v>
      </c>
      <c r="C356" s="3" t="s">
        <v>315</v>
      </c>
      <c r="D356" s="3">
        <v>23608</v>
      </c>
      <c r="E356" s="4">
        <v>85.6</v>
      </c>
      <c r="F356" s="3">
        <v>2479</v>
      </c>
      <c r="G356" s="4">
        <v>9</v>
      </c>
      <c r="H356" s="3">
        <v>1486</v>
      </c>
      <c r="I356" s="4">
        <v>5.4</v>
      </c>
      <c r="J356" s="3">
        <v>27573</v>
      </c>
      <c r="K356" s="4">
        <v>100</v>
      </c>
      <c r="L356"/>
      <c r="N356"/>
      <c r="O356"/>
      <c r="P356"/>
      <c r="Q356"/>
      <c r="R356"/>
      <c r="S356"/>
      <c r="T356"/>
      <c r="U356"/>
      <c r="V356"/>
      <c r="W356"/>
      <c r="X356"/>
      <c r="Y356"/>
      <c r="AA356" s="5"/>
      <c r="AC356" s="5"/>
      <c r="AE356" s="5"/>
      <c r="AG356" s="5"/>
      <c r="AI356" s="5"/>
      <c r="AK356" s="5"/>
    </row>
    <row r="357" spans="1:37" s="3" customFormat="1" ht="13.8" x14ac:dyDescent="0.25">
      <c r="A357" s="12"/>
      <c r="B357" s="3">
        <v>584</v>
      </c>
      <c r="C357" s="3" t="s">
        <v>316</v>
      </c>
      <c r="D357" s="3">
        <v>50934</v>
      </c>
      <c r="E357" s="5">
        <v>76.099999999999994</v>
      </c>
      <c r="F357" s="3">
        <v>8994</v>
      </c>
      <c r="G357" s="5">
        <v>13.4</v>
      </c>
      <c r="H357" s="3">
        <v>6987</v>
      </c>
      <c r="I357" s="5">
        <v>10.4</v>
      </c>
      <c r="J357" s="3">
        <v>66915</v>
      </c>
      <c r="K357" s="5">
        <v>100</v>
      </c>
      <c r="L357"/>
      <c r="N357"/>
      <c r="O357"/>
      <c r="P357"/>
      <c r="Q357"/>
      <c r="R357"/>
      <c r="S357"/>
      <c r="T357"/>
      <c r="U357"/>
      <c r="V357"/>
      <c r="W357"/>
      <c r="X357"/>
      <c r="Y357"/>
      <c r="AA357" s="5"/>
      <c r="AC357" s="5"/>
      <c r="AE357" s="5"/>
      <c r="AG357" s="5"/>
      <c r="AI357" s="5"/>
      <c r="AK357" s="5"/>
    </row>
    <row r="358" spans="1:37" s="3" customFormat="1" ht="13.8" x14ac:dyDescent="0.25">
      <c r="A358" s="12"/>
      <c r="B358" s="3">
        <v>589</v>
      </c>
      <c r="C358" s="3" t="s">
        <v>317</v>
      </c>
      <c r="D358" s="3">
        <v>28724</v>
      </c>
      <c r="E358" s="4">
        <v>86.2</v>
      </c>
      <c r="F358" s="3">
        <v>2552</v>
      </c>
      <c r="G358" s="4">
        <v>7.7</v>
      </c>
      <c r="H358" s="3">
        <v>2041</v>
      </c>
      <c r="I358" s="4">
        <v>6.1</v>
      </c>
      <c r="J358" s="3">
        <v>33317</v>
      </c>
      <c r="K358" s="4">
        <v>100</v>
      </c>
      <c r="L358"/>
      <c r="N358"/>
      <c r="O358"/>
      <c r="P358"/>
      <c r="Q358"/>
      <c r="R358"/>
      <c r="S358"/>
      <c r="T358"/>
      <c r="U358"/>
      <c r="V358"/>
      <c r="W358"/>
      <c r="X358"/>
      <c r="Y358"/>
    </row>
    <row r="359" spans="1:37" s="3" customFormat="1" ht="13.8" x14ac:dyDescent="0.25">
      <c r="A359" s="12"/>
      <c r="B359" s="3">
        <v>743</v>
      </c>
      <c r="C359" s="3" t="s">
        <v>318</v>
      </c>
      <c r="D359" s="3">
        <v>6865</v>
      </c>
      <c r="E359" s="4">
        <v>85.2</v>
      </c>
      <c r="F359" s="3">
        <v>815</v>
      </c>
      <c r="G359" s="4">
        <v>10.1</v>
      </c>
      <c r="H359" s="3">
        <v>378</v>
      </c>
      <c r="I359" s="4">
        <v>4.7</v>
      </c>
      <c r="J359" s="3">
        <v>8057</v>
      </c>
      <c r="K359" s="4">
        <v>100</v>
      </c>
      <c r="L359"/>
      <c r="N359"/>
      <c r="O359"/>
      <c r="P359"/>
      <c r="Q359"/>
      <c r="R359"/>
      <c r="S359"/>
      <c r="T359"/>
      <c r="U359"/>
      <c r="V359"/>
      <c r="W359"/>
      <c r="X359"/>
      <c r="Y359"/>
    </row>
    <row r="360" spans="1:37" s="3" customFormat="1" ht="13.8" x14ac:dyDescent="0.25">
      <c r="A360" s="12"/>
      <c r="B360" s="3">
        <v>759</v>
      </c>
      <c r="C360" s="3" t="s">
        <v>319</v>
      </c>
      <c r="D360" s="3">
        <v>42955</v>
      </c>
      <c r="E360" s="4">
        <v>89.6</v>
      </c>
      <c r="F360" s="3">
        <v>3394</v>
      </c>
      <c r="G360" s="4">
        <v>7.1</v>
      </c>
      <c r="H360" s="3">
        <v>1609</v>
      </c>
      <c r="I360" s="4">
        <v>3.4</v>
      </c>
      <c r="J360" s="3">
        <v>47958</v>
      </c>
      <c r="K360" s="4">
        <v>100</v>
      </c>
      <c r="L360"/>
      <c r="N360"/>
      <c r="O360"/>
      <c r="P360"/>
      <c r="Q360"/>
      <c r="R360"/>
      <c r="S360"/>
      <c r="T360"/>
      <c r="U360"/>
      <c r="V360"/>
      <c r="W360"/>
      <c r="X360"/>
      <c r="Y360"/>
    </row>
    <row r="361" spans="1:37" s="3" customFormat="1" ht="13.8" x14ac:dyDescent="0.25">
      <c r="A361" s="12"/>
      <c r="B361" s="3">
        <v>846</v>
      </c>
      <c r="C361" s="3" t="s">
        <v>320</v>
      </c>
      <c r="D361" s="3">
        <v>36403</v>
      </c>
      <c r="E361" s="4">
        <v>86.7</v>
      </c>
      <c r="F361" s="3">
        <v>3024</v>
      </c>
      <c r="G361" s="4">
        <v>7.2</v>
      </c>
      <c r="H361" s="3">
        <v>2576</v>
      </c>
      <c r="I361" s="4">
        <v>6.1</v>
      </c>
      <c r="J361" s="3">
        <v>42003</v>
      </c>
      <c r="K361" s="4">
        <v>100</v>
      </c>
      <c r="L361"/>
      <c r="N361"/>
      <c r="O361"/>
      <c r="P361"/>
      <c r="Q361"/>
      <c r="R361"/>
      <c r="S361"/>
      <c r="T361"/>
      <c r="U361"/>
      <c r="V361"/>
      <c r="W361"/>
      <c r="X361"/>
      <c r="Y361"/>
    </row>
    <row r="362" spans="1:37" s="3" customFormat="1" ht="13.8" x14ac:dyDescent="0.25">
      <c r="A362" s="12"/>
      <c r="B362" s="3">
        <v>849</v>
      </c>
      <c r="C362" s="3" t="s">
        <v>321</v>
      </c>
      <c r="D362" s="3">
        <v>36758</v>
      </c>
      <c r="E362" s="5">
        <v>77.3</v>
      </c>
      <c r="F362" s="3">
        <v>5237</v>
      </c>
      <c r="G362" s="5">
        <v>11</v>
      </c>
      <c r="H362" s="3">
        <v>5584</v>
      </c>
      <c r="I362" s="5">
        <v>11.7</v>
      </c>
      <c r="J362" s="3">
        <v>47579</v>
      </c>
      <c r="K362" s="5">
        <v>100</v>
      </c>
      <c r="L362"/>
      <c r="N362"/>
      <c r="O362"/>
      <c r="P362"/>
      <c r="Q362"/>
      <c r="R362"/>
      <c r="S362"/>
      <c r="T362"/>
      <c r="U362"/>
      <c r="V362"/>
      <c r="W362"/>
      <c r="X362"/>
      <c r="Y362"/>
    </row>
    <row r="363" spans="1:37" s="3" customFormat="1" ht="13.8" x14ac:dyDescent="0.25">
      <c r="A363" s="12"/>
      <c r="B363" s="3">
        <v>863</v>
      </c>
      <c r="C363" s="3" t="s">
        <v>322</v>
      </c>
      <c r="D363" s="3">
        <v>21250</v>
      </c>
      <c r="E363" s="4">
        <v>91.7</v>
      </c>
      <c r="F363" s="3">
        <v>1390</v>
      </c>
      <c r="G363" s="4">
        <v>6</v>
      </c>
      <c r="H363" s="3">
        <v>534</v>
      </c>
      <c r="I363" s="4">
        <v>2.2999999999999998</v>
      </c>
      <c r="J363" s="3">
        <v>23174</v>
      </c>
      <c r="K363" s="4">
        <v>100</v>
      </c>
      <c r="L363"/>
      <c r="N363"/>
      <c r="O363"/>
      <c r="P363"/>
      <c r="Q363"/>
      <c r="R363"/>
      <c r="S363"/>
      <c r="T363"/>
      <c r="U363"/>
      <c r="V363"/>
      <c r="W363"/>
      <c r="X363"/>
      <c r="Y363"/>
    </row>
    <row r="364" spans="1:37" s="3" customFormat="1" ht="13.8" x14ac:dyDescent="0.25">
      <c r="A364" s="12"/>
      <c r="B364" s="3">
        <v>885</v>
      </c>
      <c r="C364" s="3" t="s">
        <v>323</v>
      </c>
      <c r="D364" s="3">
        <v>11163</v>
      </c>
      <c r="E364" s="5">
        <v>85</v>
      </c>
      <c r="F364" s="3">
        <v>1209</v>
      </c>
      <c r="G364" s="5">
        <v>9.1999999999999993</v>
      </c>
      <c r="H364" s="3">
        <v>769</v>
      </c>
      <c r="I364" s="5">
        <v>5.9</v>
      </c>
      <c r="J364" s="3">
        <v>13141</v>
      </c>
      <c r="K364" s="5">
        <v>100</v>
      </c>
      <c r="L364"/>
      <c r="N364"/>
      <c r="O364"/>
      <c r="P364"/>
      <c r="Q364"/>
      <c r="R364"/>
      <c r="S364"/>
      <c r="T364"/>
      <c r="U364"/>
      <c r="V364"/>
      <c r="W364"/>
      <c r="X364"/>
      <c r="Y364"/>
    </row>
    <row r="365" spans="1:37" s="3" customFormat="1" ht="13.8" x14ac:dyDescent="0.25">
      <c r="A365" s="12"/>
      <c r="B365" s="3">
        <v>924</v>
      </c>
      <c r="C365" s="3" t="s">
        <v>324</v>
      </c>
      <c r="D365" s="3">
        <v>34300</v>
      </c>
      <c r="E365" s="5">
        <v>79.400000000000006</v>
      </c>
      <c r="F365" s="3">
        <v>4823</v>
      </c>
      <c r="G365" s="5">
        <v>11.2</v>
      </c>
      <c r="H365" s="3">
        <v>4080</v>
      </c>
      <c r="I365" s="5">
        <v>9.4</v>
      </c>
      <c r="J365" s="3">
        <v>43203</v>
      </c>
      <c r="K365" s="5">
        <v>100</v>
      </c>
      <c r="L365"/>
      <c r="N365"/>
      <c r="O365" s="9"/>
      <c r="P365" s="16"/>
      <c r="Q365"/>
      <c r="R365"/>
      <c r="S365"/>
      <c r="T365"/>
      <c r="U365"/>
      <c r="V365"/>
      <c r="W365"/>
      <c r="X365"/>
      <c r="Y365"/>
    </row>
    <row r="366" spans="1:37" s="3" customFormat="1" ht="13.8" x14ac:dyDescent="0.25">
      <c r="A366" s="12"/>
      <c r="B366" s="3">
        <v>934</v>
      </c>
      <c r="C366" s="3" t="s">
        <v>325</v>
      </c>
      <c r="D366" s="3">
        <v>18905</v>
      </c>
      <c r="E366" s="4">
        <v>84.3</v>
      </c>
      <c r="F366" s="3">
        <v>2266</v>
      </c>
      <c r="G366" s="4">
        <v>10.1</v>
      </c>
      <c r="H366" s="3">
        <v>1242</v>
      </c>
      <c r="I366" s="4">
        <v>5.5</v>
      </c>
      <c r="J366" s="3">
        <v>22412</v>
      </c>
      <c r="K366" s="4">
        <v>100</v>
      </c>
      <c r="L366"/>
      <c r="N366"/>
      <c r="O366" s="9"/>
      <c r="Q366"/>
      <c r="R366"/>
      <c r="S366"/>
      <c r="T366"/>
      <c r="U366"/>
      <c r="V366"/>
      <c r="W366"/>
      <c r="X366"/>
      <c r="Y366"/>
    </row>
    <row r="367" spans="1:37" s="3" customFormat="1" ht="13.8" x14ac:dyDescent="0.25">
      <c r="A367" s="12"/>
      <c r="B367" s="3">
        <v>942</v>
      </c>
      <c r="C367" s="3" t="s">
        <v>326</v>
      </c>
      <c r="D367" s="3">
        <v>8844</v>
      </c>
      <c r="E367" s="4">
        <v>92.7</v>
      </c>
      <c r="F367" s="3">
        <v>447</v>
      </c>
      <c r="G367" s="4">
        <v>4.7</v>
      </c>
      <c r="H367" s="3">
        <v>250</v>
      </c>
      <c r="I367" s="4">
        <v>2.6</v>
      </c>
      <c r="J367" s="3">
        <v>9541</v>
      </c>
      <c r="K367" s="4">
        <v>100</v>
      </c>
      <c r="L367"/>
      <c r="N367"/>
      <c r="O367" s="9"/>
      <c r="Q367"/>
      <c r="R367"/>
      <c r="S367"/>
      <c r="T367"/>
      <c r="U367"/>
      <c r="V367"/>
      <c r="W367"/>
      <c r="X367"/>
      <c r="Y367"/>
    </row>
    <row r="368" spans="1:37" s="3" customFormat="1" ht="13.8" x14ac:dyDescent="0.25">
      <c r="A368" s="12"/>
      <c r="B368" s="3">
        <v>971</v>
      </c>
      <c r="C368" s="3" t="s">
        <v>327</v>
      </c>
      <c r="D368" s="3">
        <v>6021</v>
      </c>
      <c r="E368" s="4">
        <v>85</v>
      </c>
      <c r="F368" s="3">
        <v>727</v>
      </c>
      <c r="G368" s="4">
        <v>10.3</v>
      </c>
      <c r="H368" s="3">
        <v>339</v>
      </c>
      <c r="I368" s="4">
        <v>4.8</v>
      </c>
      <c r="J368" s="3">
        <v>7087</v>
      </c>
      <c r="K368" s="4">
        <v>100</v>
      </c>
      <c r="L368"/>
      <c r="N368"/>
      <c r="O368" s="9"/>
      <c r="P368" s="6"/>
      <c r="Q368"/>
      <c r="R368"/>
      <c r="S368"/>
      <c r="T368"/>
      <c r="U368"/>
      <c r="V368"/>
      <c r="W368"/>
      <c r="X368"/>
      <c r="Y368"/>
    </row>
    <row r="369" spans="1:37" s="3" customFormat="1" ht="13.8" x14ac:dyDescent="0.25">
      <c r="A369" s="12"/>
      <c r="B369" s="3">
        <v>975</v>
      </c>
      <c r="C369" s="3" t="s">
        <v>328</v>
      </c>
      <c r="D369" s="3">
        <v>26691</v>
      </c>
      <c r="E369" s="4">
        <v>87</v>
      </c>
      <c r="F369" s="3">
        <v>2846</v>
      </c>
      <c r="G369" s="4">
        <v>9.3000000000000007</v>
      </c>
      <c r="H369" s="3">
        <v>1153</v>
      </c>
      <c r="I369" s="4">
        <v>3.8</v>
      </c>
      <c r="J369" s="3">
        <v>30689</v>
      </c>
      <c r="K369" s="4">
        <v>100</v>
      </c>
      <c r="L369"/>
      <c r="N369"/>
      <c r="O369" s="9"/>
      <c r="Q369"/>
      <c r="R369"/>
      <c r="S369"/>
      <c r="T369"/>
      <c r="U369"/>
      <c r="V369"/>
      <c r="W369"/>
      <c r="X369"/>
      <c r="Y369"/>
    </row>
    <row r="370" spans="1:37" s="3" customFormat="1" ht="13.8" x14ac:dyDescent="0.25">
      <c r="A370" s="12"/>
      <c r="B370" s="3">
        <v>989</v>
      </c>
      <c r="C370" s="3" t="s">
        <v>329</v>
      </c>
      <c r="D370" s="3">
        <v>65659</v>
      </c>
      <c r="E370" s="4">
        <v>93.4</v>
      </c>
      <c r="F370" s="3">
        <v>3406</v>
      </c>
      <c r="G370" s="4">
        <v>4.8</v>
      </c>
      <c r="H370" s="3">
        <v>1206</v>
      </c>
      <c r="I370" s="4">
        <v>1.7</v>
      </c>
      <c r="J370" s="3">
        <v>70271</v>
      </c>
      <c r="K370" s="4">
        <v>100</v>
      </c>
      <c r="L370"/>
      <c r="N370"/>
      <c r="O370" s="9"/>
      <c r="Q370"/>
      <c r="R370"/>
      <c r="S370"/>
      <c r="T370"/>
      <c r="U370"/>
      <c r="V370"/>
      <c r="W370"/>
      <c r="X370"/>
      <c r="Y370"/>
    </row>
    <row r="371" spans="1:37" s="3" customFormat="1" x14ac:dyDescent="0.25">
      <c r="B371" s="14" t="s">
        <v>29</v>
      </c>
      <c r="C371" s="14" t="s">
        <v>30</v>
      </c>
      <c r="D371">
        <f>SUM(D330:D370)</f>
        <v>1284164</v>
      </c>
      <c r="E371" s="15">
        <f>100*(D371/J371)</f>
        <v>84.903517227791383</v>
      </c>
      <c r="F371">
        <f>SUM(F330:F370)</f>
        <v>136882</v>
      </c>
      <c r="G371" s="15">
        <f>100*(F371/J371)</f>
        <v>9.0500615538004023</v>
      </c>
      <c r="H371">
        <f>SUM(H330:H370)</f>
        <v>91458</v>
      </c>
      <c r="I371" s="15">
        <f>100*(H371/J371)</f>
        <v>6.0468179131476534</v>
      </c>
      <c r="J371">
        <f>SUM(J330:J370)</f>
        <v>1512498</v>
      </c>
      <c r="K371" s="15">
        <f>100*(J371/J371)</f>
        <v>100</v>
      </c>
      <c r="L371"/>
      <c r="N371"/>
      <c r="O371"/>
      <c r="P371"/>
      <c r="Q371"/>
      <c r="R371"/>
      <c r="S371"/>
      <c r="T371"/>
      <c r="U371"/>
      <c r="V371"/>
      <c r="W371"/>
      <c r="X371"/>
      <c r="Y371"/>
    </row>
    <row r="372" spans="1:37" s="3" customFormat="1" x14ac:dyDescent="0.25">
      <c r="B372" s="9"/>
      <c r="C372" t="s">
        <v>31</v>
      </c>
      <c r="D372">
        <v>1242539</v>
      </c>
      <c r="E372"/>
      <c r="F372">
        <v>123127</v>
      </c>
      <c r="G372"/>
      <c r="H372">
        <v>101935</v>
      </c>
      <c r="I372"/>
      <c r="J372">
        <v>1467601</v>
      </c>
      <c r="K372" s="5"/>
      <c r="L372"/>
      <c r="N372"/>
      <c r="O372"/>
      <c r="P372"/>
      <c r="Q372"/>
    </row>
    <row r="373" spans="1:37" s="3" customFormat="1" x14ac:dyDescent="0.25">
      <c r="A373"/>
      <c r="B373" s="9"/>
      <c r="C373" t="s">
        <v>32</v>
      </c>
      <c r="D373">
        <v>19925</v>
      </c>
      <c r="E373"/>
      <c r="F373">
        <v>8238</v>
      </c>
      <c r="G373"/>
      <c r="H373">
        <v>10134</v>
      </c>
      <c r="I373"/>
      <c r="J373">
        <v>21331</v>
      </c>
      <c r="K373" s="15"/>
      <c r="L373"/>
      <c r="M373"/>
      <c r="N373"/>
      <c r="O373"/>
      <c r="P373"/>
      <c r="Q373"/>
    </row>
    <row r="374" spans="1:37" s="3" customFormat="1" x14ac:dyDescent="0.25">
      <c r="A374"/>
      <c r="B374" s="2"/>
      <c r="C374"/>
      <c r="D374"/>
      <c r="E374"/>
      <c r="F374"/>
      <c r="G374" s="15"/>
      <c r="H374"/>
      <c r="I374" s="15"/>
      <c r="J374"/>
      <c r="K374" s="15"/>
      <c r="L374"/>
      <c r="M374"/>
      <c r="N374"/>
      <c r="O374"/>
      <c r="P374"/>
      <c r="Q374"/>
    </row>
    <row r="375" spans="1:37" s="3" customFormat="1" x14ac:dyDescent="0.25">
      <c r="A375" s="3">
        <v>8</v>
      </c>
      <c r="B375" s="6" t="s">
        <v>330</v>
      </c>
      <c r="C375"/>
      <c r="G375" s="5"/>
      <c r="I375" s="5"/>
      <c r="K375" s="5"/>
      <c r="L375"/>
      <c r="N375"/>
      <c r="O375"/>
      <c r="P375"/>
      <c r="Q375"/>
    </row>
    <row r="376" spans="1:37" s="3" customFormat="1" x14ac:dyDescent="0.25">
      <c r="B376" s="9"/>
      <c r="G376" s="5"/>
      <c r="I376" s="5"/>
      <c r="K376" s="5"/>
      <c r="L376"/>
      <c r="N376"/>
      <c r="O376"/>
      <c r="P376"/>
      <c r="Q376"/>
    </row>
    <row r="377" spans="1:37" s="3" customFormat="1" x14ac:dyDescent="0.25">
      <c r="B377" s="9"/>
      <c r="G377" s="5"/>
      <c r="I377" s="5"/>
      <c r="K377" s="5"/>
      <c r="L377"/>
      <c r="N377"/>
      <c r="O377"/>
      <c r="P377"/>
      <c r="Q377"/>
      <c r="V377" s="5"/>
      <c r="W377" s="5"/>
      <c r="Y377" s="5"/>
      <c r="AA377" s="5"/>
      <c r="AC377" s="5"/>
      <c r="AE377" s="5"/>
      <c r="AG377" s="5"/>
      <c r="AI377" s="5"/>
      <c r="AK377" s="5"/>
    </row>
    <row r="378" spans="1:37" s="3" customFormat="1" ht="13.8" x14ac:dyDescent="0.25">
      <c r="A378" s="12"/>
      <c r="B378" s="3">
        <v>77</v>
      </c>
      <c r="C378" s="3" t="s">
        <v>331</v>
      </c>
      <c r="D378" s="3">
        <v>45804</v>
      </c>
      <c r="E378" s="5">
        <v>98.2</v>
      </c>
      <c r="F378" s="3">
        <v>715</v>
      </c>
      <c r="G378" s="5">
        <v>1.5</v>
      </c>
      <c r="H378" s="3">
        <v>145</v>
      </c>
      <c r="I378" s="5">
        <v>0.3</v>
      </c>
      <c r="J378" s="3">
        <v>46663</v>
      </c>
      <c r="K378" s="5">
        <v>100</v>
      </c>
      <c r="L378"/>
      <c r="N378"/>
      <c r="O378"/>
      <c r="P378"/>
      <c r="Q378"/>
      <c r="V378" s="5"/>
      <c r="W378" s="5"/>
      <c r="Y378" s="5"/>
      <c r="AA378" s="5"/>
      <c r="AC378" s="5"/>
      <c r="AE378" s="5"/>
      <c r="AG378" s="5"/>
      <c r="AI378" s="5"/>
      <c r="AK378" s="5"/>
    </row>
    <row r="379" spans="1:37" s="3" customFormat="1" x14ac:dyDescent="0.25">
      <c r="B379" s="3">
        <v>172</v>
      </c>
      <c r="C379" s="3" t="s">
        <v>332</v>
      </c>
      <c r="D379" s="3">
        <v>40848</v>
      </c>
      <c r="E379" s="3">
        <v>98.6</v>
      </c>
      <c r="F379" s="3">
        <v>285</v>
      </c>
      <c r="G379" s="5">
        <v>0.7</v>
      </c>
      <c r="H379" s="3">
        <v>289</v>
      </c>
      <c r="I379" s="5">
        <v>0.7</v>
      </c>
      <c r="J379" s="3">
        <v>41423</v>
      </c>
      <c r="K379" s="5">
        <v>100</v>
      </c>
      <c r="L379"/>
      <c r="N379"/>
      <c r="O379"/>
      <c r="P379"/>
      <c r="Q379"/>
      <c r="V379" s="5"/>
      <c r="W379" s="5"/>
      <c r="Y379" s="5"/>
      <c r="AA379" s="5"/>
      <c r="AC379" s="5"/>
      <c r="AE379" s="5"/>
      <c r="AG379" s="5"/>
      <c r="AI379" s="5"/>
      <c r="AK379" s="5"/>
    </row>
    <row r="380" spans="1:37" s="3" customFormat="1" ht="13.8" x14ac:dyDescent="0.25">
      <c r="A380" s="12"/>
      <c r="B380" s="3">
        <v>179</v>
      </c>
      <c r="C380" s="3" t="s">
        <v>333</v>
      </c>
      <c r="D380" s="3">
        <v>8059</v>
      </c>
      <c r="E380" s="5">
        <v>98.2</v>
      </c>
      <c r="F380" s="3">
        <v>120</v>
      </c>
      <c r="G380" s="5">
        <v>1.5</v>
      </c>
      <c r="H380" s="3">
        <v>27</v>
      </c>
      <c r="I380" s="5">
        <v>0.3</v>
      </c>
      <c r="J380" s="3">
        <v>8209</v>
      </c>
      <c r="K380" s="5">
        <v>100</v>
      </c>
      <c r="L380"/>
      <c r="N380"/>
      <c r="O380"/>
      <c r="P380"/>
      <c r="Q380"/>
      <c r="V380" s="5"/>
      <c r="W380" s="5"/>
      <c r="Y380" s="5"/>
      <c r="AA380" s="5"/>
      <c r="AC380" s="5"/>
      <c r="AE380" s="5"/>
      <c r="AG380" s="5"/>
      <c r="AI380" s="5"/>
      <c r="AK380" s="5"/>
    </row>
    <row r="381" spans="1:37" s="3" customFormat="1" ht="13.8" x14ac:dyDescent="0.25">
      <c r="A381" s="12"/>
      <c r="B381" s="3">
        <v>180</v>
      </c>
      <c r="C381" s="3" t="s">
        <v>334</v>
      </c>
      <c r="D381" s="3">
        <v>37298</v>
      </c>
      <c r="E381" s="5">
        <v>98.4</v>
      </c>
      <c r="F381" s="3">
        <v>482</v>
      </c>
      <c r="G381" s="5">
        <v>1.3</v>
      </c>
      <c r="H381" s="3">
        <v>114</v>
      </c>
      <c r="I381" s="5">
        <v>0.3</v>
      </c>
      <c r="J381" s="3">
        <v>37893</v>
      </c>
      <c r="K381" s="5">
        <v>100</v>
      </c>
      <c r="L381"/>
      <c r="N381"/>
      <c r="O381"/>
      <c r="P381"/>
      <c r="Q381"/>
      <c r="V381" s="5"/>
      <c r="W381" s="5"/>
      <c r="Y381" s="5"/>
      <c r="AA381" s="5"/>
      <c r="AC381" s="5"/>
      <c r="AE381" s="5"/>
      <c r="AG381" s="5"/>
      <c r="AI381" s="5"/>
      <c r="AK381" s="5"/>
    </row>
    <row r="382" spans="1:37" s="3" customFormat="1" ht="13.8" x14ac:dyDescent="0.25">
      <c r="A382" s="12"/>
      <c r="B382" s="3">
        <v>182</v>
      </c>
      <c r="C382" s="3" t="s">
        <v>335</v>
      </c>
      <c r="D382" s="3">
        <v>55463</v>
      </c>
      <c r="E382" s="5">
        <v>98.7</v>
      </c>
      <c r="F382" s="3">
        <v>660</v>
      </c>
      <c r="G382" s="5">
        <v>1.2</v>
      </c>
      <c r="H382" s="3">
        <v>68</v>
      </c>
      <c r="I382" s="5">
        <v>0.1</v>
      </c>
      <c r="J382" s="3">
        <v>56191</v>
      </c>
      <c r="K382" s="5">
        <v>100</v>
      </c>
      <c r="L382"/>
      <c r="N382"/>
      <c r="O382"/>
      <c r="P382"/>
      <c r="Q382"/>
      <c r="V382" s="5"/>
      <c r="W382" s="5"/>
      <c r="Y382" s="5"/>
      <c r="AA382" s="5"/>
      <c r="AC382" s="5"/>
      <c r="AE382" s="5"/>
      <c r="AG382" s="5"/>
      <c r="AI382" s="5"/>
      <c r="AK382" s="5"/>
    </row>
    <row r="383" spans="1:37" s="3" customFormat="1" ht="13.8" x14ac:dyDescent="0.25">
      <c r="A383" s="12"/>
      <c r="B383" s="3">
        <v>183</v>
      </c>
      <c r="C383" s="3" t="s">
        <v>336</v>
      </c>
      <c r="D383" s="3">
        <v>35035</v>
      </c>
      <c r="E383" s="5">
        <v>98.3</v>
      </c>
      <c r="F383" s="3">
        <v>568</v>
      </c>
      <c r="G383" s="5">
        <v>1.6</v>
      </c>
      <c r="H383" s="3">
        <v>46</v>
      </c>
      <c r="I383" s="5">
        <v>0.1</v>
      </c>
      <c r="J383" s="3">
        <v>35649</v>
      </c>
      <c r="K383" s="5">
        <v>100</v>
      </c>
      <c r="L383"/>
      <c r="N383"/>
      <c r="O383"/>
      <c r="P383"/>
      <c r="Q383"/>
      <c r="V383" s="5"/>
      <c r="W383" s="5"/>
      <c r="Y383" s="5"/>
      <c r="AA383" s="5"/>
      <c r="AC383" s="5"/>
      <c r="AE383" s="5"/>
      <c r="AG383" s="5"/>
      <c r="AI383" s="5"/>
      <c r="AK383" s="5"/>
    </row>
    <row r="384" spans="1:37" s="3" customFormat="1" ht="13.8" x14ac:dyDescent="0.25">
      <c r="A384" s="12"/>
      <c r="B384" s="3">
        <v>216</v>
      </c>
      <c r="C384" s="3" t="s">
        <v>337</v>
      </c>
      <c r="D384" s="3">
        <v>38013</v>
      </c>
      <c r="E384" s="5">
        <v>95.2</v>
      </c>
      <c r="F384" s="3">
        <v>1478</v>
      </c>
      <c r="G384" s="5">
        <v>3.7</v>
      </c>
      <c r="H384" s="3">
        <v>450</v>
      </c>
      <c r="I384" s="5">
        <v>1.1000000000000001</v>
      </c>
      <c r="J384" s="3">
        <v>39941</v>
      </c>
      <c r="K384" s="5">
        <v>100</v>
      </c>
      <c r="L384"/>
      <c r="N384"/>
      <c r="O384"/>
      <c r="P384"/>
      <c r="Q384"/>
    </row>
    <row r="385" spans="1:19" s="3" customFormat="1" ht="13.8" x14ac:dyDescent="0.25">
      <c r="A385" s="12"/>
      <c r="B385" s="3">
        <v>226</v>
      </c>
      <c r="C385" s="3" t="s">
        <v>338</v>
      </c>
      <c r="D385" s="3">
        <v>72177</v>
      </c>
      <c r="E385" s="5">
        <v>92.2</v>
      </c>
      <c r="F385" s="3">
        <v>4162</v>
      </c>
      <c r="G385" s="5">
        <v>5.3</v>
      </c>
      <c r="H385" s="3">
        <v>1937</v>
      </c>
      <c r="I385" s="5">
        <v>2.5</v>
      </c>
      <c r="J385" s="3">
        <v>78276</v>
      </c>
      <c r="K385" s="5">
        <v>100</v>
      </c>
      <c r="L385"/>
      <c r="N385"/>
      <c r="O385"/>
      <c r="P385"/>
      <c r="Q385"/>
    </row>
    <row r="386" spans="1:19" s="3" customFormat="1" ht="13.8" x14ac:dyDescent="0.25">
      <c r="A386" s="12"/>
      <c r="B386" s="3">
        <v>249</v>
      </c>
      <c r="C386" s="3" t="s">
        <v>339</v>
      </c>
      <c r="D386" s="3">
        <v>109251</v>
      </c>
      <c r="E386" s="5">
        <v>96.2</v>
      </c>
      <c r="F386" s="3">
        <v>3295</v>
      </c>
      <c r="G386" s="5">
        <v>2.9</v>
      </c>
      <c r="H386" s="3">
        <v>977</v>
      </c>
      <c r="I386" s="5">
        <v>0.9</v>
      </c>
      <c r="J386" s="3">
        <v>113523</v>
      </c>
      <c r="K386" s="5">
        <v>100</v>
      </c>
      <c r="L386"/>
      <c r="N386"/>
      <c r="O386"/>
      <c r="P386"/>
      <c r="Q386"/>
    </row>
    <row r="387" spans="1:19" s="3" customFormat="1" ht="13.8" x14ac:dyDescent="0.25">
      <c r="A387" s="12"/>
      <c r="B387" s="3">
        <v>256</v>
      </c>
      <c r="C387" s="3" t="s">
        <v>340</v>
      </c>
      <c r="D387" s="3">
        <v>37219</v>
      </c>
      <c r="E387" s="5">
        <v>89.6</v>
      </c>
      <c r="F387" s="3">
        <v>3055</v>
      </c>
      <c r="G387" s="5">
        <v>7.4</v>
      </c>
      <c r="H387" s="3">
        <v>1265</v>
      </c>
      <c r="I387" s="5">
        <v>3</v>
      </c>
      <c r="J387" s="3">
        <v>41539</v>
      </c>
      <c r="K387" s="5">
        <v>100</v>
      </c>
      <c r="L387"/>
      <c r="N387"/>
      <c r="O387"/>
      <c r="P387"/>
      <c r="Q387"/>
    </row>
    <row r="388" spans="1:19" s="3" customFormat="1" ht="13.8" x14ac:dyDescent="0.25">
      <c r="A388" s="12"/>
      <c r="B388" s="3">
        <v>265</v>
      </c>
      <c r="C388" s="3" t="s">
        <v>341</v>
      </c>
      <c r="D388" s="3">
        <v>40631</v>
      </c>
      <c r="E388" s="5">
        <v>92.1</v>
      </c>
      <c r="F388" s="3">
        <v>2455</v>
      </c>
      <c r="G388" s="5">
        <v>5.6</v>
      </c>
      <c r="H388" s="3">
        <v>1049</v>
      </c>
      <c r="I388" s="5">
        <v>2.4</v>
      </c>
      <c r="J388" s="3">
        <v>44135</v>
      </c>
      <c r="K388" s="5">
        <v>100</v>
      </c>
      <c r="L388"/>
      <c r="N388"/>
      <c r="O388"/>
      <c r="P388"/>
      <c r="Q388"/>
      <c r="R388" s="6"/>
      <c r="S388" s="6"/>
    </row>
    <row r="389" spans="1:19" s="3" customFormat="1" ht="13.8" x14ac:dyDescent="0.25">
      <c r="A389" s="12"/>
      <c r="B389" s="3">
        <v>275</v>
      </c>
      <c r="C389" s="3" t="s">
        <v>342</v>
      </c>
      <c r="D389" s="3">
        <v>43751</v>
      </c>
      <c r="E389" s="5">
        <v>98.2</v>
      </c>
      <c r="F389" s="3">
        <v>689</v>
      </c>
      <c r="G389" s="5">
        <v>1.5</v>
      </c>
      <c r="H389" s="3">
        <v>115</v>
      </c>
      <c r="I389" s="5">
        <v>0.3</v>
      </c>
      <c r="J389" s="3">
        <v>44555</v>
      </c>
      <c r="K389" s="5">
        <v>100</v>
      </c>
      <c r="L389"/>
      <c r="N389"/>
      <c r="O389"/>
      <c r="P389"/>
      <c r="Q389"/>
      <c r="R389" s="6"/>
      <c r="S389" s="6"/>
    </row>
    <row r="390" spans="1:19" s="3" customFormat="1" ht="13.8" x14ac:dyDescent="0.25">
      <c r="A390" s="12"/>
      <c r="B390" s="3">
        <v>277</v>
      </c>
      <c r="C390" s="3" t="s">
        <v>343</v>
      </c>
      <c r="D390" s="3">
        <v>52281</v>
      </c>
      <c r="E390" s="5">
        <v>98.7</v>
      </c>
      <c r="F390" s="3">
        <v>541</v>
      </c>
      <c r="G390" s="5">
        <v>1</v>
      </c>
      <c r="H390" s="3">
        <v>125</v>
      </c>
      <c r="I390" s="5">
        <v>0.2</v>
      </c>
      <c r="J390" s="3">
        <v>52947</v>
      </c>
      <c r="K390" s="5">
        <v>100</v>
      </c>
      <c r="L390"/>
      <c r="N390"/>
      <c r="O390"/>
      <c r="P390"/>
      <c r="Q390"/>
    </row>
    <row r="391" spans="1:19" s="3" customFormat="1" x14ac:dyDescent="0.25">
      <c r="B391" s="3">
        <v>291</v>
      </c>
      <c r="C391" s="3" t="s">
        <v>344</v>
      </c>
      <c r="D391" s="3">
        <v>57226</v>
      </c>
      <c r="E391" s="3">
        <v>98.5</v>
      </c>
      <c r="F391" s="3">
        <v>696</v>
      </c>
      <c r="G391" s="5">
        <v>1.2</v>
      </c>
      <c r="H391" s="3">
        <v>181</v>
      </c>
      <c r="I391" s="5">
        <v>0.3</v>
      </c>
      <c r="J391" s="3">
        <v>58104</v>
      </c>
      <c r="K391" s="5">
        <v>100</v>
      </c>
      <c r="L391"/>
      <c r="N391"/>
      <c r="O391"/>
      <c r="P391"/>
      <c r="Q391"/>
    </row>
    <row r="392" spans="1:19" s="3" customFormat="1" ht="13.8" x14ac:dyDescent="0.25">
      <c r="A392" s="12"/>
      <c r="B392" s="3">
        <v>312</v>
      </c>
      <c r="C392" s="3" t="s">
        <v>345</v>
      </c>
      <c r="D392" s="3">
        <v>34666</v>
      </c>
      <c r="E392" s="5">
        <v>87.3</v>
      </c>
      <c r="F392" s="3">
        <v>3347</v>
      </c>
      <c r="G392" s="5">
        <v>8.4</v>
      </c>
      <c r="H392" s="3">
        <v>1675</v>
      </c>
      <c r="I392" s="5">
        <v>4.2</v>
      </c>
      <c r="J392" s="3">
        <v>39689</v>
      </c>
      <c r="K392" s="5">
        <v>100</v>
      </c>
      <c r="L392"/>
      <c r="N392"/>
      <c r="O392"/>
      <c r="P392"/>
      <c r="Q392"/>
    </row>
    <row r="393" spans="1:19" s="3" customFormat="1" ht="13.8" x14ac:dyDescent="0.25">
      <c r="A393" s="12"/>
      <c r="B393" s="3">
        <v>410</v>
      </c>
      <c r="C393" s="3" t="s">
        <v>346</v>
      </c>
      <c r="D393" s="3">
        <v>50011</v>
      </c>
      <c r="E393" s="5">
        <v>98.1</v>
      </c>
      <c r="F393" s="3">
        <v>845</v>
      </c>
      <c r="G393" s="5">
        <v>1.7</v>
      </c>
      <c r="H393" s="3">
        <v>134</v>
      </c>
      <c r="I393" s="5">
        <v>0.3</v>
      </c>
      <c r="J393" s="3">
        <v>50990</v>
      </c>
      <c r="K393" s="5">
        <v>100</v>
      </c>
      <c r="L393"/>
      <c r="N393"/>
      <c r="O393"/>
      <c r="P393"/>
      <c r="Q393"/>
    </row>
    <row r="394" spans="1:19" s="3" customFormat="1" ht="13.8" x14ac:dyDescent="0.25">
      <c r="A394" s="12"/>
      <c r="B394" s="3">
        <v>415</v>
      </c>
      <c r="C394" s="3" t="s">
        <v>347</v>
      </c>
      <c r="D394" s="3">
        <v>33307</v>
      </c>
      <c r="E394" s="5">
        <v>97.5</v>
      </c>
      <c r="F394" s="3">
        <v>663</v>
      </c>
      <c r="G394" s="5">
        <v>1.9</v>
      </c>
      <c r="H394" s="3">
        <v>187</v>
      </c>
      <c r="I394" s="5">
        <v>0.5</v>
      </c>
      <c r="J394" s="3">
        <v>34157</v>
      </c>
      <c r="K394" s="5">
        <v>100</v>
      </c>
      <c r="L394"/>
      <c r="N394"/>
      <c r="O394"/>
      <c r="P394"/>
      <c r="Q394"/>
    </row>
    <row r="395" spans="1:19" s="3" customFormat="1" ht="13.8" x14ac:dyDescent="0.25">
      <c r="A395" s="12"/>
      <c r="B395" s="3">
        <v>435</v>
      </c>
      <c r="C395" s="3" t="s">
        <v>348</v>
      </c>
      <c r="D395" s="3">
        <v>18057</v>
      </c>
      <c r="E395" s="5">
        <v>98.6</v>
      </c>
      <c r="F395" s="3">
        <v>199</v>
      </c>
      <c r="G395" s="5">
        <v>1.1000000000000001</v>
      </c>
      <c r="H395" s="3">
        <v>50</v>
      </c>
      <c r="I395" s="5">
        <v>0.3</v>
      </c>
      <c r="J395" s="3">
        <v>18306</v>
      </c>
      <c r="K395" s="5">
        <v>100</v>
      </c>
      <c r="L395"/>
      <c r="N395"/>
      <c r="O395"/>
      <c r="P395"/>
      <c r="Q395"/>
    </row>
    <row r="396" spans="1:19" s="3" customFormat="1" ht="13.8" x14ac:dyDescent="0.25">
      <c r="A396" s="12"/>
      <c r="B396" s="3">
        <v>495</v>
      </c>
      <c r="C396" s="3" t="s">
        <v>349</v>
      </c>
      <c r="D396" s="3">
        <v>64108</v>
      </c>
      <c r="E396" s="5">
        <v>95.1</v>
      </c>
      <c r="F396" s="3">
        <v>2558</v>
      </c>
      <c r="G396" s="5">
        <v>3.8</v>
      </c>
      <c r="H396" s="3">
        <v>769</v>
      </c>
      <c r="I396" s="5">
        <v>1.1000000000000001</v>
      </c>
      <c r="J396" s="3">
        <v>67434</v>
      </c>
      <c r="K396" s="5">
        <v>100</v>
      </c>
      <c r="L396"/>
      <c r="N396"/>
      <c r="O396"/>
      <c r="P396"/>
      <c r="Q396"/>
    </row>
    <row r="397" spans="1:19" s="3" customFormat="1" ht="13.8" x14ac:dyDescent="0.25">
      <c r="A397" s="12"/>
      <c r="B397" s="3">
        <v>500</v>
      </c>
      <c r="C397" s="3" t="s">
        <v>350</v>
      </c>
      <c r="D397" s="3">
        <v>11757</v>
      </c>
      <c r="E397" s="5">
        <v>98.9</v>
      </c>
      <c r="F397" s="3">
        <v>109</v>
      </c>
      <c r="G397" s="5">
        <v>0.9</v>
      </c>
      <c r="H397" s="3">
        <v>26</v>
      </c>
      <c r="I397" s="5">
        <v>0.2</v>
      </c>
      <c r="J397" s="3">
        <v>11893</v>
      </c>
      <c r="K397" s="5">
        <v>100</v>
      </c>
      <c r="L397"/>
      <c r="N397"/>
      <c r="O397"/>
      <c r="P397"/>
      <c r="Q397"/>
    </row>
    <row r="398" spans="1:19" s="3" customFormat="1" ht="13.8" x14ac:dyDescent="0.25">
      <c r="A398" s="12"/>
      <c r="B398" s="3">
        <v>592</v>
      </c>
      <c r="C398" s="3" t="s">
        <v>351</v>
      </c>
      <c r="D398" s="3">
        <v>39010</v>
      </c>
      <c r="E398" s="5">
        <v>97.7</v>
      </c>
      <c r="F398" s="3">
        <v>710</v>
      </c>
      <c r="G398" s="5">
        <v>1.8</v>
      </c>
      <c r="H398" s="3">
        <v>189</v>
      </c>
      <c r="I398" s="5">
        <v>0.5</v>
      </c>
      <c r="J398" s="3">
        <v>39910</v>
      </c>
      <c r="K398" s="5">
        <v>100</v>
      </c>
      <c r="L398"/>
      <c r="N398"/>
      <c r="O398"/>
      <c r="P398"/>
      <c r="Q398"/>
    </row>
    <row r="399" spans="1:19" s="3" customFormat="1" ht="13.8" x14ac:dyDescent="0.25">
      <c r="A399" s="12"/>
      <c r="B399" s="3">
        <v>601</v>
      </c>
      <c r="C399" s="3" t="s">
        <v>352</v>
      </c>
      <c r="D399" s="3">
        <v>88028</v>
      </c>
      <c r="E399" s="5">
        <v>93.4</v>
      </c>
      <c r="F399" s="3">
        <v>4607</v>
      </c>
      <c r="G399" s="5">
        <v>4.9000000000000004</v>
      </c>
      <c r="H399" s="3">
        <v>1600</v>
      </c>
      <c r="I399" s="5">
        <v>1.7</v>
      </c>
      <c r="J399" s="3">
        <v>94234</v>
      </c>
      <c r="K399" s="5">
        <v>100</v>
      </c>
      <c r="L399"/>
      <c r="N399"/>
      <c r="O399"/>
      <c r="P399"/>
      <c r="Q399"/>
    </row>
    <row r="400" spans="1:19" s="3" customFormat="1" ht="13.8" x14ac:dyDescent="0.25">
      <c r="A400" s="12"/>
      <c r="B400" s="3">
        <v>633</v>
      </c>
      <c r="C400" s="3" t="s">
        <v>353</v>
      </c>
      <c r="D400" s="3">
        <v>30876</v>
      </c>
      <c r="E400" s="5">
        <v>93.8</v>
      </c>
      <c r="F400" s="3">
        <v>1439</v>
      </c>
      <c r="G400" s="5">
        <v>4.4000000000000004</v>
      </c>
      <c r="H400" s="3">
        <v>591</v>
      </c>
      <c r="I400" s="5">
        <v>1.8</v>
      </c>
      <c r="J400" s="3">
        <v>32906</v>
      </c>
      <c r="K400" s="5">
        <v>100</v>
      </c>
      <c r="L400"/>
      <c r="N400"/>
      <c r="O400"/>
      <c r="P400"/>
      <c r="Q400"/>
    </row>
    <row r="401" spans="1:37" s="3" customFormat="1" ht="13.8" x14ac:dyDescent="0.25">
      <c r="A401" s="12"/>
      <c r="B401" s="3">
        <v>729</v>
      </c>
      <c r="C401" s="3" t="s">
        <v>354</v>
      </c>
      <c r="D401" s="3">
        <v>71221</v>
      </c>
      <c r="E401" s="5">
        <v>95.6</v>
      </c>
      <c r="F401" s="3">
        <v>2359</v>
      </c>
      <c r="G401" s="5">
        <v>3.2</v>
      </c>
      <c r="H401" s="3">
        <v>917</v>
      </c>
      <c r="I401" s="5">
        <v>1.2</v>
      </c>
      <c r="J401" s="3">
        <v>74498</v>
      </c>
      <c r="K401" s="5">
        <v>100</v>
      </c>
      <c r="L401"/>
      <c r="N401"/>
      <c r="O401" s="9"/>
      <c r="P401" s="16"/>
      <c r="Q401"/>
    </row>
    <row r="402" spans="1:37" s="3" customFormat="1" ht="13.8" x14ac:dyDescent="0.25">
      <c r="A402" s="12"/>
      <c r="B402" s="3">
        <v>770</v>
      </c>
      <c r="C402" s="3" t="s">
        <v>355</v>
      </c>
      <c r="D402" s="3">
        <v>19536</v>
      </c>
      <c r="E402" s="5">
        <v>98.1</v>
      </c>
      <c r="F402" s="3">
        <v>342</v>
      </c>
      <c r="G402" s="5">
        <v>1.7</v>
      </c>
      <c r="H402" s="3">
        <v>43</v>
      </c>
      <c r="I402" s="5">
        <v>0.2</v>
      </c>
      <c r="J402" s="3">
        <v>19921</v>
      </c>
      <c r="K402" s="5">
        <v>100</v>
      </c>
      <c r="L402"/>
      <c r="N402"/>
      <c r="O402" s="9"/>
      <c r="Q402"/>
      <c r="V402" s="5"/>
      <c r="W402" s="5"/>
      <c r="Y402" s="5"/>
      <c r="AA402" s="5"/>
      <c r="AC402" s="5"/>
      <c r="AE402" s="5"/>
      <c r="AG402" s="5"/>
      <c r="AI402" s="5"/>
      <c r="AK402" s="5"/>
    </row>
    <row r="403" spans="1:37" s="3" customFormat="1" ht="13.8" x14ac:dyDescent="0.25">
      <c r="A403" s="12"/>
      <c r="B403" s="3">
        <v>774</v>
      </c>
      <c r="C403" s="3" t="s">
        <v>356</v>
      </c>
      <c r="D403" s="3">
        <v>4814</v>
      </c>
      <c r="E403" s="5">
        <v>97.1</v>
      </c>
      <c r="F403" s="3">
        <v>125</v>
      </c>
      <c r="G403" s="5">
        <v>2.5</v>
      </c>
      <c r="H403" s="3">
        <v>21</v>
      </c>
      <c r="I403" s="5">
        <v>0.4</v>
      </c>
      <c r="J403" s="3">
        <v>4960</v>
      </c>
      <c r="K403" s="5">
        <v>100</v>
      </c>
      <c r="L403"/>
      <c r="N403"/>
      <c r="O403" s="9"/>
      <c r="Q403"/>
      <c r="V403" s="5"/>
      <c r="W403" s="5"/>
      <c r="Y403" s="5"/>
      <c r="AA403" s="5"/>
      <c r="AC403" s="5"/>
      <c r="AE403" s="5"/>
      <c r="AG403" s="5"/>
      <c r="AI403" s="5"/>
      <c r="AK403" s="5"/>
    </row>
    <row r="404" spans="1:37" s="3" customFormat="1" ht="13.8" x14ac:dyDescent="0.25">
      <c r="A404" s="12"/>
      <c r="B404" s="3">
        <v>850</v>
      </c>
      <c r="C404" s="3" t="s">
        <v>357</v>
      </c>
      <c r="D404" s="3">
        <v>30871</v>
      </c>
      <c r="E404" s="5">
        <v>98.2</v>
      </c>
      <c r="F404" s="3">
        <v>409</v>
      </c>
      <c r="G404" s="5">
        <v>1.3</v>
      </c>
      <c r="H404" s="3">
        <v>146</v>
      </c>
      <c r="I404" s="5">
        <v>0.5</v>
      </c>
      <c r="J404" s="3">
        <v>31426</v>
      </c>
      <c r="K404" s="5">
        <v>100</v>
      </c>
      <c r="L404"/>
      <c r="N404"/>
      <c r="O404" s="9"/>
      <c r="P404" s="6"/>
      <c r="Q404"/>
      <c r="V404" s="5"/>
      <c r="W404" s="5"/>
      <c r="Y404" s="5"/>
      <c r="AA404" s="5"/>
      <c r="AC404" s="5"/>
      <c r="AE404" s="5"/>
      <c r="AG404" s="5"/>
      <c r="AI404" s="5"/>
      <c r="AK404" s="5"/>
    </row>
    <row r="405" spans="1:37" s="3" customFormat="1" ht="13.8" x14ac:dyDescent="0.25">
      <c r="A405" s="12"/>
      <c r="B405" s="3">
        <v>892</v>
      </c>
      <c r="C405" s="3" t="s">
        <v>358</v>
      </c>
      <c r="D405" s="3">
        <v>29246</v>
      </c>
      <c r="E405" s="5">
        <v>96.6</v>
      </c>
      <c r="F405" s="3">
        <v>716</v>
      </c>
      <c r="G405" s="5">
        <v>2.4</v>
      </c>
      <c r="H405" s="3">
        <v>316</v>
      </c>
      <c r="I405" s="5">
        <v>1</v>
      </c>
      <c r="J405" s="3">
        <v>30277</v>
      </c>
      <c r="K405" s="5">
        <v>100</v>
      </c>
      <c r="L405"/>
      <c r="N405"/>
      <c r="O405" s="9"/>
      <c r="P405" s="6"/>
      <c r="Q405"/>
      <c r="V405" s="5"/>
      <c r="W405" s="5"/>
      <c r="Y405" s="5"/>
      <c r="AA405" s="5"/>
      <c r="AC405" s="5"/>
      <c r="AE405" s="5"/>
      <c r="AG405" s="5"/>
      <c r="AI405" s="5"/>
      <c r="AK405" s="5"/>
    </row>
    <row r="406" spans="1:37" s="3" customFormat="1" ht="13.8" x14ac:dyDescent="0.25">
      <c r="A406" s="12"/>
      <c r="B406" s="3">
        <v>931</v>
      </c>
      <c r="C406" s="3" t="s">
        <v>359</v>
      </c>
      <c r="D406" s="3">
        <v>105143</v>
      </c>
      <c r="E406" s="5">
        <v>96</v>
      </c>
      <c r="F406" s="3">
        <v>3323</v>
      </c>
      <c r="G406" s="5">
        <v>3</v>
      </c>
      <c r="H406" s="3">
        <v>1020</v>
      </c>
      <c r="I406" s="5">
        <v>0.9</v>
      </c>
      <c r="J406" s="3">
        <v>109486</v>
      </c>
      <c r="K406" s="5">
        <v>100</v>
      </c>
      <c r="L406"/>
      <c r="N406"/>
      <c r="O406"/>
      <c r="P406"/>
      <c r="Q406"/>
      <c r="V406" s="5"/>
      <c r="W406" s="5"/>
      <c r="Y406" s="5"/>
      <c r="AA406" s="5"/>
      <c r="AC406" s="5"/>
      <c r="AE406" s="5"/>
      <c r="AG406" s="5"/>
      <c r="AI406" s="5"/>
      <c r="AK406" s="5"/>
    </row>
    <row r="407" spans="1:37" s="3" customFormat="1" ht="13.8" x14ac:dyDescent="0.25">
      <c r="A407" s="12"/>
      <c r="B407" s="3">
        <v>992</v>
      </c>
      <c r="C407" s="3" t="s">
        <v>360</v>
      </c>
      <c r="D407" s="3">
        <v>49938</v>
      </c>
      <c r="E407" s="5">
        <v>97.3</v>
      </c>
      <c r="F407" s="3">
        <v>1176</v>
      </c>
      <c r="G407" s="5">
        <v>2.2999999999999998</v>
      </c>
      <c r="H407" s="3">
        <v>185</v>
      </c>
      <c r="I407" s="5">
        <v>0.4</v>
      </c>
      <c r="J407" s="3">
        <v>51299</v>
      </c>
      <c r="K407" s="5">
        <v>100</v>
      </c>
      <c r="L407"/>
      <c r="N407"/>
      <c r="O407"/>
      <c r="P407"/>
      <c r="Q407"/>
      <c r="V407" s="5"/>
      <c r="W407" s="5"/>
      <c r="Y407" s="5"/>
      <c r="AA407" s="5"/>
      <c r="AC407" s="5"/>
      <c r="AE407" s="5"/>
      <c r="AG407" s="5"/>
      <c r="AI407" s="5"/>
      <c r="AK407" s="5"/>
    </row>
    <row r="408" spans="1:37" s="3" customFormat="1" x14ac:dyDescent="0.25">
      <c r="B408" s="14" t="s">
        <v>29</v>
      </c>
      <c r="C408" s="14" t="s">
        <v>30</v>
      </c>
      <c r="D408">
        <f>SUM(D378:D407)</f>
        <v>1353645</v>
      </c>
      <c r="E408" s="15">
        <f>100*(D408/J408)</f>
        <v>95.973650663554622</v>
      </c>
      <c r="F408">
        <f>SUM(F378:F407)</f>
        <v>42128</v>
      </c>
      <c r="G408" s="15">
        <f>100*(F408/J408)</f>
        <v>2.9868820519074268</v>
      </c>
      <c r="H408">
        <f>SUM(H378:H407)</f>
        <v>14657</v>
      </c>
      <c r="I408" s="15">
        <f>100*(H408/J408)</f>
        <v>1.0391836838873707</v>
      </c>
      <c r="J408">
        <f>SUM(J378:J407)</f>
        <v>1410434</v>
      </c>
      <c r="K408" s="15">
        <f>100*(J408/J408)</f>
        <v>100</v>
      </c>
      <c r="L408"/>
      <c r="N408"/>
      <c r="O408"/>
      <c r="P408"/>
      <c r="Q408"/>
      <c r="V408" s="5"/>
      <c r="W408" s="5"/>
      <c r="Y408" s="5"/>
      <c r="AA408" s="5"/>
      <c r="AC408" s="5"/>
      <c r="AE408" s="5"/>
      <c r="AG408" s="5"/>
      <c r="AI408" s="5"/>
      <c r="AK408" s="5"/>
    </row>
    <row r="409" spans="1:37" s="3" customFormat="1" x14ac:dyDescent="0.25">
      <c r="A409"/>
      <c r="B409" s="9"/>
      <c r="C409" t="s">
        <v>31</v>
      </c>
      <c r="D409">
        <v>1326662</v>
      </c>
      <c r="E409"/>
      <c r="F409">
        <v>38528</v>
      </c>
      <c r="G409"/>
      <c r="H409">
        <v>16166</v>
      </c>
      <c r="I409"/>
      <c r="J409">
        <v>1381355</v>
      </c>
      <c r="K409" s="15"/>
      <c r="L409"/>
      <c r="M409"/>
      <c r="N409"/>
      <c r="O409"/>
      <c r="P409"/>
      <c r="Q409"/>
      <c r="V409" s="5"/>
      <c r="W409" s="5"/>
      <c r="Y409" s="5"/>
      <c r="AA409" s="5"/>
      <c r="AC409" s="5"/>
      <c r="AE409" s="5"/>
      <c r="AG409" s="5"/>
      <c r="AI409" s="5"/>
      <c r="AK409" s="5"/>
    </row>
    <row r="410" spans="1:37" s="3" customFormat="1" x14ac:dyDescent="0.25">
      <c r="A410"/>
      <c r="B410" s="9"/>
      <c r="C410" t="s">
        <v>32</v>
      </c>
      <c r="D410">
        <v>13765</v>
      </c>
      <c r="E410"/>
      <c r="F410">
        <v>3832</v>
      </c>
      <c r="G410"/>
      <c r="H410">
        <v>3488</v>
      </c>
      <c r="I410"/>
      <c r="J410">
        <v>13284</v>
      </c>
      <c r="K410" s="15"/>
      <c r="L410"/>
      <c r="M410"/>
      <c r="N410"/>
      <c r="O410"/>
      <c r="P410"/>
      <c r="Q410"/>
      <c r="V410" s="5"/>
      <c r="W410" s="5"/>
      <c r="Y410" s="5"/>
      <c r="AA410" s="5"/>
      <c r="AC410" s="5"/>
      <c r="AE410" s="5"/>
      <c r="AG410" s="5"/>
      <c r="AI410" s="5"/>
      <c r="AK410" s="5"/>
    </row>
    <row r="411" spans="1:37" s="3" customFormat="1" x14ac:dyDescent="0.25">
      <c r="A411"/>
      <c r="B411" s="2"/>
      <c r="C411"/>
      <c r="D411"/>
      <c r="E411"/>
      <c r="F411"/>
      <c r="G411" s="15"/>
      <c r="H411"/>
      <c r="I411" s="15"/>
      <c r="J411"/>
      <c r="K411" s="15"/>
      <c r="L411"/>
      <c r="M411"/>
      <c r="N411"/>
      <c r="O411"/>
      <c r="P411"/>
      <c r="Q411"/>
      <c r="V411" s="5"/>
      <c r="W411" s="5"/>
      <c r="Y411" s="5"/>
      <c r="AA411" s="5"/>
      <c r="AC411" s="5"/>
      <c r="AE411" s="5"/>
      <c r="AG411" s="5"/>
      <c r="AI411" s="5"/>
      <c r="AK411" s="5"/>
    </row>
    <row r="412" spans="1:37" s="3" customFormat="1" x14ac:dyDescent="0.25">
      <c r="A412" s="3">
        <v>9</v>
      </c>
      <c r="B412" s="6" t="s">
        <v>361</v>
      </c>
      <c r="C412"/>
      <c r="G412" s="5"/>
      <c r="I412" s="5"/>
      <c r="K412" s="5"/>
      <c r="L412"/>
      <c r="N412"/>
      <c r="O412"/>
      <c r="P412"/>
      <c r="Q412"/>
      <c r="V412" s="5"/>
      <c r="W412" s="5"/>
      <c r="Y412" s="5"/>
      <c r="AA412" s="5"/>
      <c r="AC412" s="5"/>
      <c r="AE412" s="5"/>
      <c r="AG412" s="5"/>
      <c r="AI412" s="5"/>
      <c r="AK412" s="5"/>
    </row>
    <row r="413" spans="1:37" s="3" customFormat="1" x14ac:dyDescent="0.25">
      <c r="B413" s="9"/>
      <c r="G413" s="5"/>
      <c r="I413" s="5"/>
      <c r="K413" s="5"/>
      <c r="L413"/>
      <c r="N413"/>
      <c r="O413"/>
      <c r="P413"/>
      <c r="Q413"/>
      <c r="V413" s="5"/>
      <c r="W413" s="5"/>
      <c r="Y413" s="5"/>
      <c r="AA413" s="5"/>
      <c r="AC413" s="5"/>
      <c r="AE413" s="5"/>
      <c r="AG413" s="5"/>
      <c r="AI413" s="5"/>
      <c r="AK413" s="5"/>
    </row>
    <row r="414" spans="1:37" s="3" customFormat="1" x14ac:dyDescent="0.25">
      <c r="B414" s="9"/>
      <c r="G414" s="5"/>
      <c r="I414" s="5"/>
      <c r="K414" s="5"/>
      <c r="L414"/>
      <c r="N414"/>
      <c r="O414"/>
      <c r="P414"/>
      <c r="Q414"/>
      <c r="V414" s="5"/>
      <c r="W414" s="5"/>
      <c r="Y414" s="5"/>
      <c r="AA414" s="5"/>
      <c r="AC414" s="5"/>
      <c r="AE414" s="5"/>
      <c r="AG414" s="5"/>
      <c r="AI414" s="5"/>
      <c r="AK414" s="5"/>
    </row>
    <row r="415" spans="1:37" s="3" customFormat="1" x14ac:dyDescent="0.25">
      <c r="B415" s="3">
        <v>140</v>
      </c>
      <c r="C415" s="3" t="s">
        <v>362</v>
      </c>
      <c r="D415" s="3">
        <v>57905</v>
      </c>
      <c r="E415" s="5">
        <v>98.5</v>
      </c>
      <c r="F415" s="13">
        <v>676</v>
      </c>
      <c r="G415" s="5">
        <v>1.1000000000000001</v>
      </c>
      <c r="H415" s="3">
        <v>206</v>
      </c>
      <c r="I415" s="5">
        <v>0.4</v>
      </c>
      <c r="J415" s="3">
        <v>58787</v>
      </c>
      <c r="K415" s="5">
        <v>100</v>
      </c>
      <c r="L415"/>
      <c r="M415"/>
      <c r="N415" s="28">
        <f>SUM(D415,F415)</f>
        <v>58581</v>
      </c>
      <c r="O415"/>
      <c r="P415"/>
      <c r="Q415"/>
      <c r="V415" s="5"/>
      <c r="W415" s="5"/>
      <c r="Y415" s="5"/>
      <c r="AA415" s="5"/>
      <c r="AC415" s="5"/>
      <c r="AE415" s="5"/>
      <c r="AG415" s="5"/>
      <c r="AI415" s="5"/>
      <c r="AK415" s="5"/>
    </row>
    <row r="416" spans="1:37" s="3" customFormat="1" x14ac:dyDescent="0.25">
      <c r="B416" s="3">
        <v>174</v>
      </c>
      <c r="C416" s="3" t="s">
        <v>363</v>
      </c>
      <c r="D416" s="3">
        <v>37134</v>
      </c>
      <c r="E416" s="5">
        <v>98.6</v>
      </c>
      <c r="F416" s="13">
        <v>410</v>
      </c>
      <c r="G416" s="5">
        <v>1.1000000000000001</v>
      </c>
      <c r="H416" s="3">
        <v>111</v>
      </c>
      <c r="I416" s="5">
        <v>0.3</v>
      </c>
      <c r="J416" s="3">
        <v>37654</v>
      </c>
      <c r="K416" s="5">
        <v>100</v>
      </c>
      <c r="L416"/>
      <c r="M416"/>
      <c r="N416" s="28">
        <f t="shared" ref="N416:N431" si="0">SUM(D416,F416)</f>
        <v>37544</v>
      </c>
      <c r="O416"/>
      <c r="P416"/>
      <c r="Q416"/>
      <c r="V416" s="5"/>
      <c r="W416" s="5"/>
      <c r="Y416" s="5"/>
      <c r="AA416" s="5"/>
      <c r="AC416" s="5"/>
      <c r="AE416" s="5"/>
      <c r="AG416" s="5"/>
      <c r="AI416" s="5"/>
      <c r="AK416" s="5"/>
    </row>
    <row r="417" spans="2:37" s="3" customFormat="1" x14ac:dyDescent="0.25">
      <c r="B417" s="3">
        <v>204</v>
      </c>
      <c r="C417" s="3" t="s">
        <v>364</v>
      </c>
      <c r="D417" s="3">
        <v>56908</v>
      </c>
      <c r="E417" s="5">
        <v>97.7</v>
      </c>
      <c r="F417" s="13">
        <v>1037</v>
      </c>
      <c r="G417" s="5">
        <v>1.8</v>
      </c>
      <c r="H417" s="3">
        <v>305</v>
      </c>
      <c r="I417" s="5">
        <v>0.5</v>
      </c>
      <c r="J417" s="3">
        <v>58250</v>
      </c>
      <c r="K417" s="5">
        <v>100</v>
      </c>
      <c r="L417"/>
      <c r="M417"/>
      <c r="N417" s="28">
        <f t="shared" si="0"/>
        <v>57945</v>
      </c>
      <c r="O417"/>
      <c r="P417"/>
      <c r="Q417"/>
      <c r="V417" s="5"/>
      <c r="W417" s="5"/>
      <c r="Y417" s="5"/>
      <c r="AA417" s="5"/>
      <c r="AC417" s="5"/>
      <c r="AE417" s="5"/>
      <c r="AG417" s="5"/>
      <c r="AI417" s="5"/>
      <c r="AK417" s="5"/>
    </row>
    <row r="418" spans="2:37" s="3" customFormat="1" x14ac:dyDescent="0.25">
      <c r="B418" s="3">
        <v>227</v>
      </c>
      <c r="C418" s="3" t="s">
        <v>365</v>
      </c>
      <c r="D418" s="3">
        <v>41450</v>
      </c>
      <c r="E418" s="5">
        <v>98</v>
      </c>
      <c r="F418" s="13">
        <v>616</v>
      </c>
      <c r="G418" s="5">
        <v>1.5</v>
      </c>
      <c r="H418" s="3">
        <v>245</v>
      </c>
      <c r="I418" s="5">
        <v>0.6</v>
      </c>
      <c r="J418" s="3">
        <v>42311</v>
      </c>
      <c r="K418" s="5">
        <v>100</v>
      </c>
      <c r="L418"/>
      <c r="M418"/>
      <c r="N418" s="28">
        <f t="shared" si="0"/>
        <v>42066</v>
      </c>
      <c r="O418"/>
      <c r="P418"/>
      <c r="Q418"/>
      <c r="V418" s="5"/>
      <c r="W418" s="5"/>
      <c r="Y418" s="5"/>
      <c r="AA418" s="5"/>
      <c r="AC418" s="5"/>
      <c r="AE418" s="5"/>
      <c r="AG418" s="5"/>
      <c r="AI418" s="5"/>
      <c r="AK418" s="5"/>
    </row>
    <row r="419" spans="2:37" s="3" customFormat="1" x14ac:dyDescent="0.25">
      <c r="B419" s="3">
        <v>239</v>
      </c>
      <c r="C419" s="3" t="s">
        <v>366</v>
      </c>
      <c r="D419" s="3">
        <v>41376</v>
      </c>
      <c r="E419" s="5">
        <v>96.4</v>
      </c>
      <c r="F419" s="13">
        <v>1064</v>
      </c>
      <c r="G419" s="5">
        <v>2.5</v>
      </c>
      <c r="H419" s="3">
        <v>466</v>
      </c>
      <c r="I419" s="5">
        <v>1.1000000000000001</v>
      </c>
      <c r="J419" s="3">
        <v>42907</v>
      </c>
      <c r="K419" s="5">
        <v>100</v>
      </c>
      <c r="L419"/>
      <c r="M419"/>
      <c r="N419" s="28">
        <f t="shared" si="0"/>
        <v>42440</v>
      </c>
      <c r="O419"/>
      <c r="P419"/>
      <c r="Q419"/>
      <c r="V419" s="5"/>
      <c r="W419" s="5"/>
      <c r="Y419" s="5"/>
      <c r="AA419" s="5"/>
      <c r="AC419" s="5"/>
      <c r="AE419" s="5"/>
      <c r="AG419" s="5"/>
      <c r="AI419" s="5"/>
      <c r="AK419" s="5"/>
    </row>
    <row r="420" spans="2:37" s="3" customFormat="1" x14ac:dyDescent="0.25">
      <c r="B420" s="3">
        <v>263</v>
      </c>
      <c r="C420" s="3" t="s">
        <v>367</v>
      </c>
      <c r="D420" s="3">
        <v>102426</v>
      </c>
      <c r="E420" s="5">
        <v>93.6</v>
      </c>
      <c r="F420" s="13">
        <v>4666</v>
      </c>
      <c r="G420" s="5">
        <v>4.3</v>
      </c>
      <c r="H420" s="3">
        <v>2313</v>
      </c>
      <c r="I420" s="5">
        <v>2.1</v>
      </c>
      <c r="J420" s="3">
        <v>109405</v>
      </c>
      <c r="K420" s="5">
        <v>100</v>
      </c>
      <c r="L420"/>
      <c r="M420"/>
      <c r="N420" s="28">
        <f t="shared" si="0"/>
        <v>107092</v>
      </c>
      <c r="O420"/>
      <c r="P420"/>
      <c r="Q420"/>
      <c r="V420" s="5"/>
      <c r="W420" s="5"/>
      <c r="Y420" s="5"/>
      <c r="AA420" s="5"/>
      <c r="AC420" s="5"/>
      <c r="AE420" s="5"/>
      <c r="AG420" s="5"/>
      <c r="AI420" s="5"/>
      <c r="AK420" s="5"/>
    </row>
    <row r="421" spans="2:37" s="3" customFormat="1" x14ac:dyDescent="0.25">
      <c r="B421" s="3">
        <v>297</v>
      </c>
      <c r="C421" s="3" t="s">
        <v>368</v>
      </c>
      <c r="D421" s="3">
        <v>63582</v>
      </c>
      <c r="E421" s="5">
        <v>99.2</v>
      </c>
      <c r="F421" s="13">
        <v>427</v>
      </c>
      <c r="G421" s="5">
        <v>0.7</v>
      </c>
      <c r="H421" s="3">
        <v>102</v>
      </c>
      <c r="I421" s="5">
        <v>0.2</v>
      </c>
      <c r="J421" s="3">
        <v>64110</v>
      </c>
      <c r="K421" s="5">
        <v>100</v>
      </c>
      <c r="L421"/>
      <c r="M421"/>
      <c r="N421" s="28">
        <f t="shared" si="0"/>
        <v>64009</v>
      </c>
      <c r="O421"/>
      <c r="P421"/>
      <c r="Q421"/>
      <c r="V421" s="5"/>
      <c r="W421" s="5"/>
      <c r="Y421" s="5"/>
      <c r="AA421" s="5"/>
      <c r="AC421" s="5"/>
      <c r="AE421" s="5"/>
      <c r="AG421" s="5"/>
      <c r="AI421" s="5"/>
      <c r="AK421" s="5"/>
    </row>
    <row r="422" spans="2:37" s="3" customFormat="1" x14ac:dyDescent="0.25">
      <c r="B422" s="3">
        <v>402</v>
      </c>
      <c r="C422" s="3" t="s">
        <v>369</v>
      </c>
      <c r="D422" s="3">
        <v>48192</v>
      </c>
      <c r="E422" s="5">
        <v>97.8</v>
      </c>
      <c r="F422" s="13">
        <v>841</v>
      </c>
      <c r="G422" s="5">
        <v>1.7</v>
      </c>
      <c r="H422" s="3">
        <v>233</v>
      </c>
      <c r="I422" s="5">
        <v>0.5</v>
      </c>
      <c r="J422" s="3">
        <v>49266</v>
      </c>
      <c r="K422" s="5">
        <v>100</v>
      </c>
      <c r="L422"/>
      <c r="M422"/>
      <c r="N422" s="28">
        <f t="shared" si="0"/>
        <v>49033</v>
      </c>
      <c r="O422"/>
      <c r="P422"/>
      <c r="Q422"/>
    </row>
    <row r="423" spans="2:37" s="3" customFormat="1" x14ac:dyDescent="0.25">
      <c r="B423" s="3">
        <v>420</v>
      </c>
      <c r="C423" s="3" t="s">
        <v>370</v>
      </c>
      <c r="D423" s="3">
        <v>96493</v>
      </c>
      <c r="E423" s="5">
        <v>99.1</v>
      </c>
      <c r="F423" s="13">
        <v>688</v>
      </c>
      <c r="G423" s="5">
        <v>0.7</v>
      </c>
      <c r="H423" s="3">
        <v>186</v>
      </c>
      <c r="I423" s="5">
        <v>0.2</v>
      </c>
      <c r="J423" s="3">
        <v>97367</v>
      </c>
      <c r="K423" s="5">
        <v>100</v>
      </c>
      <c r="L423"/>
      <c r="M423"/>
      <c r="N423" s="28">
        <f t="shared" si="0"/>
        <v>97181</v>
      </c>
      <c r="O423"/>
      <c r="P423"/>
      <c r="Q423"/>
    </row>
    <row r="424" spans="2:37" s="3" customFormat="1" x14ac:dyDescent="0.25">
      <c r="B424" s="3">
        <v>476</v>
      </c>
      <c r="C424" s="3" t="s">
        <v>371</v>
      </c>
      <c r="D424" s="3">
        <v>36257</v>
      </c>
      <c r="E424" s="5">
        <v>98.8</v>
      </c>
      <c r="F424" s="13">
        <v>337</v>
      </c>
      <c r="G424" s="5">
        <v>0.9</v>
      </c>
      <c r="H424" s="3">
        <v>100</v>
      </c>
      <c r="I424" s="5">
        <v>0.3</v>
      </c>
      <c r="J424" s="3">
        <v>36694</v>
      </c>
      <c r="K424" s="5">
        <v>100</v>
      </c>
      <c r="L424"/>
      <c r="M424"/>
      <c r="N424" s="28">
        <f t="shared" si="0"/>
        <v>36594</v>
      </c>
      <c r="O424"/>
      <c r="P424"/>
      <c r="Q424"/>
    </row>
    <row r="425" spans="2:37" s="3" customFormat="1" x14ac:dyDescent="0.25">
      <c r="B425" s="3">
        <v>534</v>
      </c>
      <c r="C425" s="3" t="s">
        <v>372</v>
      </c>
      <c r="D425" s="3">
        <v>57686</v>
      </c>
      <c r="E425" s="5">
        <v>97.9</v>
      </c>
      <c r="F425" s="13">
        <v>955</v>
      </c>
      <c r="G425" s="5">
        <v>1.6</v>
      </c>
      <c r="H425" s="3">
        <v>292</v>
      </c>
      <c r="I425" s="5">
        <v>0.5</v>
      </c>
      <c r="J425" s="3">
        <v>58934</v>
      </c>
      <c r="K425" s="5">
        <v>100</v>
      </c>
      <c r="L425"/>
      <c r="M425"/>
      <c r="N425" s="28">
        <f t="shared" si="0"/>
        <v>58641</v>
      </c>
      <c r="O425"/>
      <c r="P425"/>
      <c r="Q425"/>
      <c r="R425" s="6"/>
      <c r="S425" s="6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6"/>
    </row>
    <row r="426" spans="2:37" s="3" customFormat="1" x14ac:dyDescent="0.25">
      <c r="B426" s="3">
        <v>595</v>
      </c>
      <c r="C426" s="3" t="s">
        <v>373</v>
      </c>
      <c r="D426" s="3">
        <v>97196</v>
      </c>
      <c r="E426" s="5">
        <v>96.4</v>
      </c>
      <c r="F426" s="13">
        <v>2591</v>
      </c>
      <c r="G426" s="5">
        <v>2.6</v>
      </c>
      <c r="H426" s="3">
        <v>1020</v>
      </c>
      <c r="I426" s="5">
        <v>1</v>
      </c>
      <c r="J426" s="3">
        <v>100807</v>
      </c>
      <c r="K426" s="5">
        <v>100</v>
      </c>
      <c r="L426"/>
      <c r="M426"/>
      <c r="N426" s="28">
        <f t="shared" si="0"/>
        <v>99787</v>
      </c>
      <c r="O426"/>
      <c r="P426"/>
      <c r="Q426"/>
      <c r="R426" s="6"/>
      <c r="S426" s="6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6"/>
    </row>
    <row r="427" spans="2:37" s="3" customFormat="1" x14ac:dyDescent="0.25">
      <c r="B427" s="3">
        <v>686</v>
      </c>
      <c r="C427" s="3" t="s">
        <v>374</v>
      </c>
      <c r="D427" s="3">
        <v>43792</v>
      </c>
      <c r="E427" s="5">
        <v>97.6</v>
      </c>
      <c r="F427" s="13">
        <v>682</v>
      </c>
      <c r="G427" s="5">
        <v>1.5</v>
      </c>
      <c r="H427" s="3">
        <v>385</v>
      </c>
      <c r="I427" s="5">
        <v>0.9</v>
      </c>
      <c r="J427" s="3">
        <v>44859</v>
      </c>
      <c r="K427" s="5">
        <v>100</v>
      </c>
      <c r="L427"/>
      <c r="M427"/>
      <c r="N427" s="28">
        <f t="shared" si="0"/>
        <v>44474</v>
      </c>
      <c r="O427"/>
      <c r="P427"/>
      <c r="Q42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6"/>
    </row>
    <row r="428" spans="2:37" s="3" customFormat="1" x14ac:dyDescent="0.25">
      <c r="B428" s="3">
        <v>687</v>
      </c>
      <c r="C428" s="3" t="s">
        <v>375</v>
      </c>
      <c r="D428" s="3">
        <v>97123</v>
      </c>
      <c r="E428" s="5">
        <v>88.3</v>
      </c>
      <c r="F428" s="13">
        <v>9884</v>
      </c>
      <c r="G428" s="5">
        <v>9</v>
      </c>
      <c r="H428" s="3">
        <v>2982</v>
      </c>
      <c r="I428" s="5">
        <v>2.7</v>
      </c>
      <c r="J428" s="3">
        <v>109988</v>
      </c>
      <c r="K428" s="5">
        <v>100</v>
      </c>
      <c r="L428"/>
      <c r="M428"/>
      <c r="N428" s="28">
        <f t="shared" si="0"/>
        <v>107007</v>
      </c>
      <c r="O428"/>
      <c r="P428"/>
      <c r="Q428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6"/>
    </row>
    <row r="429" spans="2:37" s="3" customFormat="1" x14ac:dyDescent="0.25">
      <c r="B429" s="3">
        <v>749</v>
      </c>
      <c r="C429" s="3" t="s">
        <v>376</v>
      </c>
      <c r="D429" s="3">
        <v>28457</v>
      </c>
      <c r="E429" s="5">
        <v>99.2</v>
      </c>
      <c r="F429" s="13">
        <v>163</v>
      </c>
      <c r="G429" s="5">
        <v>0.6</v>
      </c>
      <c r="H429" s="3">
        <v>73</v>
      </c>
      <c r="I429" s="5">
        <v>0.3</v>
      </c>
      <c r="J429" s="3">
        <v>28693</v>
      </c>
      <c r="K429" s="5">
        <v>100</v>
      </c>
      <c r="L429"/>
      <c r="M429"/>
      <c r="N429" s="28">
        <f t="shared" si="0"/>
        <v>28620</v>
      </c>
      <c r="O429"/>
      <c r="P429"/>
      <c r="Q429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6"/>
    </row>
    <row r="430" spans="2:37" s="3" customFormat="1" x14ac:dyDescent="0.25">
      <c r="B430" s="3">
        <v>762</v>
      </c>
      <c r="C430" s="3" t="s">
        <v>377</v>
      </c>
      <c r="D430" s="3">
        <v>120442</v>
      </c>
      <c r="E430" s="5">
        <v>90.6</v>
      </c>
      <c r="F430" s="13">
        <v>9333</v>
      </c>
      <c r="G430" s="5">
        <v>7</v>
      </c>
      <c r="H430" s="3">
        <v>3105</v>
      </c>
      <c r="I430" s="5">
        <v>2.2999999999999998</v>
      </c>
      <c r="J430" s="3">
        <v>132880</v>
      </c>
      <c r="K430" s="5">
        <v>100</v>
      </c>
      <c r="L430"/>
      <c r="M430"/>
      <c r="N430" s="28">
        <f t="shared" si="0"/>
        <v>129775</v>
      </c>
      <c r="O430" s="9"/>
      <c r="P430" s="16"/>
      <c r="Q430"/>
    </row>
    <row r="431" spans="2:37" s="3" customFormat="1" x14ac:dyDescent="0.25">
      <c r="B431" s="3">
        <v>778</v>
      </c>
      <c r="C431" s="3" t="s">
        <v>378</v>
      </c>
      <c r="D431" s="3">
        <v>60865</v>
      </c>
      <c r="E431" s="5">
        <v>97.5</v>
      </c>
      <c r="F431" s="13">
        <v>1108</v>
      </c>
      <c r="G431" s="5">
        <v>1.8</v>
      </c>
      <c r="H431" s="3">
        <v>466</v>
      </c>
      <c r="I431" s="5">
        <v>0.7</v>
      </c>
      <c r="J431" s="3">
        <v>62439</v>
      </c>
      <c r="K431" s="5">
        <v>100</v>
      </c>
      <c r="L431"/>
      <c r="M431"/>
      <c r="N431" s="28">
        <f t="shared" si="0"/>
        <v>61973</v>
      </c>
      <c r="O431" s="9"/>
      <c r="Q431"/>
    </row>
    <row r="432" spans="2:37" s="3" customFormat="1" x14ac:dyDescent="0.25">
      <c r="B432" s="3">
        <v>844</v>
      </c>
      <c r="C432" s="3" t="s">
        <v>379</v>
      </c>
      <c r="D432" s="3">
        <v>29795</v>
      </c>
      <c r="E432" s="5">
        <v>98.5</v>
      </c>
      <c r="F432" s="13">
        <v>333</v>
      </c>
      <c r="G432" s="5">
        <v>1.1000000000000001</v>
      </c>
      <c r="H432" s="3">
        <v>111</v>
      </c>
      <c r="I432" s="5">
        <v>0.4</v>
      </c>
      <c r="J432" s="3">
        <v>30239</v>
      </c>
      <c r="K432" s="5">
        <v>100</v>
      </c>
      <c r="L432"/>
      <c r="M432"/>
      <c r="N432" s="28">
        <f t="shared" ref="N432:N439" si="1">SUM(D432,F432)</f>
        <v>30128</v>
      </c>
      <c r="O432" s="9"/>
      <c r="Q432"/>
      <c r="R432"/>
      <c r="S432"/>
      <c r="T432"/>
      <c r="U432"/>
      <c r="V432"/>
      <c r="W432"/>
    </row>
    <row r="433" spans="1:37" s="3" customFormat="1" x14ac:dyDescent="0.25">
      <c r="B433" s="3">
        <v>857</v>
      </c>
      <c r="C433" s="3" t="s">
        <v>380</v>
      </c>
      <c r="D433" s="3">
        <v>45320</v>
      </c>
      <c r="E433" s="5">
        <v>98.9</v>
      </c>
      <c r="F433" s="13">
        <v>397</v>
      </c>
      <c r="G433" s="5">
        <v>0.9</v>
      </c>
      <c r="H433" s="3">
        <v>109</v>
      </c>
      <c r="I433" s="5">
        <v>0.2</v>
      </c>
      <c r="J433" s="3">
        <v>45826</v>
      </c>
      <c r="K433" s="5">
        <v>100</v>
      </c>
      <c r="L433"/>
      <c r="M433"/>
      <c r="N433" s="28">
        <f t="shared" si="1"/>
        <v>45717</v>
      </c>
      <c r="O433" s="9"/>
      <c r="P433" s="6"/>
      <c r="Q433"/>
      <c r="R433"/>
      <c r="S433"/>
      <c r="T433"/>
      <c r="U433"/>
      <c r="V433"/>
      <c r="W433"/>
    </row>
    <row r="434" spans="1:37" s="3" customFormat="1" x14ac:dyDescent="0.25">
      <c r="B434" s="3">
        <v>915</v>
      </c>
      <c r="C434" s="3" t="s">
        <v>381</v>
      </c>
      <c r="D434" s="3">
        <v>4802</v>
      </c>
      <c r="E434" s="5">
        <v>99</v>
      </c>
      <c r="F434" s="13">
        <v>31</v>
      </c>
      <c r="G434" s="5">
        <v>0.6</v>
      </c>
      <c r="H434" s="3">
        <v>15</v>
      </c>
      <c r="I434" s="5">
        <v>0.3</v>
      </c>
      <c r="J434" s="3">
        <v>4849</v>
      </c>
      <c r="K434" s="5">
        <v>100</v>
      </c>
      <c r="L434"/>
      <c r="M434"/>
      <c r="N434" s="28">
        <f t="shared" si="1"/>
        <v>4833</v>
      </c>
      <c r="O434" s="9"/>
      <c r="P434" s="6"/>
      <c r="Q434"/>
      <c r="R434"/>
      <c r="S434"/>
      <c r="T434"/>
      <c r="U434"/>
      <c r="V434"/>
      <c r="W434"/>
    </row>
    <row r="435" spans="1:37" s="3" customFormat="1" x14ac:dyDescent="0.25">
      <c r="B435" s="3">
        <v>916</v>
      </c>
      <c r="C435" s="3" t="s">
        <v>382</v>
      </c>
      <c r="D435" s="3">
        <v>39837</v>
      </c>
      <c r="E435" s="5">
        <v>96.4</v>
      </c>
      <c r="F435" s="13">
        <v>1136</v>
      </c>
      <c r="G435" s="5">
        <v>2.7</v>
      </c>
      <c r="H435" s="3">
        <v>336</v>
      </c>
      <c r="I435" s="5">
        <v>0.8</v>
      </c>
      <c r="J435" s="3">
        <v>41309</v>
      </c>
      <c r="K435" s="5">
        <v>100</v>
      </c>
      <c r="L435"/>
      <c r="M435"/>
      <c r="N435" s="28">
        <f t="shared" si="1"/>
        <v>40973</v>
      </c>
      <c r="O435" s="9"/>
      <c r="Q435"/>
      <c r="R435"/>
      <c r="S435"/>
      <c r="T435"/>
      <c r="U435"/>
      <c r="V435"/>
      <c r="W435"/>
    </row>
    <row r="436" spans="1:37" s="3" customFormat="1" x14ac:dyDescent="0.25">
      <c r="B436" s="3">
        <v>919</v>
      </c>
      <c r="C436" s="3" t="s">
        <v>383</v>
      </c>
      <c r="D436" s="3">
        <v>28142</v>
      </c>
      <c r="E436" s="5">
        <v>99.5</v>
      </c>
      <c r="F436" s="13">
        <v>127</v>
      </c>
      <c r="G436" s="5">
        <v>0.5</v>
      </c>
      <c r="H436" s="3">
        <v>27</v>
      </c>
      <c r="I436" s="5">
        <v>0.1</v>
      </c>
      <c r="J436" s="3">
        <v>28296</v>
      </c>
      <c r="K436" s="5">
        <v>100</v>
      </c>
      <c r="L436"/>
      <c r="M436"/>
      <c r="N436" s="28">
        <f t="shared" si="1"/>
        <v>28269</v>
      </c>
      <c r="O436"/>
      <c r="P436"/>
      <c r="Q436"/>
      <c r="R436"/>
      <c r="S436"/>
      <c r="T436"/>
      <c r="U436"/>
      <c r="V436"/>
      <c r="W436"/>
      <c r="X436" s="5"/>
    </row>
    <row r="437" spans="1:37" s="3" customFormat="1" x14ac:dyDescent="0.25">
      <c r="B437" s="3">
        <v>921</v>
      </c>
      <c r="C437" s="3" t="s">
        <v>384</v>
      </c>
      <c r="D437" s="3">
        <v>35623</v>
      </c>
      <c r="E437" s="5">
        <v>98.4</v>
      </c>
      <c r="F437" s="13">
        <v>418</v>
      </c>
      <c r="G437" s="5">
        <v>1.2</v>
      </c>
      <c r="H437" s="3">
        <v>143</v>
      </c>
      <c r="I437" s="5">
        <v>0.4</v>
      </c>
      <c r="J437" s="3">
        <v>36184</v>
      </c>
      <c r="K437" s="5">
        <v>100</v>
      </c>
      <c r="L437"/>
      <c r="M437"/>
      <c r="N437" s="28">
        <f t="shared" si="1"/>
        <v>36041</v>
      </c>
      <c r="O437"/>
      <c r="P437"/>
      <c r="Q437"/>
      <c r="R437"/>
      <c r="S437"/>
      <c r="T437"/>
      <c r="U437"/>
      <c r="V437"/>
      <c r="W437"/>
      <c r="X437" s="5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</row>
    <row r="438" spans="1:37" s="3" customFormat="1" x14ac:dyDescent="0.25">
      <c r="B438" s="3">
        <v>925</v>
      </c>
      <c r="C438" s="3" t="s">
        <v>385</v>
      </c>
      <c r="D438" s="3">
        <v>76707</v>
      </c>
      <c r="E438" s="5">
        <v>93.6</v>
      </c>
      <c r="F438" s="13">
        <v>3748</v>
      </c>
      <c r="G438" s="5">
        <v>4.5999999999999996</v>
      </c>
      <c r="H438" s="3">
        <v>1491</v>
      </c>
      <c r="I438" s="5">
        <v>1.8</v>
      </c>
      <c r="J438" s="3">
        <v>81946</v>
      </c>
      <c r="K438" s="5">
        <v>100</v>
      </c>
      <c r="L438"/>
      <c r="M438"/>
      <c r="N438" s="28">
        <f t="shared" si="1"/>
        <v>80455</v>
      </c>
      <c r="O438"/>
      <c r="P438"/>
      <c r="Q438"/>
      <c r="R438"/>
      <c r="S438"/>
      <c r="T438"/>
      <c r="U438"/>
      <c r="V438"/>
      <c r="W438"/>
      <c r="X438" s="5"/>
      <c r="Y438" s="11"/>
      <c r="Z438" s="7"/>
      <c r="AA438" s="11"/>
      <c r="AB438" s="7"/>
      <c r="AC438" s="11"/>
      <c r="AD438" s="8"/>
      <c r="AE438" s="10"/>
      <c r="AF438" s="7"/>
      <c r="AG438" s="11"/>
      <c r="AH438" s="7"/>
      <c r="AI438" s="11"/>
      <c r="AJ438" s="7"/>
      <c r="AK438" s="11"/>
    </row>
    <row r="439" spans="1:37" s="3" customFormat="1" x14ac:dyDescent="0.25">
      <c r="A439"/>
      <c r="B439" s="14" t="s">
        <v>29</v>
      </c>
      <c r="C439" s="14" t="s">
        <v>30</v>
      </c>
      <c r="D439" s="27">
        <f>SUM(D415:D438)</f>
        <v>1347510</v>
      </c>
      <c r="E439" s="15">
        <f>100*(D439/J439)</f>
        <v>95.976495726495727</v>
      </c>
      <c r="F439" s="27">
        <f>SUM(F415:F438)</f>
        <v>41668</v>
      </c>
      <c r="G439" s="15">
        <f>100*(F439/J439)</f>
        <v>2.9678062678062678</v>
      </c>
      <c r="H439">
        <f>SUM(H415:H438)</f>
        <v>14822</v>
      </c>
      <c r="I439" s="15">
        <f>100*(H439/J439)</f>
        <v>1.0556980056980056</v>
      </c>
      <c r="J439">
        <f>SUM(J415:J438)</f>
        <v>1404000</v>
      </c>
      <c r="K439" s="15">
        <f>100*(J439/J439)</f>
        <v>100</v>
      </c>
      <c r="L439"/>
      <c r="M439"/>
      <c r="N439" s="28">
        <f t="shared" si="1"/>
        <v>1389178</v>
      </c>
      <c r="O439"/>
      <c r="P439"/>
      <c r="Q439"/>
      <c r="R439"/>
      <c r="S439"/>
      <c r="T439"/>
      <c r="U439"/>
      <c r="V439"/>
      <c r="W439"/>
      <c r="X439" s="5"/>
      <c r="Y439" s="11"/>
      <c r="Z439" s="7"/>
      <c r="AA439" s="11"/>
      <c r="AB439" s="7"/>
      <c r="AC439" s="11"/>
      <c r="AD439" s="8"/>
      <c r="AE439" s="10"/>
      <c r="AF439" s="7"/>
      <c r="AG439" s="11"/>
      <c r="AH439" s="7"/>
      <c r="AI439" s="11"/>
      <c r="AJ439" s="7"/>
      <c r="AK439" s="11"/>
    </row>
    <row r="440" spans="1:37" s="3" customFormat="1" x14ac:dyDescent="0.25">
      <c r="A440"/>
      <c r="B440" s="9"/>
      <c r="C440" t="s">
        <v>31</v>
      </c>
      <c r="D440">
        <v>1316731</v>
      </c>
      <c r="E440"/>
      <c r="F440">
        <v>41470</v>
      </c>
      <c r="G440"/>
      <c r="H440">
        <v>16263</v>
      </c>
      <c r="I440"/>
      <c r="J440">
        <v>1374463</v>
      </c>
      <c r="K440" s="15"/>
      <c r="L440"/>
      <c r="M440"/>
      <c r="N440"/>
      <c r="O440"/>
      <c r="P440"/>
      <c r="Q440"/>
      <c r="R440"/>
      <c r="S440"/>
      <c r="T440"/>
      <c r="U440"/>
      <c r="V440"/>
      <c r="W440"/>
      <c r="X440" s="5"/>
      <c r="Y440" s="11"/>
      <c r="Z440" s="7"/>
      <c r="AA440" s="11"/>
      <c r="AB440" s="7"/>
      <c r="AC440" s="11"/>
      <c r="AD440" s="8"/>
      <c r="AE440" s="10"/>
      <c r="AF440" s="7"/>
      <c r="AG440" s="11"/>
      <c r="AH440" s="7"/>
      <c r="AI440" s="11"/>
      <c r="AJ440" s="7"/>
      <c r="AK440" s="11"/>
    </row>
    <row r="441" spans="1:37" s="3" customFormat="1" x14ac:dyDescent="0.25">
      <c r="A441"/>
      <c r="B441" s="9"/>
      <c r="C441" t="s">
        <v>32</v>
      </c>
      <c r="D441">
        <v>13465</v>
      </c>
      <c r="E441"/>
      <c r="F441">
        <v>4683</v>
      </c>
      <c r="G441"/>
      <c r="H441">
        <v>3197</v>
      </c>
      <c r="I441"/>
      <c r="J441">
        <v>13118</v>
      </c>
      <c r="K441" s="15"/>
      <c r="L441"/>
      <c r="M441"/>
      <c r="N441"/>
      <c r="O441"/>
      <c r="P441"/>
      <c r="Q441"/>
      <c r="R441"/>
      <c r="S441"/>
      <c r="T441"/>
      <c r="U441"/>
      <c r="V441"/>
      <c r="W441"/>
      <c r="X441" s="5"/>
      <c r="Y441" s="11"/>
      <c r="Z441" s="7"/>
      <c r="AA441" s="11"/>
      <c r="AB441" s="7"/>
      <c r="AC441" s="11"/>
      <c r="AD441" s="8"/>
      <c r="AE441" s="10"/>
      <c r="AF441" s="7"/>
      <c r="AG441" s="11"/>
      <c r="AH441" s="7"/>
      <c r="AI441" s="11"/>
      <c r="AJ441" s="7"/>
      <c r="AK441" s="11"/>
    </row>
    <row r="442" spans="1:37" s="3" customFormat="1" x14ac:dyDescent="0.25">
      <c r="A442"/>
      <c r="B442" s="2"/>
      <c r="C442"/>
      <c r="D442"/>
      <c r="E442"/>
      <c r="F442"/>
      <c r="G442" s="15"/>
      <c r="H442"/>
      <c r="I442" s="15"/>
      <c r="J442"/>
      <c r="K442" s="15"/>
      <c r="L442"/>
      <c r="M442"/>
      <c r="N442"/>
      <c r="O442"/>
      <c r="P442"/>
      <c r="Q442"/>
      <c r="R442"/>
      <c r="S442"/>
      <c r="T442"/>
      <c r="U442"/>
      <c r="V442"/>
      <c r="W442"/>
      <c r="X442" s="5"/>
      <c r="Y442" s="11"/>
      <c r="Z442" s="7"/>
      <c r="AA442" s="11"/>
      <c r="AB442" s="7"/>
      <c r="AC442" s="11"/>
      <c r="AD442" s="8"/>
      <c r="AE442" s="10"/>
      <c r="AF442" s="7"/>
      <c r="AG442" s="11"/>
      <c r="AH442" s="7"/>
      <c r="AI442" s="11"/>
      <c r="AJ442" s="7"/>
      <c r="AK442" s="11"/>
    </row>
    <row r="443" spans="1:37" s="3" customFormat="1" x14ac:dyDescent="0.25">
      <c r="A443" s="3">
        <v>10</v>
      </c>
      <c r="B443" s="6" t="s">
        <v>386</v>
      </c>
      <c r="C443"/>
      <c r="G443" s="5"/>
      <c r="I443" s="5"/>
      <c r="K443" s="5"/>
      <c r="L443"/>
      <c r="N443"/>
      <c r="O443"/>
      <c r="P443"/>
      <c r="Q443"/>
      <c r="R443"/>
      <c r="S443"/>
      <c r="T443"/>
      <c r="U443"/>
      <c r="V443"/>
      <c r="W443"/>
      <c r="X443" s="5"/>
      <c r="Y443" s="11"/>
      <c r="Z443" s="7"/>
      <c r="AA443" s="11"/>
      <c r="AB443" s="7"/>
      <c r="AC443" s="11"/>
      <c r="AD443" s="8"/>
      <c r="AE443" s="10"/>
      <c r="AF443" s="7"/>
      <c r="AG443" s="11"/>
      <c r="AH443" s="7"/>
      <c r="AI443" s="11"/>
      <c r="AJ443" s="7"/>
      <c r="AK443" s="11"/>
    </row>
    <row r="444" spans="1:37" s="3" customFormat="1" x14ac:dyDescent="0.25">
      <c r="B444" s="9"/>
      <c r="C444" s="6"/>
      <c r="G444" s="5"/>
      <c r="I444" s="5"/>
      <c r="K444" s="5"/>
      <c r="L444"/>
      <c r="N444"/>
      <c r="O444"/>
      <c r="P444"/>
      <c r="Q444"/>
      <c r="R444"/>
      <c r="S444"/>
      <c r="T444"/>
      <c r="U444"/>
      <c r="V444"/>
      <c r="W444"/>
      <c r="X444" s="5"/>
      <c r="Y444" s="11"/>
      <c r="Z444" s="7"/>
      <c r="AA444" s="11"/>
      <c r="AB444" s="7"/>
      <c r="AC444" s="11"/>
      <c r="AD444" s="8"/>
      <c r="AE444" s="10"/>
      <c r="AF444" s="7"/>
      <c r="AG444" s="11"/>
      <c r="AH444" s="7"/>
      <c r="AI444" s="11"/>
      <c r="AJ444" s="7"/>
      <c r="AK444" s="11"/>
    </row>
    <row r="445" spans="1:37" s="3" customFormat="1" x14ac:dyDescent="0.25">
      <c r="B445" s="9"/>
      <c r="G445" s="5"/>
      <c r="I445" s="5"/>
      <c r="K445" s="5"/>
      <c r="L445"/>
      <c r="N445"/>
      <c r="O445"/>
      <c r="P445"/>
      <c r="Q445"/>
      <c r="R445"/>
      <c r="S445"/>
      <c r="T445"/>
      <c r="U445"/>
      <c r="V445"/>
      <c r="W445"/>
      <c r="X445" s="5"/>
      <c r="Y445" s="11"/>
      <c r="Z445" s="7"/>
      <c r="AA445" s="11"/>
      <c r="AB445" s="7"/>
      <c r="AC445" s="11"/>
      <c r="AD445" s="8"/>
      <c r="AE445" s="10"/>
      <c r="AF445" s="7"/>
      <c r="AG445" s="11"/>
      <c r="AH445" s="7"/>
      <c r="AI445" s="11"/>
      <c r="AJ445" s="7"/>
      <c r="AK445" s="11"/>
    </row>
    <row r="446" spans="1:37" s="3" customFormat="1" x14ac:dyDescent="0.25">
      <c r="B446" s="3">
        <v>45</v>
      </c>
      <c r="C446" s="3" t="s">
        <v>387</v>
      </c>
      <c r="D446" s="3">
        <v>78256</v>
      </c>
      <c r="E446" s="5">
        <v>92.9</v>
      </c>
      <c r="F446" s="3">
        <v>4043</v>
      </c>
      <c r="G446" s="5">
        <v>4.8</v>
      </c>
      <c r="H446" s="3">
        <v>1908</v>
      </c>
      <c r="I446" s="5">
        <v>2.2999999999999998</v>
      </c>
      <c r="J446" s="3">
        <v>84208</v>
      </c>
      <c r="K446" s="5">
        <v>100</v>
      </c>
      <c r="L446"/>
      <c r="N446"/>
      <c r="O446"/>
      <c r="P446"/>
      <c r="Q446"/>
      <c r="R446"/>
      <c r="S446"/>
      <c r="T446"/>
      <c r="U446"/>
      <c r="V446"/>
      <c r="W446"/>
      <c r="X446" s="5"/>
      <c r="Y446" s="11"/>
      <c r="Z446" s="7"/>
      <c r="AA446" s="11"/>
      <c r="AB446" s="7"/>
      <c r="AC446" s="11"/>
      <c r="AD446" s="8"/>
      <c r="AE446" s="10"/>
      <c r="AF446" s="7"/>
      <c r="AG446" s="11"/>
      <c r="AH446" s="7"/>
      <c r="AI446" s="11"/>
      <c r="AJ446" s="7"/>
      <c r="AK446" s="11"/>
    </row>
    <row r="447" spans="1:37" s="3" customFormat="1" x14ac:dyDescent="0.25">
      <c r="B447" s="3">
        <v>146</v>
      </c>
      <c r="C447" s="3" t="s">
        <v>388</v>
      </c>
      <c r="D447" s="3">
        <v>214861</v>
      </c>
      <c r="E447" s="5">
        <v>82.8</v>
      </c>
      <c r="F447" s="3">
        <v>26109</v>
      </c>
      <c r="G447" s="5">
        <v>10.1</v>
      </c>
      <c r="H447" s="3">
        <v>18470</v>
      </c>
      <c r="I447" s="5">
        <v>7.1</v>
      </c>
      <c r="J447" s="3">
        <v>259439</v>
      </c>
      <c r="K447" s="5">
        <v>100</v>
      </c>
      <c r="L447"/>
      <c r="N447"/>
      <c r="O447"/>
      <c r="P447"/>
      <c r="Q447"/>
      <c r="R447"/>
      <c r="S447"/>
      <c r="T447"/>
      <c r="U447"/>
      <c r="V447"/>
      <c r="W447"/>
      <c r="X447" s="5"/>
      <c r="Y447" s="11"/>
      <c r="Z447" s="7"/>
      <c r="AA447" s="11"/>
      <c r="AB447" s="7"/>
      <c r="AC447" s="11"/>
      <c r="AD447" s="8"/>
      <c r="AE447" s="10"/>
      <c r="AF447" s="7"/>
      <c r="AG447" s="11"/>
      <c r="AH447" s="7"/>
      <c r="AI447" s="11"/>
      <c r="AJ447" s="7"/>
      <c r="AK447" s="11"/>
    </row>
    <row r="448" spans="1:37" s="3" customFormat="1" x14ac:dyDescent="0.25">
      <c r="B448" s="3">
        <v>167</v>
      </c>
      <c r="C448" s="3" t="s">
        <v>389</v>
      </c>
      <c r="D448" s="3">
        <v>3327</v>
      </c>
      <c r="E448" s="5">
        <v>93.6</v>
      </c>
      <c r="F448" s="3">
        <v>79</v>
      </c>
      <c r="G448" s="5">
        <v>2.2000000000000002</v>
      </c>
      <c r="H448" s="3">
        <v>149</v>
      </c>
      <c r="I448" s="5">
        <v>4.2</v>
      </c>
      <c r="J448" s="3">
        <v>3556</v>
      </c>
      <c r="K448" s="5">
        <v>100</v>
      </c>
      <c r="L448"/>
      <c r="N448"/>
      <c r="O448"/>
      <c r="P448"/>
      <c r="Q448"/>
      <c r="R448"/>
      <c r="S448"/>
      <c r="T448"/>
      <c r="U448"/>
      <c r="V448"/>
      <c r="W448"/>
      <c r="X448" s="5"/>
      <c r="Y448" s="11"/>
      <c r="Z448" s="7"/>
      <c r="AA448" s="11"/>
      <c r="AB448" s="7"/>
      <c r="AC448" s="11"/>
      <c r="AD448" s="8"/>
      <c r="AE448" s="10"/>
      <c r="AF448" s="7"/>
      <c r="AG448" s="11"/>
      <c r="AH448" s="7"/>
      <c r="AI448" s="11"/>
      <c r="AJ448" s="7"/>
      <c r="AK448" s="11"/>
    </row>
    <row r="449" spans="2:37" s="3" customFormat="1" x14ac:dyDescent="0.25">
      <c r="B449" s="3">
        <v>176</v>
      </c>
      <c r="C449" s="3" t="s">
        <v>390</v>
      </c>
      <c r="D449" s="3">
        <v>129375</v>
      </c>
      <c r="E449" s="5">
        <v>96.2</v>
      </c>
      <c r="F449" s="3">
        <v>3345</v>
      </c>
      <c r="G449" s="5">
        <v>2.5</v>
      </c>
      <c r="H449" s="3">
        <v>1771</v>
      </c>
      <c r="I449" s="5">
        <v>1.3</v>
      </c>
      <c r="J449" s="3">
        <v>134491</v>
      </c>
      <c r="K449" s="5">
        <v>100</v>
      </c>
      <c r="L449"/>
      <c r="N449"/>
      <c r="O449"/>
      <c r="P449"/>
      <c r="Q449"/>
      <c r="R449"/>
      <c r="S449"/>
      <c r="T449"/>
      <c r="U449"/>
      <c r="V449"/>
      <c r="W449"/>
      <c r="X449" s="5"/>
      <c r="Y449" s="11"/>
      <c r="Z449" s="7"/>
      <c r="AA449" s="11"/>
      <c r="AB449" s="7"/>
      <c r="AC449" s="11"/>
      <c r="AD449" s="8"/>
      <c r="AE449" s="10"/>
      <c r="AF449" s="7"/>
      <c r="AG449" s="11"/>
      <c r="AH449" s="7"/>
      <c r="AI449" s="11"/>
      <c r="AJ449" s="7"/>
      <c r="AK449" s="11"/>
    </row>
    <row r="450" spans="2:37" s="3" customFormat="1" x14ac:dyDescent="0.25">
      <c r="B450" s="3">
        <v>248</v>
      </c>
      <c r="C450" s="3" t="s">
        <v>391</v>
      </c>
      <c r="D450" s="3">
        <v>30715</v>
      </c>
      <c r="E450" s="5">
        <v>93.8</v>
      </c>
      <c r="F450" s="3">
        <v>1164</v>
      </c>
      <c r="G450" s="5">
        <v>3.6</v>
      </c>
      <c r="H450" s="3">
        <v>876</v>
      </c>
      <c r="I450" s="5">
        <v>2.7</v>
      </c>
      <c r="J450" s="3">
        <v>32756</v>
      </c>
      <c r="K450" s="5">
        <v>100</v>
      </c>
      <c r="L450"/>
      <c r="N450"/>
      <c r="O450"/>
      <c r="P450"/>
      <c r="Q450"/>
      <c r="R450"/>
      <c r="S450"/>
      <c r="T450"/>
      <c r="U450"/>
      <c r="V450"/>
      <c r="W450"/>
      <c r="X450" s="5"/>
      <c r="Y450" s="11"/>
      <c r="Z450" s="7"/>
      <c r="AA450" s="11"/>
      <c r="AB450" s="7"/>
      <c r="AC450" s="11"/>
      <c r="AD450" s="8"/>
      <c r="AE450" s="10"/>
      <c r="AF450" s="7"/>
      <c r="AG450" s="11"/>
      <c r="AH450" s="7"/>
      <c r="AI450" s="11"/>
      <c r="AJ450" s="7"/>
      <c r="AK450" s="11"/>
    </row>
    <row r="451" spans="2:37" s="3" customFormat="1" x14ac:dyDescent="0.25">
      <c r="B451" s="3">
        <v>251</v>
      </c>
      <c r="C451" s="3" t="s">
        <v>392</v>
      </c>
      <c r="D451" s="3">
        <v>39849</v>
      </c>
      <c r="E451" s="5">
        <v>93.5</v>
      </c>
      <c r="F451" s="3">
        <v>1662</v>
      </c>
      <c r="G451" s="5">
        <v>3.9</v>
      </c>
      <c r="H451" s="3">
        <v>1088</v>
      </c>
      <c r="I451" s="5">
        <v>2.6</v>
      </c>
      <c r="J451" s="3">
        <v>42599</v>
      </c>
      <c r="K451" s="5">
        <v>100</v>
      </c>
      <c r="L451"/>
      <c r="N451"/>
      <c r="O451"/>
      <c r="P451"/>
      <c r="Q451"/>
      <c r="R451"/>
      <c r="S451"/>
      <c r="T451"/>
      <c r="U451"/>
      <c r="V451"/>
      <c r="W451"/>
      <c r="X451" s="5"/>
      <c r="Y451" s="11"/>
      <c r="Z451" s="7"/>
      <c r="AA451" s="11"/>
      <c r="AB451" s="7"/>
      <c r="AC451" s="11"/>
      <c r="AD451" s="8"/>
      <c r="AE451" s="10"/>
      <c r="AF451" s="7"/>
      <c r="AG451" s="11"/>
      <c r="AH451" s="7"/>
      <c r="AI451" s="11"/>
      <c r="AJ451" s="7"/>
      <c r="AK451" s="11"/>
    </row>
    <row r="452" spans="2:37" s="3" customFormat="1" x14ac:dyDescent="0.25">
      <c r="B452" s="3">
        <v>260</v>
      </c>
      <c r="C452" s="3" t="s">
        <v>393</v>
      </c>
      <c r="D452" s="3">
        <v>65249</v>
      </c>
      <c r="E452" s="5">
        <v>96.6</v>
      </c>
      <c r="F452" s="3">
        <v>1130</v>
      </c>
      <c r="G452" s="5">
        <v>1.7</v>
      </c>
      <c r="H452" s="3">
        <v>1187</v>
      </c>
      <c r="I452" s="5">
        <v>1.8</v>
      </c>
      <c r="J452" s="3">
        <v>67566</v>
      </c>
      <c r="K452" s="5">
        <v>100</v>
      </c>
      <c r="L452"/>
      <c r="N452"/>
      <c r="O452"/>
      <c r="P452"/>
      <c r="Q452"/>
      <c r="R452"/>
      <c r="S452"/>
      <c r="T452"/>
      <c r="U452"/>
      <c r="V452"/>
      <c r="W452"/>
      <c r="X452" s="5"/>
      <c r="Y452" s="11"/>
      <c r="Z452" s="7"/>
      <c r="AA452" s="11"/>
      <c r="AB452" s="7"/>
      <c r="AC452" s="11"/>
      <c r="AD452" s="8"/>
      <c r="AE452" s="10"/>
      <c r="AF452" s="7"/>
      <c r="AG452" s="11"/>
      <c r="AH452" s="7"/>
      <c r="AI452" s="11"/>
      <c r="AJ452" s="7"/>
      <c r="AK452" s="11"/>
    </row>
    <row r="453" spans="2:37" s="3" customFormat="1" x14ac:dyDescent="0.25">
      <c r="B453" s="3">
        <v>276</v>
      </c>
      <c r="C453" s="3" t="s">
        <v>394</v>
      </c>
      <c r="D453" s="3">
        <v>65043</v>
      </c>
      <c r="E453" s="5">
        <v>95.1</v>
      </c>
      <c r="F453" s="3">
        <v>2195</v>
      </c>
      <c r="G453" s="5">
        <v>3.2</v>
      </c>
      <c r="H453" s="3">
        <v>1161</v>
      </c>
      <c r="I453" s="5">
        <v>1.7</v>
      </c>
      <c r="J453" s="3">
        <v>68399</v>
      </c>
      <c r="K453" s="5">
        <v>100</v>
      </c>
      <c r="L453"/>
      <c r="N453"/>
      <c r="O453"/>
      <c r="P453"/>
      <c r="Q453"/>
      <c r="R453"/>
      <c r="S453"/>
      <c r="T453"/>
      <c r="U453"/>
      <c r="V453"/>
      <c r="W453"/>
      <c r="X453" s="5"/>
      <c r="Y453" s="11"/>
      <c r="Z453" s="7"/>
      <c r="AA453" s="11"/>
      <c r="AB453" s="7"/>
      <c r="AC453" s="11"/>
      <c r="AD453" s="8"/>
      <c r="AE453" s="10"/>
      <c r="AF453" s="7"/>
      <c r="AG453" s="11"/>
      <c r="AH453" s="7"/>
      <c r="AI453" s="11"/>
      <c r="AJ453" s="7"/>
      <c r="AK453" s="11"/>
    </row>
    <row r="454" spans="2:37" s="3" customFormat="1" x14ac:dyDescent="0.25">
      <c r="B454" s="3">
        <v>309</v>
      </c>
      <c r="C454" s="3" t="s">
        <v>395</v>
      </c>
      <c r="D454" s="3">
        <v>34565</v>
      </c>
      <c r="E454" s="5">
        <v>98.1</v>
      </c>
      <c r="F454" s="3">
        <v>492</v>
      </c>
      <c r="G454" s="5">
        <v>1.4</v>
      </c>
      <c r="H454" s="3">
        <v>188</v>
      </c>
      <c r="I454" s="5">
        <v>0.5</v>
      </c>
      <c r="J454" s="3">
        <v>35245</v>
      </c>
      <c r="K454" s="5">
        <v>100</v>
      </c>
      <c r="L454"/>
      <c r="N454"/>
      <c r="O454"/>
      <c r="P454"/>
      <c r="Q454"/>
      <c r="R454"/>
      <c r="S454"/>
      <c r="T454"/>
      <c r="U454"/>
      <c r="V454"/>
      <c r="W454"/>
      <c r="X454" s="5"/>
      <c r="Y454" s="11"/>
      <c r="Z454" s="7"/>
      <c r="AA454" s="11"/>
      <c r="AB454" s="7"/>
      <c r="AC454" s="11"/>
      <c r="AD454" s="8"/>
      <c r="AE454" s="10"/>
      <c r="AF454" s="7"/>
      <c r="AG454" s="11"/>
      <c r="AH454" s="7"/>
      <c r="AI454" s="11"/>
      <c r="AJ454" s="7"/>
      <c r="AK454" s="11"/>
    </row>
    <row r="455" spans="2:37" s="3" customFormat="1" x14ac:dyDescent="0.25">
      <c r="B455" s="3">
        <v>422</v>
      </c>
      <c r="C455" s="3" t="s">
        <v>396</v>
      </c>
      <c r="D455" s="3">
        <v>284341</v>
      </c>
      <c r="E455" s="5">
        <v>89.9</v>
      </c>
      <c r="F455" s="3">
        <v>21507</v>
      </c>
      <c r="G455" s="5">
        <v>6.8</v>
      </c>
      <c r="H455" s="3">
        <v>10512</v>
      </c>
      <c r="I455" s="5">
        <v>3.3</v>
      </c>
      <c r="J455" s="3">
        <v>316361</v>
      </c>
      <c r="K455" s="5">
        <v>100</v>
      </c>
      <c r="L455"/>
      <c r="N455"/>
      <c r="O455" s="9"/>
      <c r="P455" s="16"/>
      <c r="Q455"/>
      <c r="R455"/>
      <c r="S455"/>
      <c r="T455"/>
      <c r="U455"/>
      <c r="V455"/>
      <c r="W455"/>
      <c r="X455" s="5"/>
      <c r="Y455" s="11"/>
      <c r="Z455" s="7"/>
      <c r="AA455" s="11"/>
      <c r="AB455" s="7"/>
      <c r="AC455" s="11"/>
      <c r="AD455" s="8"/>
      <c r="AE455" s="10"/>
      <c r="AF455" s="7"/>
      <c r="AG455" s="11"/>
      <c r="AH455" s="7"/>
      <c r="AI455" s="11"/>
      <c r="AJ455" s="7"/>
      <c r="AK455" s="11"/>
    </row>
    <row r="456" spans="2:37" s="3" customFormat="1" x14ac:dyDescent="0.25">
      <c r="B456" s="3">
        <v>426</v>
      </c>
      <c r="C456" s="3" t="s">
        <v>397</v>
      </c>
      <c r="D456" s="3">
        <v>52019</v>
      </c>
      <c r="E456" s="5">
        <v>98.1</v>
      </c>
      <c r="F456" s="3">
        <v>712</v>
      </c>
      <c r="G456" s="5">
        <v>1.3</v>
      </c>
      <c r="H456" s="3">
        <v>320</v>
      </c>
      <c r="I456" s="5">
        <v>0.6</v>
      </c>
      <c r="J456" s="3">
        <v>53051</v>
      </c>
      <c r="K456" s="5">
        <v>100</v>
      </c>
      <c r="L456"/>
      <c r="N456"/>
      <c r="O456" s="9"/>
      <c r="Q456"/>
      <c r="R456"/>
      <c r="S456"/>
      <c r="T456"/>
      <c r="U456"/>
      <c r="V456"/>
      <c r="W456"/>
      <c r="X456" s="5"/>
      <c r="Y456" s="11"/>
      <c r="Z456" s="7"/>
      <c r="AA456" s="11"/>
      <c r="AB456" s="7"/>
      <c r="AC456" s="11"/>
      <c r="AD456" s="8"/>
      <c r="AE456" s="10"/>
      <c r="AF456" s="7"/>
      <c r="AG456" s="11"/>
      <c r="AH456" s="7"/>
      <c r="AI456" s="11"/>
      <c r="AJ456" s="7"/>
      <c r="AK456" s="11"/>
    </row>
    <row r="457" spans="2:37" s="3" customFormat="1" x14ac:dyDescent="0.25">
      <c r="B457" s="3">
        <v>541</v>
      </c>
      <c r="C457" s="3" t="s">
        <v>398</v>
      </c>
      <c r="D457" s="3">
        <v>136822</v>
      </c>
      <c r="E457" s="5">
        <v>94.7</v>
      </c>
      <c r="F457" s="3">
        <v>5801</v>
      </c>
      <c r="G457" s="5">
        <v>4</v>
      </c>
      <c r="H457" s="3">
        <v>1911</v>
      </c>
      <c r="I457" s="5">
        <v>1.3</v>
      </c>
      <c r="J457" s="3">
        <v>144534</v>
      </c>
      <c r="K457" s="5">
        <v>100</v>
      </c>
      <c r="L457"/>
      <c r="N457"/>
      <c r="O457" s="9"/>
      <c r="Q457"/>
      <c r="R457"/>
      <c r="S457"/>
      <c r="T457"/>
      <c r="U457"/>
      <c r="V457"/>
      <c r="W457"/>
      <c r="Y457" s="11"/>
      <c r="Z457" s="7"/>
      <c r="AA457" s="11"/>
      <c r="AB457" s="7"/>
      <c r="AC457" s="11"/>
      <c r="AD457" s="8"/>
      <c r="AE457" s="10"/>
      <c r="AF457" s="7"/>
      <c r="AG457" s="11"/>
      <c r="AH457" s="7"/>
      <c r="AI457" s="11"/>
      <c r="AJ457" s="7"/>
      <c r="AK457" s="11"/>
    </row>
    <row r="458" spans="2:37" s="3" customFormat="1" x14ac:dyDescent="0.25">
      <c r="B458" s="3">
        <v>607</v>
      </c>
      <c r="C458" s="3" t="s">
        <v>399</v>
      </c>
      <c r="D458" s="3">
        <v>62683</v>
      </c>
      <c r="E458" s="5">
        <v>97.7</v>
      </c>
      <c r="F458" s="3">
        <v>1064</v>
      </c>
      <c r="G458" s="5">
        <v>1.7</v>
      </c>
      <c r="H458" s="3">
        <v>431</v>
      </c>
      <c r="I458" s="5">
        <v>0.7</v>
      </c>
      <c r="J458" s="3">
        <v>64178</v>
      </c>
      <c r="K458" s="5">
        <v>100</v>
      </c>
      <c r="L458"/>
      <c r="N458"/>
      <c r="O458" s="9"/>
      <c r="Q458"/>
      <c r="R458"/>
      <c r="S458"/>
      <c r="T458"/>
      <c r="U458"/>
      <c r="V458"/>
      <c r="W458"/>
      <c r="Y458" s="11"/>
      <c r="Z458" s="7"/>
      <c r="AA458" s="11"/>
      <c r="AB458" s="7"/>
      <c r="AC458" s="11"/>
      <c r="AD458" s="8"/>
      <c r="AE458" s="10"/>
      <c r="AF458" s="7"/>
      <c r="AG458" s="11"/>
      <c r="AH458" s="7"/>
      <c r="AI458" s="11"/>
      <c r="AJ458" s="7"/>
      <c r="AK458" s="11"/>
    </row>
    <row r="459" spans="2:37" s="3" customFormat="1" x14ac:dyDescent="0.25">
      <c r="B459" s="3">
        <v>632</v>
      </c>
      <c r="C459" s="3" t="s">
        <v>400</v>
      </c>
      <c r="D459" s="3">
        <v>18083</v>
      </c>
      <c r="E459" s="5">
        <v>96.2</v>
      </c>
      <c r="F459" s="3">
        <v>425</v>
      </c>
      <c r="G459" s="5">
        <v>2.2999999999999998</v>
      </c>
      <c r="H459" s="3">
        <v>291</v>
      </c>
      <c r="I459" s="5">
        <v>1.5</v>
      </c>
      <c r="J459" s="3">
        <v>18799</v>
      </c>
      <c r="K459" s="5">
        <v>100</v>
      </c>
      <c r="L459"/>
      <c r="N459"/>
      <c r="O459" s="9"/>
      <c r="P459" s="6"/>
      <c r="Q459"/>
      <c r="R459"/>
      <c r="S459"/>
      <c r="T459"/>
      <c r="U459"/>
      <c r="V459"/>
      <c r="W459"/>
      <c r="Y459" s="11"/>
      <c r="Z459" s="7"/>
      <c r="AA459" s="11"/>
      <c r="AB459" s="7"/>
      <c r="AC459" s="11"/>
      <c r="AD459" s="8"/>
      <c r="AE459" s="10"/>
      <c r="AF459" s="7"/>
      <c r="AG459" s="11"/>
      <c r="AH459" s="7"/>
      <c r="AI459" s="11"/>
      <c r="AJ459" s="7"/>
      <c r="AK459" s="11"/>
    </row>
    <row r="460" spans="2:37" s="3" customFormat="1" x14ac:dyDescent="0.25">
      <c r="B460" s="3">
        <v>707</v>
      </c>
      <c r="C460" s="3" t="s">
        <v>401</v>
      </c>
      <c r="D460" s="3">
        <v>33235</v>
      </c>
      <c r="E460" s="5">
        <v>98.3</v>
      </c>
      <c r="F460" s="3">
        <v>349</v>
      </c>
      <c r="G460" s="5">
        <v>1</v>
      </c>
      <c r="H460" s="3">
        <v>242</v>
      </c>
      <c r="I460" s="5">
        <v>0.7</v>
      </c>
      <c r="J460" s="3">
        <v>33825</v>
      </c>
      <c r="K460" s="5">
        <v>100</v>
      </c>
      <c r="L460"/>
      <c r="N460"/>
      <c r="O460" s="9"/>
      <c r="Q460"/>
      <c r="R460"/>
      <c r="S460"/>
      <c r="T460"/>
      <c r="U460"/>
      <c r="V460"/>
      <c r="W460"/>
      <c r="Y460" s="11"/>
      <c r="Z460" s="7"/>
      <c r="AA460" s="11"/>
      <c r="AB460" s="7"/>
      <c r="AC460" s="11"/>
      <c r="AD460" s="8"/>
      <c r="AE460" s="10"/>
      <c r="AF460" s="7"/>
      <c r="AG460" s="11"/>
      <c r="AH460" s="7"/>
      <c r="AI460" s="11"/>
      <c r="AJ460" s="7"/>
      <c r="AK460" s="11"/>
    </row>
    <row r="461" spans="2:37" s="3" customFormat="1" x14ac:dyDescent="0.25">
      <c r="B461" s="3">
        <v>848</v>
      </c>
      <c r="C461" s="3" t="s">
        <v>402</v>
      </c>
      <c r="D461" s="3">
        <v>53986</v>
      </c>
      <c r="E461" s="5">
        <v>96.1</v>
      </c>
      <c r="F461" s="3">
        <v>1648</v>
      </c>
      <c r="G461" s="5">
        <v>2.9</v>
      </c>
      <c r="H461" s="3">
        <v>566</v>
      </c>
      <c r="I461" s="5">
        <v>1</v>
      </c>
      <c r="J461" s="3">
        <v>56200</v>
      </c>
      <c r="K461" s="5">
        <v>100</v>
      </c>
      <c r="L461"/>
      <c r="N461"/>
      <c r="O461" s="9"/>
      <c r="Q461"/>
      <c r="R461"/>
      <c r="S461"/>
      <c r="T461"/>
      <c r="U461"/>
      <c r="V461"/>
      <c r="W461"/>
      <c r="Y461" s="11"/>
      <c r="Z461" s="7"/>
      <c r="AA461" s="11"/>
      <c r="AB461" s="7"/>
      <c r="AC461" s="11"/>
      <c r="AD461" s="8"/>
      <c r="AE461" s="10"/>
      <c r="AF461" s="7"/>
      <c r="AG461" s="11"/>
      <c r="AH461" s="7"/>
      <c r="AI461" s="11"/>
      <c r="AJ461" s="7"/>
      <c r="AK461" s="11"/>
    </row>
    <row r="462" spans="2:37" s="3" customFormat="1" x14ac:dyDescent="0.25">
      <c r="B462" s="3">
        <v>856</v>
      </c>
      <c r="C462" s="3" t="s">
        <v>403</v>
      </c>
      <c r="D462" s="3">
        <v>50248</v>
      </c>
      <c r="E462" s="5">
        <v>92.7</v>
      </c>
      <c r="F462" s="3">
        <v>2660</v>
      </c>
      <c r="G462" s="5">
        <v>4.9000000000000004</v>
      </c>
      <c r="H462" s="3">
        <v>1282</v>
      </c>
      <c r="I462" s="5">
        <v>2.4</v>
      </c>
      <c r="J462" s="3">
        <v>54190</v>
      </c>
      <c r="K462" s="5">
        <v>100</v>
      </c>
      <c r="L462"/>
      <c r="N462"/>
      <c r="O462"/>
      <c r="P462"/>
      <c r="Q462"/>
      <c r="R462"/>
      <c r="S462"/>
      <c r="T462"/>
      <c r="U462"/>
      <c r="V462"/>
      <c r="W462"/>
      <c r="Y462" s="11"/>
      <c r="Z462" s="7"/>
      <c r="AA462" s="11"/>
      <c r="AB462" s="7"/>
      <c r="AC462" s="11"/>
      <c r="AD462" s="8"/>
      <c r="AE462" s="10"/>
      <c r="AF462" s="7"/>
      <c r="AG462" s="11"/>
      <c r="AH462" s="7"/>
      <c r="AI462" s="11"/>
      <c r="AJ462" s="7"/>
      <c r="AK462" s="11"/>
    </row>
    <row r="463" spans="2:37" s="3" customFormat="1" x14ac:dyDescent="0.25">
      <c r="B463" s="3">
        <v>911</v>
      </c>
      <c r="C463" s="3" t="s">
        <v>404</v>
      </c>
      <c r="D463" s="3">
        <v>66487</v>
      </c>
      <c r="E463" s="5">
        <v>94</v>
      </c>
      <c r="F463" s="3">
        <v>3134</v>
      </c>
      <c r="G463" s="5">
        <v>4.4000000000000004</v>
      </c>
      <c r="H463" s="3">
        <v>1080</v>
      </c>
      <c r="I463" s="5">
        <v>1.5</v>
      </c>
      <c r="J463" s="3">
        <v>70701</v>
      </c>
      <c r="K463" s="5">
        <v>100</v>
      </c>
      <c r="L463"/>
      <c r="N463"/>
      <c r="O463"/>
      <c r="P463"/>
      <c r="Q463"/>
      <c r="R463"/>
      <c r="S463"/>
      <c r="T463"/>
      <c r="U463"/>
      <c r="V463"/>
      <c r="W463"/>
      <c r="Y463" s="11"/>
      <c r="Z463" s="7"/>
      <c r="AA463" s="11"/>
      <c r="AB463" s="7"/>
      <c r="AC463" s="11"/>
      <c r="AD463" s="8"/>
      <c r="AE463" s="10"/>
      <c r="AF463" s="7"/>
      <c r="AG463" s="11"/>
      <c r="AH463" s="7"/>
      <c r="AI463" s="11"/>
      <c r="AJ463" s="7"/>
      <c r="AK463" s="11"/>
    </row>
    <row r="464" spans="2:37" s="3" customFormat="1" x14ac:dyDescent="0.25">
      <c r="B464" s="3">
        <v>943</v>
      </c>
      <c r="C464" s="3" t="s">
        <v>405</v>
      </c>
      <c r="D464" s="3">
        <v>10957</v>
      </c>
      <c r="E464" s="5">
        <v>96.5</v>
      </c>
      <c r="F464" s="3">
        <v>302</v>
      </c>
      <c r="G464" s="5">
        <v>2.7</v>
      </c>
      <c r="H464" s="3">
        <v>101</v>
      </c>
      <c r="I464" s="5">
        <v>0.9</v>
      </c>
      <c r="J464" s="3">
        <v>11360</v>
      </c>
      <c r="K464" s="5">
        <v>100</v>
      </c>
      <c r="L464"/>
      <c r="N464"/>
      <c r="O464"/>
      <c r="P464"/>
      <c r="Q464"/>
      <c r="R464"/>
      <c r="S464"/>
      <c r="T464"/>
      <c r="U464"/>
      <c r="V464"/>
      <c r="W464"/>
      <c r="Y464" s="11"/>
      <c r="Z464" s="7"/>
      <c r="AA464" s="11"/>
      <c r="AB464" s="7"/>
      <c r="AC464" s="11"/>
      <c r="AD464" s="8"/>
      <c r="AE464" s="10"/>
      <c r="AF464" s="7"/>
      <c r="AG464" s="11"/>
      <c r="AH464" s="7"/>
      <c r="AI464" s="11"/>
      <c r="AJ464" s="7"/>
      <c r="AK464" s="11"/>
    </row>
    <row r="465" spans="1:37" s="3" customFormat="1" x14ac:dyDescent="0.25">
      <c r="A465"/>
      <c r="B465" s="14" t="s">
        <v>29</v>
      </c>
      <c r="C465" s="14" t="s">
        <v>30</v>
      </c>
      <c r="D465">
        <f>SUM(D446:D464)</f>
        <v>1430101</v>
      </c>
      <c r="E465" s="15">
        <f>100*(D465/J465)</f>
        <v>92.177873974029595</v>
      </c>
      <c r="F465">
        <f>SUM(F446:F464)</f>
        <v>77821</v>
      </c>
      <c r="G465" s="15">
        <f>100*(F465/J465)</f>
        <v>5.0159914093710558</v>
      </c>
      <c r="H465">
        <f>SUM(H446:H464)</f>
        <v>43534</v>
      </c>
      <c r="I465" s="15">
        <f>100*(H465/J465)</f>
        <v>2.8060057056007963</v>
      </c>
      <c r="J465">
        <f>SUM(J446:J464)</f>
        <v>1551458</v>
      </c>
      <c r="K465" s="15">
        <f>100*(J465/J465)</f>
        <v>100</v>
      </c>
      <c r="L465"/>
      <c r="M465"/>
      <c r="N465"/>
      <c r="O465"/>
      <c r="P465"/>
      <c r="Q465"/>
      <c r="R465"/>
      <c r="S465"/>
      <c r="T465"/>
      <c r="U465"/>
      <c r="V465"/>
      <c r="W465"/>
      <c r="Y465" s="11"/>
      <c r="Z465" s="7"/>
      <c r="AA465" s="11"/>
      <c r="AB465" s="7"/>
      <c r="AC465" s="11"/>
      <c r="AD465" s="8"/>
      <c r="AE465" s="10"/>
      <c r="AF465" s="7"/>
      <c r="AG465" s="11"/>
      <c r="AH465" s="7"/>
      <c r="AI465" s="11"/>
      <c r="AJ465" s="7"/>
      <c r="AK465" s="11"/>
    </row>
    <row r="466" spans="1:37" s="3" customFormat="1" x14ac:dyDescent="0.25">
      <c r="A466"/>
      <c r="B466" s="9"/>
      <c r="C466" t="s">
        <v>31</v>
      </c>
      <c r="D466">
        <v>1416914</v>
      </c>
      <c r="E466"/>
      <c r="F466">
        <v>78063</v>
      </c>
      <c r="G466"/>
      <c r="H466">
        <v>61918</v>
      </c>
      <c r="I466"/>
      <c r="J466">
        <v>1557046</v>
      </c>
      <c r="K466" s="15"/>
      <c r="L466"/>
      <c r="M466"/>
      <c r="N466"/>
      <c r="O466"/>
      <c r="P466"/>
      <c r="Q466"/>
      <c r="R466"/>
      <c r="S466"/>
      <c r="T466"/>
      <c r="U466"/>
      <c r="V466"/>
      <c r="W466"/>
      <c r="Y466" s="11"/>
      <c r="Z466" s="7"/>
      <c r="AA466" s="11"/>
      <c r="AB466" s="7"/>
      <c r="AC466" s="11"/>
      <c r="AD466" s="8"/>
      <c r="AE466" s="10"/>
      <c r="AF466" s="7"/>
      <c r="AG466" s="11"/>
      <c r="AH466" s="7"/>
      <c r="AI466" s="11"/>
      <c r="AJ466" s="7"/>
      <c r="AK466" s="11"/>
    </row>
    <row r="467" spans="1:37" s="3" customFormat="1" x14ac:dyDescent="0.25">
      <c r="A467"/>
      <c r="B467" s="9"/>
      <c r="C467" t="s">
        <v>32</v>
      </c>
      <c r="D467">
        <v>17523</v>
      </c>
      <c r="E467"/>
      <c r="F467">
        <v>6931</v>
      </c>
      <c r="G467"/>
      <c r="H467">
        <v>8572</v>
      </c>
      <c r="I467"/>
      <c r="J467">
        <v>14321</v>
      </c>
      <c r="K467" s="15"/>
      <c r="L467"/>
      <c r="M467"/>
      <c r="N467"/>
      <c r="O467"/>
      <c r="P467"/>
      <c r="Q467"/>
      <c r="R467"/>
      <c r="S467"/>
      <c r="T467"/>
      <c r="U467"/>
      <c r="V467"/>
      <c r="W467"/>
      <c r="Y467" s="11"/>
      <c r="Z467" s="7"/>
      <c r="AA467" s="11"/>
      <c r="AB467" s="7"/>
      <c r="AC467" s="11"/>
      <c r="AD467" s="8"/>
      <c r="AE467" s="10"/>
      <c r="AF467" s="7"/>
      <c r="AG467" s="11"/>
      <c r="AH467" s="7"/>
      <c r="AI467" s="11"/>
      <c r="AJ467" s="7"/>
      <c r="AK467" s="11"/>
    </row>
    <row r="468" spans="1:37" s="3" customFormat="1" x14ac:dyDescent="0.25">
      <c r="A468"/>
      <c r="B468" s="2"/>
      <c r="C468"/>
      <c r="D468"/>
      <c r="E468"/>
      <c r="F468"/>
      <c r="G468" s="15"/>
      <c r="H468"/>
      <c r="I468" s="15"/>
      <c r="J468"/>
      <c r="K468" s="15"/>
      <c r="L468"/>
      <c r="M468"/>
      <c r="N468"/>
      <c r="O468"/>
      <c r="P468"/>
      <c r="Y468" s="11"/>
      <c r="Z468" s="7"/>
      <c r="AA468" s="11"/>
      <c r="AB468" s="7"/>
      <c r="AC468" s="11"/>
      <c r="AD468" s="8"/>
      <c r="AE468" s="10"/>
      <c r="AF468" s="7"/>
      <c r="AG468" s="11"/>
      <c r="AH468" s="7"/>
      <c r="AI468" s="11"/>
      <c r="AJ468" s="7"/>
      <c r="AK468" s="11"/>
    </row>
    <row r="469" spans="1:37" s="3" customFormat="1" x14ac:dyDescent="0.25">
      <c r="A469" s="3">
        <v>12</v>
      </c>
      <c r="B469" s="6" t="s">
        <v>406</v>
      </c>
      <c r="C469"/>
      <c r="G469" s="5"/>
      <c r="I469" s="5"/>
      <c r="K469" s="5"/>
      <c r="L469"/>
      <c r="N469"/>
      <c r="O469"/>
      <c r="P469"/>
      <c r="Q469"/>
      <c r="V469" s="5"/>
      <c r="W469" s="5"/>
      <c r="Y469" s="11"/>
      <c r="Z469" s="7"/>
      <c r="AA469" s="11"/>
      <c r="AB469" s="7"/>
      <c r="AC469" s="11"/>
      <c r="AD469" s="8"/>
      <c r="AE469" s="10"/>
      <c r="AF469" s="7"/>
      <c r="AG469" s="11"/>
      <c r="AH469" s="7"/>
      <c r="AI469" s="11"/>
      <c r="AJ469" s="7"/>
      <c r="AK469" s="11"/>
    </row>
    <row r="470" spans="1:37" s="3" customFormat="1" x14ac:dyDescent="0.25">
      <c r="B470" s="9"/>
      <c r="G470" s="5"/>
      <c r="I470" s="5"/>
      <c r="K470" s="5"/>
      <c r="L470"/>
      <c r="N470"/>
      <c r="O470"/>
      <c r="P470"/>
      <c r="Y470" s="11"/>
      <c r="Z470" s="7"/>
      <c r="AA470" s="11"/>
      <c r="AB470" s="7"/>
      <c r="AC470" s="11"/>
      <c r="AD470" s="8"/>
      <c r="AE470" s="10"/>
      <c r="AF470" s="7"/>
      <c r="AG470" s="11"/>
      <c r="AH470" s="7"/>
      <c r="AI470" s="11"/>
      <c r="AJ470" s="7"/>
      <c r="AK470" s="11"/>
    </row>
    <row r="471" spans="1:37" s="3" customFormat="1" x14ac:dyDescent="0.25">
      <c r="B471" s="9"/>
      <c r="G471" s="5"/>
      <c r="I471" s="5"/>
      <c r="K471" s="5"/>
      <c r="L471"/>
      <c r="N471"/>
      <c r="O471"/>
      <c r="P471"/>
      <c r="Q471"/>
      <c r="R471" s="7"/>
      <c r="S471" s="7"/>
      <c r="T471" s="7"/>
      <c r="U471" s="7"/>
      <c r="V471" s="11"/>
      <c r="W471" s="11"/>
      <c r="X471" s="7"/>
      <c r="Y471" s="11"/>
      <c r="Z471" s="7"/>
      <c r="AA471" s="11"/>
      <c r="AB471" s="7"/>
      <c r="AC471" s="11"/>
      <c r="AD471" s="8"/>
      <c r="AE471" s="10"/>
      <c r="AF471" s="7"/>
      <c r="AG471" s="11"/>
      <c r="AH471" s="7"/>
      <c r="AI471" s="11"/>
      <c r="AJ471" s="7"/>
      <c r="AK471" s="11"/>
    </row>
    <row r="472" spans="1:37" s="3" customFormat="1" ht="13.8" x14ac:dyDescent="0.25">
      <c r="A472" s="12"/>
      <c r="B472" s="3">
        <v>105</v>
      </c>
      <c r="C472" s="3" t="s">
        <v>407</v>
      </c>
      <c r="D472" s="3">
        <v>113370</v>
      </c>
      <c r="E472" s="5">
        <v>83.7</v>
      </c>
      <c r="F472" s="3">
        <v>14435</v>
      </c>
      <c r="G472" s="5">
        <v>10.7</v>
      </c>
      <c r="H472" s="3">
        <v>7689</v>
      </c>
      <c r="I472" s="5">
        <v>5.7</v>
      </c>
      <c r="J472" s="3">
        <v>135494</v>
      </c>
      <c r="K472" s="5">
        <v>100</v>
      </c>
      <c r="L472"/>
      <c r="N472"/>
      <c r="O472" s="9"/>
      <c r="P472" s="16"/>
      <c r="Q472"/>
      <c r="R472" s="7"/>
      <c r="S472" s="7"/>
      <c r="T472" s="7"/>
      <c r="U472" s="7"/>
      <c r="V472" s="11"/>
      <c r="W472" s="11"/>
      <c r="X472" s="7"/>
      <c r="Y472" s="11"/>
      <c r="Z472" s="7"/>
      <c r="AA472" s="11"/>
      <c r="AB472" s="7"/>
      <c r="AC472" s="11"/>
      <c r="AD472" s="8"/>
      <c r="AE472" s="10"/>
      <c r="AF472" s="7"/>
      <c r="AG472" s="11"/>
      <c r="AH472" s="7"/>
      <c r="AI472" s="11"/>
      <c r="AJ472" s="7"/>
      <c r="AK472" s="11"/>
    </row>
    <row r="473" spans="1:37" s="3" customFormat="1" ht="13.8" x14ac:dyDescent="0.25">
      <c r="A473" s="12"/>
      <c r="B473" s="3">
        <v>205</v>
      </c>
      <c r="C473" s="3" t="s">
        <v>408</v>
      </c>
      <c r="D473" s="3">
        <v>92850</v>
      </c>
      <c r="E473" s="5">
        <v>88.8</v>
      </c>
      <c r="F473" s="3">
        <v>7798</v>
      </c>
      <c r="G473" s="5">
        <v>7.5</v>
      </c>
      <c r="H473" s="3">
        <v>3971</v>
      </c>
      <c r="I473" s="5">
        <v>3.8</v>
      </c>
      <c r="J473" s="3">
        <v>104619</v>
      </c>
      <c r="K473" s="5">
        <v>100</v>
      </c>
      <c r="L473"/>
      <c r="N473"/>
      <c r="O473" s="9"/>
      <c r="Q473"/>
      <c r="R473" s="7"/>
      <c r="S473" s="7"/>
      <c r="T473" s="7"/>
      <c r="U473" s="7"/>
      <c r="V473" s="11"/>
      <c r="W473" s="11"/>
      <c r="X473" s="7"/>
      <c r="Y473" s="11"/>
      <c r="Z473" s="7"/>
      <c r="AA473" s="11"/>
      <c r="AB473" s="7"/>
      <c r="AC473" s="11"/>
      <c r="AD473" s="8"/>
      <c r="AE473" s="10"/>
      <c r="AF473" s="7"/>
      <c r="AG473" s="11"/>
      <c r="AH473" s="7"/>
      <c r="AI473" s="11"/>
      <c r="AJ473" s="7"/>
      <c r="AK473" s="11"/>
    </row>
    <row r="474" spans="1:37" s="3" customFormat="1" ht="13.8" x14ac:dyDescent="0.25">
      <c r="A474" s="12"/>
      <c r="B474" s="3">
        <v>290</v>
      </c>
      <c r="C474" s="3" t="s">
        <v>409</v>
      </c>
      <c r="D474" s="3">
        <v>388155</v>
      </c>
      <c r="E474" s="5">
        <v>83.7</v>
      </c>
      <c r="F474" s="3">
        <v>49706</v>
      </c>
      <c r="G474" s="5">
        <v>10.7</v>
      </c>
      <c r="H474" s="3">
        <v>25737</v>
      </c>
      <c r="I474" s="5">
        <v>5.6</v>
      </c>
      <c r="J474" s="3">
        <v>463598</v>
      </c>
      <c r="K474" s="5">
        <v>100</v>
      </c>
      <c r="L474"/>
      <c r="N474"/>
      <c r="O474" s="9"/>
      <c r="Q474"/>
      <c r="R474" s="7"/>
      <c r="S474" s="7"/>
      <c r="T474" s="7"/>
      <c r="U474" s="7"/>
      <c r="V474" s="11"/>
      <c r="W474" s="11"/>
      <c r="X474" s="7"/>
      <c r="Y474" s="11"/>
      <c r="Z474" s="7"/>
      <c r="AA474" s="11"/>
      <c r="AB474" s="7"/>
      <c r="AC474" s="11"/>
      <c r="AD474" s="8"/>
      <c r="AE474" s="10"/>
      <c r="AF474" s="7"/>
      <c r="AG474" s="11"/>
      <c r="AH474" s="7"/>
      <c r="AI474" s="11"/>
      <c r="AJ474" s="7"/>
      <c r="AK474" s="11"/>
    </row>
    <row r="475" spans="1:37" s="3" customFormat="1" ht="13.8" x14ac:dyDescent="0.25">
      <c r="A475" s="12"/>
      <c r="B475" s="3">
        <v>578</v>
      </c>
      <c r="C475" s="3" t="s">
        <v>410</v>
      </c>
      <c r="D475" s="3">
        <v>73713</v>
      </c>
      <c r="E475" s="5">
        <v>89</v>
      </c>
      <c r="F475" s="3">
        <v>6429</v>
      </c>
      <c r="G475" s="5">
        <v>7.8</v>
      </c>
      <c r="H475" s="3">
        <v>2708</v>
      </c>
      <c r="I475" s="5">
        <v>3.3</v>
      </c>
      <c r="J475" s="3">
        <v>82850</v>
      </c>
      <c r="K475" s="5">
        <v>100</v>
      </c>
      <c r="L475"/>
      <c r="N475"/>
      <c r="O475" s="9"/>
      <c r="P475" s="6"/>
      <c r="Q475"/>
      <c r="R475" s="7"/>
      <c r="S475" s="7"/>
      <c r="T475" s="7"/>
      <c r="U475" s="7"/>
      <c r="V475" s="11"/>
      <c r="W475" s="11"/>
      <c r="X475" s="7"/>
      <c r="Y475" s="11"/>
      <c r="Z475" s="7"/>
      <c r="AA475" s="11"/>
      <c r="AB475" s="7"/>
      <c r="AC475" s="11"/>
      <c r="AD475" s="8"/>
      <c r="AE475" s="10"/>
      <c r="AF475" s="7"/>
      <c r="AG475" s="11"/>
      <c r="AH475" s="7"/>
      <c r="AI475" s="11"/>
      <c r="AJ475" s="7"/>
      <c r="AK475" s="11"/>
    </row>
    <row r="476" spans="1:37" s="3" customFormat="1" ht="13.8" x14ac:dyDescent="0.25">
      <c r="A476" s="12"/>
      <c r="B476" s="3">
        <v>620</v>
      </c>
      <c r="C476" s="3" t="s">
        <v>411</v>
      </c>
      <c r="D476" s="3">
        <v>191331</v>
      </c>
      <c r="E476" s="5">
        <v>80.7</v>
      </c>
      <c r="F476" s="3">
        <v>30259</v>
      </c>
      <c r="G476" s="5">
        <v>12.8</v>
      </c>
      <c r="H476" s="3">
        <v>15389</v>
      </c>
      <c r="I476" s="5">
        <v>6.5</v>
      </c>
      <c r="J476" s="3">
        <v>236980</v>
      </c>
      <c r="K476" s="5">
        <v>100</v>
      </c>
      <c r="L476"/>
      <c r="N476"/>
      <c r="O476" s="9"/>
      <c r="Q476"/>
      <c r="R476" s="6"/>
      <c r="S476" s="6"/>
      <c r="T476" s="7"/>
      <c r="U476" s="7"/>
      <c r="V476" s="11"/>
      <c r="W476" s="11"/>
      <c r="X476" s="7"/>
      <c r="Y476" s="11"/>
      <c r="Z476" s="7"/>
      <c r="AA476" s="11"/>
      <c r="AB476" s="7"/>
      <c r="AC476" s="11"/>
      <c r="AD476" s="7"/>
      <c r="AE476" s="11"/>
      <c r="AF476" s="7"/>
      <c r="AG476" s="11"/>
      <c r="AH476" s="7"/>
      <c r="AI476" s="11"/>
      <c r="AJ476" s="7"/>
      <c r="AK476" s="11"/>
    </row>
    <row r="477" spans="1:37" s="3" customFormat="1" ht="13.8" x14ac:dyDescent="0.25">
      <c r="A477" s="12"/>
      <c r="B477" s="3">
        <v>697</v>
      </c>
      <c r="C477" s="3" t="s">
        <v>412</v>
      </c>
      <c r="D477" s="3">
        <v>69148</v>
      </c>
      <c r="E477" s="5">
        <v>87.7</v>
      </c>
      <c r="F477" s="3">
        <v>6613</v>
      </c>
      <c r="G477" s="5">
        <v>8.4</v>
      </c>
      <c r="H477" s="3">
        <v>3120</v>
      </c>
      <c r="I477" s="5">
        <v>4</v>
      </c>
      <c r="J477" s="3">
        <v>78881</v>
      </c>
      <c r="K477" s="5">
        <v>100</v>
      </c>
      <c r="L477"/>
      <c r="N477"/>
      <c r="O477" s="9"/>
      <c r="Q477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</row>
    <row r="478" spans="1:37" s="3" customFormat="1" ht="13.8" x14ac:dyDescent="0.25">
      <c r="A478" s="12"/>
      <c r="B478" s="3">
        <v>765</v>
      </c>
      <c r="C478" s="3" t="s">
        <v>413</v>
      </c>
      <c r="D478" s="3">
        <v>222928</v>
      </c>
      <c r="E478" s="5">
        <v>90</v>
      </c>
      <c r="F478" s="3">
        <v>16846</v>
      </c>
      <c r="G478" s="5">
        <v>6.8</v>
      </c>
      <c r="H478" s="3">
        <v>7985</v>
      </c>
      <c r="I478" s="5">
        <v>3.2</v>
      </c>
      <c r="J478" s="3">
        <v>247759</v>
      </c>
      <c r="K478" s="5">
        <v>100</v>
      </c>
      <c r="L478"/>
      <c r="N478"/>
      <c r="Q478"/>
    </row>
    <row r="479" spans="1:37" s="3" customFormat="1" ht="13.8" x14ac:dyDescent="0.25">
      <c r="A479" s="12"/>
      <c r="B479" s="3">
        <v>777</v>
      </c>
      <c r="C479" s="3" t="s">
        <v>414</v>
      </c>
      <c r="D479" s="3">
        <v>389616</v>
      </c>
      <c r="E479" s="5">
        <v>77</v>
      </c>
      <c r="F479" s="3">
        <v>65185</v>
      </c>
      <c r="G479" s="5">
        <v>12.9</v>
      </c>
      <c r="H479" s="3">
        <v>50876</v>
      </c>
      <c r="I479" s="5">
        <v>10.1</v>
      </c>
      <c r="J479" s="3">
        <v>505677</v>
      </c>
      <c r="K479" s="5">
        <v>100</v>
      </c>
      <c r="L479"/>
      <c r="N479"/>
      <c r="Q479"/>
    </row>
    <row r="480" spans="1:37" s="3" customFormat="1" ht="13.8" x14ac:dyDescent="0.25">
      <c r="A480" s="12"/>
      <c r="B480" s="3">
        <v>785</v>
      </c>
      <c r="C480" s="3" t="s">
        <v>415</v>
      </c>
      <c r="D480" s="3">
        <v>88493</v>
      </c>
      <c r="E480" s="5">
        <v>75.599999999999994</v>
      </c>
      <c r="F480" s="3">
        <v>18862</v>
      </c>
      <c r="G480" s="5">
        <v>16.100000000000001</v>
      </c>
      <c r="H480" s="3">
        <v>9661</v>
      </c>
      <c r="I480" s="5">
        <v>8.3000000000000007</v>
      </c>
      <c r="J480" s="3">
        <v>117016</v>
      </c>
      <c r="K480" s="5">
        <v>100</v>
      </c>
      <c r="L480"/>
      <c r="N480"/>
      <c r="Q480"/>
    </row>
    <row r="481" spans="1:37" s="3" customFormat="1" ht="13.8" x14ac:dyDescent="0.25">
      <c r="A481" s="12"/>
      <c r="B481" s="3">
        <v>940</v>
      </c>
      <c r="C481" s="3" t="s">
        <v>416</v>
      </c>
      <c r="D481" s="3">
        <v>52272</v>
      </c>
      <c r="E481" s="5">
        <v>82.3</v>
      </c>
      <c r="F481" s="3">
        <v>8344</v>
      </c>
      <c r="G481" s="5">
        <v>13.1</v>
      </c>
      <c r="H481" s="3">
        <v>2921</v>
      </c>
      <c r="I481" s="5">
        <v>4.5999999999999996</v>
      </c>
      <c r="J481" s="3">
        <v>63536</v>
      </c>
      <c r="K481" s="5">
        <v>100</v>
      </c>
      <c r="L481"/>
      <c r="N481"/>
      <c r="Q481"/>
      <c r="R481" s="6"/>
      <c r="S481" s="6"/>
    </row>
    <row r="482" spans="1:37" s="3" customFormat="1" x14ac:dyDescent="0.25">
      <c r="A482"/>
      <c r="B482" s="14" t="s">
        <v>29</v>
      </c>
      <c r="C482" s="14" t="s">
        <v>30</v>
      </c>
      <c r="D482">
        <f>SUM(D472:D481)</f>
        <v>1681876</v>
      </c>
      <c r="E482" s="15">
        <f>100*(D482/J482)</f>
        <v>82.590244597109617</v>
      </c>
      <c r="F482">
        <f>SUM(F472:F481)</f>
        <v>224477</v>
      </c>
      <c r="G482" s="15">
        <f>100*(F482/J482)</f>
        <v>11.023173133111701</v>
      </c>
      <c r="H482">
        <f>SUM(H472:H481)</f>
        <v>130057</v>
      </c>
      <c r="I482" s="15">
        <f>100*(H482/J482)</f>
        <v>6.3865822697786792</v>
      </c>
      <c r="J482">
        <f>SUM(J472:J481)</f>
        <v>2036410</v>
      </c>
      <c r="K482" s="15">
        <f>100*(J482/J482)</f>
        <v>100</v>
      </c>
      <c r="L482"/>
      <c r="M482"/>
      <c r="N482"/>
      <c r="Q482"/>
      <c r="R482" s="6"/>
      <c r="S482" s="6"/>
    </row>
    <row r="483" spans="1:37" s="3" customFormat="1" x14ac:dyDescent="0.25">
      <c r="A483"/>
      <c r="B483" s="9"/>
      <c r="C483" t="s">
        <v>31</v>
      </c>
      <c r="D483">
        <v>1659701</v>
      </c>
      <c r="E483"/>
      <c r="F483">
        <v>222675</v>
      </c>
      <c r="G483"/>
      <c r="H483">
        <v>142749</v>
      </c>
      <c r="I483"/>
      <c r="J483">
        <v>2025124</v>
      </c>
      <c r="K483" s="15"/>
      <c r="L483"/>
      <c r="M483"/>
      <c r="N483"/>
      <c r="Q483"/>
    </row>
    <row r="484" spans="1:37" s="3" customFormat="1" x14ac:dyDescent="0.25">
      <c r="A484"/>
      <c r="B484" s="9"/>
      <c r="C484" t="s">
        <v>32</v>
      </c>
      <c r="D484">
        <v>13895</v>
      </c>
      <c r="E484"/>
      <c r="F484">
        <v>8969</v>
      </c>
      <c r="G484"/>
      <c r="H484">
        <v>7863</v>
      </c>
      <c r="I484"/>
      <c r="J484">
        <v>8582</v>
      </c>
      <c r="K484" s="15"/>
      <c r="L484"/>
      <c r="M484"/>
      <c r="N484"/>
      <c r="Q484"/>
    </row>
    <row r="485" spans="1:37" s="3" customFormat="1" x14ac:dyDescent="0.25">
      <c r="A485"/>
      <c r="B485" s="2"/>
      <c r="C485"/>
      <c r="D485"/>
      <c r="E485"/>
      <c r="F485"/>
      <c r="G485" s="15"/>
      <c r="H485"/>
      <c r="I485" s="15"/>
      <c r="J485"/>
      <c r="K485" s="15"/>
      <c r="L485"/>
      <c r="M485"/>
      <c r="N485"/>
      <c r="Q485"/>
    </row>
    <row r="486" spans="1:37" s="3" customFormat="1" x14ac:dyDescent="0.25">
      <c r="A486" s="3">
        <v>13</v>
      </c>
      <c r="B486" s="6" t="s">
        <v>417</v>
      </c>
      <c r="C486"/>
      <c r="G486" s="5"/>
      <c r="I486" s="5"/>
      <c r="K486" s="5"/>
      <c r="L486"/>
      <c r="N486"/>
      <c r="Q486"/>
    </row>
    <row r="487" spans="1:37" s="3" customFormat="1" x14ac:dyDescent="0.25">
      <c r="B487" s="9"/>
      <c r="G487" s="5"/>
      <c r="I487" s="5"/>
      <c r="K487" s="5"/>
      <c r="L487"/>
      <c r="N487"/>
      <c r="Q487"/>
    </row>
    <row r="488" spans="1:37" s="3" customFormat="1" x14ac:dyDescent="0.25">
      <c r="B488" s="9"/>
      <c r="G488" s="5"/>
      <c r="I488" s="5"/>
      <c r="K488" s="5"/>
      <c r="L488"/>
      <c r="N488"/>
      <c r="Q488"/>
    </row>
    <row r="489" spans="1:37" s="3" customFormat="1" ht="13.8" x14ac:dyDescent="0.25">
      <c r="A489" s="12"/>
      <c r="B489" s="3">
        <v>9</v>
      </c>
      <c r="C489" s="3" t="s">
        <v>418</v>
      </c>
      <c r="D489" s="3">
        <v>15960</v>
      </c>
      <c r="E489" s="5">
        <v>87.2</v>
      </c>
      <c r="F489" s="3">
        <v>1524</v>
      </c>
      <c r="G489" s="5">
        <v>8.3000000000000007</v>
      </c>
      <c r="H489" s="3">
        <v>822</v>
      </c>
      <c r="I489" s="5">
        <v>4.5</v>
      </c>
      <c r="J489" s="3">
        <v>18307</v>
      </c>
      <c r="K489" s="5">
        <v>100</v>
      </c>
      <c r="L489"/>
      <c r="M489" s="9"/>
      <c r="O489" s="5"/>
      <c r="P489" s="27"/>
      <c r="Q489" s="5"/>
      <c r="R489" s="27"/>
      <c r="S489" s="5"/>
      <c r="T489" s="27"/>
      <c r="U489" s="5"/>
      <c r="V489" s="27"/>
      <c r="W489" s="5"/>
      <c r="X489" s="27"/>
      <c r="Y489" s="5"/>
      <c r="Z489" s="27"/>
      <c r="AA489" s="5"/>
      <c r="AB489" s="27"/>
      <c r="AC489" s="5"/>
      <c r="AD489" s="27"/>
      <c r="AE489" s="5"/>
      <c r="AG489" s="15"/>
      <c r="AH489" s="28"/>
    </row>
    <row r="490" spans="1:37" s="3" customFormat="1" ht="13.8" x14ac:dyDescent="0.25">
      <c r="A490" s="12"/>
      <c r="B490" s="3">
        <v>69</v>
      </c>
      <c r="C490" s="3" t="s">
        <v>419</v>
      </c>
      <c r="D490" s="3">
        <v>58097</v>
      </c>
      <c r="E490" s="5">
        <v>89.6</v>
      </c>
      <c r="F490" s="3">
        <v>4233</v>
      </c>
      <c r="G490" s="5">
        <v>6.5</v>
      </c>
      <c r="H490" s="3">
        <v>2498</v>
      </c>
      <c r="I490" s="5">
        <v>3.9</v>
      </c>
      <c r="J490" s="3">
        <v>64828</v>
      </c>
      <c r="K490" s="5">
        <v>100</v>
      </c>
      <c r="L490"/>
      <c r="M490" s="9"/>
      <c r="O490" s="5"/>
      <c r="P490" s="27"/>
      <c r="Q490" s="5"/>
      <c r="R490" s="27"/>
      <c r="S490" s="5"/>
      <c r="T490" s="27"/>
      <c r="U490" s="5"/>
      <c r="V490" s="27"/>
      <c r="W490" s="5"/>
      <c r="X490" s="27"/>
      <c r="Y490" s="5"/>
      <c r="Z490" s="27"/>
      <c r="AA490" s="5"/>
      <c r="AB490" s="27"/>
      <c r="AC490" s="5"/>
      <c r="AD490" s="27"/>
      <c r="AE490" s="5"/>
      <c r="AG490" s="15"/>
      <c r="AH490" s="28"/>
    </row>
    <row r="491" spans="1:37" s="3" customFormat="1" ht="13.8" x14ac:dyDescent="0.25">
      <c r="A491" s="12"/>
      <c r="B491" s="3">
        <v>71</v>
      </c>
      <c r="C491" s="3" t="s">
        <v>420</v>
      </c>
      <c r="D491" s="3">
        <v>77052</v>
      </c>
      <c r="E491" s="4">
        <v>87.8</v>
      </c>
      <c r="F491" s="3">
        <v>6260</v>
      </c>
      <c r="G491" s="4">
        <v>7.1</v>
      </c>
      <c r="H491" s="3">
        <v>4470</v>
      </c>
      <c r="I491" s="4">
        <v>5.0999999999999996</v>
      </c>
      <c r="J491" s="3">
        <v>87783</v>
      </c>
      <c r="K491" s="4">
        <v>100</v>
      </c>
      <c r="L491"/>
      <c r="M491" s="9"/>
      <c r="O491" s="4"/>
      <c r="P491" s="27"/>
      <c r="Q491" s="4"/>
      <c r="R491" s="27"/>
      <c r="S491" s="4"/>
      <c r="T491" s="27"/>
      <c r="U491" s="4"/>
      <c r="V491" s="27"/>
      <c r="W491" s="4"/>
      <c r="X491" s="27"/>
      <c r="Y491" s="4"/>
      <c r="Z491" s="27"/>
      <c r="AA491" s="4"/>
      <c r="AB491" s="27"/>
      <c r="AC491" s="4"/>
      <c r="AD491" s="27"/>
      <c r="AE491" s="4"/>
      <c r="AG491" s="15"/>
      <c r="AH491" s="28"/>
    </row>
    <row r="492" spans="1:37" s="3" customFormat="1" ht="13.8" x14ac:dyDescent="0.25">
      <c r="A492" s="12"/>
      <c r="B492" s="3">
        <v>72</v>
      </c>
      <c r="C492" s="3" t="s">
        <v>421</v>
      </c>
      <c r="D492" s="3">
        <v>15148</v>
      </c>
      <c r="E492" s="4">
        <v>83.6</v>
      </c>
      <c r="F492" s="3">
        <v>1474</v>
      </c>
      <c r="G492" s="4">
        <v>8.1</v>
      </c>
      <c r="H492" s="3">
        <v>1498</v>
      </c>
      <c r="I492" s="4">
        <v>8.3000000000000007</v>
      </c>
      <c r="J492" s="3">
        <v>18119</v>
      </c>
      <c r="K492" s="4">
        <v>100</v>
      </c>
      <c r="L492"/>
      <c r="M492" s="9"/>
      <c r="O492" s="4"/>
      <c r="P492" s="27"/>
      <c r="Q492" s="4"/>
      <c r="R492" s="27"/>
      <c r="S492" s="4"/>
      <c r="T492" s="27"/>
      <c r="U492" s="4"/>
      <c r="V492" s="27"/>
      <c r="W492" s="4"/>
      <c r="X492" s="27"/>
      <c r="Y492" s="4"/>
      <c r="Z492" s="27"/>
      <c r="AA492" s="4"/>
      <c r="AB492" s="27"/>
      <c r="AC492" s="4"/>
      <c r="AD492" s="27"/>
      <c r="AE492" s="4"/>
      <c r="AG492" s="15"/>
      <c r="AH492" s="28"/>
    </row>
    <row r="493" spans="1:37" s="3" customFormat="1" ht="13.8" x14ac:dyDescent="0.25">
      <c r="A493" s="12"/>
      <c r="B493" s="3">
        <v>84</v>
      </c>
      <c r="C493" s="3" t="s">
        <v>422</v>
      </c>
      <c r="D493" s="3">
        <v>29671</v>
      </c>
      <c r="E493" s="4">
        <v>79.3</v>
      </c>
      <c r="F493" s="3">
        <v>3868</v>
      </c>
      <c r="G493" s="4">
        <v>10.3</v>
      </c>
      <c r="H493" s="3">
        <v>3855</v>
      </c>
      <c r="I493" s="4">
        <v>10.3</v>
      </c>
      <c r="J493" s="3">
        <v>37394</v>
      </c>
      <c r="K493" s="4">
        <v>100</v>
      </c>
      <c r="L493"/>
      <c r="M493" s="9"/>
      <c r="O493" s="4"/>
      <c r="P493" s="27"/>
      <c r="Q493" s="4"/>
      <c r="R493" s="27"/>
      <c r="S493" s="4"/>
      <c r="T493" s="27"/>
      <c r="U493" s="4"/>
      <c r="V493" s="27"/>
      <c r="W493" s="4"/>
      <c r="X493" s="27"/>
      <c r="Y493" s="4"/>
      <c r="Z493" s="27"/>
      <c r="AA493" s="4"/>
      <c r="AB493" s="27"/>
      <c r="AC493" s="4"/>
      <c r="AD493" s="27"/>
      <c r="AE493" s="4"/>
      <c r="AG493" s="15"/>
      <c r="AH493" s="28"/>
    </row>
    <row r="494" spans="1:37" s="3" customFormat="1" ht="13.8" x14ac:dyDescent="0.25">
      <c r="A494" s="12"/>
      <c r="B494" s="3">
        <v>139</v>
      </c>
      <c r="C494" s="3" t="s">
        <v>423</v>
      </c>
      <c r="D494" s="3">
        <v>44770</v>
      </c>
      <c r="E494" s="4">
        <v>78.8</v>
      </c>
      <c r="F494" s="3">
        <v>6272</v>
      </c>
      <c r="G494" s="4">
        <v>11</v>
      </c>
      <c r="H494" s="3">
        <v>5745</v>
      </c>
      <c r="I494" s="4">
        <v>10.1</v>
      </c>
      <c r="J494" s="3">
        <v>56787</v>
      </c>
      <c r="K494" s="4">
        <v>100</v>
      </c>
      <c r="L494"/>
      <c r="M494" s="9"/>
      <c r="O494" s="4"/>
      <c r="P494" s="27"/>
      <c r="Q494" s="4"/>
      <c r="R494" s="27"/>
      <c r="S494" s="4"/>
      <c r="T494" s="27"/>
      <c r="U494" s="4"/>
      <c r="V494" s="27"/>
      <c r="W494" s="4"/>
      <c r="X494" s="27"/>
      <c r="Y494" s="4"/>
      <c r="Z494" s="27"/>
      <c r="AA494" s="4"/>
      <c r="AB494" s="27"/>
      <c r="AC494" s="4"/>
      <c r="AD494" s="27"/>
      <c r="AE494" s="4"/>
      <c r="AG494" s="15"/>
      <c r="AH494" s="28"/>
    </row>
    <row r="495" spans="1:37" s="3" customFormat="1" ht="13.8" x14ac:dyDescent="0.25">
      <c r="A495" s="12"/>
      <c r="B495" s="3">
        <v>208</v>
      </c>
      <c r="C495" s="3" t="s">
        <v>424</v>
      </c>
      <c r="D495" s="3">
        <v>46958</v>
      </c>
      <c r="E495" s="5">
        <v>85.4</v>
      </c>
      <c r="F495" s="3">
        <v>5141</v>
      </c>
      <c r="G495" s="5">
        <v>9.4</v>
      </c>
      <c r="H495" s="3">
        <v>2879</v>
      </c>
      <c r="I495" s="5">
        <v>5.2</v>
      </c>
      <c r="J495" s="3">
        <v>54978</v>
      </c>
      <c r="K495" s="5">
        <v>100</v>
      </c>
      <c r="L495"/>
      <c r="M495" s="9"/>
      <c r="O495" s="5"/>
      <c r="P495" s="27"/>
      <c r="Q495" s="5"/>
      <c r="R495" s="27"/>
      <c r="S495" s="5"/>
      <c r="T495" s="27"/>
      <c r="U495" s="5"/>
      <c r="V495" s="27"/>
      <c r="W495" s="5"/>
      <c r="X495" s="27"/>
      <c r="Y495" s="5"/>
      <c r="Z495" s="27"/>
      <c r="AA495" s="5"/>
      <c r="AB495" s="27"/>
      <c r="AC495" s="5"/>
      <c r="AD495" s="27"/>
      <c r="AE495" s="5"/>
      <c r="AG495" s="15"/>
      <c r="AH495" s="28"/>
    </row>
    <row r="496" spans="1:37" s="3" customFormat="1" ht="13.8" x14ac:dyDescent="0.25">
      <c r="A496" s="12"/>
      <c r="B496" s="3">
        <v>244</v>
      </c>
      <c r="C496" s="3" t="s">
        <v>425</v>
      </c>
      <c r="D496" s="3">
        <v>6675</v>
      </c>
      <c r="E496" s="4">
        <v>69.8</v>
      </c>
      <c r="F496" s="3">
        <v>1466</v>
      </c>
      <c r="G496" s="4">
        <v>15.3</v>
      </c>
      <c r="H496" s="3">
        <v>1424</v>
      </c>
      <c r="I496" s="4">
        <v>14.9</v>
      </c>
      <c r="J496" s="3">
        <v>9565</v>
      </c>
      <c r="K496" s="4">
        <v>100</v>
      </c>
      <c r="L496"/>
      <c r="M496" s="9"/>
      <c r="O496" s="5"/>
      <c r="P496" s="27"/>
      <c r="Q496" s="5"/>
      <c r="R496" s="27"/>
      <c r="S496" s="5"/>
      <c r="T496" s="27"/>
      <c r="U496" s="5"/>
      <c r="V496" s="27"/>
      <c r="W496" s="5"/>
      <c r="X496" s="27"/>
      <c r="Y496" s="5"/>
      <c r="Z496" s="27"/>
      <c r="AA496" s="5"/>
      <c r="AB496" s="27"/>
      <c r="AC496" s="5"/>
      <c r="AD496" s="27"/>
      <c r="AE496" s="5"/>
      <c r="AG496" s="15"/>
      <c r="AH496" s="28"/>
      <c r="AI496" s="4"/>
      <c r="AJ496" s="9"/>
      <c r="AK496" s="4"/>
    </row>
    <row r="497" spans="1:37" s="3" customFormat="1" ht="13.8" x14ac:dyDescent="0.25">
      <c r="A497" s="12"/>
      <c r="B497" s="3">
        <v>247</v>
      </c>
      <c r="C497" s="3" t="s">
        <v>426</v>
      </c>
      <c r="D497" s="3">
        <v>40322</v>
      </c>
      <c r="E497" s="4">
        <v>74.599999999999994</v>
      </c>
      <c r="F497" s="3">
        <v>9512</v>
      </c>
      <c r="G497" s="4">
        <v>17.600000000000001</v>
      </c>
      <c r="H497" s="3">
        <v>4186</v>
      </c>
      <c r="I497" s="4">
        <v>7.7</v>
      </c>
      <c r="J497" s="3">
        <v>54019</v>
      </c>
      <c r="K497" s="4">
        <v>100</v>
      </c>
      <c r="L497"/>
      <c r="M497" s="9"/>
      <c r="O497" s="4"/>
      <c r="P497" s="27"/>
      <c r="Q497" s="4"/>
      <c r="R497" s="27"/>
      <c r="S497" s="4"/>
      <c r="T497" s="27"/>
      <c r="U497" s="4"/>
      <c r="V497" s="27"/>
      <c r="W497" s="4"/>
      <c r="X497" s="27"/>
      <c r="Y497" s="4"/>
      <c r="Z497" s="27"/>
      <c r="AA497" s="4"/>
      <c r="AB497" s="27"/>
      <c r="AC497" s="4"/>
      <c r="AD497" s="27"/>
      <c r="AE497" s="4"/>
      <c r="AG497" s="15"/>
      <c r="AH497" s="28"/>
      <c r="AI497" s="4"/>
      <c r="AJ497" s="9"/>
      <c r="AK497" s="4"/>
    </row>
    <row r="498" spans="1:37" s="3" customFormat="1" ht="13.8" x14ac:dyDescent="0.25">
      <c r="A498" s="12"/>
      <c r="B498" s="3">
        <v>255</v>
      </c>
      <c r="C498" s="3" t="s">
        <v>427</v>
      </c>
      <c r="D498" s="3">
        <v>22894</v>
      </c>
      <c r="E498" s="4">
        <v>79.3</v>
      </c>
      <c r="F498" s="3">
        <v>3207</v>
      </c>
      <c r="G498" s="4">
        <v>11.1</v>
      </c>
      <c r="H498" s="3">
        <v>2758</v>
      </c>
      <c r="I498" s="4">
        <v>9.6</v>
      </c>
      <c r="J498" s="3">
        <v>28858</v>
      </c>
      <c r="K498" s="4">
        <v>100</v>
      </c>
      <c r="L498"/>
      <c r="M498" s="9"/>
      <c r="O498" s="4"/>
      <c r="P498" s="27"/>
      <c r="Q498" s="4"/>
      <c r="R498" s="27"/>
      <c r="S498" s="4"/>
      <c r="T498" s="27"/>
      <c r="U498" s="4"/>
      <c r="V498" s="27"/>
      <c r="W498" s="4"/>
      <c r="X498" s="27"/>
      <c r="Y498" s="4"/>
      <c r="Z498" s="27"/>
      <c r="AA498" s="4"/>
      <c r="AB498" s="27"/>
      <c r="AC498" s="4"/>
      <c r="AD498" s="27"/>
      <c r="AE498" s="4"/>
      <c r="AG498" s="15"/>
      <c r="AH498" s="28"/>
      <c r="AI498" s="4"/>
      <c r="AJ498" s="9"/>
      <c r="AK498" s="4"/>
    </row>
    <row r="499" spans="1:37" s="3" customFormat="1" ht="13.8" x14ac:dyDescent="0.25">
      <c r="A499" s="12"/>
      <c r="B499" s="3">
        <v>292</v>
      </c>
      <c r="C499" s="3" t="s">
        <v>428</v>
      </c>
      <c r="D499" s="3">
        <v>59236</v>
      </c>
      <c r="E499" s="4">
        <v>71.099999999999994</v>
      </c>
      <c r="F499" s="3">
        <v>12602</v>
      </c>
      <c r="G499" s="4">
        <v>15.1</v>
      </c>
      <c r="H499" s="3">
        <v>11462</v>
      </c>
      <c r="I499" s="4">
        <v>13.8</v>
      </c>
      <c r="J499" s="3">
        <v>83300</v>
      </c>
      <c r="K499" s="4">
        <v>100</v>
      </c>
      <c r="L499"/>
      <c r="M499" s="9"/>
      <c r="O499" s="4"/>
      <c r="P499" s="27"/>
      <c r="Q499" s="4"/>
      <c r="R499" s="27"/>
      <c r="S499" s="4"/>
      <c r="T499" s="27"/>
      <c r="U499" s="4"/>
      <c r="V499" s="27"/>
      <c r="W499" s="4"/>
      <c r="X499" s="27"/>
      <c r="Y499" s="4"/>
      <c r="Z499" s="27"/>
      <c r="AA499" s="4"/>
      <c r="AB499" s="27"/>
      <c r="AC499" s="4"/>
      <c r="AD499" s="27"/>
      <c r="AE499" s="4"/>
      <c r="AG499" s="15"/>
      <c r="AH499" s="28"/>
      <c r="AI499" s="4"/>
      <c r="AJ499" s="9"/>
      <c r="AK499" s="4"/>
    </row>
    <row r="500" spans="1:37" s="3" customFormat="1" x14ac:dyDescent="0.25">
      <c r="B500" s="9">
        <v>305</v>
      </c>
      <c r="C500" s="3" t="s">
        <v>429</v>
      </c>
      <c r="D500" s="3">
        <v>354577</v>
      </c>
      <c r="E500" s="5">
        <v>75.8</v>
      </c>
      <c r="F500" s="3">
        <v>65119</v>
      </c>
      <c r="G500" s="5">
        <v>13.9</v>
      </c>
      <c r="H500" s="3">
        <v>48160</v>
      </c>
      <c r="I500" s="5">
        <v>10.3</v>
      </c>
      <c r="J500" s="3">
        <v>467856</v>
      </c>
      <c r="K500" s="5">
        <v>100</v>
      </c>
      <c r="L500"/>
      <c r="M500" s="9"/>
      <c r="O500" s="4"/>
      <c r="P500" s="27"/>
      <c r="Q500" s="4"/>
      <c r="R500" s="27"/>
      <c r="S500" s="4"/>
      <c r="T500" s="27"/>
      <c r="U500" s="4"/>
      <c r="V500" s="27"/>
      <c r="W500" s="4"/>
      <c r="X500" s="27"/>
      <c r="Y500" s="4"/>
      <c r="Z500" s="27"/>
      <c r="AA500" s="4"/>
      <c r="AB500" s="27"/>
      <c r="AC500" s="4"/>
      <c r="AD500" s="27"/>
      <c r="AE500" s="4"/>
      <c r="AG500" s="15"/>
      <c r="AH500" s="28"/>
      <c r="AI500" s="5"/>
      <c r="AK500" s="5"/>
    </row>
    <row r="501" spans="1:37" s="3" customFormat="1" ht="13.8" x14ac:dyDescent="0.25">
      <c r="A501" s="12"/>
      <c r="B501" s="3">
        <v>317</v>
      </c>
      <c r="C501" s="3" t="s">
        <v>430</v>
      </c>
      <c r="D501" s="3">
        <v>54681</v>
      </c>
      <c r="E501" s="5">
        <v>89.5</v>
      </c>
      <c r="F501" s="3">
        <v>4466</v>
      </c>
      <c r="G501" s="5">
        <v>7.3</v>
      </c>
      <c r="H501" s="3">
        <v>1967</v>
      </c>
      <c r="I501" s="5">
        <v>3.2</v>
      </c>
      <c r="J501" s="3">
        <v>61114</v>
      </c>
      <c r="K501" s="5">
        <v>100</v>
      </c>
      <c r="L501"/>
      <c r="M501" s="9"/>
      <c r="O501" s="5"/>
      <c r="P501" s="27"/>
      <c r="Q501" s="5"/>
      <c r="R501" s="27"/>
      <c r="S501" s="5"/>
      <c r="T501" s="27"/>
      <c r="U501" s="5"/>
      <c r="V501" s="27"/>
      <c r="W501" s="5"/>
      <c r="X501" s="27"/>
      <c r="Y501" s="5"/>
      <c r="Z501" s="27"/>
      <c r="AA501" s="5"/>
      <c r="AB501" s="27"/>
      <c r="AC501" s="5"/>
      <c r="AD501" s="27"/>
      <c r="AE501" s="5"/>
      <c r="AG501" s="15"/>
      <c r="AH501" s="28"/>
      <c r="AI501" s="4"/>
      <c r="AJ501" s="9"/>
      <c r="AK501" s="4"/>
    </row>
    <row r="502" spans="1:37" s="3" customFormat="1" ht="13.8" x14ac:dyDescent="0.25">
      <c r="A502" s="12"/>
      <c r="B502" s="3">
        <v>425</v>
      </c>
      <c r="C502" s="3" t="s">
        <v>431</v>
      </c>
      <c r="D502" s="3">
        <v>37085</v>
      </c>
      <c r="E502" s="4">
        <v>72.2</v>
      </c>
      <c r="F502" s="3">
        <v>8349</v>
      </c>
      <c r="G502" s="4">
        <v>16.3</v>
      </c>
      <c r="H502" s="3">
        <v>5942</v>
      </c>
      <c r="I502" s="4">
        <v>11.6</v>
      </c>
      <c r="J502" s="3">
        <v>51376</v>
      </c>
      <c r="K502" s="4">
        <v>100</v>
      </c>
      <c r="L502"/>
      <c r="M502" s="9"/>
      <c r="O502" s="5"/>
      <c r="P502" s="27"/>
      <c r="Q502" s="5"/>
      <c r="R502" s="27"/>
      <c r="S502" s="5"/>
      <c r="T502" s="27"/>
      <c r="U502" s="5"/>
      <c r="V502" s="27"/>
      <c r="W502" s="5"/>
      <c r="X502" s="27"/>
      <c r="Y502" s="5"/>
      <c r="Z502" s="27"/>
      <c r="AA502" s="5"/>
      <c r="AB502" s="27"/>
      <c r="AC502" s="5"/>
      <c r="AD502" s="27"/>
      <c r="AE502" s="5"/>
      <c r="AG502" s="15"/>
      <c r="AH502" s="28"/>
      <c r="AI502" s="4"/>
      <c r="AJ502" s="9"/>
      <c r="AK502" s="4"/>
    </row>
    <row r="503" spans="1:37" s="3" customFormat="1" ht="13.8" x14ac:dyDescent="0.25">
      <c r="A503" s="12"/>
      <c r="B503" s="3">
        <v>436</v>
      </c>
      <c r="C503" s="3" t="s">
        <v>432</v>
      </c>
      <c r="D503" s="3">
        <v>20506</v>
      </c>
      <c r="E503" s="4">
        <v>71.599999999999994</v>
      </c>
      <c r="F503" s="3">
        <v>4479</v>
      </c>
      <c r="G503" s="4">
        <v>15.6</v>
      </c>
      <c r="H503" s="3">
        <v>3646</v>
      </c>
      <c r="I503" s="4">
        <v>12.7</v>
      </c>
      <c r="J503" s="3">
        <v>28631</v>
      </c>
      <c r="K503" s="4">
        <v>100</v>
      </c>
      <c r="L503"/>
      <c r="M503" s="9"/>
      <c r="O503" s="5"/>
      <c r="P503" s="27"/>
      <c r="Q503" s="5"/>
      <c r="R503" s="27"/>
      <c r="S503" s="5"/>
      <c r="T503" s="27"/>
      <c r="U503" s="5"/>
      <c r="V503" s="27"/>
      <c r="W503" s="5"/>
      <c r="X503" s="27"/>
      <c r="Y503" s="5"/>
      <c r="Z503" s="27"/>
      <c r="AA503" s="5"/>
      <c r="AB503" s="27"/>
      <c r="AC503" s="5"/>
      <c r="AD503" s="27"/>
      <c r="AE503" s="5"/>
      <c r="AG503" s="15"/>
      <c r="AH503" s="28"/>
      <c r="AI503" s="4"/>
      <c r="AJ503" s="9"/>
      <c r="AK503" s="4"/>
    </row>
    <row r="504" spans="1:37" s="3" customFormat="1" ht="13.8" x14ac:dyDescent="0.25">
      <c r="A504" s="12"/>
      <c r="B504" s="3">
        <v>483</v>
      </c>
      <c r="C504" s="3" t="s">
        <v>433</v>
      </c>
      <c r="D504" s="3">
        <v>16875</v>
      </c>
      <c r="E504" s="4">
        <v>87.5</v>
      </c>
      <c r="F504" s="3">
        <v>1738</v>
      </c>
      <c r="G504" s="4">
        <v>9</v>
      </c>
      <c r="H504" s="3">
        <v>679</v>
      </c>
      <c r="I504" s="4">
        <v>3.5</v>
      </c>
      <c r="J504" s="3">
        <v>19292</v>
      </c>
      <c r="K504" s="4">
        <v>100</v>
      </c>
      <c r="L504"/>
      <c r="M504" s="9"/>
      <c r="O504" s="4"/>
      <c r="P504" s="27"/>
      <c r="Q504" s="4"/>
      <c r="R504" s="27"/>
      <c r="S504" s="4"/>
      <c r="T504" s="27"/>
      <c r="U504" s="4"/>
      <c r="V504" s="27"/>
      <c r="W504" s="4"/>
      <c r="X504" s="27"/>
      <c r="Y504" s="4"/>
      <c r="Z504" s="27"/>
      <c r="AA504" s="4"/>
      <c r="AB504" s="27"/>
      <c r="AC504" s="4"/>
      <c r="AD504" s="27"/>
      <c r="AE504" s="4"/>
      <c r="AG504" s="15"/>
      <c r="AH504" s="28"/>
      <c r="AI504" s="4"/>
      <c r="AJ504" s="9"/>
      <c r="AK504" s="4"/>
    </row>
    <row r="505" spans="1:37" s="3" customFormat="1" ht="13.8" x14ac:dyDescent="0.25">
      <c r="A505" s="12"/>
      <c r="B505" s="3">
        <v>494</v>
      </c>
      <c r="C505" s="3" t="s">
        <v>434</v>
      </c>
      <c r="D505" s="3">
        <v>45431</v>
      </c>
      <c r="E505" s="4">
        <v>72.900000000000006</v>
      </c>
      <c r="F505" s="3">
        <v>9683</v>
      </c>
      <c r="G505" s="4">
        <v>15.5</v>
      </c>
      <c r="H505" s="3">
        <v>7220</v>
      </c>
      <c r="I505" s="4">
        <v>11.6</v>
      </c>
      <c r="J505" s="3">
        <v>62333</v>
      </c>
      <c r="K505" s="4">
        <v>100</v>
      </c>
      <c r="L505"/>
      <c r="M505" s="9"/>
      <c r="O505" s="4"/>
      <c r="P505" s="27"/>
      <c r="Q505" s="4"/>
      <c r="R505" s="27"/>
      <c r="S505" s="4"/>
      <c r="T505" s="27"/>
      <c r="U505" s="4"/>
      <c r="V505" s="27"/>
      <c r="W505" s="4"/>
      <c r="X505" s="27"/>
      <c r="Y505" s="4"/>
      <c r="Z505" s="27"/>
      <c r="AA505" s="4"/>
      <c r="AB505" s="27"/>
      <c r="AC505" s="4"/>
      <c r="AD505" s="27"/>
      <c r="AE505" s="4"/>
      <c r="AG505" s="15"/>
      <c r="AH505" s="28"/>
      <c r="AI505" s="4"/>
      <c r="AJ505" s="9"/>
      <c r="AK505" s="4"/>
    </row>
    <row r="506" spans="1:37" s="3" customFormat="1" ht="13.8" x14ac:dyDescent="0.25">
      <c r="A506" s="12"/>
      <c r="B506" s="3">
        <v>535</v>
      </c>
      <c r="C506" s="3" t="s">
        <v>435</v>
      </c>
      <c r="D506" s="3">
        <v>28949</v>
      </c>
      <c r="E506" s="5">
        <v>90</v>
      </c>
      <c r="F506" s="3">
        <v>1730</v>
      </c>
      <c r="G506" s="5">
        <v>5.4</v>
      </c>
      <c r="H506" s="3">
        <v>1475</v>
      </c>
      <c r="I506" s="5">
        <v>4.5999999999999996</v>
      </c>
      <c r="J506" s="3">
        <v>32155</v>
      </c>
      <c r="K506" s="5">
        <v>100</v>
      </c>
      <c r="L506"/>
      <c r="M506" s="9"/>
      <c r="O506" s="4"/>
      <c r="P506" s="27"/>
      <c r="Q506" s="4"/>
      <c r="R506" s="27"/>
      <c r="S506" s="4"/>
      <c r="T506" s="27"/>
      <c r="U506" s="4"/>
      <c r="V506" s="27"/>
      <c r="W506" s="4"/>
      <c r="X506" s="27"/>
      <c r="Y506" s="4"/>
      <c r="Z506" s="27"/>
      <c r="AA506" s="4"/>
      <c r="AB506" s="27"/>
      <c r="AC506" s="4"/>
      <c r="AD506" s="27"/>
      <c r="AE506" s="4"/>
      <c r="AG506" s="15"/>
      <c r="AH506" s="28"/>
      <c r="AI506" s="4"/>
      <c r="AJ506" s="9"/>
      <c r="AK506" s="4"/>
    </row>
    <row r="507" spans="1:37" s="3" customFormat="1" ht="13.8" x14ac:dyDescent="0.25">
      <c r="A507" s="12"/>
      <c r="B507" s="3">
        <v>563</v>
      </c>
      <c r="C507" s="3" t="s">
        <v>436</v>
      </c>
      <c r="D507" s="3">
        <v>43881</v>
      </c>
      <c r="E507" s="4">
        <v>89.7</v>
      </c>
      <c r="F507" s="3">
        <v>3319</v>
      </c>
      <c r="G507" s="4">
        <v>6.8</v>
      </c>
      <c r="H507" s="3">
        <v>1711</v>
      </c>
      <c r="I507" s="4">
        <v>3.5</v>
      </c>
      <c r="J507" s="3">
        <v>48911</v>
      </c>
      <c r="K507" s="4">
        <v>100</v>
      </c>
      <c r="L507"/>
      <c r="M507" s="9"/>
      <c r="O507" s="4"/>
      <c r="P507" s="27"/>
      <c r="Q507" s="4"/>
      <c r="R507" s="27"/>
      <c r="S507" s="4"/>
      <c r="T507" s="27"/>
      <c r="U507" s="4"/>
      <c r="V507" s="27"/>
      <c r="W507" s="4"/>
      <c r="X507" s="27"/>
      <c r="Y507" s="4"/>
      <c r="Z507" s="27"/>
      <c r="AA507" s="4"/>
      <c r="AB507" s="27"/>
      <c r="AC507" s="4"/>
      <c r="AD507" s="27"/>
      <c r="AE507" s="4"/>
      <c r="AG507" s="15"/>
      <c r="AH507" s="28"/>
      <c r="AI507" s="4"/>
      <c r="AJ507" s="9"/>
      <c r="AK507" s="4"/>
    </row>
    <row r="508" spans="1:37" s="3" customFormat="1" ht="13.8" x14ac:dyDescent="0.25">
      <c r="A508" s="12"/>
      <c r="B508" s="3">
        <v>564</v>
      </c>
      <c r="C508" s="3" t="s">
        <v>437</v>
      </c>
      <c r="D508" s="3">
        <v>17307</v>
      </c>
      <c r="E508" s="4">
        <v>83.5</v>
      </c>
      <c r="F508" s="3">
        <v>1868</v>
      </c>
      <c r="G508" s="4">
        <v>9</v>
      </c>
      <c r="H508" s="3">
        <v>1558</v>
      </c>
      <c r="I508" s="4">
        <v>7.5</v>
      </c>
      <c r="J508" s="3">
        <v>20733</v>
      </c>
      <c r="K508" s="4">
        <v>100</v>
      </c>
      <c r="L508"/>
      <c r="M508" s="9"/>
      <c r="O508" s="5"/>
      <c r="P508" s="27"/>
      <c r="Q508" s="5"/>
      <c r="R508" s="27"/>
      <c r="S508" s="5"/>
      <c r="T508" s="27"/>
      <c r="U508" s="5"/>
      <c r="V508" s="27"/>
      <c r="W508" s="5"/>
      <c r="X508" s="27"/>
      <c r="Y508" s="5"/>
      <c r="Z508" s="27"/>
      <c r="AA508" s="5"/>
      <c r="AB508" s="27"/>
      <c r="AC508" s="5"/>
      <c r="AD508" s="27"/>
      <c r="AE508" s="5"/>
      <c r="AG508" s="15"/>
      <c r="AH508" s="28"/>
      <c r="AI508" s="4"/>
      <c r="AJ508" s="9"/>
      <c r="AK508" s="4"/>
    </row>
    <row r="509" spans="1:37" s="3" customFormat="1" ht="13.8" x14ac:dyDescent="0.25">
      <c r="A509" s="12"/>
      <c r="B509" s="3">
        <v>567</v>
      </c>
      <c r="C509" s="3" t="s">
        <v>438</v>
      </c>
      <c r="D509" s="3">
        <v>10766</v>
      </c>
      <c r="E509" s="4">
        <v>77.599999999999994</v>
      </c>
      <c r="F509" s="3">
        <v>1623</v>
      </c>
      <c r="G509" s="4">
        <v>11.7</v>
      </c>
      <c r="H509" s="3">
        <v>1493</v>
      </c>
      <c r="I509" s="4">
        <v>10.8</v>
      </c>
      <c r="J509" s="3">
        <v>13882</v>
      </c>
      <c r="K509" s="4">
        <v>100</v>
      </c>
      <c r="L509"/>
      <c r="M509" s="9"/>
      <c r="O509" s="4"/>
      <c r="P509" s="27"/>
      <c r="Q509" s="4"/>
      <c r="R509" s="27"/>
      <c r="S509" s="4"/>
      <c r="T509" s="27"/>
      <c r="U509" s="4"/>
      <c r="V509" s="27"/>
      <c r="W509" s="4"/>
      <c r="X509" s="27"/>
      <c r="Y509" s="4"/>
      <c r="Z509" s="27"/>
      <c r="AA509" s="4"/>
      <c r="AB509" s="27"/>
      <c r="AC509" s="4"/>
      <c r="AD509" s="27"/>
      <c r="AE509" s="4"/>
      <c r="AG509" s="15"/>
      <c r="AH509" s="28"/>
      <c r="AI509" s="4"/>
      <c r="AJ509" s="9"/>
      <c r="AK509" s="4"/>
    </row>
    <row r="510" spans="1:37" s="3" customFormat="1" ht="13.8" x14ac:dyDescent="0.25">
      <c r="A510" s="12"/>
      <c r="B510" s="3">
        <v>582</v>
      </c>
      <c r="C510" s="3" t="s">
        <v>439</v>
      </c>
      <c r="D510" s="3">
        <v>17215</v>
      </c>
      <c r="E510" s="4">
        <v>82.2</v>
      </c>
      <c r="F510" s="3">
        <v>2166</v>
      </c>
      <c r="G510" s="4">
        <v>10.3</v>
      </c>
      <c r="H510" s="3">
        <v>1550</v>
      </c>
      <c r="I510" s="4">
        <v>7.4</v>
      </c>
      <c r="J510" s="3">
        <v>20931</v>
      </c>
      <c r="K510" s="4">
        <v>100</v>
      </c>
      <c r="L510"/>
      <c r="M510" s="9"/>
      <c r="O510" s="4"/>
      <c r="P510" s="27"/>
      <c r="Q510" s="4"/>
      <c r="R510" s="27"/>
      <c r="S510" s="4"/>
      <c r="T510" s="27"/>
      <c r="U510" s="4"/>
      <c r="V510" s="27"/>
      <c r="W510" s="4"/>
      <c r="X510" s="27"/>
      <c r="Y510" s="4"/>
      <c r="Z510" s="27"/>
      <c r="AA510" s="4"/>
      <c r="AB510" s="27"/>
      <c r="AC510" s="4"/>
      <c r="AD510" s="27"/>
      <c r="AE510" s="4"/>
      <c r="AG510" s="15"/>
      <c r="AH510" s="28"/>
      <c r="AI510" s="4"/>
      <c r="AJ510" s="9"/>
      <c r="AK510" s="4"/>
    </row>
    <row r="511" spans="1:37" s="3" customFormat="1" ht="13.8" x14ac:dyDescent="0.25">
      <c r="A511" s="12"/>
      <c r="B511" s="3">
        <v>603</v>
      </c>
      <c r="C511" s="3" t="s">
        <v>440</v>
      </c>
      <c r="D511" s="3">
        <v>35018</v>
      </c>
      <c r="E511" s="4">
        <v>82.8</v>
      </c>
      <c r="F511" s="3">
        <v>4833</v>
      </c>
      <c r="G511" s="4">
        <v>11.4</v>
      </c>
      <c r="H511" s="3">
        <v>2462</v>
      </c>
      <c r="I511" s="4">
        <v>5.8</v>
      </c>
      <c r="J511" s="3">
        <v>42314</v>
      </c>
      <c r="K511" s="4">
        <v>100</v>
      </c>
      <c r="L511"/>
      <c r="M511" s="9"/>
      <c r="O511" s="4"/>
      <c r="P511" s="27"/>
      <c r="Q511" s="4"/>
      <c r="R511" s="27"/>
      <c r="S511" s="4"/>
      <c r="T511" s="27"/>
      <c r="U511" s="4"/>
      <c r="V511" s="27"/>
      <c r="W511" s="4"/>
      <c r="X511" s="27"/>
      <c r="Y511" s="4"/>
      <c r="Z511" s="27"/>
      <c r="AA511" s="4"/>
      <c r="AB511" s="27"/>
      <c r="AC511" s="4"/>
      <c r="AD511" s="27"/>
      <c r="AE511" s="4"/>
      <c r="AG511" s="15"/>
      <c r="AH511" s="28"/>
      <c r="AI511" s="4"/>
      <c r="AJ511" s="9"/>
      <c r="AK511" s="4"/>
    </row>
    <row r="512" spans="1:37" s="3" customFormat="1" ht="13.8" x14ac:dyDescent="0.25">
      <c r="A512" s="12"/>
      <c r="B512" s="3">
        <v>615</v>
      </c>
      <c r="C512" s="3" t="s">
        <v>441</v>
      </c>
      <c r="D512" s="3">
        <v>362133</v>
      </c>
      <c r="E512" s="4">
        <v>67.099999999999994</v>
      </c>
      <c r="F512" s="3">
        <v>88141</v>
      </c>
      <c r="G512" s="4">
        <v>16.3</v>
      </c>
      <c r="H512" s="3">
        <v>89574</v>
      </c>
      <c r="I512" s="4">
        <v>16.600000000000001</v>
      </c>
      <c r="J512" s="3">
        <v>539848</v>
      </c>
      <c r="K512" s="4">
        <v>100</v>
      </c>
      <c r="L512"/>
      <c r="M512" s="9"/>
      <c r="O512" s="4"/>
      <c r="P512" s="27"/>
      <c r="Q512" s="4"/>
      <c r="R512" s="27"/>
      <c r="S512" s="4"/>
      <c r="T512" s="27"/>
      <c r="U512" s="4"/>
      <c r="V512" s="27"/>
      <c r="W512" s="4"/>
      <c r="X512" s="27"/>
      <c r="Y512" s="4"/>
      <c r="Z512" s="27"/>
      <c r="AA512" s="4"/>
      <c r="AB512" s="27"/>
      <c r="AC512" s="4"/>
      <c r="AD512" s="27"/>
      <c r="AE512" s="4"/>
      <c r="AG512" s="15"/>
      <c r="AH512" s="28"/>
      <c r="AI512" s="4"/>
      <c r="AJ512" s="9"/>
      <c r="AK512" s="4"/>
    </row>
    <row r="513" spans="1:37" s="3" customFormat="1" ht="13.8" x14ac:dyDescent="0.25">
      <c r="A513" s="12"/>
      <c r="B513" s="3">
        <v>617</v>
      </c>
      <c r="C513" s="3" t="s">
        <v>442</v>
      </c>
      <c r="D513" s="3">
        <v>28404</v>
      </c>
      <c r="E513" s="4">
        <v>85.1</v>
      </c>
      <c r="F513" s="3">
        <v>2860</v>
      </c>
      <c r="G513" s="4">
        <v>8.6</v>
      </c>
      <c r="H513" s="3">
        <v>2096</v>
      </c>
      <c r="I513" s="4">
        <v>6.3</v>
      </c>
      <c r="J513" s="3">
        <v>33360</v>
      </c>
      <c r="K513" s="4">
        <v>100</v>
      </c>
      <c r="L513"/>
      <c r="M513" s="9"/>
      <c r="O513" s="4"/>
      <c r="P513" s="27"/>
      <c r="Q513" s="4"/>
      <c r="R513" s="27"/>
      <c r="S513" s="4"/>
      <c r="T513" s="27"/>
      <c r="U513" s="4"/>
      <c r="V513" s="27"/>
      <c r="W513" s="4"/>
      <c r="X513" s="27"/>
      <c r="Y513" s="4"/>
      <c r="Z513" s="27"/>
      <c r="AA513" s="4"/>
      <c r="AB513" s="27"/>
      <c r="AC513" s="4"/>
      <c r="AD513" s="27"/>
      <c r="AE513" s="4"/>
      <c r="AG513" s="15"/>
      <c r="AH513" s="28"/>
    </row>
    <row r="514" spans="1:37" s="3" customFormat="1" x14ac:dyDescent="0.25">
      <c r="B514" s="3">
        <v>625</v>
      </c>
      <c r="C514" s="3" t="s">
        <v>443</v>
      </c>
      <c r="D514" s="3">
        <v>40426</v>
      </c>
      <c r="E514" s="4">
        <v>84.7</v>
      </c>
      <c r="F514" s="3">
        <v>5066</v>
      </c>
      <c r="G514" s="4">
        <v>10.6</v>
      </c>
      <c r="H514" s="3">
        <v>2213</v>
      </c>
      <c r="I514" s="4">
        <v>4.5999999999999996</v>
      </c>
      <c r="J514" s="3">
        <v>47705</v>
      </c>
      <c r="K514" s="4">
        <v>100</v>
      </c>
      <c r="L514"/>
      <c r="M514" s="9"/>
      <c r="O514" s="4"/>
      <c r="P514" s="27"/>
      <c r="Q514" s="4"/>
      <c r="R514" s="27"/>
      <c r="S514" s="4"/>
      <c r="T514" s="27"/>
      <c r="U514" s="4"/>
      <c r="V514" s="27"/>
      <c r="W514" s="4"/>
      <c r="X514" s="27"/>
      <c r="Y514" s="4"/>
      <c r="Z514" s="27"/>
      <c r="AA514" s="4"/>
      <c r="AB514" s="27"/>
      <c r="AC514" s="4"/>
      <c r="AD514" s="27"/>
      <c r="AE514" s="4"/>
      <c r="AG514" s="15"/>
      <c r="AH514" s="28"/>
      <c r="AI514" s="4"/>
      <c r="AJ514" s="9"/>
      <c r="AK514" s="4"/>
    </row>
    <row r="515" spans="1:37" s="3" customFormat="1" ht="13.8" x14ac:dyDescent="0.25">
      <c r="A515" s="12"/>
      <c r="B515" s="3">
        <v>626</v>
      </c>
      <c r="C515" s="3" t="s">
        <v>444</v>
      </c>
      <c r="D515" s="3">
        <v>108131</v>
      </c>
      <c r="E515" s="5">
        <v>90.4</v>
      </c>
      <c r="F515" s="3">
        <v>7523</v>
      </c>
      <c r="G515" s="5">
        <v>6.3</v>
      </c>
      <c r="H515" s="3">
        <v>3969</v>
      </c>
      <c r="I515" s="5">
        <v>3.3</v>
      </c>
      <c r="J515" s="3">
        <v>119623</v>
      </c>
      <c r="K515" s="5">
        <v>100</v>
      </c>
      <c r="L515"/>
      <c r="M515" s="9"/>
      <c r="O515" s="4"/>
      <c r="P515" s="27"/>
      <c r="Q515" s="4"/>
      <c r="R515" s="27"/>
      <c r="S515" s="4"/>
      <c r="T515" s="27"/>
      <c r="U515" s="4"/>
      <c r="V515" s="27"/>
      <c r="W515" s="4"/>
      <c r="X515" s="27"/>
      <c r="Y515" s="4"/>
      <c r="Z515" s="27"/>
      <c r="AA515" s="4"/>
      <c r="AB515" s="27"/>
      <c r="AC515" s="4"/>
      <c r="AD515" s="27"/>
      <c r="AE515" s="4"/>
      <c r="AG515" s="15"/>
      <c r="AH515" s="28"/>
      <c r="AI515" s="4"/>
      <c r="AJ515" s="9"/>
      <c r="AK515" s="4"/>
    </row>
    <row r="516" spans="1:37" s="3" customFormat="1" ht="13.8" x14ac:dyDescent="0.25">
      <c r="A516" s="12"/>
      <c r="B516" s="3">
        <v>630</v>
      </c>
      <c r="C516" s="3" t="s">
        <v>445</v>
      </c>
      <c r="D516" s="3">
        <v>58855</v>
      </c>
      <c r="E516" s="4">
        <v>78.3</v>
      </c>
      <c r="F516" s="3">
        <v>12405</v>
      </c>
      <c r="G516" s="4">
        <v>16.5</v>
      </c>
      <c r="H516" s="3">
        <v>3897</v>
      </c>
      <c r="I516" s="4">
        <v>5.2</v>
      </c>
      <c r="J516" s="3">
        <v>75156</v>
      </c>
      <c r="K516" s="4">
        <v>100</v>
      </c>
      <c r="L516"/>
      <c r="M516" s="9"/>
      <c r="O516" s="4"/>
      <c r="P516" s="27"/>
      <c r="Q516" s="4"/>
      <c r="R516" s="27"/>
      <c r="S516" s="4"/>
      <c r="T516" s="27"/>
      <c r="U516" s="4"/>
      <c r="V516" s="27"/>
      <c r="W516" s="4"/>
      <c r="X516" s="27"/>
      <c r="Y516" s="4"/>
      <c r="Z516" s="27"/>
      <c r="AA516" s="4"/>
      <c r="AB516" s="27"/>
      <c r="AC516" s="4"/>
      <c r="AD516" s="27"/>
      <c r="AE516" s="4"/>
      <c r="AG516" s="15"/>
      <c r="AH516" s="28"/>
      <c r="AI516" s="4"/>
      <c r="AJ516" s="9"/>
      <c r="AK516" s="4"/>
    </row>
    <row r="517" spans="1:37" s="3" customFormat="1" ht="13.8" x14ac:dyDescent="0.25">
      <c r="A517" s="12"/>
      <c r="B517" s="3">
        <v>678</v>
      </c>
      <c r="C517" s="3" t="s">
        <v>446</v>
      </c>
      <c r="D517" s="3">
        <v>17378</v>
      </c>
      <c r="E517" s="4">
        <v>82.4</v>
      </c>
      <c r="F517" s="3">
        <v>2512</v>
      </c>
      <c r="G517" s="4">
        <v>11.9</v>
      </c>
      <c r="H517" s="3">
        <v>1211</v>
      </c>
      <c r="I517" s="4">
        <v>5.7</v>
      </c>
      <c r="J517" s="3">
        <v>21101</v>
      </c>
      <c r="K517" s="4">
        <v>100</v>
      </c>
      <c r="L517"/>
      <c r="M517" s="9"/>
      <c r="O517" s="5"/>
      <c r="P517" s="27"/>
      <c r="Q517" s="5"/>
      <c r="R517" s="27"/>
      <c r="S517" s="5"/>
      <c r="T517" s="27"/>
      <c r="U517" s="5"/>
      <c r="V517" s="27"/>
      <c r="W517" s="5"/>
      <c r="X517" s="27"/>
      <c r="Y517" s="5"/>
      <c r="Z517" s="27"/>
      <c r="AA517" s="5"/>
      <c r="AB517" s="27"/>
      <c r="AC517" s="5"/>
      <c r="AD517" s="27"/>
      <c r="AE517" s="5"/>
      <c r="AG517" s="15"/>
      <c r="AH517" s="28"/>
      <c r="AI517" s="5"/>
      <c r="AK517" s="5"/>
    </row>
    <row r="518" spans="1:37" s="3" customFormat="1" ht="13.8" x14ac:dyDescent="0.25">
      <c r="A518" s="12"/>
      <c r="B518" s="3">
        <v>682</v>
      </c>
      <c r="C518" s="3" t="s">
        <v>447</v>
      </c>
      <c r="D518" s="3">
        <v>41994</v>
      </c>
      <c r="E518" s="4">
        <v>78</v>
      </c>
      <c r="F518" s="3">
        <v>7383</v>
      </c>
      <c r="G518" s="4">
        <v>13.7</v>
      </c>
      <c r="H518" s="3">
        <v>4481</v>
      </c>
      <c r="I518" s="4">
        <v>8.3000000000000007</v>
      </c>
      <c r="J518" s="3">
        <v>53858</v>
      </c>
      <c r="K518" s="4">
        <v>100</v>
      </c>
      <c r="L518"/>
      <c r="M518" s="9"/>
      <c r="O518" s="4"/>
      <c r="P518" s="27"/>
      <c r="Q518" s="4"/>
      <c r="R518" s="27"/>
      <c r="S518" s="4"/>
      <c r="T518" s="27"/>
      <c r="U518" s="4"/>
      <c r="V518" s="27"/>
      <c r="W518" s="4"/>
      <c r="X518" s="27"/>
      <c r="Y518" s="4"/>
      <c r="Z518" s="27"/>
      <c r="AA518" s="4"/>
      <c r="AB518" s="27"/>
      <c r="AC518" s="4"/>
      <c r="AD518" s="27"/>
      <c r="AE518" s="4"/>
      <c r="AG518" s="15"/>
      <c r="AH518" s="28"/>
      <c r="AI518" s="5"/>
      <c r="AK518" s="5"/>
    </row>
    <row r="519" spans="1:37" s="3" customFormat="1" ht="13.8" x14ac:dyDescent="0.25">
      <c r="A519" s="12"/>
      <c r="B519" s="3">
        <v>691</v>
      </c>
      <c r="C519" s="3" t="s">
        <v>448</v>
      </c>
      <c r="D519" s="3">
        <v>34429</v>
      </c>
      <c r="E519" s="5">
        <v>86.8</v>
      </c>
      <c r="F519" s="3">
        <v>3384</v>
      </c>
      <c r="G519" s="5">
        <v>8.5</v>
      </c>
      <c r="H519" s="3">
        <v>1864</v>
      </c>
      <c r="I519" s="5">
        <v>4.7</v>
      </c>
      <c r="J519" s="3">
        <v>39677</v>
      </c>
      <c r="K519" s="5">
        <v>100</v>
      </c>
      <c r="L519"/>
      <c r="M519" s="9"/>
      <c r="O519" s="4"/>
      <c r="P519" s="27"/>
      <c r="Q519" s="4"/>
      <c r="R519" s="27"/>
      <c r="S519" s="4"/>
      <c r="T519" s="27"/>
      <c r="U519" s="4"/>
      <c r="V519" s="27"/>
      <c r="W519" s="4"/>
      <c r="X519" s="27"/>
      <c r="Y519" s="4"/>
      <c r="Z519" s="27"/>
      <c r="AA519" s="4"/>
      <c r="AB519" s="27"/>
      <c r="AC519" s="4"/>
      <c r="AD519" s="27"/>
      <c r="AE519" s="4"/>
      <c r="AG519" s="15"/>
      <c r="AH519" s="28"/>
    </row>
    <row r="520" spans="1:37" s="3" customFormat="1" ht="13.8" x14ac:dyDescent="0.25">
      <c r="A520" s="12"/>
      <c r="B520" s="3">
        <v>708</v>
      </c>
      <c r="C520" s="3" t="s">
        <v>449</v>
      </c>
      <c r="D520" s="3">
        <v>48870</v>
      </c>
      <c r="E520" s="4">
        <v>75.599999999999994</v>
      </c>
      <c r="F520" s="3">
        <v>8912</v>
      </c>
      <c r="G520" s="4">
        <v>13.8</v>
      </c>
      <c r="H520" s="3">
        <v>6855</v>
      </c>
      <c r="I520" s="4">
        <v>10.6</v>
      </c>
      <c r="J520" s="3">
        <v>64638</v>
      </c>
      <c r="K520" s="4">
        <v>100</v>
      </c>
      <c r="L520"/>
      <c r="M520" s="9"/>
      <c r="O520" s="4"/>
      <c r="P520" s="27"/>
      <c r="Q520" s="4"/>
      <c r="R520" s="27"/>
      <c r="S520" s="4"/>
      <c r="T520" s="27"/>
      <c r="U520" s="4"/>
      <c r="V520" s="27"/>
      <c r="W520" s="4"/>
      <c r="X520" s="27"/>
      <c r="Y520" s="4"/>
      <c r="Z520" s="27"/>
      <c r="AA520" s="4"/>
      <c r="AB520" s="27"/>
      <c r="AC520" s="4"/>
      <c r="AD520" s="27"/>
      <c r="AE520" s="4"/>
      <c r="AG520" s="15"/>
      <c r="AH520" s="28"/>
    </row>
    <row r="521" spans="1:37" s="3" customFormat="1" ht="13.8" x14ac:dyDescent="0.25">
      <c r="A521" s="12"/>
      <c r="B521" s="3">
        <v>746</v>
      </c>
      <c r="C521" s="3" t="s">
        <v>450</v>
      </c>
      <c r="D521" s="3">
        <v>56160</v>
      </c>
      <c r="E521" s="5">
        <v>81.900000000000006</v>
      </c>
      <c r="F521" s="3">
        <v>7387</v>
      </c>
      <c r="G521" s="5">
        <v>10.8</v>
      </c>
      <c r="H521" s="3">
        <v>4985</v>
      </c>
      <c r="I521" s="5">
        <v>7.3</v>
      </c>
      <c r="J521" s="3">
        <v>68533</v>
      </c>
      <c r="K521" s="5">
        <v>100</v>
      </c>
      <c r="L521"/>
      <c r="M521" s="9"/>
      <c r="O521" s="5"/>
      <c r="P521" s="27"/>
      <c r="Q521" s="5"/>
      <c r="R521" s="27"/>
      <c r="S521" s="5"/>
      <c r="T521" s="27"/>
      <c r="U521" s="5"/>
      <c r="V521" s="27"/>
      <c r="W521" s="5"/>
      <c r="X521" s="27"/>
      <c r="Y521" s="5"/>
      <c r="Z521" s="27"/>
      <c r="AA521" s="5"/>
      <c r="AB521" s="27"/>
      <c r="AC521" s="5"/>
      <c r="AD521" s="27"/>
      <c r="AE521" s="5"/>
      <c r="AG521" s="15"/>
      <c r="AH521" s="28"/>
    </row>
    <row r="522" spans="1:37" s="3" customFormat="1" ht="13.8" x14ac:dyDescent="0.25">
      <c r="A522" s="12"/>
      <c r="B522" s="3">
        <v>748</v>
      </c>
      <c r="C522" s="3" t="s">
        <v>451</v>
      </c>
      <c r="D522" s="3">
        <v>19635</v>
      </c>
      <c r="E522" s="4">
        <v>78.599999999999994</v>
      </c>
      <c r="F522" s="3">
        <v>3347</v>
      </c>
      <c r="G522" s="4">
        <v>13.4</v>
      </c>
      <c r="H522" s="3">
        <v>1988</v>
      </c>
      <c r="I522" s="4">
        <v>8</v>
      </c>
      <c r="J522" s="3">
        <v>24971</v>
      </c>
      <c r="K522" s="4">
        <v>100</v>
      </c>
      <c r="L522"/>
      <c r="M522" s="9"/>
      <c r="O522" s="4"/>
      <c r="P522" s="27"/>
      <c r="Q522" s="4"/>
      <c r="R522" s="27"/>
      <c r="S522" s="4"/>
      <c r="T522" s="27"/>
      <c r="U522" s="4"/>
      <c r="V522" s="27"/>
      <c r="W522" s="4"/>
      <c r="X522" s="27"/>
      <c r="Y522" s="4"/>
      <c r="Z522" s="27"/>
      <c r="AA522" s="4"/>
      <c r="AB522" s="27"/>
      <c r="AC522" s="4"/>
      <c r="AD522" s="27"/>
      <c r="AE522" s="4"/>
      <c r="AG522" s="15"/>
      <c r="AH522" s="28"/>
    </row>
    <row r="523" spans="1:37" s="3" customFormat="1" ht="13.8" x14ac:dyDescent="0.25">
      <c r="A523" s="12"/>
      <c r="B523" s="3">
        <v>832</v>
      </c>
      <c r="C523" s="3" t="s">
        <v>452</v>
      </c>
      <c r="D523" s="3">
        <v>179290</v>
      </c>
      <c r="E523" s="4">
        <v>75.7</v>
      </c>
      <c r="F523" s="3">
        <v>33501</v>
      </c>
      <c r="G523" s="4">
        <v>14.1</v>
      </c>
      <c r="H523" s="3">
        <v>24008</v>
      </c>
      <c r="I523" s="4">
        <v>10.1</v>
      </c>
      <c r="J523" s="3">
        <v>236799</v>
      </c>
      <c r="K523" s="4">
        <v>100</v>
      </c>
      <c r="L523"/>
      <c r="M523" s="9"/>
      <c r="O523" s="5"/>
      <c r="P523" s="27"/>
      <c r="Q523" s="5"/>
      <c r="R523" s="27"/>
      <c r="S523" s="5"/>
      <c r="T523" s="27"/>
      <c r="U523" s="5"/>
      <c r="V523" s="27"/>
      <c r="W523" s="5"/>
      <c r="X523" s="27"/>
      <c r="Y523" s="5"/>
      <c r="Z523" s="27"/>
      <c r="AA523" s="5"/>
      <c r="AB523" s="27"/>
      <c r="AC523" s="5"/>
      <c r="AD523" s="27"/>
      <c r="AE523" s="5"/>
      <c r="AG523" s="15"/>
      <c r="AH523" s="28"/>
    </row>
    <row r="524" spans="1:37" s="3" customFormat="1" ht="13.8" x14ac:dyDescent="0.25">
      <c r="A524" s="12"/>
      <c r="B524" s="3">
        <v>841</v>
      </c>
      <c r="C524" s="3" t="s">
        <v>453</v>
      </c>
      <c r="D524" s="3">
        <v>6800</v>
      </c>
      <c r="E524" s="4">
        <v>73.400000000000006</v>
      </c>
      <c r="F524" s="3">
        <v>1260</v>
      </c>
      <c r="G524" s="4">
        <v>13.6</v>
      </c>
      <c r="H524" s="3">
        <v>1208</v>
      </c>
      <c r="I524" s="4">
        <v>13</v>
      </c>
      <c r="J524" s="3">
        <v>9269</v>
      </c>
      <c r="K524" s="4">
        <v>100</v>
      </c>
      <c r="L524"/>
      <c r="M524" s="9"/>
      <c r="O524" s="4"/>
      <c r="P524" s="27"/>
      <c r="Q524" s="4"/>
      <c r="R524" s="27"/>
      <c r="S524" s="4"/>
      <c r="T524" s="27"/>
      <c r="U524" s="4"/>
      <c r="V524" s="27"/>
      <c r="W524" s="4"/>
      <c r="X524" s="27"/>
      <c r="Y524" s="4"/>
      <c r="Z524" s="27"/>
      <c r="AA524" s="4"/>
      <c r="AB524" s="27"/>
      <c r="AC524" s="4"/>
      <c r="AD524" s="27"/>
      <c r="AE524" s="4"/>
      <c r="AG524" s="15"/>
      <c r="AH524" s="28"/>
    </row>
    <row r="525" spans="1:37" s="3" customFormat="1" ht="13.8" x14ac:dyDescent="0.25">
      <c r="A525" s="12"/>
      <c r="B525" s="3">
        <v>859</v>
      </c>
      <c r="C525" s="3" t="s">
        <v>454</v>
      </c>
      <c r="D525" s="3">
        <v>19977</v>
      </c>
      <c r="E525" s="4">
        <v>69.099999999999994</v>
      </c>
      <c r="F525" s="3">
        <v>4781</v>
      </c>
      <c r="G525" s="4">
        <v>16.5</v>
      </c>
      <c r="H525" s="3">
        <v>4173</v>
      </c>
      <c r="I525" s="4">
        <v>14.4</v>
      </c>
      <c r="J525" s="3">
        <v>28931</v>
      </c>
      <c r="K525" s="4">
        <v>100</v>
      </c>
      <c r="L525"/>
      <c r="M525" s="9"/>
      <c r="O525" s="4"/>
      <c r="P525" s="27"/>
      <c r="Q525" s="4"/>
      <c r="R525" s="27"/>
      <c r="S525" s="4"/>
      <c r="T525" s="27"/>
      <c r="U525" s="4"/>
      <c r="V525" s="27"/>
      <c r="W525" s="4"/>
      <c r="X525" s="27"/>
      <c r="Y525" s="4"/>
      <c r="Z525" s="27"/>
      <c r="AA525" s="4"/>
      <c r="AB525" s="27"/>
      <c r="AC525" s="4"/>
      <c r="AD525" s="27"/>
      <c r="AE525" s="4"/>
      <c r="AG525" s="15"/>
      <c r="AH525" s="28"/>
    </row>
    <row r="526" spans="1:37" s="3" customFormat="1" ht="13.8" x14ac:dyDescent="0.25">
      <c r="A526" s="12"/>
      <c r="B526" s="3">
        <v>889</v>
      </c>
      <c r="C526" s="3" t="s">
        <v>455</v>
      </c>
      <c r="D526" s="3">
        <v>101519</v>
      </c>
      <c r="E526" s="4">
        <v>65.5</v>
      </c>
      <c r="F526" s="3">
        <v>31719</v>
      </c>
      <c r="G526" s="4">
        <v>20.5</v>
      </c>
      <c r="H526" s="3">
        <v>21799</v>
      </c>
      <c r="I526" s="4">
        <v>14.1</v>
      </c>
      <c r="J526" s="3">
        <v>155037</v>
      </c>
      <c r="K526" s="4">
        <v>100</v>
      </c>
      <c r="L526"/>
      <c r="M526" s="9"/>
      <c r="O526" s="4"/>
      <c r="P526" s="27"/>
      <c r="Q526" s="4"/>
      <c r="R526" s="27"/>
      <c r="S526" s="4"/>
      <c r="T526" s="27"/>
      <c r="U526" s="4"/>
      <c r="V526" s="27"/>
      <c r="W526" s="4"/>
      <c r="X526" s="27"/>
      <c r="Y526" s="4"/>
      <c r="Z526" s="27"/>
      <c r="AA526" s="4"/>
      <c r="AB526" s="27"/>
      <c r="AC526" s="4"/>
      <c r="AD526" s="27"/>
      <c r="AE526" s="4"/>
      <c r="AG526" s="15"/>
      <c r="AH526" s="28"/>
    </row>
    <row r="527" spans="1:37" s="3" customFormat="1" ht="13.8" x14ac:dyDescent="0.25">
      <c r="A527" s="12"/>
      <c r="B527" s="3">
        <v>926</v>
      </c>
      <c r="C527" s="3" t="s">
        <v>456</v>
      </c>
      <c r="D527" s="3">
        <v>33292</v>
      </c>
      <c r="E527" s="4">
        <v>81.2</v>
      </c>
      <c r="F527" s="3">
        <v>4842</v>
      </c>
      <c r="G527" s="4">
        <v>11.8</v>
      </c>
      <c r="H527" s="3">
        <v>2882</v>
      </c>
      <c r="I527" s="4">
        <v>7</v>
      </c>
      <c r="J527" s="3">
        <v>41017</v>
      </c>
      <c r="K527" s="4">
        <v>100</v>
      </c>
      <c r="L527"/>
      <c r="M527" s="9"/>
      <c r="O527" s="4"/>
      <c r="P527" s="27"/>
      <c r="Q527" s="4"/>
      <c r="R527" s="27"/>
      <c r="S527" s="4"/>
      <c r="T527" s="27"/>
      <c r="U527" s="4"/>
      <c r="V527" s="27"/>
      <c r="W527" s="4"/>
      <c r="X527" s="27"/>
      <c r="Y527" s="4"/>
      <c r="Z527" s="27"/>
      <c r="AA527" s="4"/>
      <c r="AB527" s="27"/>
      <c r="AC527" s="4"/>
      <c r="AD527" s="27"/>
      <c r="AE527" s="4"/>
      <c r="AG527" s="15"/>
      <c r="AH527" s="28"/>
    </row>
    <row r="528" spans="1:37" s="3" customFormat="1" ht="13.8" x14ac:dyDescent="0.25">
      <c r="A528" s="12"/>
      <c r="B528" s="3">
        <v>972</v>
      </c>
      <c r="C528" s="3" t="s">
        <v>457</v>
      </c>
      <c r="D528" s="3">
        <v>50195</v>
      </c>
      <c r="E528" s="4">
        <v>72.099999999999994</v>
      </c>
      <c r="F528" s="3">
        <v>10010</v>
      </c>
      <c r="G528" s="4">
        <v>14.4</v>
      </c>
      <c r="H528" s="3">
        <v>9454</v>
      </c>
      <c r="I528" s="4">
        <v>13.6</v>
      </c>
      <c r="J528" s="3">
        <v>69660</v>
      </c>
      <c r="K528" s="4">
        <v>100</v>
      </c>
      <c r="L528"/>
      <c r="M528" s="9"/>
      <c r="O528" s="4"/>
      <c r="P528" s="27"/>
      <c r="Q528" s="4"/>
      <c r="R528" s="27"/>
      <c r="S528" s="4"/>
      <c r="T528" s="27"/>
      <c r="U528" s="4"/>
      <c r="V528" s="27"/>
      <c r="W528" s="4"/>
      <c r="X528" s="27"/>
      <c r="Y528" s="4"/>
      <c r="Z528" s="27"/>
      <c r="AA528" s="4"/>
      <c r="AB528" s="27"/>
      <c r="AC528" s="4"/>
      <c r="AD528" s="27"/>
      <c r="AE528" s="4"/>
      <c r="AG528" s="15"/>
      <c r="AH528" s="28"/>
    </row>
    <row r="529" spans="1:37" s="3" customFormat="1" ht="13.8" x14ac:dyDescent="0.25">
      <c r="A529" s="12"/>
      <c r="B529" s="3">
        <v>973</v>
      </c>
      <c r="C529" s="3" t="s">
        <v>458</v>
      </c>
      <c r="D529" s="3">
        <v>65832</v>
      </c>
      <c r="E529" s="4">
        <v>70.5</v>
      </c>
      <c r="F529" s="3">
        <v>14036</v>
      </c>
      <c r="G529" s="4">
        <v>15</v>
      </c>
      <c r="H529" s="3">
        <v>13507</v>
      </c>
      <c r="I529" s="4">
        <v>14.5</v>
      </c>
      <c r="J529" s="3">
        <v>93375</v>
      </c>
      <c r="K529" s="4">
        <v>100</v>
      </c>
      <c r="L529"/>
      <c r="M529" s="9"/>
      <c r="O529" s="4"/>
      <c r="P529" s="27"/>
      <c r="Q529" s="4"/>
      <c r="R529" s="27"/>
      <c r="S529" s="4"/>
      <c r="T529" s="27"/>
      <c r="U529" s="4"/>
      <c r="V529" s="27"/>
      <c r="W529" s="4"/>
      <c r="X529" s="27"/>
      <c r="Y529" s="4"/>
      <c r="Z529" s="27"/>
      <c r="AA529" s="4"/>
      <c r="AB529" s="27"/>
      <c r="AC529" s="4"/>
      <c r="AD529" s="27"/>
      <c r="AE529" s="4"/>
      <c r="AG529" s="15"/>
      <c r="AH529" s="28"/>
    </row>
    <row r="530" spans="1:37" s="3" customFormat="1" ht="13.8" x14ac:dyDescent="0.25">
      <c r="A530" s="12"/>
      <c r="B530" s="3">
        <v>977</v>
      </c>
      <c r="C530" s="3" t="s">
        <v>459</v>
      </c>
      <c r="D530" s="3">
        <v>40368</v>
      </c>
      <c r="E530" s="5">
        <v>89</v>
      </c>
      <c r="F530" s="3">
        <v>3197</v>
      </c>
      <c r="G530" s="5">
        <v>7</v>
      </c>
      <c r="H530" s="3">
        <v>1799</v>
      </c>
      <c r="I530" s="5">
        <v>4</v>
      </c>
      <c r="J530" s="3">
        <v>45364</v>
      </c>
      <c r="K530" s="5">
        <v>100</v>
      </c>
      <c r="L530"/>
      <c r="M530" s="9"/>
      <c r="O530" s="4"/>
      <c r="P530" s="27"/>
      <c r="Q530" s="4"/>
      <c r="R530" s="27"/>
      <c r="S530" s="4"/>
      <c r="T530" s="27"/>
      <c r="U530" s="4"/>
      <c r="V530" s="27"/>
      <c r="W530" s="4"/>
      <c r="X530" s="27"/>
      <c r="Y530" s="4"/>
      <c r="Z530" s="27"/>
      <c r="AA530" s="4"/>
      <c r="AB530" s="27"/>
      <c r="AC530" s="4"/>
      <c r="AD530" s="27"/>
      <c r="AE530" s="4"/>
      <c r="AG530" s="15"/>
      <c r="AH530" s="28"/>
    </row>
    <row r="531" spans="1:37" s="3" customFormat="1" x14ac:dyDescent="0.25">
      <c r="A531"/>
      <c r="B531" s="14" t="s">
        <v>29</v>
      </c>
      <c r="C531" s="14" t="s">
        <v>30</v>
      </c>
      <c r="D531">
        <f>SUM(D489:D530)</f>
        <v>2412762</v>
      </c>
      <c r="E531" s="15">
        <f>100*(D531/J531)</f>
        <v>76.561883208287909</v>
      </c>
      <c r="F531">
        <f>SUM(F489:F530)</f>
        <v>417198</v>
      </c>
      <c r="G531" s="15">
        <f>100*(F531/J531)</f>
        <v>13.238547586016066</v>
      </c>
      <c r="H531">
        <f>SUM(H489:H530)</f>
        <v>321423</v>
      </c>
      <c r="I531" s="15">
        <f>100*(H531/J531)</f>
        <v>10.199410545448545</v>
      </c>
      <c r="J531">
        <f>SUM(J489:J530)</f>
        <v>3151388</v>
      </c>
      <c r="K531" s="15">
        <f>100*(J531/J531)</f>
        <v>100</v>
      </c>
      <c r="L531"/>
      <c r="M531" s="9"/>
      <c r="O531" s="4"/>
      <c r="P531" s="27"/>
      <c r="Q531" s="4"/>
      <c r="R531" s="27"/>
      <c r="S531" s="4"/>
      <c r="T531" s="27"/>
      <c r="U531" s="4"/>
      <c r="V531" s="27"/>
      <c r="W531" s="4"/>
      <c r="X531" s="27"/>
      <c r="Y531" s="4"/>
      <c r="Z531" s="27"/>
      <c r="AA531" s="4"/>
      <c r="AB531" s="27"/>
      <c r="AC531" s="4"/>
      <c r="AD531" s="27"/>
      <c r="AE531" s="4"/>
      <c r="AG531" s="15"/>
      <c r="AH531" s="28"/>
    </row>
    <row r="532" spans="1:37" s="3" customFormat="1" x14ac:dyDescent="0.25">
      <c r="A532"/>
      <c r="B532" s="9"/>
      <c r="C532" t="s">
        <v>31</v>
      </c>
      <c r="D532">
        <v>2350415</v>
      </c>
      <c r="E532"/>
      <c r="F532">
        <v>373016</v>
      </c>
      <c r="G532"/>
      <c r="H532">
        <v>371435</v>
      </c>
      <c r="I532"/>
      <c r="J532">
        <v>3094866</v>
      </c>
      <c r="K532" s="15"/>
      <c r="L532"/>
      <c r="M532" s="9"/>
      <c r="O532" s="5"/>
      <c r="P532" s="27"/>
      <c r="Q532" s="5"/>
      <c r="R532" s="27"/>
      <c r="S532" s="5"/>
      <c r="T532" s="27"/>
      <c r="U532" s="5"/>
      <c r="V532" s="27"/>
      <c r="W532" s="5"/>
      <c r="X532" s="27"/>
      <c r="Y532" s="5"/>
      <c r="Z532" s="27"/>
      <c r="AA532" s="5"/>
      <c r="AB532" s="27"/>
      <c r="AC532" s="5"/>
      <c r="AD532" s="27"/>
      <c r="AE532" s="5"/>
      <c r="AG532" s="15"/>
      <c r="AH532" s="28"/>
    </row>
    <row r="533" spans="1:37" s="3" customFormat="1" x14ac:dyDescent="0.25">
      <c r="A533"/>
      <c r="B533" s="9"/>
      <c r="C533" t="s">
        <v>32</v>
      </c>
      <c r="D533">
        <v>27051</v>
      </c>
      <c r="E533"/>
      <c r="F533">
        <v>13215</v>
      </c>
      <c r="G533"/>
      <c r="H533">
        <v>17904</v>
      </c>
      <c r="I533"/>
      <c r="J533">
        <v>22348</v>
      </c>
      <c r="K533" s="15"/>
      <c r="L533"/>
      <c r="M533" s="5"/>
      <c r="N533" s="13"/>
      <c r="O533" s="5"/>
      <c r="P533" s="13"/>
      <c r="Q533" s="5"/>
      <c r="R533" s="13"/>
      <c r="S533" s="5"/>
      <c r="T533" s="13"/>
      <c r="U533" s="5"/>
      <c r="V533" s="13"/>
      <c r="W533" s="5"/>
      <c r="X533" s="13"/>
      <c r="Y533" s="5"/>
      <c r="Z533" s="13"/>
      <c r="AA533" s="5"/>
      <c r="AB533" s="13"/>
      <c r="AC533" s="5"/>
      <c r="AD533" s="13"/>
      <c r="AE533" s="5"/>
      <c r="AF533" s="13"/>
      <c r="AG533" s="15"/>
      <c r="AH533" s="28"/>
    </row>
    <row r="534" spans="1:37" s="3" customFormat="1" x14ac:dyDescent="0.25">
      <c r="A534"/>
      <c r="B534" s="2"/>
      <c r="C534"/>
      <c r="D534"/>
      <c r="E534"/>
      <c r="F534"/>
      <c r="G534" s="15"/>
      <c r="H534"/>
      <c r="I534" s="15"/>
      <c r="J534"/>
      <c r="K534" s="15"/>
      <c r="L534"/>
      <c r="M534"/>
      <c r="N534"/>
      <c r="O534"/>
      <c r="P534"/>
      <c r="Q534"/>
    </row>
    <row r="535" spans="1:37" s="3" customFormat="1" x14ac:dyDescent="0.25">
      <c r="A535" s="3">
        <v>14</v>
      </c>
      <c r="B535" s="6" t="s">
        <v>460</v>
      </c>
      <c r="C535"/>
      <c r="G535" s="5"/>
      <c r="I535" s="5"/>
      <c r="K535" s="5"/>
      <c r="L535"/>
      <c r="N535"/>
      <c r="O535"/>
      <c r="P535"/>
      <c r="Q535"/>
    </row>
    <row r="536" spans="1:37" s="3" customFormat="1" x14ac:dyDescent="0.25">
      <c r="B536" s="9"/>
      <c r="G536" s="5"/>
      <c r="I536" s="5"/>
      <c r="K536" s="5"/>
      <c r="L536"/>
      <c r="N536"/>
      <c r="O536"/>
      <c r="P536"/>
      <c r="Q536"/>
    </row>
    <row r="537" spans="1:37" s="3" customFormat="1" x14ac:dyDescent="0.25">
      <c r="B537" s="9"/>
      <c r="G537" s="5"/>
      <c r="I537" s="5"/>
      <c r="K537" s="5"/>
      <c r="L537"/>
      <c r="N537"/>
      <c r="O537"/>
      <c r="P537"/>
      <c r="Q537"/>
      <c r="R537"/>
      <c r="S537"/>
      <c r="T537"/>
      <c r="U537"/>
      <c r="V537"/>
      <c r="W537"/>
      <c r="Y537" s="5"/>
      <c r="AA537" s="5"/>
      <c r="AC537" s="5"/>
      <c r="AE537" s="5"/>
      <c r="AG537" s="5"/>
      <c r="AI537" s="5"/>
      <c r="AK537" s="5"/>
    </row>
    <row r="538" spans="1:37" s="3" customFormat="1" ht="13.8" x14ac:dyDescent="0.25">
      <c r="A538" s="12"/>
      <c r="B538" s="3">
        <v>47</v>
      </c>
      <c r="C538" s="3" t="s">
        <v>461</v>
      </c>
      <c r="D538" s="3">
        <v>96313</v>
      </c>
      <c r="E538" s="5">
        <v>12.1</v>
      </c>
      <c r="F538" s="3">
        <v>243951</v>
      </c>
      <c r="G538" s="5">
        <v>30.6</v>
      </c>
      <c r="H538" s="3">
        <v>456578</v>
      </c>
      <c r="I538" s="5">
        <v>57.3</v>
      </c>
      <c r="J538" s="3">
        <v>796841</v>
      </c>
      <c r="K538" s="5">
        <v>100</v>
      </c>
      <c r="L538"/>
      <c r="M538" s="9"/>
      <c r="O538"/>
      <c r="P538"/>
      <c r="Q538"/>
      <c r="R538"/>
      <c r="S538"/>
      <c r="T538"/>
      <c r="U538"/>
      <c r="V538"/>
      <c r="W538"/>
      <c r="Y538" s="5"/>
      <c r="AA538" s="5"/>
      <c r="AC538" s="5"/>
      <c r="AE538" s="5"/>
      <c r="AG538" s="5"/>
      <c r="AI538" s="5"/>
      <c r="AK538" s="5"/>
    </row>
    <row r="539" spans="1:37" s="3" customFormat="1" ht="13.8" x14ac:dyDescent="0.25">
      <c r="A539" s="12"/>
      <c r="B539" s="3">
        <v>148</v>
      </c>
      <c r="C539" s="3" t="s">
        <v>462</v>
      </c>
      <c r="D539" s="3">
        <v>665705</v>
      </c>
      <c r="E539" s="5">
        <v>45.3</v>
      </c>
      <c r="F539" s="3">
        <v>393410</v>
      </c>
      <c r="G539" s="5">
        <v>26.8</v>
      </c>
      <c r="H539" s="3">
        <v>410942</v>
      </c>
      <c r="I539" s="5">
        <v>28</v>
      </c>
      <c r="J539" s="3">
        <v>1470057</v>
      </c>
      <c r="K539" s="5">
        <v>100</v>
      </c>
      <c r="L539"/>
      <c r="M539" s="9"/>
      <c r="O539"/>
      <c r="P539"/>
      <c r="Q539"/>
      <c r="R539"/>
      <c r="S539"/>
      <c r="T539"/>
      <c r="U539"/>
      <c r="V539"/>
      <c r="W539"/>
      <c r="Y539" s="5"/>
      <c r="AA539" s="5"/>
      <c r="AC539" s="5"/>
      <c r="AE539" s="5"/>
      <c r="AG539" s="5"/>
      <c r="AI539" s="5"/>
      <c r="AK539" s="5"/>
    </row>
    <row r="540" spans="1:37" s="3" customFormat="1" ht="13.8" x14ac:dyDescent="0.25">
      <c r="A540" s="12"/>
      <c r="B540" s="3">
        <v>240</v>
      </c>
      <c r="C540" s="3" t="s">
        <v>463</v>
      </c>
      <c r="D540" s="3">
        <v>5766</v>
      </c>
      <c r="E540" s="5">
        <v>89.6</v>
      </c>
      <c r="F540" s="3">
        <v>424</v>
      </c>
      <c r="G540" s="5">
        <v>6.6</v>
      </c>
      <c r="H540" s="3">
        <v>243</v>
      </c>
      <c r="I540" s="5">
        <v>3.8</v>
      </c>
      <c r="J540" s="3">
        <v>6433</v>
      </c>
      <c r="K540" s="5">
        <v>100</v>
      </c>
      <c r="L540"/>
      <c r="M540" s="9"/>
      <c r="O540"/>
      <c r="P540"/>
      <c r="Q540"/>
      <c r="R540"/>
      <c r="S540"/>
      <c r="T540"/>
      <c r="U540"/>
      <c r="V540"/>
      <c r="W540"/>
      <c r="Y540" s="5"/>
      <c r="AA540" s="5"/>
      <c r="AC540" s="5"/>
      <c r="AE540" s="5"/>
      <c r="AG540" s="5"/>
      <c r="AI540" s="5"/>
      <c r="AK540" s="5"/>
    </row>
    <row r="541" spans="1:37" s="3" customFormat="1" ht="13.8" x14ac:dyDescent="0.25">
      <c r="A541" s="12"/>
      <c r="B541" s="3">
        <v>241</v>
      </c>
      <c r="C541" s="3" t="s">
        <v>464</v>
      </c>
      <c r="D541" s="3">
        <v>43649</v>
      </c>
      <c r="E541" s="5">
        <v>77.900000000000006</v>
      </c>
      <c r="F541" s="3">
        <v>6832</v>
      </c>
      <c r="G541" s="5">
        <v>12.2</v>
      </c>
      <c r="H541" s="3">
        <v>5521</v>
      </c>
      <c r="I541" s="5">
        <v>9.9</v>
      </c>
      <c r="J541" s="3">
        <v>56002</v>
      </c>
      <c r="K541" s="5">
        <v>100</v>
      </c>
      <c r="L541"/>
      <c r="M541" s="9"/>
      <c r="O541"/>
      <c r="P541"/>
      <c r="Q541"/>
      <c r="R541"/>
      <c r="S541"/>
      <c r="T541"/>
      <c r="U541"/>
      <c r="V541"/>
      <c r="W541"/>
      <c r="Y541" s="5"/>
      <c r="AA541" s="5"/>
      <c r="AC541" s="5"/>
      <c r="AE541" s="5"/>
      <c r="AG541" s="5"/>
      <c r="AI541" s="5"/>
      <c r="AK541" s="5"/>
    </row>
    <row r="542" spans="1:37" s="3" customFormat="1" ht="13.8" x14ac:dyDescent="0.25">
      <c r="A542" s="12"/>
      <c r="B542" s="3">
        <v>261</v>
      </c>
      <c r="C542" s="3" t="s">
        <v>465</v>
      </c>
      <c r="D542" s="3">
        <v>487002</v>
      </c>
      <c r="E542" s="5">
        <v>60.2</v>
      </c>
      <c r="F542" s="3">
        <v>174950</v>
      </c>
      <c r="G542" s="5">
        <v>21.6</v>
      </c>
      <c r="H542" s="3">
        <v>147290</v>
      </c>
      <c r="I542" s="5">
        <v>18.2</v>
      </c>
      <c r="J542" s="3">
        <v>809242</v>
      </c>
      <c r="K542" s="5">
        <v>100</v>
      </c>
      <c r="L542"/>
      <c r="M542" s="9"/>
      <c r="O542"/>
      <c r="P542"/>
      <c r="Q542"/>
      <c r="R542"/>
      <c r="S542"/>
      <c r="T542"/>
      <c r="U542"/>
      <c r="V542"/>
      <c r="W542"/>
      <c r="Y542" s="5"/>
      <c r="AA542" s="5"/>
      <c r="AC542" s="5"/>
      <c r="AE542" s="5"/>
      <c r="AG542" s="5"/>
      <c r="AI542" s="5"/>
      <c r="AK542" s="5"/>
    </row>
    <row r="543" spans="1:37" s="3" customFormat="1" ht="13.8" x14ac:dyDescent="0.25">
      <c r="A543" s="12"/>
      <c r="B543" s="3">
        <v>273</v>
      </c>
      <c r="C543" s="3" t="s">
        <v>466</v>
      </c>
      <c r="D543" s="3">
        <v>164533</v>
      </c>
      <c r="E543" s="5">
        <v>66.400000000000006</v>
      </c>
      <c r="F543" s="3">
        <v>55835</v>
      </c>
      <c r="G543" s="5">
        <v>22.5</v>
      </c>
      <c r="H543" s="3">
        <v>27327</v>
      </c>
      <c r="I543" s="5">
        <v>11</v>
      </c>
      <c r="J543" s="3">
        <v>247694</v>
      </c>
      <c r="K543" s="5">
        <v>100</v>
      </c>
      <c r="L543"/>
      <c r="M543" s="9"/>
      <c r="O543"/>
      <c r="P543"/>
      <c r="Q543"/>
      <c r="V543" s="4"/>
      <c r="W543" s="4"/>
      <c r="Y543" s="5"/>
      <c r="AA543" s="5"/>
      <c r="AC543" s="5"/>
      <c r="AE543" s="5"/>
      <c r="AG543" s="5"/>
      <c r="AI543" s="5"/>
      <c r="AK543" s="5"/>
    </row>
    <row r="544" spans="1:37" s="3" customFormat="1" ht="13.8" x14ac:dyDescent="0.25">
      <c r="A544" s="12"/>
      <c r="B544" s="9">
        <v>320</v>
      </c>
      <c r="C544" s="3" t="s">
        <v>467</v>
      </c>
      <c r="D544" s="3">
        <v>246220</v>
      </c>
      <c r="E544" s="5">
        <v>71.599999999999994</v>
      </c>
      <c r="F544" s="3">
        <v>60821</v>
      </c>
      <c r="G544" s="5">
        <v>17.7</v>
      </c>
      <c r="H544" s="3">
        <v>36690</v>
      </c>
      <c r="I544" s="5">
        <v>10.7</v>
      </c>
      <c r="J544" s="3">
        <v>343731</v>
      </c>
      <c r="K544" s="5">
        <v>100</v>
      </c>
      <c r="L544"/>
      <c r="M544" s="9"/>
      <c r="O544"/>
      <c r="P544"/>
      <c r="Q544"/>
      <c r="V544" s="4"/>
      <c r="W544" s="4"/>
      <c r="Y544" s="5"/>
      <c r="AA544" s="5"/>
      <c r="AC544" s="5"/>
      <c r="AE544" s="5"/>
      <c r="AG544" s="5"/>
      <c r="AI544" s="5"/>
      <c r="AK544" s="5"/>
    </row>
    <row r="545" spans="1:139" s="3" customFormat="1" ht="13.8" x14ac:dyDescent="0.25">
      <c r="A545" s="12"/>
      <c r="B545" s="3">
        <v>498</v>
      </c>
      <c r="C545" s="3" t="s">
        <v>468</v>
      </c>
      <c r="D545" s="3">
        <v>116066</v>
      </c>
      <c r="E545" s="5">
        <v>67.8</v>
      </c>
      <c r="F545" s="3">
        <v>32495</v>
      </c>
      <c r="G545" s="5">
        <v>19</v>
      </c>
      <c r="H545" s="3">
        <v>22572</v>
      </c>
      <c r="I545" s="5">
        <v>13.2</v>
      </c>
      <c r="J545" s="3">
        <v>171133</v>
      </c>
      <c r="K545" s="5">
        <v>100</v>
      </c>
      <c r="L545"/>
      <c r="M545" s="9"/>
      <c r="O545"/>
      <c r="P545"/>
      <c r="Q545"/>
      <c r="V545" s="4"/>
      <c r="W545" s="4"/>
      <c r="Y545" s="5"/>
      <c r="AA545" s="5"/>
      <c r="AC545" s="5"/>
      <c r="AE545" s="5"/>
      <c r="AG545" s="5"/>
      <c r="AI545" s="5"/>
      <c r="AK545" s="5"/>
    </row>
    <row r="546" spans="1:139" s="3" customFormat="1" ht="13.8" x14ac:dyDescent="0.25">
      <c r="A546" s="12"/>
      <c r="B546" s="9">
        <v>583</v>
      </c>
      <c r="C546" s="3" t="s">
        <v>469</v>
      </c>
      <c r="D546" s="3">
        <v>118571</v>
      </c>
      <c r="E546" s="5">
        <v>65.900000000000006</v>
      </c>
      <c r="F546" s="3">
        <v>35763</v>
      </c>
      <c r="G546" s="5">
        <v>19.899999999999999</v>
      </c>
      <c r="H546" s="3">
        <v>25519</v>
      </c>
      <c r="I546" s="5">
        <v>14.2</v>
      </c>
      <c r="J546" s="3">
        <v>179852</v>
      </c>
      <c r="K546" s="5">
        <v>100</v>
      </c>
      <c r="L546"/>
      <c r="M546" s="9"/>
      <c r="O546"/>
      <c r="P546"/>
      <c r="Q546"/>
      <c r="V546" s="4"/>
      <c r="W546" s="4"/>
      <c r="Y546" s="5"/>
      <c r="AA546" s="5"/>
      <c r="AC546" s="5"/>
      <c r="AE546" s="5"/>
      <c r="AG546" s="5"/>
      <c r="AI546" s="5"/>
      <c r="AK546" s="5"/>
    </row>
    <row r="547" spans="1:139" s="3" customFormat="1" x14ac:dyDescent="0.25">
      <c r="B547" s="9">
        <v>614</v>
      </c>
      <c r="C547" s="3" t="s">
        <v>470</v>
      </c>
      <c r="D547" s="3">
        <v>210183</v>
      </c>
      <c r="E547" s="5">
        <v>72.3</v>
      </c>
      <c r="F547" s="3">
        <v>44698</v>
      </c>
      <c r="G547" s="5">
        <v>15.4</v>
      </c>
      <c r="H547" s="3">
        <v>35957</v>
      </c>
      <c r="I547" s="5">
        <v>12.4</v>
      </c>
      <c r="J547" s="3">
        <v>290838</v>
      </c>
      <c r="K547" s="5">
        <v>100</v>
      </c>
      <c r="L547"/>
      <c r="M547" s="9"/>
      <c r="O547"/>
      <c r="P547"/>
      <c r="Q547"/>
      <c r="V547" s="4"/>
      <c r="W547" s="4"/>
      <c r="Y547" s="5"/>
      <c r="AA547" s="5"/>
      <c r="AC547" s="5"/>
      <c r="AE547" s="5"/>
      <c r="AG547" s="5"/>
      <c r="AI547" s="5"/>
      <c r="AK547" s="5"/>
    </row>
    <row r="548" spans="1:139" s="3" customFormat="1" ht="13.8" x14ac:dyDescent="0.25">
      <c r="A548" s="12"/>
      <c r="B548" s="3">
        <v>683</v>
      </c>
      <c r="C548" s="3" t="s">
        <v>471</v>
      </c>
      <c r="D548" s="3">
        <v>216821</v>
      </c>
      <c r="E548" s="5">
        <v>65.099999999999994</v>
      </c>
      <c r="F548" s="3">
        <v>66313</v>
      </c>
      <c r="G548" s="5">
        <v>19.899999999999999</v>
      </c>
      <c r="H548" s="3">
        <v>50076</v>
      </c>
      <c r="I548" s="5">
        <v>15</v>
      </c>
      <c r="J548" s="3">
        <v>333210</v>
      </c>
      <c r="K548" s="5">
        <v>100</v>
      </c>
      <c r="L548"/>
      <c r="M548" s="9"/>
      <c r="Q548"/>
      <c r="V548" s="4"/>
      <c r="W548" s="4"/>
      <c r="Y548" s="5"/>
      <c r="AA548" s="5"/>
      <c r="AC548" s="5"/>
      <c r="AE548" s="5"/>
      <c r="AG548" s="5"/>
      <c r="AI548" s="5"/>
      <c r="AK548" s="5"/>
    </row>
    <row r="549" spans="1:139" s="3" customFormat="1" ht="13.8" x14ac:dyDescent="0.25">
      <c r="A549" s="12"/>
      <c r="B549" s="3">
        <v>698</v>
      </c>
      <c r="C549" s="3" t="s">
        <v>472</v>
      </c>
      <c r="D549" s="3">
        <v>5040</v>
      </c>
      <c r="E549" s="5">
        <v>75.599999999999994</v>
      </c>
      <c r="F549" s="3">
        <v>1158</v>
      </c>
      <c r="G549" s="5">
        <v>17.399999999999999</v>
      </c>
      <c r="H549" s="3">
        <v>465</v>
      </c>
      <c r="I549" s="5">
        <v>7</v>
      </c>
      <c r="J549" s="3">
        <v>6663</v>
      </c>
      <c r="K549" s="5">
        <v>100</v>
      </c>
      <c r="L549"/>
      <c r="M549" s="9"/>
      <c r="P549"/>
      <c r="Q549"/>
      <c r="V549" s="4"/>
      <c r="W549" s="4"/>
      <c r="Y549" s="5"/>
      <c r="AA549" s="5"/>
      <c r="AC549" s="5"/>
      <c r="AE549" s="5"/>
      <c r="AG549" s="5"/>
      <c r="AI549" s="5"/>
      <c r="AK549" s="5"/>
    </row>
    <row r="550" spans="1:139" s="3" customFormat="1" ht="13.8" x14ac:dyDescent="0.25">
      <c r="A550" s="12"/>
      <c r="B550" s="3">
        <v>699</v>
      </c>
      <c r="C550" s="3" t="s">
        <v>473</v>
      </c>
      <c r="D550" s="3">
        <v>537041</v>
      </c>
      <c r="E550" s="5">
        <v>74.2</v>
      </c>
      <c r="F550" s="3">
        <v>125657</v>
      </c>
      <c r="G550" s="5">
        <v>17.399999999999999</v>
      </c>
      <c r="H550" s="3">
        <v>60728</v>
      </c>
      <c r="I550" s="5">
        <v>8.4</v>
      </c>
      <c r="J550" s="3">
        <v>723426</v>
      </c>
      <c r="K550" s="5">
        <v>100</v>
      </c>
      <c r="L550"/>
      <c r="M550" s="9"/>
      <c r="P550" s="6"/>
      <c r="Q550"/>
      <c r="V550" s="4"/>
      <c r="W550" s="4"/>
      <c r="Y550" s="5"/>
      <c r="AA550" s="5"/>
      <c r="AC550" s="5"/>
      <c r="AE550" s="5"/>
      <c r="AG550" s="5"/>
      <c r="AI550" s="5"/>
      <c r="AK550" s="5"/>
    </row>
    <row r="551" spans="1:139" s="3" customFormat="1" ht="13.8" x14ac:dyDescent="0.25">
      <c r="A551" s="12"/>
      <c r="B551" s="9">
        <v>732</v>
      </c>
      <c r="C551" s="3" t="s">
        <v>474</v>
      </c>
      <c r="D551" s="3">
        <v>372689</v>
      </c>
      <c r="E551" s="5">
        <v>66.400000000000006</v>
      </c>
      <c r="F551" s="3">
        <v>114685</v>
      </c>
      <c r="G551" s="5">
        <v>20.399999999999999</v>
      </c>
      <c r="H551" s="3">
        <v>74121</v>
      </c>
      <c r="I551" s="5">
        <v>13.2</v>
      </c>
      <c r="J551" s="3">
        <v>561494</v>
      </c>
      <c r="K551" s="5">
        <v>100</v>
      </c>
      <c r="L551"/>
      <c r="M551" s="9"/>
      <c r="P551"/>
      <c r="Q551"/>
      <c r="V551" s="4"/>
      <c r="W551" s="4"/>
      <c r="Y551" s="5"/>
      <c r="AA551" s="5"/>
      <c r="AC551" s="5"/>
      <c r="AE551" s="5"/>
      <c r="AG551" s="5"/>
      <c r="AI551" s="5"/>
      <c r="AK551" s="5"/>
    </row>
    <row r="552" spans="1:139" s="3" customFormat="1" ht="13.8" x14ac:dyDescent="0.25">
      <c r="A552" s="12"/>
      <c r="B552" s="9">
        <v>742</v>
      </c>
      <c r="C552" s="3" t="s">
        <v>475</v>
      </c>
      <c r="D552" s="3">
        <v>440450</v>
      </c>
      <c r="E552" s="5">
        <v>68.900000000000006</v>
      </c>
      <c r="F552" s="3">
        <v>120726</v>
      </c>
      <c r="G552" s="5">
        <v>18.899999999999999</v>
      </c>
      <c r="H552" s="3">
        <v>77956</v>
      </c>
      <c r="I552" s="5">
        <v>12.2</v>
      </c>
      <c r="J552" s="3">
        <v>639132</v>
      </c>
      <c r="K552" s="5">
        <v>100</v>
      </c>
      <c r="L552"/>
      <c r="M552" s="9"/>
      <c r="Q552"/>
      <c r="V552" s="4"/>
      <c r="W552" s="4"/>
      <c r="Y552" s="5"/>
      <c r="AA552" s="5"/>
      <c r="AC552" s="5"/>
      <c r="AE552" s="5"/>
      <c r="AG552" s="5"/>
      <c r="AI552" s="5"/>
      <c r="AK552" s="5"/>
    </row>
    <row r="553" spans="1:139" s="3" customFormat="1" ht="13.8" x14ac:dyDescent="0.25">
      <c r="A553" s="12"/>
      <c r="B553" s="3">
        <v>751</v>
      </c>
      <c r="C553" s="3" t="s">
        <v>476</v>
      </c>
      <c r="D553" s="3">
        <v>90475</v>
      </c>
      <c r="E553" s="5">
        <v>65.900000000000006</v>
      </c>
      <c r="F553" s="3">
        <v>22187</v>
      </c>
      <c r="G553" s="5">
        <v>16.2</v>
      </c>
      <c r="H553" s="3">
        <v>24609</v>
      </c>
      <c r="I553" s="5">
        <v>17.899999999999999</v>
      </c>
      <c r="J553" s="3">
        <v>137271</v>
      </c>
      <c r="K553" s="5">
        <v>100</v>
      </c>
      <c r="L553"/>
      <c r="M553" s="9"/>
      <c r="Q553"/>
      <c r="V553" s="4"/>
      <c r="W553" s="4"/>
      <c r="Y553" s="5"/>
      <c r="AA553" s="5"/>
      <c r="AC553" s="5"/>
      <c r="AE553" s="5"/>
      <c r="AG553" s="5"/>
      <c r="AI553" s="5"/>
      <c r="AK553" s="5"/>
    </row>
    <row r="554" spans="1:139" ht="13.8" x14ac:dyDescent="0.25">
      <c r="A554" s="12"/>
      <c r="B554" s="3">
        <v>758</v>
      </c>
      <c r="C554" s="3" t="s">
        <v>477</v>
      </c>
      <c r="D554" s="3">
        <v>662744</v>
      </c>
      <c r="E554" s="5">
        <v>57.3</v>
      </c>
      <c r="F554" s="3">
        <v>241917</v>
      </c>
      <c r="G554" s="5">
        <v>20.9</v>
      </c>
      <c r="H554" s="3">
        <v>252037</v>
      </c>
      <c r="I554" s="5">
        <v>21.8</v>
      </c>
      <c r="J554" s="3">
        <v>1156698</v>
      </c>
      <c r="K554" s="5">
        <v>100</v>
      </c>
      <c r="M554" s="9"/>
      <c r="N554" s="3"/>
      <c r="O554" s="3"/>
      <c r="P554" s="3"/>
      <c r="R554" s="3"/>
      <c r="S554" s="3"/>
      <c r="T554" s="3"/>
      <c r="U554" s="3"/>
      <c r="V554" s="4"/>
      <c r="W554" s="4"/>
      <c r="X554" s="3"/>
      <c r="Y554" s="5"/>
      <c r="Z554" s="3"/>
      <c r="AA554" s="5"/>
      <c r="AB554" s="3"/>
      <c r="AC554" s="5"/>
      <c r="AD554" s="3"/>
      <c r="AE554" s="5"/>
      <c r="AF554" s="3"/>
      <c r="AG554" s="5"/>
      <c r="AH554" s="3"/>
      <c r="AI554" s="5"/>
      <c r="AJ554" s="3"/>
      <c r="AK554" s="5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</row>
    <row r="555" spans="1:139" ht="13.8" x14ac:dyDescent="0.25">
      <c r="A555" s="12"/>
      <c r="B555" s="3">
        <v>845</v>
      </c>
      <c r="C555" s="3" t="s">
        <v>478</v>
      </c>
      <c r="D555" s="3">
        <v>112850</v>
      </c>
      <c r="E555" s="5">
        <v>77.2</v>
      </c>
      <c r="F555" s="3">
        <v>20655</v>
      </c>
      <c r="G555" s="5">
        <v>14.1</v>
      </c>
      <c r="H555" s="3">
        <v>12735</v>
      </c>
      <c r="I555" s="5">
        <v>8.6999999999999993</v>
      </c>
      <c r="J555" s="3">
        <v>146239</v>
      </c>
      <c r="K555" s="5">
        <v>100</v>
      </c>
      <c r="M555" s="9"/>
      <c r="N555" s="3"/>
      <c r="O555" s="3"/>
      <c r="P555" s="3"/>
      <c r="R555" s="3"/>
      <c r="S555" s="3"/>
      <c r="T555" s="3"/>
      <c r="U555" s="3"/>
      <c r="V555" s="4"/>
      <c r="W555" s="4"/>
      <c r="X555" s="3"/>
      <c r="Y555" s="5"/>
      <c r="Z555" s="3"/>
      <c r="AA555" s="5"/>
      <c r="AB555" s="3"/>
      <c r="AC555" s="5"/>
      <c r="AD555" s="3"/>
      <c r="AE555" s="5"/>
      <c r="AF555" s="3"/>
      <c r="AG555" s="5"/>
      <c r="AH555" s="3"/>
      <c r="AI555" s="5"/>
      <c r="AJ555" s="3"/>
      <c r="AK555" s="5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</row>
    <row r="556" spans="1:139" ht="13.8" x14ac:dyDescent="0.25">
      <c r="A556" s="12"/>
      <c r="B556" s="3">
        <v>851</v>
      </c>
      <c r="C556" s="3" t="s">
        <v>479</v>
      </c>
      <c r="D556" s="3">
        <v>79788</v>
      </c>
      <c r="E556" s="5">
        <v>78.5</v>
      </c>
      <c r="F556" s="3">
        <v>14231</v>
      </c>
      <c r="G556" s="5">
        <v>14</v>
      </c>
      <c r="H556" s="3">
        <v>7603</v>
      </c>
      <c r="I556" s="5">
        <v>7.5</v>
      </c>
      <c r="J556" s="3">
        <v>101622</v>
      </c>
      <c r="K556" s="5">
        <v>100</v>
      </c>
      <c r="M556" s="9"/>
      <c r="N556" s="3"/>
      <c r="O556" s="3"/>
      <c r="P556" s="3"/>
      <c r="R556" s="3"/>
      <c r="S556" s="3"/>
      <c r="T556" s="3"/>
      <c r="U556" s="3"/>
      <c r="V556" s="4"/>
      <c r="W556" s="4"/>
      <c r="X556" s="3"/>
      <c r="Y556" s="5"/>
      <c r="Z556" s="3"/>
      <c r="AA556" s="5"/>
      <c r="AB556" s="3"/>
      <c r="AC556" s="5"/>
      <c r="AD556" s="3"/>
      <c r="AE556" s="5"/>
      <c r="AF556" s="3"/>
      <c r="AG556" s="5"/>
      <c r="AH556" s="3"/>
      <c r="AI556" s="5"/>
      <c r="AJ556" s="3"/>
      <c r="AK556" s="5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</row>
    <row r="557" spans="1:139" ht="13.8" x14ac:dyDescent="0.25">
      <c r="A557" s="12"/>
      <c r="B557" s="3">
        <v>854</v>
      </c>
      <c r="C557" s="3" t="s">
        <v>480</v>
      </c>
      <c r="D557" s="3">
        <v>126746</v>
      </c>
      <c r="E557" s="5">
        <v>76.099999999999994</v>
      </c>
      <c r="F557" s="3">
        <v>30761</v>
      </c>
      <c r="G557" s="5">
        <v>18.5</v>
      </c>
      <c r="H557" s="3">
        <v>9153</v>
      </c>
      <c r="I557" s="5">
        <v>5.5</v>
      </c>
      <c r="J557" s="3">
        <v>166661</v>
      </c>
      <c r="K557" s="5">
        <v>100</v>
      </c>
      <c r="M557" s="9"/>
      <c r="N557" s="3"/>
      <c r="O557" s="3"/>
      <c r="P557" s="3"/>
      <c r="R557" s="3"/>
      <c r="S557" s="3"/>
      <c r="T557" s="3"/>
      <c r="U557" s="3"/>
      <c r="V557" s="4"/>
      <c r="W557" s="4"/>
      <c r="X557" s="3"/>
      <c r="Y557" s="5"/>
      <c r="Z557" s="3"/>
      <c r="AA557" s="5"/>
      <c r="AB557" s="3"/>
      <c r="AC557" s="5"/>
      <c r="AD557" s="3"/>
      <c r="AE557" s="5"/>
      <c r="AF557" s="3"/>
      <c r="AG557" s="5"/>
      <c r="AH557" s="3"/>
      <c r="AI557" s="5"/>
      <c r="AJ557" s="3"/>
      <c r="AK557" s="5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</row>
    <row r="558" spans="1:139" ht="13.8" x14ac:dyDescent="0.25">
      <c r="A558" s="12"/>
      <c r="B558" s="3">
        <v>890</v>
      </c>
      <c r="C558" s="3" t="s">
        <v>481</v>
      </c>
      <c r="D558" s="3">
        <v>23934</v>
      </c>
      <c r="E558" s="5">
        <v>4.7</v>
      </c>
      <c r="F558" s="3">
        <v>125615</v>
      </c>
      <c r="G558" s="5">
        <v>24.9</v>
      </c>
      <c r="H558" s="3">
        <v>355736</v>
      </c>
      <c r="I558" s="5">
        <v>70.400000000000006</v>
      </c>
      <c r="J558" s="3">
        <v>505284</v>
      </c>
      <c r="K558" s="5">
        <v>100</v>
      </c>
      <c r="M558" s="9"/>
      <c r="N558" s="3"/>
      <c r="O558" s="3"/>
      <c r="P558" s="6"/>
      <c r="R558" s="3"/>
      <c r="S558" s="3"/>
      <c r="T558" s="3"/>
      <c r="U558" s="3"/>
      <c r="V558" s="4"/>
      <c r="W558" s="4"/>
      <c r="X558" s="3"/>
      <c r="Y558" s="5"/>
      <c r="Z558" s="3"/>
      <c r="AA558" s="5"/>
      <c r="AB558" s="3"/>
      <c r="AC558" s="5"/>
      <c r="AD558" s="3"/>
      <c r="AE558" s="5"/>
      <c r="AF558" s="3"/>
      <c r="AG558" s="5"/>
      <c r="AH558" s="3"/>
      <c r="AI558" s="5"/>
      <c r="AJ558" s="3"/>
      <c r="AK558" s="5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</row>
    <row r="559" spans="1:139" ht="13.8" x14ac:dyDescent="0.25">
      <c r="A559" s="12"/>
      <c r="B559" s="3">
        <v>976</v>
      </c>
      <c r="C559" s="3" t="s">
        <v>482</v>
      </c>
      <c r="D559" s="3">
        <v>139774</v>
      </c>
      <c r="E559" s="5">
        <v>72.400000000000006</v>
      </c>
      <c r="F559" s="3">
        <v>38494</v>
      </c>
      <c r="G559" s="5">
        <v>19.899999999999999</v>
      </c>
      <c r="H559" s="3">
        <v>14754</v>
      </c>
      <c r="I559" s="5">
        <v>7.6</v>
      </c>
      <c r="J559" s="3">
        <v>193022</v>
      </c>
      <c r="K559" s="5">
        <v>100</v>
      </c>
      <c r="M559" s="9"/>
      <c r="N559" s="3"/>
      <c r="O559" s="3"/>
      <c r="P559" s="3"/>
      <c r="R559" s="3"/>
      <c r="S559" s="3"/>
      <c r="T559" s="3"/>
      <c r="U559" s="3"/>
      <c r="V559" s="4"/>
      <c r="W559" s="4"/>
      <c r="X559" s="3"/>
      <c r="Y559" s="5"/>
      <c r="Z559" s="3"/>
      <c r="AA559" s="5"/>
      <c r="AB559" s="3"/>
      <c r="AC559" s="5"/>
      <c r="AD559" s="3"/>
      <c r="AE559" s="5"/>
      <c r="AF559" s="3"/>
      <c r="AG559" s="5"/>
      <c r="AH559" s="3"/>
      <c r="AI559" s="5"/>
      <c r="AJ559" s="3"/>
      <c r="AK559" s="5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</row>
    <row r="560" spans="1:139" x14ac:dyDescent="0.25">
      <c r="B560" s="14" t="s">
        <v>29</v>
      </c>
      <c r="C560" s="14" t="s">
        <v>30</v>
      </c>
      <c r="D560">
        <f>SUM(D538:D559)</f>
        <v>4962360</v>
      </c>
      <c r="E560" s="15">
        <f>100*(D560/J560)</f>
        <v>54.877913242344931</v>
      </c>
      <c r="F560">
        <f>SUM(F538:F559)</f>
        <v>1971578</v>
      </c>
      <c r="G560" s="15">
        <f>100*(F560/J560)</f>
        <v>21.803352927743241</v>
      </c>
      <c r="H560">
        <f>SUM(H538:H559)</f>
        <v>2108612</v>
      </c>
      <c r="I560" s="15">
        <f>100*(H560/J560)</f>
        <v>23.318789124079558</v>
      </c>
      <c r="J560">
        <f>SUM(J538:J559)</f>
        <v>9042545</v>
      </c>
      <c r="K560" s="15">
        <f>100*(J560/J560)</f>
        <v>100</v>
      </c>
      <c r="M560" s="29"/>
      <c r="N560" s="5"/>
      <c r="O560" s="3"/>
      <c r="P560" s="3"/>
      <c r="R560" s="3"/>
      <c r="S560" s="3"/>
      <c r="T560" s="3"/>
      <c r="U560" s="3"/>
      <c r="V560" s="4"/>
      <c r="W560" s="4"/>
      <c r="X560" s="3"/>
      <c r="Y560" s="5"/>
      <c r="Z560" s="3"/>
      <c r="AA560" s="5"/>
      <c r="AB560" s="3"/>
      <c r="AC560" s="5"/>
      <c r="AD560" s="3"/>
      <c r="AE560" s="5"/>
      <c r="AF560" s="3"/>
      <c r="AG560" s="5"/>
      <c r="AH560" s="3"/>
      <c r="AI560" s="5"/>
      <c r="AJ560" s="3"/>
      <c r="AK560" s="5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</row>
    <row r="561" spans="1:139" x14ac:dyDescent="0.25">
      <c r="B561" s="9"/>
      <c r="C561" t="s">
        <v>31</v>
      </c>
      <c r="D561">
        <v>4952086</v>
      </c>
      <c r="F561">
        <v>1831159</v>
      </c>
      <c r="G561"/>
      <c r="H561">
        <v>2247042</v>
      </c>
      <c r="I561"/>
      <c r="J561">
        <v>9030287</v>
      </c>
      <c r="O561" s="3"/>
      <c r="P561" s="3"/>
      <c r="R561" s="3"/>
      <c r="S561" s="3"/>
      <c r="T561" s="3"/>
      <c r="U561" s="3"/>
      <c r="V561" s="4"/>
      <c r="W561" s="4"/>
      <c r="X561" s="3"/>
      <c r="Y561" s="5"/>
      <c r="Z561" s="3"/>
      <c r="AA561" s="5"/>
      <c r="AB561" s="3"/>
      <c r="AC561" s="5"/>
      <c r="AD561" s="3"/>
      <c r="AE561" s="5"/>
      <c r="AF561" s="3"/>
      <c r="AG561" s="5"/>
      <c r="AH561" s="3"/>
      <c r="AI561" s="5"/>
      <c r="AJ561" s="3"/>
      <c r="AK561" s="5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</row>
    <row r="562" spans="1:139" x14ac:dyDescent="0.25">
      <c r="A562" s="3"/>
      <c r="B562" s="9"/>
      <c r="C562" t="s">
        <v>32</v>
      </c>
      <c r="D562">
        <v>69265</v>
      </c>
      <c r="F562">
        <v>84914</v>
      </c>
      <c r="G562"/>
      <c r="H562">
        <v>92900</v>
      </c>
      <c r="I562"/>
      <c r="J562">
        <v>27679</v>
      </c>
      <c r="M562" s="3"/>
      <c r="O562" s="3"/>
      <c r="P562" s="3"/>
      <c r="R562" s="3"/>
      <c r="S562" s="3"/>
      <c r="T562" s="3"/>
      <c r="U562" s="3"/>
      <c r="V562" s="4"/>
      <c r="W562" s="4"/>
      <c r="X562" s="3"/>
      <c r="Y562" s="5"/>
      <c r="Z562" s="3"/>
      <c r="AA562" s="5"/>
      <c r="AB562" s="3"/>
      <c r="AC562" s="5"/>
      <c r="AD562" s="3"/>
      <c r="AE562" s="5"/>
      <c r="AF562" s="3"/>
      <c r="AG562" s="5"/>
      <c r="AH562" s="3"/>
      <c r="AI562" s="5"/>
      <c r="AJ562" s="3"/>
      <c r="AK562" s="5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</row>
    <row r="563" spans="1:139" x14ac:dyDescent="0.25">
      <c r="B563"/>
      <c r="E563" s="3"/>
      <c r="F563" s="3"/>
      <c r="G563" s="3"/>
      <c r="H563" s="3"/>
      <c r="I563" s="4"/>
      <c r="J563" s="4"/>
      <c r="K563"/>
      <c r="O563" s="3"/>
      <c r="P563" s="3"/>
      <c r="R563" s="3"/>
      <c r="S563" s="3"/>
      <c r="T563" s="3"/>
      <c r="U563" s="3"/>
      <c r="V563" s="4"/>
      <c r="W563" s="4"/>
      <c r="X563" s="3"/>
      <c r="Y563" s="5"/>
      <c r="Z563" s="3"/>
      <c r="AA563" s="5"/>
      <c r="AB563" s="3"/>
      <c r="AC563" s="5"/>
      <c r="AD563" s="3"/>
      <c r="AE563" s="5"/>
      <c r="AF563" s="3"/>
      <c r="AG563" s="5"/>
      <c r="AH563" s="3"/>
      <c r="AI563" s="5"/>
      <c r="AJ563" s="3"/>
      <c r="AK563" s="5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</row>
    <row r="564" spans="1:139" x14ac:dyDescent="0.25">
      <c r="A564" t="s">
        <v>483</v>
      </c>
      <c r="B564"/>
      <c r="G564"/>
      <c r="I564"/>
      <c r="K564"/>
      <c r="O564"/>
      <c r="P564" s="3"/>
      <c r="R564" s="3"/>
      <c r="S564" s="3"/>
      <c r="T564" s="3"/>
      <c r="U564" s="3"/>
      <c r="V564" s="4"/>
      <c r="W564" s="4"/>
      <c r="X564" s="3"/>
      <c r="Y564" s="5"/>
      <c r="Z564" s="3"/>
      <c r="AA564" s="5"/>
      <c r="AB564" s="3"/>
      <c r="AC564" s="5"/>
      <c r="AD564" s="3"/>
      <c r="AE564" s="5"/>
      <c r="AF564" s="3"/>
      <c r="AG564" s="5"/>
      <c r="AH564" s="3"/>
      <c r="AI564" s="5"/>
      <c r="AJ564" s="3"/>
      <c r="AK564" s="5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</row>
    <row r="565" spans="1:139" x14ac:dyDescent="0.25">
      <c r="A565" s="3" t="s">
        <v>484</v>
      </c>
      <c r="B565" s="14"/>
      <c r="C565" s="14"/>
      <c r="M565" s="3"/>
      <c r="O565" s="3"/>
      <c r="P565" s="3"/>
      <c r="R565" s="3"/>
      <c r="S565" s="3"/>
      <c r="T565" s="3"/>
      <c r="U565" s="3"/>
      <c r="V565" s="4"/>
      <c r="W565" s="4"/>
      <c r="X565" s="3"/>
      <c r="Y565" s="5"/>
      <c r="Z565" s="3"/>
      <c r="AA565" s="5"/>
      <c r="AB565" s="3"/>
      <c r="AC565" s="5"/>
      <c r="AD565" s="3"/>
      <c r="AE565" s="5"/>
      <c r="AF565" s="3"/>
      <c r="AG565" s="5"/>
      <c r="AH565" s="3"/>
      <c r="AI565" s="5"/>
      <c r="AJ565" s="3"/>
      <c r="AK565" s="5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</row>
    <row r="566" spans="1:139" x14ac:dyDescent="0.25">
      <c r="A566" t="s">
        <v>485</v>
      </c>
      <c r="B566"/>
      <c r="G566"/>
      <c r="I566"/>
      <c r="K566"/>
      <c r="O566" s="3"/>
      <c r="P566" s="3"/>
    </row>
    <row r="567" spans="1:139" x14ac:dyDescent="0.25">
      <c r="A567" t="s">
        <v>486</v>
      </c>
      <c r="B567"/>
      <c r="O567" s="3"/>
      <c r="P567" s="3"/>
      <c r="R567" s="3"/>
      <c r="S567" s="3"/>
      <c r="T567" s="3"/>
      <c r="U567" s="3"/>
      <c r="V567" s="4"/>
      <c r="W567" s="4"/>
      <c r="X567" s="3"/>
      <c r="Y567" s="5"/>
      <c r="Z567" s="3"/>
      <c r="AA567" s="5"/>
      <c r="AB567" s="3"/>
      <c r="AC567" s="5"/>
      <c r="AD567" s="3"/>
      <c r="AE567" s="5"/>
      <c r="AF567" s="3"/>
      <c r="AG567" s="5"/>
      <c r="AH567" s="3"/>
      <c r="AI567" s="5"/>
      <c r="AJ567" s="3"/>
      <c r="AK567" s="5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</row>
    <row r="568" spans="1:139" x14ac:dyDescent="0.25">
      <c r="A568" t="s">
        <v>487</v>
      </c>
      <c r="B568"/>
      <c r="O568" s="3"/>
      <c r="P568" s="3"/>
      <c r="R568" s="3"/>
      <c r="S568" s="3"/>
      <c r="T568" s="3"/>
      <c r="U568" s="3"/>
      <c r="V568" s="4"/>
      <c r="W568" s="4"/>
      <c r="X568" s="3"/>
      <c r="Y568" s="5"/>
      <c r="Z568" s="3"/>
      <c r="AA568" s="5"/>
      <c r="AB568" s="3"/>
      <c r="AC568" s="5"/>
      <c r="AD568" s="3"/>
      <c r="AE568" s="5"/>
      <c r="AF568" s="3"/>
      <c r="AG568" s="5"/>
      <c r="AH568" s="3"/>
      <c r="AI568" s="5"/>
      <c r="AJ568" s="3"/>
      <c r="AK568" s="5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</row>
    <row r="569" spans="1:139" x14ac:dyDescent="0.25">
      <c r="A569" t="s">
        <v>488</v>
      </c>
      <c r="B569"/>
      <c r="O569" s="3"/>
      <c r="P569" s="3"/>
      <c r="R569" s="3"/>
      <c r="S569" s="3"/>
      <c r="T569" s="3"/>
      <c r="U569" s="3"/>
      <c r="V569" s="5"/>
      <c r="W569" s="5"/>
      <c r="X569" s="3"/>
      <c r="Y569" s="5"/>
      <c r="Z569" s="3"/>
      <c r="AA569" s="5"/>
      <c r="AB569" s="3"/>
      <c r="AC569" s="5"/>
      <c r="AD569" s="3"/>
      <c r="AE569" s="5"/>
      <c r="AF569" s="3"/>
      <c r="AG569" s="5"/>
      <c r="AH569" s="3"/>
      <c r="AI569" s="5"/>
      <c r="AJ569" s="3"/>
      <c r="AK569" s="5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</row>
    <row r="570" spans="1:139" x14ac:dyDescent="0.25">
      <c r="A570" t="s">
        <v>489</v>
      </c>
      <c r="B570"/>
      <c r="O570" s="3"/>
      <c r="P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</row>
    <row r="571" spans="1:139" x14ac:dyDescent="0.25">
      <c r="A571" t="s">
        <v>490</v>
      </c>
      <c r="B571"/>
      <c r="O571" s="3"/>
      <c r="P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</row>
    <row r="572" spans="1:139" x14ac:dyDescent="0.25">
      <c r="A572" t="s">
        <v>491</v>
      </c>
      <c r="B572" s="9"/>
      <c r="C572" s="3"/>
      <c r="D572" s="3"/>
      <c r="E572" s="3"/>
      <c r="F572" s="3"/>
      <c r="G572" s="5"/>
      <c r="H572" s="3"/>
      <c r="I572" s="5"/>
      <c r="J572" s="3"/>
      <c r="K572" s="5"/>
      <c r="O572" s="3"/>
      <c r="P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</row>
    <row r="573" spans="1:139" x14ac:dyDescent="0.25">
      <c r="A573" t="s">
        <v>492</v>
      </c>
      <c r="C573" s="14"/>
      <c r="O573" s="3"/>
      <c r="P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</row>
    <row r="574" spans="1:139" x14ac:dyDescent="0.25">
      <c r="C574" s="14"/>
      <c r="O574" s="3"/>
      <c r="P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</row>
    <row r="575" spans="1:139" x14ac:dyDescent="0.25">
      <c r="C575" s="14"/>
      <c r="O575" s="3"/>
      <c r="P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</row>
    <row r="576" spans="1:139" x14ac:dyDescent="0.25">
      <c r="O576" s="3"/>
      <c r="P576" s="3"/>
      <c r="R576" s="6"/>
      <c r="S576" s="6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</row>
    <row r="577" spans="2:139" x14ac:dyDescent="0.25">
      <c r="B577"/>
      <c r="O577" s="3"/>
      <c r="P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</row>
    <row r="578" spans="2:139" x14ac:dyDescent="0.25">
      <c r="O578" s="3"/>
      <c r="P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</row>
    <row r="579" spans="2:139" x14ac:dyDescent="0.25">
      <c r="O579" s="3"/>
      <c r="P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</row>
    <row r="580" spans="2:139" x14ac:dyDescent="0.25">
      <c r="O580" s="3"/>
      <c r="P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</row>
    <row r="581" spans="2:139" x14ac:dyDescent="0.25">
      <c r="O581" s="3"/>
      <c r="P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</row>
    <row r="582" spans="2:139" x14ac:dyDescent="0.25">
      <c r="O582" s="3"/>
      <c r="P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</row>
    <row r="583" spans="2:139" x14ac:dyDescent="0.25">
      <c r="O583" s="3"/>
      <c r="P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</row>
    <row r="584" spans="2:139" x14ac:dyDescent="0.25">
      <c r="O584" s="3"/>
      <c r="P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</row>
    <row r="585" spans="2:139" x14ac:dyDescent="0.25">
      <c r="O585" s="3"/>
      <c r="P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</row>
    <row r="586" spans="2:139" x14ac:dyDescent="0.25">
      <c r="O586" s="3"/>
      <c r="P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</row>
    <row r="587" spans="2:139" x14ac:dyDescent="0.25">
      <c r="O587" s="3"/>
      <c r="P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</row>
    <row r="588" spans="2:139" x14ac:dyDescent="0.25">
      <c r="O588" s="3"/>
      <c r="P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</row>
    <row r="589" spans="2:139" x14ac:dyDescent="0.25">
      <c r="O589" s="3"/>
      <c r="P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</row>
    <row r="590" spans="2:139" x14ac:dyDescent="0.25">
      <c r="O590" s="3"/>
      <c r="P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</row>
    <row r="591" spans="2:139" x14ac:dyDescent="0.25">
      <c r="O591" s="3"/>
      <c r="P591" s="3"/>
      <c r="R591" s="3"/>
      <c r="S591" s="3"/>
      <c r="T591" s="3"/>
      <c r="U591" s="3"/>
      <c r="V591" s="5"/>
      <c r="W591" s="5"/>
      <c r="X591" s="3"/>
      <c r="Y591" s="5"/>
      <c r="Z591" s="3"/>
      <c r="AA591" s="5"/>
      <c r="AB591" s="3"/>
      <c r="AC591" s="5"/>
      <c r="AD591" s="9"/>
      <c r="AE591" s="9"/>
      <c r="AF591" s="3"/>
      <c r="AG591" s="5"/>
      <c r="AH591" s="3"/>
      <c r="AI591" s="5"/>
      <c r="AJ591" s="3"/>
      <c r="AK591" s="5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</row>
    <row r="592" spans="2:139" x14ac:dyDescent="0.25">
      <c r="O592" s="3"/>
      <c r="P592" s="3"/>
      <c r="R592" s="3"/>
      <c r="S592" s="3"/>
      <c r="T592" s="3"/>
      <c r="U592" s="3"/>
      <c r="V592" s="5"/>
      <c r="W592" s="5"/>
      <c r="X592" s="3"/>
      <c r="Y592" s="5"/>
      <c r="Z592" s="3"/>
      <c r="AA592" s="5"/>
      <c r="AB592" s="3"/>
      <c r="AC592" s="5"/>
      <c r="AD592" s="9"/>
      <c r="AE592" s="9"/>
      <c r="AF592" s="3"/>
      <c r="AG592" s="5"/>
      <c r="AH592" s="3"/>
      <c r="AI592" s="5"/>
      <c r="AJ592" s="3"/>
      <c r="AK592" s="5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</row>
    <row r="593" spans="15:139" x14ac:dyDescent="0.25">
      <c r="O593" s="3"/>
      <c r="P593" s="3"/>
      <c r="R593" s="3"/>
      <c r="S593" s="3"/>
      <c r="T593" s="3"/>
      <c r="U593" s="3"/>
      <c r="V593" s="5"/>
      <c r="W593" s="5"/>
      <c r="X593" s="3"/>
      <c r="Y593" s="5"/>
      <c r="Z593" s="3"/>
      <c r="AA593" s="5"/>
      <c r="AB593" s="3"/>
      <c r="AC593" s="5"/>
      <c r="AD593" s="9"/>
      <c r="AE593" s="9"/>
      <c r="AF593" s="3"/>
      <c r="AG593" s="5"/>
      <c r="AH593" s="3"/>
      <c r="AI593" s="5"/>
      <c r="AJ593" s="3"/>
      <c r="AK593" s="5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</row>
    <row r="594" spans="15:139" x14ac:dyDescent="0.25">
      <c r="O594" s="3"/>
      <c r="P594" s="3"/>
      <c r="R594" s="3"/>
      <c r="S594" s="3"/>
      <c r="T594" s="3"/>
      <c r="U594" s="3"/>
      <c r="V594" s="5"/>
      <c r="W594" s="5"/>
      <c r="X594" s="3"/>
      <c r="Y594" s="5"/>
      <c r="Z594" s="3"/>
      <c r="AA594" s="5"/>
      <c r="AB594" s="3"/>
      <c r="AC594" s="5"/>
      <c r="AD594" s="9"/>
      <c r="AE594" s="9"/>
      <c r="AF594" s="3"/>
      <c r="AG594" s="5"/>
      <c r="AH594" s="3"/>
      <c r="AI594" s="5"/>
      <c r="AJ594" s="3"/>
      <c r="AK594" s="5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</row>
    <row r="595" spans="15:139" x14ac:dyDescent="0.25">
      <c r="O595" s="3"/>
      <c r="P595" s="3"/>
      <c r="R595" s="3"/>
      <c r="S595" s="3"/>
      <c r="T595" s="3"/>
      <c r="U595" s="3"/>
      <c r="V595" s="5"/>
      <c r="W595" s="5"/>
      <c r="X595" s="3"/>
      <c r="Y595" s="5"/>
      <c r="Z595" s="3"/>
      <c r="AA595" s="5"/>
      <c r="AB595" s="3"/>
      <c r="AC595" s="5"/>
      <c r="AD595" s="9"/>
      <c r="AE595" s="9"/>
      <c r="AF595" s="3"/>
      <c r="AG595" s="5"/>
      <c r="AH595" s="3"/>
      <c r="AI595" s="5"/>
      <c r="AJ595" s="3"/>
      <c r="AK595" s="5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</row>
    <row r="596" spans="15:139" x14ac:dyDescent="0.25">
      <c r="O596" s="3"/>
      <c r="P596" s="3"/>
      <c r="R596" s="3"/>
      <c r="S596" s="3"/>
      <c r="T596" s="3"/>
      <c r="U596" s="3"/>
      <c r="V596" s="5"/>
      <c r="W596" s="5"/>
      <c r="X596" s="3"/>
      <c r="Y596" s="5"/>
      <c r="Z596" s="3"/>
      <c r="AA596" s="5"/>
      <c r="AB596" s="3"/>
      <c r="AC596" s="5"/>
      <c r="AD596" s="9"/>
      <c r="AE596" s="9"/>
      <c r="AF596" s="3"/>
      <c r="AG596" s="5"/>
      <c r="AH596" s="3"/>
      <c r="AI596" s="5"/>
      <c r="AJ596" s="3"/>
      <c r="AK596" s="5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</row>
    <row r="597" spans="15:139" x14ac:dyDescent="0.25">
      <c r="O597" s="3"/>
      <c r="P597" s="3"/>
      <c r="R597" s="3"/>
      <c r="S597" s="3"/>
      <c r="T597" s="3"/>
      <c r="U597" s="3"/>
      <c r="V597" s="5"/>
      <c r="W597" s="5"/>
      <c r="X597" s="3"/>
      <c r="Y597" s="5"/>
      <c r="Z597" s="3"/>
      <c r="AA597" s="5"/>
      <c r="AB597" s="3"/>
      <c r="AC597" s="5"/>
      <c r="AD597" s="9"/>
      <c r="AE597" s="9"/>
      <c r="AF597" s="3"/>
      <c r="AG597" s="5"/>
      <c r="AH597" s="3"/>
      <c r="AI597" s="5"/>
      <c r="AJ597" s="3"/>
      <c r="AK597" s="5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</row>
    <row r="598" spans="15:139" x14ac:dyDescent="0.25">
      <c r="O598" s="3"/>
      <c r="P598" s="3"/>
      <c r="R598" s="3"/>
      <c r="S598" s="3"/>
      <c r="T598" s="3"/>
      <c r="U598" s="3"/>
      <c r="V598" s="5"/>
      <c r="W598" s="5"/>
      <c r="X598" s="3"/>
      <c r="Y598" s="5"/>
      <c r="Z598" s="3"/>
      <c r="AA598" s="5"/>
      <c r="AB598" s="3"/>
      <c r="AC598" s="5"/>
      <c r="AD598" s="9"/>
      <c r="AE598" s="9"/>
      <c r="AF598" s="3"/>
      <c r="AG598" s="5"/>
      <c r="AH598" s="3"/>
      <c r="AI598" s="5"/>
      <c r="AJ598" s="3"/>
      <c r="AK598" s="5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</row>
    <row r="599" spans="15:139" x14ac:dyDescent="0.25">
      <c r="O599" s="3"/>
      <c r="P599" s="3"/>
      <c r="R599" s="3"/>
      <c r="S599" s="3"/>
      <c r="T599" s="3"/>
      <c r="U599" s="3"/>
      <c r="V599" s="5"/>
      <c r="W599" s="5"/>
      <c r="X599" s="3"/>
      <c r="Y599" s="5"/>
      <c r="Z599" s="3"/>
      <c r="AA599" s="5"/>
      <c r="AB599" s="3"/>
      <c r="AC599" s="5"/>
      <c r="AD599" s="9"/>
      <c r="AE599" s="9"/>
      <c r="AF599" s="3"/>
      <c r="AG599" s="5"/>
      <c r="AH599" s="3"/>
      <c r="AI599" s="5"/>
      <c r="AJ599" s="3"/>
      <c r="AK599" s="5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</row>
    <row r="600" spans="15:139" x14ac:dyDescent="0.25">
      <c r="O600" s="3"/>
      <c r="P600" s="3"/>
      <c r="R600" s="3"/>
      <c r="S600" s="3"/>
      <c r="T600" s="3"/>
      <c r="U600" s="3"/>
      <c r="V600" s="5"/>
      <c r="W600" s="5"/>
      <c r="X600" s="3"/>
      <c r="Y600" s="5"/>
      <c r="Z600" s="3"/>
      <c r="AA600" s="5"/>
      <c r="AB600" s="3"/>
      <c r="AC600" s="5"/>
      <c r="AD600" s="9"/>
      <c r="AE600" s="9"/>
      <c r="AF600" s="3"/>
      <c r="AG600" s="5"/>
      <c r="AH600" s="3"/>
      <c r="AI600" s="5"/>
      <c r="AJ600" s="3"/>
      <c r="AK600" s="5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</row>
    <row r="601" spans="15:139" x14ac:dyDescent="0.25">
      <c r="O601" s="3"/>
      <c r="P601" s="3"/>
      <c r="R601" s="3"/>
      <c r="S601" s="3"/>
      <c r="T601" s="3"/>
      <c r="U601" s="3"/>
      <c r="V601" s="5"/>
      <c r="W601" s="5"/>
      <c r="X601" s="3"/>
      <c r="Y601" s="5"/>
      <c r="Z601" s="3"/>
      <c r="AA601" s="5"/>
      <c r="AB601" s="3"/>
      <c r="AC601" s="5"/>
      <c r="AD601" s="9"/>
      <c r="AE601" s="9"/>
      <c r="AF601" s="3"/>
      <c r="AG601" s="5"/>
      <c r="AH601" s="3"/>
      <c r="AI601" s="5"/>
      <c r="AJ601" s="3"/>
      <c r="AK601" s="5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</row>
    <row r="602" spans="15:139" x14ac:dyDescent="0.25">
      <c r="O602" s="3"/>
      <c r="P602" s="3"/>
      <c r="R602" s="3"/>
      <c r="S602" s="3"/>
      <c r="T602" s="3"/>
      <c r="U602" s="3"/>
      <c r="V602" s="5"/>
      <c r="W602" s="5"/>
      <c r="X602" s="3"/>
      <c r="Y602" s="5"/>
      <c r="Z602" s="3"/>
      <c r="AA602" s="5"/>
      <c r="AB602" s="3"/>
      <c r="AC602" s="5"/>
      <c r="AD602" s="9"/>
      <c r="AE602" s="9"/>
      <c r="AF602" s="3"/>
      <c r="AG602" s="5"/>
      <c r="AH602" s="3"/>
      <c r="AI602" s="5"/>
      <c r="AJ602" s="3"/>
      <c r="AK602" s="5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</row>
    <row r="603" spans="15:139" x14ac:dyDescent="0.25">
      <c r="O603" s="3"/>
      <c r="P603" s="3"/>
      <c r="R603" s="3"/>
      <c r="S603" s="3"/>
      <c r="T603" s="3"/>
      <c r="U603" s="3"/>
      <c r="V603" s="5"/>
      <c r="W603" s="5"/>
      <c r="X603" s="3"/>
      <c r="Y603" s="5"/>
      <c r="Z603" s="3"/>
      <c r="AA603" s="5"/>
      <c r="AB603" s="3"/>
      <c r="AC603" s="5"/>
      <c r="AD603" s="9"/>
      <c r="AE603" s="9"/>
      <c r="AF603" s="3"/>
      <c r="AG603" s="5"/>
      <c r="AH603" s="3"/>
      <c r="AI603" s="5"/>
      <c r="AJ603" s="3"/>
      <c r="AK603" s="5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</row>
    <row r="604" spans="15:139" x14ac:dyDescent="0.25">
      <c r="O604" s="3"/>
      <c r="P604" s="6"/>
      <c r="R604" s="3"/>
      <c r="S604" s="3"/>
      <c r="T604" s="3"/>
      <c r="U604" s="3"/>
      <c r="V604" s="5"/>
      <c r="W604" s="5"/>
      <c r="X604" s="3"/>
      <c r="Y604" s="5"/>
      <c r="Z604" s="3"/>
      <c r="AA604" s="5"/>
      <c r="AB604" s="3"/>
      <c r="AC604" s="5"/>
      <c r="AD604" s="9"/>
      <c r="AE604" s="9"/>
      <c r="AF604" s="3"/>
      <c r="AG604" s="5"/>
      <c r="AH604" s="3"/>
      <c r="AI604" s="5"/>
      <c r="AJ604" s="3"/>
      <c r="AK604" s="5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</row>
    <row r="605" spans="15:139" x14ac:dyDescent="0.25">
      <c r="O605" s="3"/>
      <c r="P605" s="3"/>
      <c r="R605" s="3"/>
      <c r="S605" s="3"/>
      <c r="T605" s="3"/>
      <c r="U605" s="3"/>
      <c r="V605" s="5"/>
      <c r="W605" s="5"/>
      <c r="X605" s="3"/>
      <c r="Y605" s="5"/>
      <c r="Z605" s="3"/>
      <c r="AA605" s="5"/>
      <c r="AB605" s="3"/>
      <c r="AC605" s="5"/>
      <c r="AD605" s="9"/>
      <c r="AE605" s="9"/>
      <c r="AF605" s="3"/>
      <c r="AG605" s="5"/>
      <c r="AH605" s="3"/>
      <c r="AI605" s="5"/>
      <c r="AJ605" s="3"/>
      <c r="AK605" s="5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</row>
    <row r="606" spans="15:139" x14ac:dyDescent="0.25">
      <c r="O606" s="3"/>
      <c r="P606" s="3"/>
      <c r="R606" s="3"/>
      <c r="S606" s="3"/>
      <c r="T606" s="3"/>
      <c r="U606" s="3"/>
      <c r="V606" s="5"/>
      <c r="W606" s="5"/>
      <c r="X606" s="3"/>
      <c r="Y606" s="5"/>
      <c r="Z606" s="3"/>
      <c r="AA606" s="5"/>
      <c r="AB606" s="3"/>
      <c r="AC606" s="5"/>
      <c r="AD606" s="9"/>
      <c r="AE606" s="9"/>
      <c r="AF606" s="3"/>
      <c r="AG606" s="5"/>
      <c r="AH606" s="3"/>
      <c r="AI606" s="5"/>
      <c r="AJ606" s="3"/>
      <c r="AK606" s="5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</row>
    <row r="607" spans="15:139" x14ac:dyDescent="0.25">
      <c r="O607" s="3"/>
      <c r="P607" s="3"/>
      <c r="R607" s="3"/>
      <c r="S607" s="3"/>
      <c r="T607" s="3"/>
      <c r="U607" s="3"/>
      <c r="V607" s="5"/>
      <c r="W607" s="5"/>
      <c r="X607" s="3"/>
      <c r="Y607" s="5"/>
      <c r="Z607" s="3"/>
      <c r="AA607" s="5"/>
      <c r="AB607" s="3"/>
      <c r="AC607" s="5"/>
      <c r="AD607" s="9"/>
      <c r="AE607" s="9"/>
      <c r="AF607" s="3"/>
      <c r="AG607" s="5"/>
      <c r="AH607" s="3"/>
      <c r="AI607" s="5"/>
      <c r="AJ607" s="3"/>
      <c r="AK607" s="5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</row>
    <row r="608" spans="15:139" x14ac:dyDescent="0.25">
      <c r="O608" s="3"/>
      <c r="P608" s="3"/>
      <c r="R608" s="3"/>
      <c r="S608" s="3"/>
      <c r="T608" s="3"/>
      <c r="U608" s="3"/>
      <c r="V608" s="5"/>
      <c r="W608" s="5"/>
      <c r="X608" s="3"/>
      <c r="Y608" s="5"/>
      <c r="Z608" s="3"/>
      <c r="AA608" s="5"/>
      <c r="AB608" s="3"/>
      <c r="AC608" s="5"/>
      <c r="AD608" s="9"/>
      <c r="AE608" s="9"/>
      <c r="AF608" s="3"/>
      <c r="AG608" s="5"/>
      <c r="AH608" s="3"/>
      <c r="AI608" s="5"/>
      <c r="AJ608" s="3"/>
      <c r="AK608" s="5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</row>
    <row r="609" spans="15:139" x14ac:dyDescent="0.25">
      <c r="O609" s="3"/>
      <c r="P609" s="3"/>
      <c r="R609" s="3"/>
      <c r="S609" s="3"/>
      <c r="T609" s="3"/>
      <c r="U609" s="3"/>
      <c r="V609" s="5"/>
      <c r="W609" s="5"/>
      <c r="X609" s="3"/>
      <c r="Y609" s="5"/>
      <c r="Z609" s="3"/>
      <c r="AA609" s="5"/>
      <c r="AB609" s="3"/>
      <c r="AC609" s="5"/>
      <c r="AD609" s="9"/>
      <c r="AE609" s="9"/>
      <c r="AF609" s="3"/>
      <c r="AG609" s="5"/>
      <c r="AH609" s="3"/>
      <c r="AI609" s="5"/>
      <c r="AJ609" s="3"/>
      <c r="AK609" s="5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</row>
    <row r="610" spans="15:139" x14ac:dyDescent="0.25">
      <c r="O610" s="3"/>
      <c r="P610" s="3"/>
      <c r="R610" s="3"/>
      <c r="S610" s="3"/>
      <c r="T610" s="3"/>
      <c r="U610" s="3"/>
      <c r="V610" s="5"/>
      <c r="W610" s="5"/>
      <c r="X610" s="3"/>
      <c r="Y610" s="5"/>
      <c r="Z610" s="3"/>
      <c r="AA610" s="5"/>
      <c r="AB610" s="3"/>
      <c r="AC610" s="5"/>
      <c r="AD610" s="9"/>
      <c r="AE610" s="9"/>
      <c r="AF610" s="3"/>
      <c r="AG610" s="5"/>
      <c r="AH610" s="3"/>
      <c r="AI610" s="5"/>
      <c r="AJ610" s="3"/>
      <c r="AK610" s="5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</row>
    <row r="611" spans="15:139" x14ac:dyDescent="0.25">
      <c r="O611" s="3"/>
      <c r="P611" s="3"/>
      <c r="R611" s="3"/>
      <c r="S611" s="3"/>
      <c r="T611" s="3"/>
      <c r="U611" s="3"/>
      <c r="V611" s="5"/>
      <c r="W611" s="5"/>
      <c r="X611" s="3"/>
      <c r="Y611" s="5"/>
      <c r="Z611" s="3"/>
      <c r="AA611" s="5"/>
      <c r="AB611" s="3"/>
      <c r="AC611" s="5"/>
      <c r="AD611" s="9"/>
      <c r="AE611" s="9"/>
      <c r="AF611" s="3"/>
      <c r="AG611" s="5"/>
      <c r="AH611" s="3"/>
      <c r="AI611" s="5"/>
      <c r="AJ611" s="3"/>
      <c r="AK611" s="5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</row>
    <row r="612" spans="15:139" x14ac:dyDescent="0.25">
      <c r="O612" s="3"/>
      <c r="P612" s="3"/>
      <c r="R612" s="3"/>
      <c r="S612" s="3"/>
      <c r="T612" s="3"/>
      <c r="U612" s="3"/>
      <c r="V612" s="5"/>
      <c r="W612" s="5"/>
      <c r="X612" s="3"/>
      <c r="Y612" s="5"/>
      <c r="Z612" s="3"/>
      <c r="AA612" s="5"/>
      <c r="AB612" s="3"/>
      <c r="AC612" s="5"/>
      <c r="AD612" s="9"/>
      <c r="AE612" s="9"/>
      <c r="AF612" s="3"/>
      <c r="AG612" s="5"/>
      <c r="AH612" s="3"/>
      <c r="AI612" s="5"/>
      <c r="AJ612" s="3"/>
      <c r="AK612" s="5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</row>
    <row r="613" spans="15:139" x14ac:dyDescent="0.25">
      <c r="O613" s="3"/>
      <c r="P613" s="3"/>
      <c r="R613" s="3"/>
      <c r="S613" s="3"/>
      <c r="T613" s="3"/>
      <c r="U613" s="3"/>
      <c r="V613" s="5"/>
      <c r="W613" s="5"/>
      <c r="X613" s="3"/>
      <c r="Y613" s="5"/>
      <c r="Z613" s="3"/>
      <c r="AA613" s="5"/>
      <c r="AB613" s="3"/>
      <c r="AC613" s="5"/>
      <c r="AD613" s="9"/>
      <c r="AE613" s="9"/>
      <c r="AF613" s="3"/>
      <c r="AG613" s="5"/>
      <c r="AH613" s="3"/>
      <c r="AI613" s="5"/>
      <c r="AJ613" s="3"/>
      <c r="AK613" s="5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</row>
    <row r="614" spans="15:139" x14ac:dyDescent="0.25">
      <c r="O614" s="3"/>
      <c r="P614" s="3"/>
      <c r="R614" s="3"/>
      <c r="S614" s="3"/>
      <c r="T614" s="3"/>
      <c r="U614" s="3"/>
      <c r="V614" s="5"/>
      <c r="W614" s="5"/>
      <c r="X614" s="3"/>
      <c r="Y614" s="5"/>
      <c r="Z614" s="3"/>
      <c r="AA614" s="5"/>
      <c r="AB614" s="3"/>
      <c r="AC614" s="5"/>
      <c r="AD614" s="3"/>
      <c r="AE614" s="5"/>
      <c r="AF614" s="3"/>
      <c r="AG614" s="5"/>
      <c r="AH614" s="3"/>
      <c r="AI614" s="5"/>
      <c r="AJ614" s="3"/>
      <c r="AK614" s="5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</row>
    <row r="615" spans="15:139" x14ac:dyDescent="0.25">
      <c r="O615" s="3"/>
      <c r="P615" s="3"/>
      <c r="R615" s="3"/>
      <c r="S615" s="3"/>
      <c r="T615" s="3"/>
      <c r="U615" s="3"/>
      <c r="V615" s="5"/>
      <c r="W615" s="5"/>
      <c r="X615" s="3"/>
      <c r="Y615" s="5"/>
      <c r="Z615" s="3"/>
      <c r="AA615" s="5"/>
      <c r="AB615" s="3"/>
      <c r="AC615" s="5"/>
      <c r="AD615" s="3"/>
      <c r="AE615" s="5"/>
      <c r="AF615" s="3"/>
      <c r="AG615" s="5"/>
      <c r="AH615" s="3"/>
      <c r="AI615" s="5"/>
      <c r="AJ615" s="3"/>
      <c r="AK615" s="5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</row>
    <row r="616" spans="15:139" x14ac:dyDescent="0.25">
      <c r="O616" s="3"/>
      <c r="P616" s="3"/>
      <c r="R616" s="3"/>
      <c r="S616" s="3"/>
      <c r="T616" s="3"/>
      <c r="U616" s="3"/>
      <c r="V616" s="5"/>
      <c r="W616" s="5"/>
      <c r="X616" s="3"/>
      <c r="Y616" s="5"/>
      <c r="Z616" s="3"/>
      <c r="AA616" s="5"/>
      <c r="AB616" s="3"/>
      <c r="AC616" s="5"/>
      <c r="AD616" s="3"/>
      <c r="AE616" s="5"/>
      <c r="AF616" s="3"/>
      <c r="AG616" s="5"/>
      <c r="AH616" s="3"/>
      <c r="AI616" s="5"/>
      <c r="AJ616" s="3"/>
      <c r="AK616" s="5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</row>
    <row r="617" spans="15:139" x14ac:dyDescent="0.25">
      <c r="O617" s="3"/>
      <c r="P617" s="6"/>
      <c r="R617" s="3"/>
      <c r="S617" s="3"/>
      <c r="T617" s="3"/>
      <c r="U617" s="3"/>
      <c r="V617" s="5"/>
      <c r="W617" s="5"/>
      <c r="X617" s="3"/>
      <c r="Y617" s="5"/>
      <c r="Z617" s="3"/>
      <c r="AA617" s="5"/>
      <c r="AB617" s="3"/>
      <c r="AC617" s="5"/>
      <c r="AD617" s="3"/>
      <c r="AE617" s="5"/>
      <c r="AF617" s="3"/>
      <c r="AG617" s="5"/>
      <c r="AH617" s="3"/>
      <c r="AI617" s="5"/>
      <c r="AJ617" s="3"/>
      <c r="AK617" s="5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</row>
    <row r="618" spans="15:139" x14ac:dyDescent="0.25">
      <c r="O618" s="3"/>
      <c r="P618" s="6"/>
      <c r="R618" s="3"/>
      <c r="S618" s="3"/>
      <c r="T618" s="3"/>
      <c r="U618" s="3"/>
      <c r="V618" s="5"/>
      <c r="W618" s="5"/>
      <c r="X618" s="3"/>
      <c r="Y618" s="5"/>
      <c r="Z618" s="3"/>
      <c r="AA618" s="5"/>
      <c r="AB618" s="3"/>
      <c r="AC618" s="5"/>
      <c r="AD618" s="3"/>
      <c r="AE618" s="5"/>
      <c r="AF618" s="3"/>
      <c r="AG618" s="5"/>
      <c r="AH618" s="3"/>
      <c r="AI618" s="5"/>
      <c r="AJ618" s="3"/>
      <c r="AK618" s="5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</row>
    <row r="619" spans="15:139" x14ac:dyDescent="0.25">
      <c r="O619" s="3"/>
      <c r="P619" s="3"/>
      <c r="R619" s="3"/>
      <c r="S619" s="3"/>
      <c r="T619" s="3"/>
      <c r="U619" s="3"/>
      <c r="V619" s="5"/>
      <c r="W619" s="5"/>
      <c r="X619" s="3"/>
      <c r="Y619" s="5"/>
      <c r="Z619" s="3"/>
      <c r="AA619" s="5"/>
      <c r="AB619" s="3"/>
      <c r="AC619" s="5"/>
      <c r="AD619" s="3"/>
      <c r="AE619" s="5"/>
      <c r="AF619" s="3"/>
      <c r="AG619" s="5"/>
      <c r="AH619" s="3"/>
      <c r="AI619" s="5"/>
      <c r="AJ619" s="3"/>
      <c r="AK619" s="5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</row>
    <row r="620" spans="15:139" x14ac:dyDescent="0.25">
      <c r="O620" s="3"/>
      <c r="P620" s="3"/>
      <c r="R620" s="3"/>
      <c r="S620" s="3"/>
      <c r="T620" s="3"/>
      <c r="U620" s="3"/>
      <c r="V620" s="5"/>
      <c r="W620" s="5"/>
      <c r="X620" s="3"/>
      <c r="Y620" s="5"/>
      <c r="Z620" s="3"/>
      <c r="AA620" s="5"/>
      <c r="AB620" s="3"/>
      <c r="AC620" s="5"/>
      <c r="AD620" s="3"/>
      <c r="AE620" s="5"/>
      <c r="AF620" s="3"/>
      <c r="AG620" s="5"/>
      <c r="AH620" s="3"/>
      <c r="AI620" s="5"/>
      <c r="AJ620" s="3"/>
      <c r="AK620" s="5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</row>
    <row r="621" spans="15:139" x14ac:dyDescent="0.25">
      <c r="O621" s="3"/>
      <c r="P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</row>
    <row r="622" spans="15:139" x14ac:dyDescent="0.25">
      <c r="O622" s="3"/>
      <c r="P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</row>
    <row r="623" spans="15:139" x14ac:dyDescent="0.25">
      <c r="O623" s="3"/>
      <c r="P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</row>
    <row r="624" spans="15:139" x14ac:dyDescent="0.25">
      <c r="O624" s="3"/>
      <c r="P624" s="3"/>
      <c r="R624" s="6"/>
      <c r="S624" s="6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</row>
    <row r="625" spans="15:139" x14ac:dyDescent="0.25">
      <c r="O625" s="3"/>
      <c r="P625" s="3"/>
      <c r="R625" s="6"/>
      <c r="S625" s="6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</row>
    <row r="626" spans="15:139" x14ac:dyDescent="0.25">
      <c r="O626" s="9"/>
      <c r="P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</row>
    <row r="627" spans="15:139" x14ac:dyDescent="0.25">
      <c r="O627" s="3"/>
      <c r="P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</row>
    <row r="628" spans="15:139" x14ac:dyDescent="0.25">
      <c r="O628" s="3"/>
      <c r="P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</row>
    <row r="629" spans="15:139" x14ac:dyDescent="0.25">
      <c r="O629" s="3"/>
      <c r="P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</row>
    <row r="630" spans="15:139" x14ac:dyDescent="0.25">
      <c r="O630" s="3"/>
      <c r="P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</row>
    <row r="631" spans="15:139" x14ac:dyDescent="0.25">
      <c r="O631" s="3"/>
      <c r="P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</row>
    <row r="632" spans="15:139" x14ac:dyDescent="0.25">
      <c r="O632" s="3"/>
      <c r="P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</row>
    <row r="633" spans="15:139" x14ac:dyDescent="0.25">
      <c r="O633" s="3"/>
      <c r="P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</row>
    <row r="634" spans="15:139" x14ac:dyDescent="0.25">
      <c r="O634" s="3"/>
      <c r="P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</row>
    <row r="635" spans="15:139" x14ac:dyDescent="0.25">
      <c r="O635" s="3"/>
      <c r="P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</row>
    <row r="636" spans="15:139" x14ac:dyDescent="0.25">
      <c r="O636" s="3"/>
      <c r="P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</row>
    <row r="637" spans="15:139" x14ac:dyDescent="0.25">
      <c r="O637" s="3"/>
      <c r="P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</row>
    <row r="638" spans="15:139" x14ac:dyDescent="0.25">
      <c r="O638" s="3"/>
      <c r="P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5"/>
      <c r="AF638" s="3"/>
      <c r="AG638" s="5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</row>
    <row r="639" spans="15:139" x14ac:dyDescent="0.25">
      <c r="O639" s="3"/>
      <c r="P639" s="3"/>
      <c r="R639" s="3"/>
      <c r="S639" s="3"/>
      <c r="T639" s="3"/>
      <c r="U639" s="3"/>
      <c r="V639" s="5"/>
      <c r="W639" s="5"/>
      <c r="X639" s="3"/>
      <c r="Y639" s="5"/>
      <c r="Z639" s="3"/>
      <c r="AA639" s="5"/>
      <c r="AB639" s="3"/>
      <c r="AC639" s="5"/>
      <c r="AD639" s="3"/>
      <c r="AE639" s="5"/>
      <c r="AF639" s="3"/>
      <c r="AG639" s="5"/>
      <c r="AH639" s="3"/>
      <c r="AI639" s="5"/>
      <c r="AJ639" s="3"/>
      <c r="AK639" s="5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</row>
    <row r="640" spans="15:139" x14ac:dyDescent="0.25">
      <c r="O640" s="3"/>
      <c r="P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</row>
    <row r="641" spans="15:139" x14ac:dyDescent="0.25">
      <c r="O641" s="3"/>
      <c r="P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</row>
    <row r="642" spans="15:139" x14ac:dyDescent="0.25">
      <c r="O642" s="3"/>
      <c r="P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</row>
    <row r="643" spans="15:139" x14ac:dyDescent="0.25">
      <c r="O643" s="3"/>
      <c r="P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</row>
    <row r="644" spans="15:139" x14ac:dyDescent="0.25">
      <c r="O644" s="3"/>
      <c r="P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</row>
    <row r="645" spans="15:139" x14ac:dyDescent="0.25">
      <c r="O645" s="3"/>
      <c r="P645" s="3"/>
      <c r="R645" s="6"/>
      <c r="S645" s="6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</row>
    <row r="646" spans="15:139" x14ac:dyDescent="0.25">
      <c r="O646" s="3"/>
      <c r="P646" s="3"/>
      <c r="R646" s="6"/>
      <c r="S646" s="6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</row>
    <row r="647" spans="15:139" x14ac:dyDescent="0.25">
      <c r="O647" s="3"/>
      <c r="P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</row>
    <row r="648" spans="15:139" x14ac:dyDescent="0.25">
      <c r="O648" s="3"/>
      <c r="P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</row>
    <row r="649" spans="15:139" x14ac:dyDescent="0.25">
      <c r="O649" s="3"/>
      <c r="P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</row>
    <row r="650" spans="15:139" x14ac:dyDescent="0.25">
      <c r="O650" s="3"/>
      <c r="P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</row>
    <row r="651" spans="15:139" x14ac:dyDescent="0.25">
      <c r="O651" s="3"/>
      <c r="P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</row>
    <row r="652" spans="15:139" x14ac:dyDescent="0.25">
      <c r="O652" s="3"/>
      <c r="P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</row>
    <row r="653" spans="15:139" x14ac:dyDescent="0.25">
      <c r="O653" s="3"/>
      <c r="P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</row>
    <row r="654" spans="15:139" x14ac:dyDescent="0.25">
      <c r="O654" s="3"/>
      <c r="P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</row>
    <row r="655" spans="15:139" x14ac:dyDescent="0.25">
      <c r="O655" s="3"/>
      <c r="P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</row>
    <row r="656" spans="15:139" x14ac:dyDescent="0.25">
      <c r="O656" s="3"/>
      <c r="P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</row>
    <row r="657" spans="15:139" x14ac:dyDescent="0.25">
      <c r="O657" s="3"/>
      <c r="P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</row>
    <row r="658" spans="15:139" x14ac:dyDescent="0.25">
      <c r="O658" s="3"/>
      <c r="P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</row>
    <row r="659" spans="15:139" x14ac:dyDescent="0.25">
      <c r="O659" s="3"/>
      <c r="P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</row>
    <row r="660" spans="15:139" x14ac:dyDescent="0.25">
      <c r="O660" s="3"/>
      <c r="P660" s="3"/>
      <c r="R660" s="3"/>
      <c r="S660" s="3"/>
      <c r="T660" s="3"/>
      <c r="U660" s="3"/>
      <c r="V660" s="4"/>
      <c r="W660" s="4"/>
      <c r="X660" s="3"/>
      <c r="Y660" s="4"/>
      <c r="Z660" s="3"/>
      <c r="AA660" s="4"/>
      <c r="AB660" s="3"/>
      <c r="AC660" s="4"/>
      <c r="AD660" s="3"/>
      <c r="AE660" s="4"/>
      <c r="AF660" s="3"/>
      <c r="AG660" s="4"/>
      <c r="AH660" s="3"/>
      <c r="AI660" s="4"/>
      <c r="AJ660" s="3"/>
      <c r="AK660" s="4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</row>
    <row r="661" spans="15:139" x14ac:dyDescent="0.25">
      <c r="O661" s="3"/>
      <c r="P661" s="3"/>
      <c r="R661" s="3"/>
      <c r="S661" s="3"/>
      <c r="T661" s="3"/>
      <c r="U661" s="3"/>
      <c r="V661" s="4"/>
      <c r="W661" s="4"/>
      <c r="X661" s="3"/>
      <c r="Y661" s="4"/>
      <c r="Z661" s="3"/>
      <c r="AA661" s="4"/>
      <c r="AB661" s="3"/>
      <c r="AC661" s="4"/>
      <c r="AD661" s="3"/>
      <c r="AE661" s="4"/>
      <c r="AF661" s="3"/>
      <c r="AG661" s="4"/>
      <c r="AH661" s="3"/>
      <c r="AI661" s="4"/>
      <c r="AJ661" s="3"/>
      <c r="AK661" s="4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</row>
    <row r="662" spans="15:139" x14ac:dyDescent="0.25">
      <c r="O662" s="3"/>
      <c r="P662" s="3"/>
      <c r="R662" s="3"/>
      <c r="S662" s="3"/>
      <c r="T662" s="3"/>
      <c r="U662" s="3"/>
      <c r="V662" s="4"/>
      <c r="W662" s="4"/>
      <c r="X662" s="3"/>
      <c r="Y662" s="4"/>
      <c r="Z662" s="3"/>
      <c r="AA662" s="4"/>
      <c r="AB662" s="3"/>
      <c r="AC662" s="4"/>
      <c r="AD662" s="3"/>
      <c r="AE662" s="4"/>
      <c r="AF662" s="3"/>
      <c r="AG662" s="4"/>
      <c r="AH662" s="3"/>
      <c r="AI662" s="4"/>
      <c r="AJ662" s="3"/>
      <c r="AK662" s="4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</row>
    <row r="663" spans="15:139" x14ac:dyDescent="0.25">
      <c r="O663" s="3"/>
      <c r="P663" s="3"/>
      <c r="R663" s="3"/>
      <c r="S663" s="3"/>
      <c r="T663" s="3"/>
      <c r="U663" s="3"/>
      <c r="V663" s="4"/>
      <c r="W663" s="4"/>
      <c r="X663" s="3"/>
      <c r="Y663" s="4"/>
      <c r="Z663" s="3"/>
      <c r="AA663" s="4"/>
      <c r="AB663" s="3"/>
      <c r="AC663" s="4"/>
      <c r="AD663" s="3"/>
      <c r="AE663" s="4"/>
      <c r="AF663" s="3"/>
      <c r="AG663" s="4"/>
      <c r="AH663" s="3"/>
      <c r="AI663" s="4"/>
      <c r="AJ663" s="3"/>
      <c r="AK663" s="4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</row>
    <row r="664" spans="15:139" x14ac:dyDescent="0.25">
      <c r="O664" s="3"/>
      <c r="P664" s="3"/>
      <c r="R664" s="3"/>
      <c r="S664" s="3"/>
      <c r="T664" s="3"/>
      <c r="U664" s="3"/>
      <c r="V664" s="4"/>
      <c r="W664" s="4"/>
      <c r="X664" s="3"/>
      <c r="Y664" s="4"/>
      <c r="Z664" s="3"/>
      <c r="AA664" s="4"/>
      <c r="AB664" s="3"/>
      <c r="AC664" s="4"/>
      <c r="AD664" s="3"/>
      <c r="AE664" s="4"/>
      <c r="AF664" s="3"/>
      <c r="AG664" s="4"/>
      <c r="AH664" s="3"/>
      <c r="AI664" s="4"/>
      <c r="AJ664" s="3"/>
      <c r="AK664" s="4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</row>
    <row r="665" spans="15:139" x14ac:dyDescent="0.25">
      <c r="O665" s="3"/>
      <c r="P665" s="3"/>
      <c r="R665" s="3"/>
      <c r="S665" s="3"/>
      <c r="T665" s="3"/>
      <c r="U665" s="3"/>
      <c r="V665" s="4"/>
      <c r="W665" s="4"/>
      <c r="X665" s="3"/>
      <c r="Y665" s="4"/>
      <c r="Z665" s="3"/>
      <c r="AA665" s="4"/>
      <c r="AB665" s="3"/>
      <c r="AC665" s="4"/>
      <c r="AD665" s="3"/>
      <c r="AE665" s="4"/>
      <c r="AF665" s="3"/>
      <c r="AG665" s="4"/>
      <c r="AH665" s="3"/>
      <c r="AI665" s="4"/>
      <c r="AJ665" s="3"/>
      <c r="AK665" s="4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</row>
    <row r="666" spans="15:139" x14ac:dyDescent="0.25">
      <c r="O666" s="3"/>
      <c r="P666" s="3"/>
      <c r="R666" s="3"/>
      <c r="S666" s="3"/>
      <c r="T666" s="3"/>
      <c r="U666" s="3"/>
      <c r="V666" s="4"/>
      <c r="W666" s="4"/>
      <c r="X666" s="3"/>
      <c r="Y666" s="4"/>
      <c r="Z666" s="3"/>
      <c r="AA666" s="4"/>
      <c r="AB666" s="3"/>
      <c r="AC666" s="4"/>
      <c r="AD666" s="9"/>
      <c r="AE666" s="4"/>
      <c r="AF666" s="3"/>
      <c r="AG666" s="4"/>
      <c r="AH666" s="3"/>
      <c r="AI666" s="4"/>
      <c r="AJ666" s="3"/>
      <c r="AK666" s="4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</row>
    <row r="667" spans="15:139" x14ac:dyDescent="0.25">
      <c r="O667" s="3"/>
      <c r="P667" s="3"/>
      <c r="R667" s="3"/>
      <c r="S667" s="3"/>
      <c r="T667" s="3"/>
      <c r="U667" s="3"/>
      <c r="V667" s="4"/>
      <c r="W667" s="4"/>
      <c r="X667" s="3"/>
      <c r="Y667" s="4"/>
      <c r="Z667" s="3"/>
      <c r="AA667" s="4"/>
      <c r="AB667" s="3"/>
      <c r="AC667" s="4"/>
      <c r="AD667" s="3"/>
      <c r="AE667" s="4"/>
      <c r="AF667" s="3"/>
      <c r="AG667" s="4"/>
      <c r="AH667" s="3"/>
      <c r="AI667" s="4"/>
      <c r="AJ667" s="3"/>
      <c r="AK667" s="4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</row>
    <row r="668" spans="15:139" x14ac:dyDescent="0.25">
      <c r="O668" s="3"/>
      <c r="P668" s="3"/>
      <c r="R668" s="3"/>
      <c r="S668" s="3"/>
      <c r="T668" s="3"/>
      <c r="U668" s="3"/>
      <c r="V668" s="4"/>
      <c r="W668" s="4"/>
      <c r="X668" s="3"/>
      <c r="Y668" s="4"/>
      <c r="Z668" s="3"/>
      <c r="AA668" s="4"/>
      <c r="AB668" s="3"/>
      <c r="AC668" s="4"/>
      <c r="AD668" s="3"/>
      <c r="AE668" s="4"/>
      <c r="AF668" s="3"/>
      <c r="AG668" s="4"/>
      <c r="AH668" s="3"/>
      <c r="AI668" s="4"/>
      <c r="AJ668" s="3"/>
      <c r="AK668" s="4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</row>
    <row r="669" spans="15:139" x14ac:dyDescent="0.25">
      <c r="O669" s="3"/>
      <c r="P669" s="3"/>
      <c r="R669" s="3"/>
      <c r="S669" s="3"/>
      <c r="T669" s="3"/>
      <c r="U669" s="3"/>
      <c r="V669" s="4"/>
      <c r="W669" s="4"/>
      <c r="X669" s="3"/>
      <c r="Y669" s="4"/>
      <c r="Z669" s="3"/>
      <c r="AA669" s="4"/>
      <c r="AB669" s="3"/>
      <c r="AC669" s="4"/>
      <c r="AD669" s="9"/>
      <c r="AE669" s="4"/>
      <c r="AF669" s="3"/>
      <c r="AG669" s="4"/>
      <c r="AH669" s="3"/>
      <c r="AI669" s="4"/>
      <c r="AJ669" s="3"/>
      <c r="AK669" s="4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</row>
    <row r="670" spans="15:139" x14ac:dyDescent="0.25">
      <c r="O670" s="3"/>
      <c r="P670" s="3"/>
      <c r="R670" s="3"/>
      <c r="S670" s="3"/>
      <c r="T670" s="3"/>
      <c r="U670" s="3"/>
      <c r="V670" s="4"/>
      <c r="W670" s="4"/>
      <c r="X670" s="3"/>
      <c r="Y670" s="4"/>
      <c r="Z670" s="3"/>
      <c r="AA670" s="4"/>
      <c r="AB670" s="3"/>
      <c r="AC670" s="4"/>
      <c r="AD670" s="3"/>
      <c r="AE670" s="4"/>
      <c r="AF670" s="3"/>
      <c r="AG670" s="4"/>
      <c r="AH670" s="3"/>
      <c r="AI670" s="4"/>
      <c r="AJ670" s="3"/>
      <c r="AK670" s="4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</row>
    <row r="671" spans="15:139" x14ac:dyDescent="0.25">
      <c r="O671" s="3"/>
      <c r="P671" s="3"/>
      <c r="R671" s="3"/>
      <c r="S671" s="3"/>
      <c r="T671" s="3"/>
      <c r="U671" s="3"/>
      <c r="V671" s="4"/>
      <c r="W671" s="4"/>
      <c r="X671" s="3"/>
      <c r="Y671" s="4"/>
      <c r="Z671" s="3"/>
      <c r="AA671" s="4"/>
      <c r="AB671" s="3"/>
      <c r="AC671" s="4"/>
      <c r="AD671" s="3"/>
      <c r="AE671" s="4"/>
      <c r="AF671" s="3"/>
      <c r="AG671" s="4"/>
      <c r="AH671" s="3"/>
      <c r="AI671" s="4"/>
      <c r="AJ671" s="3"/>
      <c r="AK671" s="4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</row>
    <row r="672" spans="15:139" x14ac:dyDescent="0.25">
      <c r="O672" s="3"/>
      <c r="P672" s="3"/>
      <c r="R672" s="3"/>
      <c r="S672" s="3"/>
      <c r="T672" s="3"/>
      <c r="U672" s="3"/>
      <c r="V672" s="4"/>
      <c r="W672" s="4"/>
      <c r="X672" s="3"/>
      <c r="Y672" s="4"/>
      <c r="Z672" s="3"/>
      <c r="AA672" s="4"/>
      <c r="AB672" s="3"/>
      <c r="AC672" s="4"/>
      <c r="AD672" s="3"/>
      <c r="AE672" s="4"/>
      <c r="AF672" s="3"/>
      <c r="AG672" s="4"/>
      <c r="AH672" s="3"/>
      <c r="AI672" s="4"/>
      <c r="AJ672" s="3"/>
      <c r="AK672" s="4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</row>
    <row r="673" spans="15:139" x14ac:dyDescent="0.25">
      <c r="O673" s="3"/>
      <c r="P673" s="6"/>
      <c r="R673" s="3"/>
      <c r="S673" s="3"/>
      <c r="T673" s="3"/>
      <c r="U673" s="3"/>
      <c r="V673" s="4"/>
      <c r="W673" s="4"/>
      <c r="X673" s="3"/>
      <c r="Y673" s="4"/>
      <c r="Z673" s="3"/>
      <c r="AA673" s="4"/>
      <c r="AB673" s="3"/>
      <c r="AC673" s="4"/>
      <c r="AD673" s="9"/>
      <c r="AE673" s="4"/>
      <c r="AF673" s="3"/>
      <c r="AG673" s="4"/>
      <c r="AH673" s="3"/>
      <c r="AI673" s="4"/>
      <c r="AJ673" s="3"/>
      <c r="AK673" s="4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</row>
    <row r="674" spans="15:139" x14ac:dyDescent="0.25">
      <c r="O674" s="3"/>
      <c r="P674" s="6"/>
      <c r="R674" s="3"/>
      <c r="S674" s="3"/>
      <c r="T674" s="3"/>
      <c r="U674" s="3"/>
      <c r="V674" s="4"/>
      <c r="W674" s="4"/>
      <c r="X674" s="3"/>
      <c r="Y674" s="4"/>
      <c r="Z674" s="3"/>
      <c r="AA674" s="4"/>
      <c r="AB674" s="3"/>
      <c r="AC674" s="4"/>
      <c r="AD674" s="3"/>
      <c r="AE674" s="4"/>
      <c r="AF674" s="3"/>
      <c r="AG674" s="4"/>
      <c r="AH674" s="3"/>
      <c r="AI674" s="4"/>
      <c r="AJ674" s="3"/>
      <c r="AK674" s="4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</row>
    <row r="675" spans="15:139" x14ac:dyDescent="0.25">
      <c r="O675" s="3"/>
      <c r="P675" s="3"/>
      <c r="R675" s="3"/>
      <c r="S675" s="3"/>
      <c r="T675" s="3"/>
      <c r="U675" s="3"/>
      <c r="V675" s="4"/>
      <c r="W675" s="4"/>
      <c r="X675" s="3"/>
      <c r="Y675" s="4"/>
      <c r="Z675" s="3"/>
      <c r="AA675" s="4"/>
      <c r="AB675" s="3"/>
      <c r="AC675" s="4"/>
      <c r="AD675" s="3"/>
      <c r="AE675" s="4"/>
      <c r="AF675" s="3"/>
      <c r="AG675" s="4"/>
      <c r="AH675" s="3"/>
      <c r="AI675" s="4"/>
      <c r="AJ675" s="3"/>
      <c r="AK675" s="4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</row>
    <row r="676" spans="15:139" x14ac:dyDescent="0.25">
      <c r="O676" s="3"/>
      <c r="P676" s="3"/>
      <c r="R676" s="3"/>
      <c r="S676" s="3"/>
      <c r="T676" s="3"/>
      <c r="U676" s="3"/>
      <c r="V676" s="4"/>
      <c r="W676" s="4"/>
      <c r="X676" s="3"/>
      <c r="Y676" s="4"/>
      <c r="Z676" s="3"/>
      <c r="AA676" s="4"/>
      <c r="AB676" s="3"/>
      <c r="AC676" s="4"/>
      <c r="AD676" s="9"/>
      <c r="AE676" s="4"/>
      <c r="AF676" s="3"/>
      <c r="AG676" s="4"/>
      <c r="AH676" s="3"/>
      <c r="AI676" s="4"/>
      <c r="AJ676" s="3"/>
      <c r="AK676" s="4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</row>
    <row r="677" spans="15:139" x14ac:dyDescent="0.25">
      <c r="O677" s="3"/>
      <c r="P677" s="3"/>
      <c r="R677" s="3"/>
      <c r="S677" s="3"/>
      <c r="T677" s="3"/>
      <c r="U677" s="3"/>
      <c r="V677" s="4"/>
      <c r="W677" s="4"/>
      <c r="X677" s="3"/>
      <c r="Y677" s="4"/>
      <c r="Z677" s="3"/>
      <c r="AA677" s="4"/>
      <c r="AB677" s="3"/>
      <c r="AC677" s="4"/>
      <c r="AD677" s="3"/>
      <c r="AE677" s="4"/>
      <c r="AF677" s="3"/>
      <c r="AG677" s="4"/>
      <c r="AH677" s="3"/>
      <c r="AI677" s="4"/>
      <c r="AJ677" s="3"/>
      <c r="AK677" s="4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</row>
    <row r="678" spans="15:139" x14ac:dyDescent="0.25">
      <c r="O678" s="3"/>
      <c r="P678" s="3"/>
      <c r="R678" s="3"/>
      <c r="S678" s="3"/>
      <c r="T678" s="3"/>
      <c r="U678" s="3"/>
      <c r="V678" s="4"/>
      <c r="W678" s="4"/>
      <c r="X678" s="3"/>
      <c r="Y678" s="4"/>
      <c r="Z678" s="3"/>
      <c r="AA678" s="4"/>
      <c r="AB678" s="3"/>
      <c r="AC678" s="4"/>
      <c r="AD678" s="3"/>
      <c r="AE678" s="4"/>
      <c r="AF678" s="3"/>
      <c r="AG678" s="4"/>
      <c r="AH678" s="3"/>
      <c r="AI678" s="4"/>
      <c r="AJ678" s="3"/>
      <c r="AK678" s="4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</row>
    <row r="679" spans="15:139" x14ac:dyDescent="0.25">
      <c r="O679" s="3"/>
      <c r="P679" s="3"/>
      <c r="R679" s="3"/>
      <c r="S679" s="3"/>
      <c r="T679" s="3"/>
      <c r="U679" s="3"/>
      <c r="V679" s="4"/>
      <c r="W679" s="4"/>
      <c r="X679" s="3"/>
      <c r="Y679" s="4"/>
      <c r="Z679" s="3"/>
      <c r="AA679" s="4"/>
      <c r="AB679" s="3"/>
      <c r="AC679" s="4"/>
      <c r="AD679" s="3"/>
      <c r="AE679" s="4"/>
      <c r="AF679" s="3"/>
      <c r="AG679" s="4"/>
      <c r="AH679" s="3"/>
      <c r="AI679" s="4"/>
      <c r="AJ679" s="3"/>
      <c r="AK679" s="4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</row>
    <row r="680" spans="15:139" x14ac:dyDescent="0.25">
      <c r="O680" s="3"/>
      <c r="P680" s="3"/>
      <c r="R680" s="3"/>
      <c r="S680" s="3"/>
      <c r="T680" s="3"/>
      <c r="U680" s="3"/>
      <c r="V680" s="4"/>
      <c r="W680" s="4"/>
      <c r="X680" s="3"/>
      <c r="Y680" s="4"/>
      <c r="Z680" s="3"/>
      <c r="AA680" s="4"/>
      <c r="AB680" s="3"/>
      <c r="AC680" s="4"/>
      <c r="AD680" s="3"/>
      <c r="AE680" s="4"/>
      <c r="AF680" s="3"/>
      <c r="AG680" s="4"/>
      <c r="AH680" s="3"/>
      <c r="AI680" s="4"/>
      <c r="AJ680" s="3"/>
      <c r="AK680" s="4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</row>
    <row r="681" spans="15:139" x14ac:dyDescent="0.25">
      <c r="O681" s="3"/>
      <c r="P681" s="3"/>
      <c r="R681" s="3"/>
      <c r="S681" s="3"/>
      <c r="T681" s="3"/>
      <c r="U681" s="3"/>
      <c r="V681" s="4"/>
      <c r="W681" s="4"/>
      <c r="X681" s="3"/>
      <c r="Y681" s="4"/>
      <c r="Z681" s="3"/>
      <c r="AA681" s="4"/>
      <c r="AB681" s="3"/>
      <c r="AC681" s="4"/>
      <c r="AD681" s="3"/>
      <c r="AE681" s="4"/>
      <c r="AF681" s="3"/>
      <c r="AG681" s="4"/>
      <c r="AH681" s="3"/>
      <c r="AI681" s="4"/>
      <c r="AJ681" s="3"/>
      <c r="AK681" s="4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</row>
    <row r="682" spans="15:139" x14ac:dyDescent="0.25">
      <c r="O682" s="3"/>
      <c r="P682" s="3"/>
      <c r="R682" s="3"/>
      <c r="S682" s="3"/>
      <c r="T682" s="3"/>
      <c r="U682" s="3"/>
      <c r="V682" s="4"/>
      <c r="W682" s="4"/>
      <c r="X682" s="3"/>
      <c r="Y682" s="4"/>
      <c r="Z682" s="3"/>
      <c r="AA682" s="4"/>
      <c r="AB682" s="3"/>
      <c r="AC682" s="4"/>
      <c r="AD682" s="3"/>
      <c r="AE682" s="4"/>
      <c r="AF682" s="3"/>
      <c r="AG682" s="4"/>
      <c r="AH682" s="3"/>
      <c r="AI682" s="4"/>
      <c r="AJ682" s="3"/>
      <c r="AK682" s="4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</row>
    <row r="683" spans="15:139" x14ac:dyDescent="0.25">
      <c r="O683" s="3"/>
      <c r="P683" s="3"/>
      <c r="R683" s="3"/>
      <c r="S683" s="3"/>
      <c r="T683" s="3"/>
      <c r="U683" s="3"/>
      <c r="V683" s="4"/>
      <c r="W683" s="4"/>
      <c r="X683" s="3"/>
      <c r="Y683" s="4"/>
      <c r="Z683" s="3"/>
      <c r="AA683" s="4"/>
      <c r="AB683" s="3"/>
      <c r="AC683" s="4"/>
      <c r="AD683" s="3"/>
      <c r="AE683" s="4"/>
      <c r="AF683" s="3"/>
      <c r="AG683" s="4"/>
      <c r="AH683" s="3"/>
      <c r="AI683" s="4"/>
      <c r="AJ683" s="3"/>
      <c r="AK683" s="4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</row>
    <row r="684" spans="15:139" x14ac:dyDescent="0.25">
      <c r="O684" s="3"/>
      <c r="P684" s="3"/>
      <c r="R684" s="3"/>
      <c r="S684" s="3"/>
      <c r="T684" s="3"/>
      <c r="U684" s="3"/>
      <c r="V684" s="4"/>
      <c r="W684" s="4"/>
      <c r="X684" s="3"/>
      <c r="Y684" s="4"/>
      <c r="Z684" s="3"/>
      <c r="AA684" s="4"/>
      <c r="AB684" s="3"/>
      <c r="AC684" s="4"/>
      <c r="AD684" s="3"/>
      <c r="AE684" s="4"/>
      <c r="AF684" s="3"/>
      <c r="AG684" s="4"/>
      <c r="AH684" s="3"/>
      <c r="AI684" s="4"/>
      <c r="AJ684" s="3"/>
      <c r="AK684" s="4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</row>
    <row r="685" spans="15:139" x14ac:dyDescent="0.25">
      <c r="O685" s="3"/>
      <c r="P685" s="3"/>
      <c r="R685" s="3"/>
      <c r="S685" s="3"/>
      <c r="T685" s="3"/>
      <c r="U685" s="3"/>
      <c r="V685" s="4"/>
      <c r="W685" s="4"/>
      <c r="X685" s="3"/>
      <c r="Y685" s="4"/>
      <c r="Z685" s="3"/>
      <c r="AA685" s="4"/>
      <c r="AB685" s="3"/>
      <c r="AC685" s="4"/>
      <c r="AD685" s="3"/>
      <c r="AE685" s="4"/>
      <c r="AF685" s="3"/>
      <c r="AG685" s="4"/>
      <c r="AH685" s="3"/>
      <c r="AI685" s="4"/>
      <c r="AJ685" s="3"/>
      <c r="AK685" s="4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</row>
    <row r="686" spans="15:139" x14ac:dyDescent="0.25">
      <c r="O686" s="3"/>
      <c r="P686" s="3"/>
      <c r="R686" s="3"/>
      <c r="S686" s="3"/>
      <c r="T686" s="3"/>
      <c r="U686" s="3"/>
      <c r="V686" s="4"/>
      <c r="W686" s="4"/>
      <c r="X686" s="3"/>
      <c r="Y686" s="4"/>
      <c r="Z686" s="3"/>
      <c r="AA686" s="4"/>
      <c r="AB686" s="3"/>
      <c r="AC686" s="4"/>
      <c r="AD686" s="9"/>
      <c r="AE686" s="4"/>
      <c r="AF686" s="3"/>
      <c r="AG686" s="4"/>
      <c r="AH686" s="3"/>
      <c r="AI686" s="4"/>
      <c r="AJ686" s="3"/>
      <c r="AK686" s="4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</row>
    <row r="687" spans="15:139" x14ac:dyDescent="0.25">
      <c r="O687" s="3"/>
      <c r="P687" s="3"/>
      <c r="R687" s="3"/>
      <c r="S687" s="3"/>
      <c r="T687" s="3"/>
      <c r="U687" s="3"/>
      <c r="V687" s="4"/>
      <c r="W687" s="4"/>
      <c r="X687" s="3"/>
      <c r="Y687" s="4"/>
      <c r="Z687" s="3"/>
      <c r="AA687" s="4"/>
      <c r="AB687" s="3"/>
      <c r="AC687" s="4"/>
      <c r="AD687" s="3"/>
      <c r="AE687" s="4"/>
      <c r="AF687" s="3"/>
      <c r="AG687" s="4"/>
      <c r="AH687" s="3"/>
      <c r="AI687" s="4"/>
      <c r="AJ687" s="3"/>
      <c r="AK687" s="4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</row>
    <row r="688" spans="15:139" x14ac:dyDescent="0.25">
      <c r="O688" s="3"/>
      <c r="P688" s="3"/>
      <c r="R688" s="3"/>
      <c r="S688" s="3"/>
      <c r="T688" s="3"/>
      <c r="U688" s="3"/>
      <c r="V688" s="4"/>
      <c r="W688" s="4"/>
      <c r="X688" s="3"/>
      <c r="Y688" s="4"/>
      <c r="Z688" s="3"/>
      <c r="AA688" s="4"/>
      <c r="AB688" s="3"/>
      <c r="AC688" s="4"/>
      <c r="AD688" s="3"/>
      <c r="AE688" s="4"/>
      <c r="AF688" s="3"/>
      <c r="AG688" s="4"/>
      <c r="AH688" s="3"/>
      <c r="AI688" s="4"/>
      <c r="AJ688" s="3"/>
      <c r="AK688" s="4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</row>
    <row r="689" spans="15:139" x14ac:dyDescent="0.25">
      <c r="O689" s="3"/>
      <c r="P689" s="3"/>
      <c r="R689" s="3"/>
      <c r="S689" s="3"/>
      <c r="T689" s="3"/>
      <c r="U689" s="3"/>
      <c r="V689" s="4"/>
      <c r="W689" s="4"/>
      <c r="X689" s="3"/>
      <c r="Y689" s="4"/>
      <c r="Z689" s="3"/>
      <c r="AA689" s="4"/>
      <c r="AB689" s="3"/>
      <c r="AC689" s="4"/>
      <c r="AD689" s="3"/>
      <c r="AE689" s="4"/>
      <c r="AF689" s="3"/>
      <c r="AG689" s="4"/>
      <c r="AH689" s="3"/>
      <c r="AI689" s="4"/>
      <c r="AJ689" s="3"/>
      <c r="AK689" s="4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</row>
    <row r="690" spans="15:139" x14ac:dyDescent="0.25">
      <c r="O690" s="3"/>
      <c r="P690" s="3"/>
      <c r="R690" s="3"/>
      <c r="S690" s="3"/>
      <c r="T690" s="3"/>
      <c r="U690" s="3"/>
      <c r="V690" s="4"/>
      <c r="W690" s="4"/>
      <c r="X690" s="3"/>
      <c r="Y690" s="4"/>
      <c r="Z690" s="3"/>
      <c r="AA690" s="4"/>
      <c r="AB690" s="3"/>
      <c r="AC690" s="4"/>
      <c r="AD690" s="3"/>
      <c r="AE690" s="4"/>
      <c r="AF690" s="3"/>
      <c r="AG690" s="4"/>
      <c r="AH690" s="3"/>
      <c r="AI690" s="4"/>
      <c r="AJ690" s="3"/>
      <c r="AK690" s="4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</row>
    <row r="691" spans="15:139" x14ac:dyDescent="0.25">
      <c r="O691" s="3"/>
      <c r="P691" s="3"/>
      <c r="R691" s="3"/>
      <c r="S691" s="3"/>
      <c r="T691" s="3"/>
      <c r="U691" s="3"/>
      <c r="V691" s="4"/>
      <c r="W691" s="4"/>
      <c r="X691" s="3"/>
      <c r="Y691" s="4"/>
      <c r="Z691" s="3"/>
      <c r="AA691" s="4"/>
      <c r="AB691" s="3"/>
      <c r="AC691" s="4"/>
      <c r="AD691" s="3"/>
      <c r="AE691" s="4"/>
      <c r="AF691" s="3"/>
      <c r="AG691" s="4"/>
      <c r="AH691" s="3"/>
      <c r="AI691" s="4"/>
      <c r="AJ691" s="3"/>
      <c r="AK691" s="4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</row>
    <row r="692" spans="15:139" x14ac:dyDescent="0.25">
      <c r="O692" s="3"/>
      <c r="P692" s="3"/>
      <c r="R692" s="3"/>
      <c r="S692" s="3"/>
      <c r="T692" s="3"/>
      <c r="U692" s="3"/>
      <c r="V692" s="4"/>
      <c r="W692" s="4"/>
      <c r="X692" s="3"/>
      <c r="Y692" s="4"/>
      <c r="Z692" s="3"/>
      <c r="AA692" s="4"/>
      <c r="AB692" s="3"/>
      <c r="AC692" s="4"/>
      <c r="AD692" s="3"/>
      <c r="AE692" s="4"/>
      <c r="AF692" s="3"/>
      <c r="AG692" s="4"/>
      <c r="AH692" s="3"/>
      <c r="AI692" s="4"/>
      <c r="AJ692" s="3"/>
      <c r="AK692" s="4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</row>
    <row r="693" spans="15:139" x14ac:dyDescent="0.25">
      <c r="O693" s="3"/>
      <c r="P693" s="3"/>
      <c r="R693" s="3"/>
      <c r="S693" s="3"/>
      <c r="T693" s="3"/>
      <c r="U693" s="3"/>
      <c r="V693" s="4"/>
      <c r="W693" s="4"/>
      <c r="X693" s="3"/>
      <c r="Y693" s="4"/>
      <c r="Z693" s="3"/>
      <c r="AA693" s="4"/>
      <c r="AB693" s="3"/>
      <c r="AC693" s="4"/>
      <c r="AD693" s="3"/>
      <c r="AE693" s="4"/>
      <c r="AF693" s="3"/>
      <c r="AG693" s="4"/>
      <c r="AH693" s="3"/>
      <c r="AI693" s="4"/>
      <c r="AJ693" s="3"/>
      <c r="AK693" s="4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</row>
    <row r="694" spans="15:139" x14ac:dyDescent="0.25">
      <c r="O694" s="3"/>
      <c r="P694" s="3"/>
      <c r="R694" s="3"/>
      <c r="S694" s="3"/>
      <c r="T694" s="3"/>
      <c r="U694" s="3"/>
      <c r="V694" s="4"/>
      <c r="W694" s="4"/>
      <c r="X694" s="3"/>
      <c r="Y694" s="4"/>
      <c r="Z694" s="3"/>
      <c r="AA694" s="4"/>
      <c r="AB694" s="3"/>
      <c r="AC694" s="4"/>
      <c r="AD694" s="3"/>
      <c r="AE694" s="4"/>
      <c r="AF694" s="3"/>
      <c r="AG694" s="4"/>
      <c r="AH694" s="3"/>
      <c r="AI694" s="4"/>
      <c r="AJ694" s="3"/>
      <c r="AK694" s="4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</row>
    <row r="695" spans="15:139" x14ac:dyDescent="0.25">
      <c r="O695" s="3"/>
      <c r="P695" s="3"/>
      <c r="R695" s="3"/>
      <c r="S695" s="3"/>
      <c r="T695" s="3"/>
      <c r="U695" s="3"/>
      <c r="V695" s="4"/>
      <c r="W695" s="4"/>
      <c r="X695" s="3"/>
      <c r="Y695" s="4"/>
      <c r="Z695" s="3"/>
      <c r="AA695" s="4"/>
      <c r="AB695" s="3"/>
      <c r="AC695" s="4"/>
      <c r="AD695" s="3"/>
      <c r="AE695" s="4"/>
      <c r="AF695" s="3"/>
      <c r="AG695" s="4"/>
      <c r="AH695" s="3"/>
      <c r="AI695" s="4"/>
      <c r="AJ695" s="3"/>
      <c r="AK695" s="4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</row>
    <row r="696" spans="15:139" x14ac:dyDescent="0.25">
      <c r="O696" s="3"/>
      <c r="P696" s="3"/>
      <c r="R696" s="3"/>
      <c r="S696" s="3"/>
      <c r="T696" s="3"/>
      <c r="U696" s="3"/>
      <c r="V696" s="4"/>
      <c r="W696" s="4"/>
      <c r="X696" s="3"/>
      <c r="Y696" s="4"/>
      <c r="Z696" s="3"/>
      <c r="AA696" s="4"/>
      <c r="AB696" s="3"/>
      <c r="AC696" s="4"/>
      <c r="AD696" s="3"/>
      <c r="AE696" s="4"/>
      <c r="AF696" s="3"/>
      <c r="AG696" s="4"/>
      <c r="AH696" s="3"/>
      <c r="AI696" s="4"/>
      <c r="AJ696" s="3"/>
      <c r="AK696" s="4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</row>
    <row r="697" spans="15:139" x14ac:dyDescent="0.25">
      <c r="O697" s="3"/>
      <c r="P697" s="3"/>
      <c r="R697" s="3"/>
      <c r="S697" s="3"/>
      <c r="T697" s="3"/>
      <c r="U697" s="3"/>
      <c r="V697" s="4"/>
      <c r="W697" s="4"/>
      <c r="X697" s="3"/>
      <c r="Y697" s="4"/>
      <c r="Z697" s="3"/>
      <c r="AA697" s="4"/>
      <c r="AB697" s="3"/>
      <c r="AC697" s="4"/>
      <c r="AD697" s="3"/>
      <c r="AE697" s="4"/>
      <c r="AF697" s="3"/>
      <c r="AG697" s="4"/>
      <c r="AH697" s="3"/>
      <c r="AI697" s="4"/>
      <c r="AJ697" s="3"/>
      <c r="AK697" s="4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</row>
    <row r="698" spans="15:139" x14ac:dyDescent="0.25">
      <c r="O698" s="3"/>
      <c r="P698" s="6"/>
      <c r="R698" s="3"/>
      <c r="S698" s="3"/>
      <c r="T698" s="3"/>
      <c r="U698" s="3"/>
      <c r="V698" s="4"/>
      <c r="W698" s="4"/>
      <c r="X698" s="3"/>
      <c r="Y698" s="4"/>
      <c r="Z698" s="3"/>
      <c r="AA698" s="4"/>
      <c r="AB698" s="3"/>
      <c r="AC698" s="4"/>
      <c r="AD698" s="3"/>
      <c r="AE698" s="4"/>
      <c r="AF698" s="3"/>
      <c r="AG698" s="4"/>
      <c r="AH698" s="3"/>
      <c r="AI698" s="4"/>
      <c r="AJ698" s="3"/>
      <c r="AK698" s="4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</row>
    <row r="699" spans="15:139" x14ac:dyDescent="0.25">
      <c r="O699" s="3"/>
      <c r="P699" s="3"/>
      <c r="R699" s="3"/>
      <c r="S699" s="3"/>
      <c r="T699" s="3"/>
      <c r="U699" s="3"/>
      <c r="V699" s="4"/>
      <c r="W699" s="4"/>
      <c r="X699" s="3"/>
      <c r="Y699" s="4"/>
      <c r="Z699" s="3"/>
      <c r="AA699" s="4"/>
      <c r="AB699" s="3"/>
      <c r="AC699" s="4"/>
      <c r="AD699" s="3"/>
      <c r="AE699" s="4"/>
      <c r="AF699" s="3"/>
      <c r="AG699" s="4"/>
      <c r="AH699" s="3"/>
      <c r="AI699" s="4"/>
      <c r="AJ699" s="3"/>
      <c r="AK699" s="4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</row>
    <row r="700" spans="15:139" x14ac:dyDescent="0.25">
      <c r="O700" s="3"/>
      <c r="P700" s="3"/>
      <c r="R700" s="3"/>
      <c r="S700" s="3"/>
      <c r="T700" s="3"/>
      <c r="U700" s="3"/>
      <c r="V700" s="4"/>
      <c r="W700" s="4"/>
      <c r="X700" s="3"/>
      <c r="Y700" s="4"/>
      <c r="Z700" s="3"/>
      <c r="AA700" s="4"/>
      <c r="AB700" s="3"/>
      <c r="AC700" s="4"/>
      <c r="AD700" s="3"/>
      <c r="AE700" s="4"/>
      <c r="AF700" s="3"/>
      <c r="AG700" s="4"/>
      <c r="AH700" s="3"/>
      <c r="AI700" s="4"/>
      <c r="AJ700" s="3"/>
      <c r="AK700" s="4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</row>
    <row r="701" spans="15:139" x14ac:dyDescent="0.25">
      <c r="O701" s="3"/>
      <c r="P701" s="3"/>
      <c r="R701" s="3"/>
      <c r="S701" s="3"/>
      <c r="T701" s="3"/>
      <c r="U701" s="3"/>
      <c r="V701" s="4"/>
      <c r="W701" s="4"/>
      <c r="X701" s="3"/>
      <c r="Y701" s="4"/>
      <c r="Z701" s="3"/>
      <c r="AA701" s="4"/>
      <c r="AB701" s="3"/>
      <c r="AC701" s="4"/>
      <c r="AD701" s="9"/>
      <c r="AE701" s="4"/>
      <c r="AF701" s="3"/>
      <c r="AG701" s="4"/>
      <c r="AH701" s="3"/>
      <c r="AI701" s="4"/>
      <c r="AJ701" s="3"/>
      <c r="AK701" s="4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</row>
    <row r="702" spans="15:139" x14ac:dyDescent="0.25">
      <c r="O702" s="3"/>
      <c r="P702" s="3"/>
      <c r="R702" s="3"/>
      <c r="S702" s="3"/>
      <c r="T702" s="3"/>
      <c r="U702" s="3"/>
      <c r="V702" s="4"/>
      <c r="W702" s="4"/>
      <c r="X702" s="3"/>
      <c r="Y702" s="4"/>
      <c r="Z702" s="3"/>
      <c r="AA702" s="4"/>
      <c r="AB702" s="3"/>
      <c r="AC702" s="4"/>
      <c r="AD702" s="9"/>
      <c r="AE702" s="4"/>
      <c r="AF702" s="3"/>
      <c r="AG702" s="4"/>
      <c r="AH702" s="3"/>
      <c r="AI702" s="4"/>
      <c r="AJ702" s="3"/>
      <c r="AK702" s="4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</row>
    <row r="703" spans="15:139" x14ac:dyDescent="0.25">
      <c r="O703" s="3"/>
      <c r="P703" s="3"/>
      <c r="R703" s="3"/>
      <c r="S703" s="3"/>
      <c r="T703" s="3"/>
      <c r="U703" s="3"/>
      <c r="V703" s="4"/>
      <c r="W703" s="4"/>
      <c r="X703" s="3"/>
      <c r="Y703" s="4"/>
      <c r="Z703" s="3"/>
      <c r="AA703" s="4"/>
      <c r="AB703" s="3"/>
      <c r="AC703" s="4"/>
      <c r="AD703" s="3"/>
      <c r="AE703" s="4"/>
      <c r="AF703" s="3"/>
      <c r="AG703" s="4"/>
      <c r="AH703" s="3"/>
      <c r="AI703" s="4"/>
      <c r="AJ703" s="3"/>
      <c r="AK703" s="4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</row>
    <row r="704" spans="15:139" x14ac:dyDescent="0.25">
      <c r="O704" s="3"/>
      <c r="P704" s="3"/>
      <c r="R704" s="3"/>
      <c r="S704" s="3"/>
      <c r="T704" s="3"/>
      <c r="U704" s="3"/>
      <c r="V704" s="4"/>
      <c r="W704" s="4"/>
      <c r="X704" s="3"/>
      <c r="Y704" s="4"/>
      <c r="Z704" s="3"/>
      <c r="AA704" s="4"/>
      <c r="AB704" s="3"/>
      <c r="AC704" s="4"/>
      <c r="AD704" s="3"/>
      <c r="AE704" s="4"/>
      <c r="AF704" s="3"/>
      <c r="AG704" s="4"/>
      <c r="AH704" s="3"/>
      <c r="AI704" s="4"/>
      <c r="AJ704" s="3"/>
      <c r="AK704" s="4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</row>
    <row r="705" spans="15:139" x14ac:dyDescent="0.25">
      <c r="O705" s="3"/>
      <c r="P705" s="3"/>
      <c r="R705" s="3"/>
      <c r="S705" s="3"/>
      <c r="T705" s="3"/>
      <c r="U705" s="3"/>
      <c r="V705" s="4"/>
      <c r="W705" s="4"/>
      <c r="X705" s="3"/>
      <c r="Y705" s="4"/>
      <c r="Z705" s="3"/>
      <c r="AA705" s="4"/>
      <c r="AB705" s="3"/>
      <c r="AC705" s="4"/>
      <c r="AD705" s="3"/>
      <c r="AE705" s="4"/>
      <c r="AF705" s="3"/>
      <c r="AG705" s="4"/>
      <c r="AH705" s="3"/>
      <c r="AI705" s="4"/>
      <c r="AJ705" s="3"/>
      <c r="AK705" s="4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</row>
    <row r="706" spans="15:139" x14ac:dyDescent="0.25">
      <c r="O706" s="3"/>
      <c r="P706" s="3"/>
      <c r="R706" s="3"/>
      <c r="S706" s="3"/>
      <c r="T706" s="3"/>
      <c r="U706" s="3"/>
      <c r="V706" s="4"/>
      <c r="W706" s="4"/>
      <c r="X706" s="3"/>
      <c r="Y706" s="4"/>
      <c r="Z706" s="3"/>
      <c r="AA706" s="4"/>
      <c r="AB706" s="3"/>
      <c r="AC706" s="4"/>
      <c r="AD706" s="3"/>
      <c r="AE706" s="4"/>
      <c r="AF706" s="3"/>
      <c r="AG706" s="4"/>
      <c r="AH706" s="3"/>
      <c r="AI706" s="4"/>
      <c r="AJ706" s="3"/>
      <c r="AK706" s="4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</row>
    <row r="707" spans="15:139" x14ac:dyDescent="0.25">
      <c r="O707" s="3"/>
      <c r="P707" s="3"/>
      <c r="R707" s="3"/>
      <c r="S707" s="3"/>
      <c r="T707" s="3"/>
      <c r="U707" s="3"/>
      <c r="V707" s="4"/>
      <c r="W707" s="4"/>
      <c r="X707" s="3"/>
      <c r="Y707" s="4"/>
      <c r="Z707" s="3"/>
      <c r="AA707" s="4"/>
      <c r="AB707" s="3"/>
      <c r="AC707" s="4"/>
      <c r="AD707" s="3"/>
      <c r="AE707" s="4"/>
      <c r="AF707" s="3"/>
      <c r="AG707" s="4"/>
      <c r="AH707" s="3"/>
      <c r="AI707" s="4"/>
      <c r="AJ707" s="3"/>
      <c r="AK707" s="4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</row>
    <row r="708" spans="15:139" x14ac:dyDescent="0.25">
      <c r="O708" s="3"/>
      <c r="P708" s="3"/>
      <c r="R708" s="3"/>
      <c r="S708" s="3"/>
      <c r="T708" s="3"/>
      <c r="U708" s="3"/>
      <c r="V708" s="4"/>
      <c r="W708" s="4"/>
      <c r="X708" s="3"/>
      <c r="Y708" s="4"/>
      <c r="Z708" s="3"/>
      <c r="AA708" s="4"/>
      <c r="AB708" s="3"/>
      <c r="AC708" s="4"/>
      <c r="AD708" s="3"/>
      <c r="AE708" s="4"/>
      <c r="AF708" s="3"/>
      <c r="AG708" s="4"/>
      <c r="AH708" s="3"/>
      <c r="AI708" s="4"/>
      <c r="AJ708" s="3"/>
      <c r="AK708" s="4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</row>
    <row r="709" spans="15:139" x14ac:dyDescent="0.25">
      <c r="O709" s="3"/>
      <c r="P709" s="3"/>
      <c r="R709" s="3"/>
      <c r="S709" s="3"/>
      <c r="T709" s="3"/>
      <c r="U709" s="3"/>
      <c r="V709" s="4"/>
      <c r="W709" s="4"/>
      <c r="X709" s="3"/>
      <c r="Y709" s="4"/>
      <c r="Z709" s="3"/>
      <c r="AA709" s="4"/>
      <c r="AB709" s="3"/>
      <c r="AC709" s="4"/>
      <c r="AD709" s="3"/>
      <c r="AE709" s="4"/>
      <c r="AF709" s="3"/>
      <c r="AG709" s="4"/>
      <c r="AH709" s="3"/>
      <c r="AI709" s="4"/>
      <c r="AJ709" s="3"/>
      <c r="AK709" s="4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</row>
    <row r="710" spans="15:139" x14ac:dyDescent="0.25">
      <c r="O710" s="3"/>
      <c r="P710" s="3"/>
      <c r="R710" s="3"/>
      <c r="S710" s="3"/>
      <c r="T710" s="3"/>
      <c r="U710" s="3"/>
      <c r="V710" s="4"/>
      <c r="W710" s="4"/>
      <c r="X710" s="3"/>
      <c r="Y710" s="4"/>
      <c r="Z710" s="3"/>
      <c r="AA710" s="4"/>
      <c r="AB710" s="3"/>
      <c r="AC710" s="4"/>
      <c r="AD710" s="3"/>
      <c r="AE710" s="4"/>
      <c r="AF710" s="3"/>
      <c r="AG710" s="4"/>
      <c r="AH710" s="3"/>
      <c r="AI710" s="4"/>
      <c r="AJ710" s="3"/>
      <c r="AK710" s="4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</row>
    <row r="711" spans="15:139" x14ac:dyDescent="0.25">
      <c r="O711" s="3"/>
      <c r="P711" s="3"/>
      <c r="R711" s="3"/>
      <c r="S711" s="3"/>
      <c r="T711" s="3"/>
      <c r="U711" s="3"/>
      <c r="V711" s="4"/>
      <c r="W711" s="4"/>
      <c r="X711" s="3"/>
      <c r="Y711" s="4"/>
      <c r="Z711" s="3"/>
      <c r="AA711" s="4"/>
      <c r="AB711" s="3"/>
      <c r="AC711" s="4"/>
      <c r="AD711" s="3"/>
      <c r="AE711" s="4"/>
      <c r="AF711" s="3"/>
      <c r="AG711" s="4"/>
      <c r="AH711" s="3"/>
      <c r="AI711" s="4"/>
      <c r="AJ711" s="3"/>
      <c r="AK711" s="4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</row>
    <row r="712" spans="15:139" x14ac:dyDescent="0.25">
      <c r="O712" s="3"/>
      <c r="P712" s="3"/>
      <c r="R712" s="3"/>
      <c r="S712" s="3"/>
      <c r="T712" s="3"/>
      <c r="U712" s="3"/>
      <c r="V712" s="4"/>
      <c r="W712" s="4"/>
      <c r="X712" s="3"/>
      <c r="Y712" s="4"/>
      <c r="Z712" s="3"/>
      <c r="AA712" s="4"/>
      <c r="AB712" s="3"/>
      <c r="AC712" s="4"/>
      <c r="AD712" s="3"/>
      <c r="AE712" s="4"/>
      <c r="AF712" s="3"/>
      <c r="AG712" s="4"/>
      <c r="AH712" s="3"/>
      <c r="AI712" s="4"/>
      <c r="AJ712" s="3"/>
      <c r="AK712" s="4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</row>
    <row r="713" spans="15:139" x14ac:dyDescent="0.25">
      <c r="O713" s="3"/>
      <c r="P713" s="3"/>
      <c r="R713" s="3"/>
      <c r="S713" s="3"/>
      <c r="T713" s="3"/>
      <c r="U713" s="3"/>
      <c r="V713" s="4"/>
      <c r="W713" s="4"/>
      <c r="X713" s="3"/>
      <c r="Y713" s="4"/>
      <c r="Z713" s="3"/>
      <c r="AA713" s="4"/>
      <c r="AB713" s="3"/>
      <c r="AC713" s="4"/>
      <c r="AD713" s="3"/>
      <c r="AE713" s="4"/>
      <c r="AF713" s="3"/>
      <c r="AG713" s="4"/>
      <c r="AH713" s="3"/>
      <c r="AI713" s="4"/>
      <c r="AJ713" s="3"/>
      <c r="AK713" s="4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</row>
    <row r="714" spans="15:139" x14ac:dyDescent="0.25">
      <c r="O714" s="3"/>
      <c r="P714" s="3"/>
      <c r="R714" s="3"/>
      <c r="S714" s="3"/>
      <c r="T714" s="3"/>
      <c r="U714" s="3"/>
      <c r="V714" s="4"/>
      <c r="W714" s="4"/>
      <c r="X714" s="3"/>
      <c r="Y714" s="4"/>
      <c r="Z714" s="3"/>
      <c r="AA714" s="4"/>
      <c r="AB714" s="3"/>
      <c r="AC714" s="4"/>
      <c r="AD714" s="9"/>
      <c r="AE714" s="4"/>
      <c r="AF714" s="3"/>
      <c r="AG714" s="4"/>
      <c r="AH714" s="3"/>
      <c r="AI714" s="4"/>
      <c r="AJ714" s="3"/>
      <c r="AK714" s="4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</row>
    <row r="715" spans="15:139" x14ac:dyDescent="0.25">
      <c r="O715" s="3"/>
      <c r="P715" s="3"/>
      <c r="R715" s="3"/>
      <c r="S715" s="3"/>
      <c r="T715" s="3"/>
      <c r="U715" s="3"/>
      <c r="V715" s="4"/>
      <c r="W715" s="4"/>
      <c r="X715" s="3"/>
      <c r="Y715" s="4"/>
      <c r="Z715" s="3"/>
      <c r="AA715" s="4"/>
      <c r="AB715" s="3"/>
      <c r="AC715" s="4"/>
      <c r="AD715" s="9"/>
      <c r="AE715" s="4"/>
      <c r="AF715" s="3"/>
      <c r="AG715" s="4"/>
      <c r="AH715" s="3"/>
      <c r="AI715" s="4"/>
      <c r="AJ715" s="3"/>
      <c r="AK715" s="4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</row>
    <row r="716" spans="15:139" x14ac:dyDescent="0.25">
      <c r="O716" s="3"/>
      <c r="P716" s="3"/>
      <c r="R716" s="3"/>
      <c r="S716" s="3"/>
      <c r="T716" s="3"/>
      <c r="U716" s="3"/>
      <c r="V716" s="4"/>
      <c r="W716" s="4"/>
      <c r="X716" s="3"/>
      <c r="Y716" s="4"/>
      <c r="Z716" s="3"/>
      <c r="AA716" s="4"/>
      <c r="AB716" s="3"/>
      <c r="AC716" s="4"/>
      <c r="AD716" s="3"/>
      <c r="AE716" s="4"/>
      <c r="AF716" s="3"/>
      <c r="AG716" s="4"/>
      <c r="AH716" s="3"/>
      <c r="AI716" s="4"/>
      <c r="AJ716" s="3"/>
      <c r="AK716" s="4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</row>
    <row r="717" spans="15:139" x14ac:dyDescent="0.25">
      <c r="O717" s="3"/>
      <c r="P717" s="3"/>
      <c r="R717" s="3"/>
      <c r="S717" s="3"/>
      <c r="T717" s="3"/>
      <c r="U717" s="3"/>
      <c r="V717" s="4"/>
      <c r="W717" s="4"/>
      <c r="X717" s="3"/>
      <c r="Y717" s="4"/>
      <c r="Z717" s="3"/>
      <c r="AA717" s="4"/>
      <c r="AB717" s="3"/>
      <c r="AC717" s="4"/>
      <c r="AD717" s="3"/>
      <c r="AE717" s="4"/>
      <c r="AF717" s="3"/>
      <c r="AG717" s="4"/>
      <c r="AH717" s="3"/>
      <c r="AI717" s="4"/>
      <c r="AJ717" s="3"/>
      <c r="AK717" s="4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</row>
    <row r="718" spans="15:139" x14ac:dyDescent="0.25">
      <c r="O718" s="3"/>
      <c r="P718" s="3"/>
      <c r="R718" s="3"/>
      <c r="S718" s="3"/>
      <c r="T718" s="3"/>
      <c r="U718" s="3"/>
      <c r="V718" s="4"/>
      <c r="W718" s="4"/>
      <c r="X718" s="3"/>
      <c r="Y718" s="4"/>
      <c r="Z718" s="3"/>
      <c r="AA718" s="4"/>
      <c r="AB718" s="3"/>
      <c r="AC718" s="4"/>
      <c r="AD718" s="3"/>
      <c r="AE718" s="4"/>
      <c r="AF718" s="3"/>
      <c r="AG718" s="4"/>
      <c r="AH718" s="3"/>
      <c r="AI718" s="4"/>
      <c r="AJ718" s="3"/>
      <c r="AK718" s="4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</row>
    <row r="719" spans="15:139" x14ac:dyDescent="0.25">
      <c r="O719" s="3"/>
      <c r="P719" s="3"/>
      <c r="R719" s="3"/>
      <c r="S719" s="3"/>
      <c r="T719" s="3"/>
      <c r="U719" s="3"/>
      <c r="V719" s="4"/>
      <c r="W719" s="4"/>
      <c r="X719" s="3"/>
      <c r="Y719" s="4"/>
      <c r="Z719" s="3"/>
      <c r="AA719" s="4"/>
      <c r="AB719" s="3"/>
      <c r="AC719" s="4"/>
      <c r="AD719" s="3"/>
      <c r="AE719" s="4"/>
      <c r="AF719" s="3"/>
      <c r="AG719" s="4"/>
      <c r="AH719" s="3"/>
      <c r="AI719" s="4"/>
      <c r="AJ719" s="3"/>
      <c r="AK719" s="4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</row>
    <row r="720" spans="15:139" x14ac:dyDescent="0.25">
      <c r="O720" s="3"/>
      <c r="P720" s="3"/>
      <c r="R720" s="3"/>
      <c r="S720" s="3"/>
      <c r="T720" s="3"/>
      <c r="U720" s="3"/>
      <c r="V720" s="4"/>
      <c r="W720" s="4"/>
      <c r="X720" s="3"/>
      <c r="Y720" s="4"/>
      <c r="Z720" s="3"/>
      <c r="AA720" s="4"/>
      <c r="AB720" s="3"/>
      <c r="AC720" s="4"/>
      <c r="AD720" s="3"/>
      <c r="AE720" s="4"/>
      <c r="AF720" s="3"/>
      <c r="AG720" s="4"/>
      <c r="AH720" s="3"/>
      <c r="AI720" s="4"/>
      <c r="AJ720" s="3"/>
      <c r="AK720" s="4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</row>
    <row r="721" spans="15:139" x14ac:dyDescent="0.25">
      <c r="O721" s="3"/>
      <c r="P721" s="3"/>
      <c r="R721" s="3"/>
      <c r="S721" s="3"/>
      <c r="T721" s="3"/>
      <c r="U721" s="3"/>
      <c r="V721" s="4"/>
      <c r="W721" s="4"/>
      <c r="X721" s="3"/>
      <c r="Y721" s="4"/>
      <c r="Z721" s="3"/>
      <c r="AA721" s="4"/>
      <c r="AB721" s="3"/>
      <c r="AC721" s="4"/>
      <c r="AD721" s="3"/>
      <c r="AE721" s="4"/>
      <c r="AF721" s="3"/>
      <c r="AG721" s="4"/>
      <c r="AH721" s="3"/>
      <c r="AI721" s="4"/>
      <c r="AJ721" s="3"/>
      <c r="AK721" s="4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</row>
    <row r="722" spans="15:139" x14ac:dyDescent="0.25">
      <c r="O722" s="3"/>
      <c r="P722" s="3"/>
      <c r="R722" s="3"/>
      <c r="S722" s="3"/>
      <c r="T722" s="3"/>
      <c r="U722" s="3"/>
      <c r="V722" s="4"/>
      <c r="W722" s="4"/>
      <c r="X722" s="3"/>
      <c r="Y722" s="4"/>
      <c r="Z722" s="3"/>
      <c r="AA722" s="4"/>
      <c r="AB722" s="3"/>
      <c r="AC722" s="4"/>
      <c r="AD722" s="3"/>
      <c r="AE722" s="4"/>
      <c r="AF722" s="3"/>
      <c r="AG722" s="4"/>
      <c r="AH722" s="3"/>
      <c r="AI722" s="4"/>
      <c r="AJ722" s="3"/>
      <c r="AK722" s="4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</row>
    <row r="723" spans="15:139" x14ac:dyDescent="0.25">
      <c r="O723" s="3"/>
      <c r="P723" s="3"/>
      <c r="R723" s="3"/>
      <c r="S723" s="3"/>
      <c r="T723" s="3"/>
      <c r="U723" s="3"/>
      <c r="V723" s="4"/>
      <c r="W723" s="4"/>
      <c r="X723" s="3"/>
      <c r="Y723" s="4"/>
      <c r="Z723" s="3"/>
      <c r="AA723" s="4"/>
      <c r="AB723" s="3"/>
      <c r="AC723" s="4"/>
      <c r="AD723" s="3"/>
      <c r="AE723" s="4"/>
      <c r="AF723" s="3"/>
      <c r="AG723" s="4"/>
      <c r="AH723" s="3"/>
      <c r="AI723" s="4"/>
      <c r="AJ723" s="3"/>
      <c r="AK723" s="4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</row>
    <row r="724" spans="15:139" x14ac:dyDescent="0.25">
      <c r="O724" s="3"/>
      <c r="P724" s="3"/>
      <c r="R724" s="3"/>
      <c r="S724" s="3"/>
      <c r="T724" s="3"/>
      <c r="U724" s="3"/>
      <c r="V724" s="4"/>
      <c r="W724" s="4"/>
      <c r="X724" s="3"/>
      <c r="Y724" s="4"/>
      <c r="Z724" s="3"/>
      <c r="AA724" s="4"/>
      <c r="AB724" s="3"/>
      <c r="AC724" s="4"/>
      <c r="AD724" s="3"/>
      <c r="AE724" s="4"/>
      <c r="AF724" s="3"/>
      <c r="AG724" s="4"/>
      <c r="AH724" s="3"/>
      <c r="AI724" s="4"/>
      <c r="AJ724" s="3"/>
      <c r="AK724" s="4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</row>
    <row r="725" spans="15:139" x14ac:dyDescent="0.25">
      <c r="O725" s="3"/>
      <c r="P725" s="3"/>
      <c r="R725" s="3"/>
      <c r="S725" s="3"/>
      <c r="T725" s="3"/>
      <c r="U725" s="3"/>
      <c r="V725" s="4"/>
      <c r="W725" s="4"/>
      <c r="X725" s="3"/>
      <c r="Y725" s="4"/>
      <c r="Z725" s="3"/>
      <c r="AA725" s="4"/>
      <c r="AB725" s="3"/>
      <c r="AC725" s="4"/>
      <c r="AD725" s="3"/>
      <c r="AE725" s="4"/>
      <c r="AF725" s="3"/>
      <c r="AG725" s="4"/>
      <c r="AH725" s="3"/>
      <c r="AI725" s="4"/>
      <c r="AJ725" s="3"/>
      <c r="AK725" s="4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</row>
    <row r="726" spans="15:139" x14ac:dyDescent="0.25">
      <c r="O726" s="3"/>
      <c r="P726" s="3"/>
      <c r="R726" s="3"/>
      <c r="S726" s="3"/>
      <c r="T726" s="3"/>
      <c r="U726" s="3"/>
      <c r="V726" s="4"/>
      <c r="W726" s="4"/>
      <c r="X726" s="3"/>
      <c r="Y726" s="4"/>
      <c r="Z726" s="3"/>
      <c r="AA726" s="4"/>
      <c r="AB726" s="3"/>
      <c r="AC726" s="4"/>
      <c r="AD726" s="3"/>
      <c r="AE726" s="4"/>
      <c r="AF726" s="3"/>
      <c r="AG726" s="4"/>
      <c r="AH726" s="3"/>
      <c r="AI726" s="4"/>
      <c r="AJ726" s="3"/>
      <c r="AK726" s="4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</row>
    <row r="727" spans="15:139" x14ac:dyDescent="0.25">
      <c r="O727" s="3"/>
      <c r="P727" s="3"/>
      <c r="R727" s="3"/>
      <c r="S727" s="3"/>
      <c r="T727" s="3"/>
      <c r="U727" s="3"/>
      <c r="V727" s="4"/>
      <c r="W727" s="4"/>
      <c r="X727" s="3"/>
      <c r="Y727" s="4"/>
      <c r="Z727" s="3"/>
      <c r="AA727" s="4"/>
      <c r="AB727" s="3"/>
      <c r="AC727" s="4"/>
      <c r="AD727" s="3"/>
      <c r="AE727" s="4"/>
      <c r="AF727" s="3"/>
      <c r="AG727" s="4"/>
      <c r="AH727" s="3"/>
      <c r="AI727" s="4"/>
      <c r="AJ727" s="3"/>
      <c r="AK727" s="4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</row>
    <row r="728" spans="15:139" x14ac:dyDescent="0.25">
      <c r="O728" s="3"/>
      <c r="P728" s="3"/>
      <c r="R728" s="3"/>
      <c r="S728" s="3"/>
      <c r="T728" s="3"/>
      <c r="U728" s="3"/>
      <c r="V728" s="4"/>
      <c r="W728" s="4"/>
      <c r="X728" s="3"/>
      <c r="Y728" s="4"/>
      <c r="Z728" s="3"/>
      <c r="AA728" s="4"/>
      <c r="AB728" s="3"/>
      <c r="AC728" s="4"/>
      <c r="AD728" s="9"/>
      <c r="AE728" s="4"/>
      <c r="AF728" s="3"/>
      <c r="AG728" s="4"/>
      <c r="AH728" s="3"/>
      <c r="AI728" s="4"/>
      <c r="AJ728" s="3"/>
      <c r="AK728" s="4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</row>
    <row r="729" spans="15:139" x14ac:dyDescent="0.25">
      <c r="O729" s="3"/>
      <c r="P729" s="3"/>
      <c r="R729" s="3"/>
      <c r="S729" s="3"/>
      <c r="T729" s="3"/>
      <c r="U729" s="3"/>
      <c r="V729" s="4"/>
      <c r="W729" s="4"/>
      <c r="X729" s="3"/>
      <c r="Y729" s="4"/>
      <c r="Z729" s="3"/>
      <c r="AA729" s="4"/>
      <c r="AB729" s="3"/>
      <c r="AC729" s="4"/>
      <c r="AD729" s="3"/>
      <c r="AE729" s="4"/>
      <c r="AF729" s="3"/>
      <c r="AG729" s="4"/>
      <c r="AH729" s="3"/>
      <c r="AI729" s="4"/>
      <c r="AJ729" s="3"/>
      <c r="AK729" s="4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</row>
    <row r="730" spans="15:139" x14ac:dyDescent="0.25">
      <c r="O730" s="3"/>
      <c r="P730" s="3"/>
      <c r="R730" s="3"/>
      <c r="S730" s="3"/>
      <c r="T730" s="3"/>
      <c r="U730" s="3"/>
      <c r="V730" s="4"/>
      <c r="W730" s="4"/>
      <c r="X730" s="3"/>
      <c r="Y730" s="4"/>
      <c r="Z730" s="3"/>
      <c r="AA730" s="4"/>
      <c r="AB730" s="3"/>
      <c r="AC730" s="4"/>
      <c r="AD730" s="3"/>
      <c r="AE730" s="4"/>
      <c r="AF730" s="3"/>
      <c r="AG730" s="4"/>
      <c r="AH730" s="3"/>
      <c r="AI730" s="4"/>
      <c r="AJ730" s="3"/>
      <c r="AK730" s="4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</row>
    <row r="731" spans="15:139" x14ac:dyDescent="0.25">
      <c r="O731" s="3"/>
      <c r="P731" s="3"/>
      <c r="R731" s="3"/>
      <c r="S731" s="3"/>
      <c r="T731" s="3"/>
      <c r="U731" s="3"/>
      <c r="V731" s="4"/>
      <c r="W731" s="4"/>
      <c r="X731" s="3"/>
      <c r="Y731" s="4"/>
      <c r="Z731" s="3"/>
      <c r="AA731" s="4"/>
      <c r="AB731" s="3"/>
      <c r="AC731" s="4"/>
      <c r="AD731" s="3"/>
      <c r="AE731" s="4"/>
      <c r="AF731" s="3"/>
      <c r="AG731" s="4"/>
      <c r="AH731" s="3"/>
      <c r="AI731" s="4"/>
      <c r="AJ731" s="3"/>
      <c r="AK731" s="4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</row>
    <row r="732" spans="15:139" x14ac:dyDescent="0.25">
      <c r="O732" s="3"/>
      <c r="P732" s="3"/>
      <c r="R732" s="3"/>
      <c r="S732" s="3"/>
      <c r="T732" s="3"/>
      <c r="U732" s="3"/>
      <c r="V732" s="4"/>
      <c r="W732" s="4"/>
      <c r="X732" s="3"/>
      <c r="Y732" s="4"/>
      <c r="Z732" s="3"/>
      <c r="AA732" s="4"/>
      <c r="AB732" s="3"/>
      <c r="AC732" s="4"/>
      <c r="AD732" s="3"/>
      <c r="AE732" s="4"/>
      <c r="AF732" s="3"/>
      <c r="AG732" s="4"/>
      <c r="AH732" s="3"/>
      <c r="AI732" s="4"/>
      <c r="AJ732" s="3"/>
      <c r="AK732" s="4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</row>
    <row r="733" spans="15:139" x14ac:dyDescent="0.25">
      <c r="O733" s="3"/>
      <c r="P733" s="3"/>
      <c r="R733" s="3"/>
      <c r="S733" s="3"/>
      <c r="T733" s="3"/>
      <c r="U733" s="3"/>
      <c r="V733" s="4"/>
      <c r="W733" s="4"/>
      <c r="X733" s="3"/>
      <c r="Y733" s="4"/>
      <c r="Z733" s="3"/>
      <c r="AA733" s="4"/>
      <c r="AB733" s="3"/>
      <c r="AC733" s="4"/>
      <c r="AD733" s="3"/>
      <c r="AE733" s="4"/>
      <c r="AF733" s="3"/>
      <c r="AG733" s="4"/>
      <c r="AH733" s="3"/>
      <c r="AI733" s="4"/>
      <c r="AJ733" s="3"/>
      <c r="AK733" s="4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</row>
    <row r="734" spans="15:139" x14ac:dyDescent="0.25">
      <c r="O734" s="3"/>
      <c r="P734" s="3"/>
      <c r="R734" s="3"/>
      <c r="S734" s="3"/>
      <c r="T734" s="3"/>
      <c r="U734" s="3"/>
      <c r="V734" s="4"/>
      <c r="W734" s="4"/>
      <c r="X734" s="3"/>
      <c r="Y734" s="4"/>
      <c r="Z734" s="3"/>
      <c r="AA734" s="4"/>
      <c r="AB734" s="3"/>
      <c r="AC734" s="4"/>
      <c r="AD734" s="3"/>
      <c r="AE734" s="4"/>
      <c r="AF734" s="3"/>
      <c r="AG734" s="4"/>
      <c r="AH734" s="3"/>
      <c r="AI734" s="4"/>
      <c r="AJ734" s="3"/>
      <c r="AK734" s="4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</row>
    <row r="735" spans="15:139" x14ac:dyDescent="0.25">
      <c r="O735" s="3"/>
      <c r="P735" s="3"/>
      <c r="R735" s="3"/>
      <c r="S735" s="3"/>
      <c r="T735" s="3"/>
      <c r="U735" s="3"/>
      <c r="V735" s="4"/>
      <c r="W735" s="4"/>
      <c r="X735" s="3"/>
      <c r="Y735" s="4"/>
      <c r="Z735" s="3"/>
      <c r="AA735" s="4"/>
      <c r="AB735" s="3"/>
      <c r="AC735" s="4"/>
      <c r="AD735" s="3"/>
      <c r="AE735" s="4"/>
      <c r="AF735" s="3"/>
      <c r="AG735" s="4"/>
      <c r="AH735" s="3"/>
      <c r="AI735" s="4"/>
      <c r="AJ735" s="3"/>
      <c r="AK735" s="4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</row>
    <row r="736" spans="15:139" x14ac:dyDescent="0.25">
      <c r="O736" s="3"/>
      <c r="P736" s="3"/>
      <c r="R736" s="3"/>
      <c r="S736" s="3"/>
      <c r="T736" s="3"/>
      <c r="U736" s="3"/>
      <c r="V736" s="5"/>
      <c r="W736" s="5"/>
      <c r="X736" s="3"/>
      <c r="Y736" s="5"/>
      <c r="Z736" s="3"/>
      <c r="AA736" s="5"/>
      <c r="AB736" s="3"/>
      <c r="AC736" s="5"/>
      <c r="AD736" s="3"/>
      <c r="AE736" s="5"/>
      <c r="AF736" s="3"/>
      <c r="AG736" s="5"/>
      <c r="AH736" s="3"/>
      <c r="AI736" s="5"/>
      <c r="AJ736" s="3"/>
      <c r="AK736" s="5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</row>
    <row r="737" spans="15:139" x14ac:dyDescent="0.25">
      <c r="O737" s="3"/>
      <c r="P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</row>
    <row r="738" spans="15:139" x14ac:dyDescent="0.25">
      <c r="O738" s="3"/>
      <c r="P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</row>
    <row r="739" spans="15:139" x14ac:dyDescent="0.25">
      <c r="O739" s="3"/>
      <c r="P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</row>
    <row r="740" spans="15:139" x14ac:dyDescent="0.25">
      <c r="O740" s="3"/>
      <c r="P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</row>
    <row r="741" spans="15:139" x14ac:dyDescent="0.25">
      <c r="O741" s="3"/>
      <c r="P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</row>
    <row r="742" spans="15:139" x14ac:dyDescent="0.25">
      <c r="O742" s="3"/>
      <c r="P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</row>
    <row r="743" spans="15:139" x14ac:dyDescent="0.25">
      <c r="O743" s="3"/>
      <c r="P743" s="3"/>
      <c r="R743" s="6"/>
      <c r="S743" s="6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</row>
    <row r="744" spans="15:139" x14ac:dyDescent="0.25">
      <c r="O744" s="3"/>
      <c r="P744" s="3"/>
      <c r="R744" s="6"/>
      <c r="S744" s="6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</row>
    <row r="745" spans="15:139" x14ac:dyDescent="0.25">
      <c r="O745" s="3"/>
      <c r="P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</row>
    <row r="746" spans="15:139" x14ac:dyDescent="0.25">
      <c r="O746" s="3"/>
      <c r="P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</row>
    <row r="747" spans="15:139" x14ac:dyDescent="0.25">
      <c r="O747" s="3"/>
      <c r="P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</row>
    <row r="748" spans="15:139" x14ac:dyDescent="0.25">
      <c r="O748" s="3"/>
      <c r="P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</row>
    <row r="749" spans="15:139" x14ac:dyDescent="0.25">
      <c r="O749" s="3"/>
      <c r="P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</row>
    <row r="750" spans="15:139" x14ac:dyDescent="0.25">
      <c r="O750" s="3"/>
      <c r="P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</row>
    <row r="751" spans="15:139" x14ac:dyDescent="0.25">
      <c r="O751" s="3"/>
      <c r="P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</row>
    <row r="752" spans="15:139" x14ac:dyDescent="0.25">
      <c r="O752" s="3"/>
      <c r="P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</row>
    <row r="753" spans="15:139" x14ac:dyDescent="0.25">
      <c r="O753" s="3"/>
      <c r="P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</row>
    <row r="754" spans="15:139" x14ac:dyDescent="0.25">
      <c r="O754" s="3"/>
      <c r="P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</row>
    <row r="755" spans="15:139" x14ac:dyDescent="0.25">
      <c r="O755" s="3"/>
      <c r="P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</row>
    <row r="756" spans="15:139" x14ac:dyDescent="0.25">
      <c r="O756" s="3"/>
      <c r="P756" s="3"/>
      <c r="R756" s="3"/>
      <c r="S756" s="3"/>
      <c r="T756" s="3"/>
      <c r="U756" s="3"/>
      <c r="V756" s="5"/>
      <c r="W756" s="5"/>
      <c r="X756" s="3"/>
      <c r="Y756" s="5"/>
      <c r="Z756" s="3"/>
      <c r="AA756" s="5"/>
      <c r="AB756" s="3"/>
      <c r="AC756" s="5"/>
      <c r="AD756" s="3"/>
      <c r="AE756" s="5"/>
      <c r="AF756" s="3"/>
      <c r="AG756" s="5"/>
      <c r="AH756" s="3"/>
      <c r="AI756" s="5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</row>
    <row r="757" spans="15:139" x14ac:dyDescent="0.25">
      <c r="O757" s="3"/>
      <c r="P757" s="3"/>
      <c r="R757" s="3"/>
      <c r="S757" s="3"/>
      <c r="T757" s="3"/>
      <c r="U757" s="3"/>
      <c r="V757" s="5"/>
      <c r="W757" s="5"/>
      <c r="X757" s="3"/>
      <c r="Y757" s="5"/>
      <c r="Z757" s="3"/>
      <c r="AA757" s="5"/>
      <c r="AB757" s="3"/>
      <c r="AC757" s="5"/>
      <c r="AD757" s="3"/>
      <c r="AE757" s="5"/>
      <c r="AF757" s="3"/>
      <c r="AG757" s="5"/>
      <c r="AH757" s="3"/>
      <c r="AI757" s="5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</row>
    <row r="758" spans="15:139" x14ac:dyDescent="0.25">
      <c r="O758" s="3"/>
      <c r="P758" s="3"/>
      <c r="R758" s="3"/>
      <c r="S758" s="3"/>
      <c r="T758" s="3"/>
      <c r="U758" s="3"/>
      <c r="V758" s="5"/>
      <c r="W758" s="5"/>
      <c r="X758" s="3"/>
      <c r="Y758" s="5"/>
      <c r="Z758" s="3"/>
      <c r="AA758" s="5"/>
      <c r="AB758" s="3"/>
      <c r="AC758" s="5"/>
      <c r="AD758" s="3"/>
      <c r="AE758" s="5"/>
      <c r="AF758" s="3"/>
      <c r="AG758" s="5"/>
      <c r="AH758" s="3"/>
      <c r="AI758" s="5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</row>
    <row r="759" spans="15:139" x14ac:dyDescent="0.25">
      <c r="O759" s="3"/>
      <c r="P759" s="3"/>
      <c r="R759" s="3"/>
      <c r="S759" s="3"/>
      <c r="T759" s="3"/>
      <c r="U759" s="3"/>
      <c r="V759" s="5"/>
      <c r="W759" s="5"/>
      <c r="X759" s="3"/>
      <c r="Y759" s="5"/>
      <c r="Z759" s="3"/>
      <c r="AA759" s="5"/>
      <c r="AB759" s="3"/>
      <c r="AC759" s="5"/>
      <c r="AD759" s="3"/>
      <c r="AE759" s="5"/>
      <c r="AF759" s="3"/>
      <c r="AG759" s="5"/>
      <c r="AH759" s="3"/>
      <c r="AI759" s="5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</row>
    <row r="760" spans="15:139" x14ac:dyDescent="0.25">
      <c r="O760" s="3"/>
      <c r="P760" s="3"/>
      <c r="R760" s="3"/>
      <c r="S760" s="3"/>
      <c r="T760" s="3"/>
      <c r="U760" s="3"/>
      <c r="V760" s="5"/>
      <c r="W760" s="5"/>
      <c r="X760" s="3"/>
      <c r="Y760" s="5"/>
      <c r="Z760" s="3"/>
      <c r="AA760" s="5"/>
      <c r="AB760" s="3"/>
      <c r="AC760" s="5"/>
      <c r="AD760" s="3"/>
      <c r="AE760" s="5"/>
      <c r="AF760" s="3"/>
      <c r="AG760" s="5"/>
      <c r="AH760" s="3"/>
      <c r="AI760" s="5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</row>
    <row r="761" spans="15:139" x14ac:dyDescent="0.25">
      <c r="O761" s="3"/>
      <c r="P761" s="3"/>
      <c r="R761" s="3"/>
      <c r="S761" s="3"/>
      <c r="T761" s="3"/>
      <c r="U761" s="3"/>
      <c r="V761" s="5"/>
      <c r="W761" s="5"/>
      <c r="X761" s="3"/>
      <c r="Y761" s="5"/>
      <c r="Z761" s="3"/>
      <c r="AA761" s="5"/>
      <c r="AB761" s="3"/>
      <c r="AC761" s="5"/>
      <c r="AD761" s="3"/>
      <c r="AE761" s="5"/>
      <c r="AF761" s="3"/>
      <c r="AG761" s="5"/>
      <c r="AH761" s="3"/>
      <c r="AI761" s="5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</row>
    <row r="762" spans="15:139" x14ac:dyDescent="0.25">
      <c r="O762" s="3"/>
      <c r="P762" s="3"/>
      <c r="R762" s="3"/>
      <c r="S762" s="3"/>
      <c r="T762" s="3"/>
      <c r="U762" s="3"/>
      <c r="V762" s="5"/>
      <c r="W762" s="5"/>
      <c r="X762" s="3"/>
      <c r="Y762" s="5"/>
      <c r="Z762" s="3"/>
      <c r="AA762" s="5"/>
      <c r="AB762" s="3"/>
      <c r="AC762" s="5"/>
      <c r="AD762" s="3"/>
      <c r="AE762" s="5"/>
      <c r="AF762" s="3"/>
      <c r="AG762" s="5"/>
      <c r="AH762" s="3"/>
      <c r="AI762" s="5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</row>
    <row r="763" spans="15:139" x14ac:dyDescent="0.25">
      <c r="O763" s="3"/>
      <c r="P763" s="3"/>
      <c r="R763" s="3"/>
      <c r="S763" s="3"/>
      <c r="T763" s="3"/>
      <c r="U763" s="3"/>
      <c r="V763" s="5"/>
      <c r="W763" s="5"/>
      <c r="X763" s="3"/>
      <c r="Y763" s="5"/>
      <c r="Z763" s="3"/>
      <c r="AA763" s="5"/>
      <c r="AB763" s="3"/>
      <c r="AC763" s="5"/>
      <c r="AD763" s="3"/>
      <c r="AE763" s="5"/>
      <c r="AF763" s="3"/>
      <c r="AG763" s="5"/>
      <c r="AH763" s="3"/>
      <c r="AI763" s="5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</row>
    <row r="764" spans="15:139" x14ac:dyDescent="0.25">
      <c r="O764" s="3"/>
      <c r="P764" s="3"/>
      <c r="R764" s="3"/>
      <c r="S764" s="3"/>
      <c r="T764" s="3"/>
      <c r="U764" s="3"/>
      <c r="V764" s="5"/>
      <c r="W764" s="5"/>
      <c r="X764" s="3"/>
      <c r="Y764" s="5"/>
      <c r="Z764" s="3"/>
      <c r="AA764" s="5"/>
      <c r="AB764" s="3"/>
      <c r="AC764" s="5"/>
      <c r="AD764" s="3"/>
      <c r="AE764" s="5"/>
      <c r="AF764" s="3"/>
      <c r="AG764" s="5"/>
      <c r="AH764" s="3"/>
      <c r="AI764" s="5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</row>
    <row r="765" spans="15:139" x14ac:dyDescent="0.25">
      <c r="O765" s="3"/>
      <c r="P765" s="3"/>
      <c r="R765" s="3"/>
      <c r="S765" s="3"/>
      <c r="T765" s="3"/>
      <c r="U765" s="3"/>
      <c r="V765" s="5"/>
      <c r="W765" s="5"/>
      <c r="X765" s="3"/>
      <c r="Y765" s="5"/>
      <c r="Z765" s="3"/>
      <c r="AA765" s="5"/>
      <c r="AB765" s="3"/>
      <c r="AC765" s="5"/>
      <c r="AD765" s="3"/>
      <c r="AE765" s="5"/>
      <c r="AF765" s="3"/>
      <c r="AG765" s="5"/>
      <c r="AH765" s="3"/>
      <c r="AI765" s="5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</row>
    <row r="766" spans="15:139" x14ac:dyDescent="0.25">
      <c r="O766" s="3"/>
      <c r="P766" s="3"/>
      <c r="R766" s="3"/>
      <c r="S766" s="3"/>
      <c r="T766" s="3"/>
      <c r="U766" s="3"/>
      <c r="V766" s="5"/>
      <c r="W766" s="5"/>
      <c r="X766" s="3"/>
      <c r="Y766" s="5"/>
      <c r="Z766" s="3"/>
      <c r="AA766" s="5"/>
      <c r="AB766" s="3"/>
      <c r="AC766" s="5"/>
      <c r="AD766" s="3"/>
      <c r="AE766" s="5"/>
      <c r="AF766" s="3"/>
      <c r="AG766" s="5"/>
      <c r="AH766" s="3"/>
      <c r="AI766" s="5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</row>
    <row r="767" spans="15:139" x14ac:dyDescent="0.25">
      <c r="O767" s="3"/>
      <c r="P767" s="3"/>
      <c r="R767" s="3"/>
      <c r="S767" s="3"/>
      <c r="T767" s="3"/>
      <c r="U767" s="3"/>
      <c r="V767" s="5"/>
      <c r="W767" s="5"/>
      <c r="X767" s="3"/>
      <c r="Y767" s="5"/>
      <c r="Z767" s="3"/>
      <c r="AA767" s="5"/>
      <c r="AB767" s="3"/>
      <c r="AC767" s="5"/>
      <c r="AD767" s="3"/>
      <c r="AE767" s="5"/>
      <c r="AF767" s="3"/>
      <c r="AG767" s="5"/>
      <c r="AH767" s="3"/>
      <c r="AI767" s="5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</row>
    <row r="768" spans="15:139" x14ac:dyDescent="0.25">
      <c r="O768" s="3"/>
      <c r="P768" s="3"/>
      <c r="R768" s="3"/>
      <c r="S768" s="3"/>
      <c r="T768" s="3"/>
      <c r="U768" s="3"/>
      <c r="V768" s="5"/>
      <c r="W768" s="5"/>
      <c r="X768" s="3"/>
      <c r="Y768" s="5"/>
      <c r="Z768" s="3"/>
      <c r="AA768" s="5"/>
      <c r="AB768" s="3"/>
      <c r="AC768" s="5"/>
      <c r="AD768" s="3"/>
      <c r="AE768" s="5"/>
      <c r="AF768" s="3"/>
      <c r="AG768" s="5"/>
      <c r="AH768" s="3"/>
      <c r="AI768" s="5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</row>
    <row r="769" spans="15:139" x14ac:dyDescent="0.25">
      <c r="O769" s="3"/>
      <c r="P769" s="3"/>
      <c r="R769" s="3"/>
      <c r="S769" s="3"/>
      <c r="T769" s="3"/>
      <c r="U769" s="3"/>
      <c r="V769" s="5"/>
      <c r="W769" s="5"/>
      <c r="X769" s="3"/>
      <c r="Y769" s="5"/>
      <c r="Z769" s="3"/>
      <c r="AA769" s="5"/>
      <c r="AB769" s="3"/>
      <c r="AC769" s="5"/>
      <c r="AD769" s="3"/>
      <c r="AE769" s="5"/>
      <c r="AF769" s="3"/>
      <c r="AG769" s="5"/>
      <c r="AH769" s="3"/>
      <c r="AI769" s="5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</row>
    <row r="770" spans="15:139" x14ac:dyDescent="0.25">
      <c r="O770" s="3"/>
      <c r="P770" s="3"/>
      <c r="R770" s="3"/>
      <c r="S770" s="3"/>
      <c r="T770" s="3"/>
      <c r="U770" s="3"/>
      <c r="V770" s="5"/>
      <c r="W770" s="5"/>
      <c r="X770" s="3"/>
      <c r="Y770" s="5"/>
      <c r="Z770" s="3"/>
      <c r="AA770" s="5"/>
      <c r="AB770" s="3"/>
      <c r="AC770" s="5"/>
      <c r="AD770" s="3"/>
      <c r="AE770" s="5"/>
      <c r="AF770" s="3"/>
      <c r="AG770" s="5"/>
      <c r="AH770" s="3"/>
      <c r="AI770" s="5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</row>
    <row r="771" spans="15:139" x14ac:dyDescent="0.25">
      <c r="O771" s="3"/>
      <c r="P771" s="3"/>
      <c r="R771" s="3"/>
      <c r="S771" s="3"/>
      <c r="T771" s="3"/>
      <c r="U771" s="3"/>
      <c r="V771" s="5"/>
      <c r="W771" s="5"/>
      <c r="X771" s="3"/>
      <c r="Y771" s="5"/>
      <c r="Z771" s="3"/>
      <c r="AA771" s="5"/>
      <c r="AB771" s="3"/>
      <c r="AC771" s="5"/>
      <c r="AD771" s="3"/>
      <c r="AE771" s="5"/>
      <c r="AF771" s="3"/>
      <c r="AG771" s="5"/>
      <c r="AH771" s="3"/>
      <c r="AI771" s="5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</row>
    <row r="772" spans="15:139" x14ac:dyDescent="0.25">
      <c r="O772" s="3"/>
      <c r="P772" s="3"/>
      <c r="R772" s="3"/>
      <c r="S772" s="3"/>
      <c r="T772" s="3"/>
      <c r="U772" s="3"/>
      <c r="V772" s="5"/>
      <c r="W772" s="5"/>
      <c r="X772" s="3"/>
      <c r="Y772" s="5"/>
      <c r="Z772" s="3"/>
      <c r="AA772" s="5"/>
      <c r="AB772" s="3"/>
      <c r="AC772" s="5"/>
      <c r="AD772" s="3"/>
      <c r="AE772" s="5"/>
      <c r="AF772" s="3"/>
      <c r="AG772" s="5"/>
      <c r="AH772" s="3"/>
      <c r="AI772" s="5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</row>
    <row r="773" spans="15:139" x14ac:dyDescent="0.25">
      <c r="O773" s="3"/>
      <c r="P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</row>
    <row r="774" spans="15:139" x14ac:dyDescent="0.25">
      <c r="O774" s="3"/>
      <c r="P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</row>
    <row r="775" spans="15:139" x14ac:dyDescent="0.25">
      <c r="O775" s="3"/>
      <c r="P775" s="3"/>
      <c r="R775" s="6"/>
      <c r="S775" s="6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</row>
    <row r="776" spans="15:139" x14ac:dyDescent="0.25">
      <c r="O776" s="3"/>
      <c r="P776" s="3"/>
      <c r="R776" s="6"/>
      <c r="S776" s="6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</row>
    <row r="777" spans="15:139" x14ac:dyDescent="0.25">
      <c r="O777" s="3"/>
      <c r="P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</row>
    <row r="778" spans="15:139" x14ac:dyDescent="0.25">
      <c r="O778" s="3"/>
      <c r="P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</row>
    <row r="779" spans="15:139" x14ac:dyDescent="0.25">
      <c r="O779" s="3"/>
      <c r="P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</row>
    <row r="780" spans="15:139" x14ac:dyDescent="0.25">
      <c r="O780" s="3"/>
      <c r="P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</row>
    <row r="781" spans="15:139" x14ac:dyDescent="0.25">
      <c r="O781" s="3"/>
      <c r="P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</row>
    <row r="782" spans="15:139" x14ac:dyDescent="0.25">
      <c r="O782" s="3"/>
      <c r="P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</row>
    <row r="783" spans="15:139" x14ac:dyDescent="0.25">
      <c r="O783" s="3"/>
      <c r="P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</row>
    <row r="784" spans="15:139" x14ac:dyDescent="0.25">
      <c r="O784" s="3"/>
      <c r="P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</row>
    <row r="785" spans="15:139" x14ac:dyDescent="0.25">
      <c r="O785" s="3"/>
      <c r="P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</row>
    <row r="786" spans="15:139" x14ac:dyDescent="0.25">
      <c r="O786" s="3"/>
      <c r="P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</row>
    <row r="787" spans="15:139" x14ac:dyDescent="0.25">
      <c r="O787" s="3"/>
      <c r="P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</row>
    <row r="788" spans="15:139" x14ac:dyDescent="0.25">
      <c r="O788" s="3"/>
      <c r="P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</row>
    <row r="789" spans="15:139" x14ac:dyDescent="0.25">
      <c r="O789" s="3"/>
      <c r="P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</row>
    <row r="790" spans="15:139" x14ac:dyDescent="0.25">
      <c r="O790" s="3"/>
      <c r="P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</row>
    <row r="791" spans="15:139" x14ac:dyDescent="0.25">
      <c r="O791" s="3"/>
      <c r="P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</row>
    <row r="792" spans="15:139" x14ac:dyDescent="0.25">
      <c r="O792" s="3"/>
      <c r="P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</row>
    <row r="793" spans="15:139" x14ac:dyDescent="0.25">
      <c r="O793" s="3"/>
      <c r="P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</row>
    <row r="794" spans="15:139" x14ac:dyDescent="0.25">
      <c r="O794" s="3"/>
      <c r="P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</row>
    <row r="795" spans="15:139" x14ac:dyDescent="0.25">
      <c r="O795" s="3"/>
      <c r="P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</row>
    <row r="796" spans="15:139" x14ac:dyDescent="0.25">
      <c r="O796" s="3"/>
      <c r="P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</row>
    <row r="797" spans="15:139" x14ac:dyDescent="0.25">
      <c r="O797" s="3"/>
      <c r="P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</row>
    <row r="798" spans="15:139" x14ac:dyDescent="0.25">
      <c r="O798" s="3"/>
      <c r="P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</row>
    <row r="799" spans="15:139" x14ac:dyDescent="0.25">
      <c r="O799" s="3"/>
      <c r="P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</row>
    <row r="800" spans="15:139" x14ac:dyDescent="0.25">
      <c r="O800" s="3"/>
      <c r="P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</row>
    <row r="801" spans="15:139" x14ac:dyDescent="0.25">
      <c r="O801" s="3"/>
      <c r="P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</row>
    <row r="802" spans="15:139" x14ac:dyDescent="0.25">
      <c r="O802" s="3"/>
      <c r="P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</row>
    <row r="803" spans="15:139" x14ac:dyDescent="0.25">
      <c r="O803" s="3"/>
      <c r="P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</row>
    <row r="804" spans="15:139" x14ac:dyDescent="0.25">
      <c r="O804" s="3"/>
      <c r="P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</row>
    <row r="805" spans="15:139" x14ac:dyDescent="0.25">
      <c r="O805" s="3"/>
      <c r="P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</row>
    <row r="806" spans="15:139" x14ac:dyDescent="0.25">
      <c r="O806" s="3"/>
      <c r="P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</row>
    <row r="807" spans="15:139" x14ac:dyDescent="0.25">
      <c r="O807" s="3"/>
      <c r="P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</row>
    <row r="808" spans="15:139" x14ac:dyDescent="0.25">
      <c r="O808" s="3"/>
      <c r="P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</row>
    <row r="809" spans="15:139" x14ac:dyDescent="0.25">
      <c r="O809" s="3"/>
      <c r="P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</row>
    <row r="810" spans="15:139" x14ac:dyDescent="0.25">
      <c r="O810" s="3"/>
      <c r="P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</row>
    <row r="811" spans="15:139" x14ac:dyDescent="0.25">
      <c r="O811" s="3"/>
      <c r="P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</row>
    <row r="812" spans="15:139" x14ac:dyDescent="0.25">
      <c r="O812" s="3"/>
      <c r="P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</row>
    <row r="813" spans="15:139" x14ac:dyDescent="0.25">
      <c r="O813" s="3"/>
      <c r="P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</row>
    <row r="814" spans="15:139" x14ac:dyDescent="0.25">
      <c r="O814" s="3"/>
      <c r="P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</row>
    <row r="815" spans="15:139" x14ac:dyDescent="0.25">
      <c r="O815" s="3"/>
      <c r="P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</row>
    <row r="816" spans="15:139" x14ac:dyDescent="0.25">
      <c r="O816" s="3"/>
      <c r="P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</row>
    <row r="817" spans="15:139" x14ac:dyDescent="0.25">
      <c r="O817" s="3"/>
      <c r="P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</row>
    <row r="818" spans="15:139" x14ac:dyDescent="0.25">
      <c r="O818" s="3"/>
      <c r="P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</row>
    <row r="819" spans="15:139" x14ac:dyDescent="0.25">
      <c r="O819" s="3"/>
      <c r="P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</row>
    <row r="820" spans="15:139" x14ac:dyDescent="0.25">
      <c r="O820" s="3"/>
      <c r="P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</row>
    <row r="821" spans="15:139" x14ac:dyDescent="0.25">
      <c r="O821" s="3"/>
      <c r="P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</row>
    <row r="822" spans="15:139" x14ac:dyDescent="0.25">
      <c r="O822" s="3"/>
      <c r="P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</row>
    <row r="823" spans="15:139" x14ac:dyDescent="0.25">
      <c r="O823" s="3"/>
      <c r="P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</row>
    <row r="824" spans="15:139" x14ac:dyDescent="0.25">
      <c r="O824" s="3"/>
      <c r="P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</row>
    <row r="825" spans="15:139" x14ac:dyDescent="0.25">
      <c r="O825" s="3"/>
      <c r="P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</row>
    <row r="826" spans="15:139" x14ac:dyDescent="0.25">
      <c r="O826" s="3"/>
      <c r="P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</row>
    <row r="827" spans="15:139" x14ac:dyDescent="0.25">
      <c r="O827" s="3"/>
      <c r="P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</row>
    <row r="828" spans="15:139" x14ac:dyDescent="0.25">
      <c r="O828" s="3"/>
      <c r="P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</row>
    <row r="829" spans="15:139" x14ac:dyDescent="0.25">
      <c r="O829" s="3"/>
      <c r="P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</row>
    <row r="830" spans="15:139" x14ac:dyDescent="0.25">
      <c r="O830" s="3"/>
      <c r="P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</row>
    <row r="831" spans="15:139" x14ac:dyDescent="0.25">
      <c r="O831" s="3"/>
      <c r="P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</row>
    <row r="832" spans="15:139" x14ac:dyDescent="0.25">
      <c r="O832" s="3"/>
      <c r="P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</row>
    <row r="833" spans="15:139" x14ac:dyDescent="0.25">
      <c r="O833" s="3"/>
      <c r="P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</row>
    <row r="834" spans="15:139" x14ac:dyDescent="0.25">
      <c r="O834" s="3"/>
      <c r="P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</row>
    <row r="835" spans="15:139" x14ac:dyDescent="0.25">
      <c r="O835" s="3"/>
      <c r="P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</row>
    <row r="836" spans="15:139" x14ac:dyDescent="0.25">
      <c r="O836" s="3"/>
      <c r="P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</row>
    <row r="837" spans="15:139" x14ac:dyDescent="0.25">
      <c r="O837" s="3"/>
      <c r="P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</row>
    <row r="838" spans="15:139" x14ac:dyDescent="0.25">
      <c r="O838" s="3"/>
      <c r="P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</row>
    <row r="839" spans="15:139" x14ac:dyDescent="0.25">
      <c r="O839" s="3"/>
      <c r="P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</row>
    <row r="840" spans="15:139" x14ac:dyDescent="0.25">
      <c r="O840" s="3"/>
      <c r="P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</row>
    <row r="841" spans="15:139" x14ac:dyDescent="0.25">
      <c r="O841" s="3"/>
      <c r="P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</row>
    <row r="842" spans="15:139" x14ac:dyDescent="0.25">
      <c r="O842" s="3"/>
      <c r="P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</row>
    <row r="843" spans="15:139" x14ac:dyDescent="0.25">
      <c r="O843" s="3"/>
      <c r="P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</row>
    <row r="844" spans="15:139" x14ac:dyDescent="0.25">
      <c r="O844" s="3"/>
      <c r="P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</row>
    <row r="845" spans="15:139" x14ac:dyDescent="0.25">
      <c r="O845" s="3"/>
      <c r="P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</row>
    <row r="846" spans="15:139" x14ac:dyDescent="0.25">
      <c r="O846" s="3"/>
      <c r="P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</row>
    <row r="847" spans="15:139" x14ac:dyDescent="0.25">
      <c r="O847" s="3"/>
      <c r="P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</row>
    <row r="848" spans="15:139" x14ac:dyDescent="0.25">
      <c r="O848" s="3"/>
      <c r="P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</row>
    <row r="849" spans="15:139" x14ac:dyDescent="0.25">
      <c r="O849" s="3"/>
      <c r="P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</row>
    <row r="850" spans="15:139" x14ac:dyDescent="0.25">
      <c r="O850" s="3"/>
      <c r="P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</row>
    <row r="851" spans="15:139" x14ac:dyDescent="0.25">
      <c r="O851" s="3"/>
      <c r="P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</row>
    <row r="852" spans="15:139" x14ac:dyDescent="0.25">
      <c r="O852" s="3"/>
      <c r="P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</row>
    <row r="853" spans="15:139" x14ac:dyDescent="0.25">
      <c r="O853" s="3"/>
      <c r="P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</row>
    <row r="854" spans="15:139" x14ac:dyDescent="0.25">
      <c r="O854" s="3"/>
      <c r="P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</row>
    <row r="855" spans="15:139" x14ac:dyDescent="0.25">
      <c r="O855" s="3"/>
      <c r="P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</row>
    <row r="856" spans="15:139" x14ac:dyDescent="0.25">
      <c r="O856" s="3"/>
      <c r="P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</row>
    <row r="857" spans="15:139" x14ac:dyDescent="0.25">
      <c r="O857" s="3"/>
      <c r="P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</row>
    <row r="858" spans="15:139" x14ac:dyDescent="0.25">
      <c r="O858" s="3"/>
      <c r="P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</row>
    <row r="859" spans="15:139" x14ac:dyDescent="0.25">
      <c r="O859" s="3"/>
      <c r="P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</row>
    <row r="860" spans="15:139" x14ac:dyDescent="0.25">
      <c r="O860" s="3"/>
      <c r="P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</row>
    <row r="861" spans="15:139" x14ac:dyDescent="0.25">
      <c r="O861" s="3"/>
      <c r="P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</row>
    <row r="862" spans="15:139" x14ac:dyDescent="0.25">
      <c r="O862" s="3"/>
      <c r="P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</row>
    <row r="863" spans="15:139" x14ac:dyDescent="0.25">
      <c r="O863" s="3"/>
      <c r="P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</row>
    <row r="864" spans="15:139" x14ac:dyDescent="0.25">
      <c r="O864" s="3"/>
      <c r="P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</row>
    <row r="865" spans="15:139" x14ac:dyDescent="0.25">
      <c r="O865" s="3"/>
      <c r="P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</row>
    <row r="866" spans="15:139" x14ac:dyDescent="0.25">
      <c r="O866" s="3"/>
      <c r="P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</row>
    <row r="867" spans="15:139" x14ac:dyDescent="0.25">
      <c r="O867" s="3"/>
      <c r="P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</row>
    <row r="868" spans="15:139" x14ac:dyDescent="0.25">
      <c r="O868" s="3"/>
      <c r="P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</row>
    <row r="869" spans="15:139" x14ac:dyDescent="0.25">
      <c r="O869" s="3"/>
      <c r="P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</row>
    <row r="870" spans="15:139" x14ac:dyDescent="0.25">
      <c r="O870" s="3"/>
      <c r="P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</row>
    <row r="871" spans="15:139" x14ac:dyDescent="0.25">
      <c r="O871" s="3"/>
      <c r="P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</row>
    <row r="872" spans="15:139" x14ac:dyDescent="0.25">
      <c r="O872" s="3"/>
      <c r="P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</row>
    <row r="873" spans="15:139" x14ac:dyDescent="0.25">
      <c r="O873" s="3"/>
      <c r="P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</row>
    <row r="874" spans="15:139" x14ac:dyDescent="0.25">
      <c r="O874" s="3"/>
      <c r="P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</row>
    <row r="875" spans="15:139" x14ac:dyDescent="0.25">
      <c r="O875" s="3"/>
      <c r="P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</row>
    <row r="876" spans="15:139" x14ac:dyDescent="0.25">
      <c r="O876" s="3"/>
      <c r="P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</row>
    <row r="877" spans="15:139" x14ac:dyDescent="0.25">
      <c r="O877" s="3"/>
      <c r="P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</row>
    <row r="878" spans="15:139" x14ac:dyDescent="0.25">
      <c r="O878" s="3"/>
      <c r="P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</row>
    <row r="879" spans="15:139" x14ac:dyDescent="0.25">
      <c r="O879" s="3"/>
      <c r="P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</row>
    <row r="880" spans="15:139" x14ac:dyDescent="0.25">
      <c r="O880" s="3"/>
      <c r="P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</row>
    <row r="881" spans="15:139" x14ac:dyDescent="0.25">
      <c r="O881" s="3"/>
      <c r="P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</row>
    <row r="882" spans="15:139" x14ac:dyDescent="0.25">
      <c r="O882" s="3"/>
      <c r="P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</row>
    <row r="883" spans="15:139" x14ac:dyDescent="0.25">
      <c r="O883" s="3"/>
      <c r="P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</row>
    <row r="884" spans="15:139" x14ac:dyDescent="0.25">
      <c r="O884" s="3"/>
      <c r="P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</row>
    <row r="885" spans="15:139" x14ac:dyDescent="0.25">
      <c r="O885" s="3"/>
      <c r="P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</row>
    <row r="886" spans="15:139" x14ac:dyDescent="0.25">
      <c r="O886" s="3"/>
      <c r="P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</row>
    <row r="887" spans="15:139" x14ac:dyDescent="0.25">
      <c r="O887" s="3"/>
      <c r="P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</row>
    <row r="888" spans="15:139" x14ac:dyDescent="0.25">
      <c r="O888" s="3"/>
      <c r="P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</row>
    <row r="889" spans="15:139" x14ac:dyDescent="0.25">
      <c r="O889" s="3"/>
      <c r="P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</row>
    <row r="890" spans="15:139" x14ac:dyDescent="0.25">
      <c r="O890" s="3"/>
      <c r="P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</row>
    <row r="891" spans="15:139" x14ac:dyDescent="0.25">
      <c r="O891" s="3"/>
      <c r="P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</row>
    <row r="892" spans="15:139" x14ac:dyDescent="0.25">
      <c r="O892" s="3"/>
      <c r="P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</row>
    <row r="893" spans="15:139" x14ac:dyDescent="0.25">
      <c r="O893" s="3"/>
      <c r="P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</row>
    <row r="894" spans="15:139" x14ac:dyDescent="0.25">
      <c r="O894" s="3"/>
      <c r="P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</row>
    <row r="895" spans="15:139" x14ac:dyDescent="0.25">
      <c r="O895" s="3"/>
      <c r="P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</row>
    <row r="896" spans="15:139" x14ac:dyDescent="0.25">
      <c r="O896" s="3"/>
      <c r="P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</row>
    <row r="897" spans="15:139" x14ac:dyDescent="0.25">
      <c r="O897" s="3"/>
      <c r="P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</row>
    <row r="898" spans="15:139" x14ac:dyDescent="0.25">
      <c r="O898" s="3"/>
      <c r="P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</row>
    <row r="899" spans="15:139" x14ac:dyDescent="0.25">
      <c r="O899" s="3"/>
      <c r="P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</row>
    <row r="900" spans="15:139" x14ac:dyDescent="0.25">
      <c r="O900" s="3"/>
      <c r="P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</row>
    <row r="901" spans="15:139" x14ac:dyDescent="0.25">
      <c r="O901" s="3"/>
      <c r="P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</row>
    <row r="902" spans="15:139" x14ac:dyDescent="0.25">
      <c r="O902" s="3"/>
      <c r="P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</row>
    <row r="903" spans="15:139" x14ac:dyDescent="0.25">
      <c r="O903" s="3"/>
      <c r="P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</row>
    <row r="904" spans="15:139" x14ac:dyDescent="0.25">
      <c r="O904" s="3"/>
      <c r="P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</row>
    <row r="905" spans="15:139" x14ac:dyDescent="0.25">
      <c r="O905" s="3"/>
      <c r="P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</row>
    <row r="906" spans="15:139" x14ac:dyDescent="0.25">
      <c r="O906" s="3"/>
      <c r="P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</row>
    <row r="907" spans="15:139" x14ac:dyDescent="0.25">
      <c r="O907" s="3"/>
      <c r="P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</row>
    <row r="908" spans="15:139" x14ac:dyDescent="0.25">
      <c r="O908" s="3"/>
      <c r="P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</row>
    <row r="909" spans="15:139" x14ac:dyDescent="0.25">
      <c r="O909" s="3"/>
      <c r="P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</row>
    <row r="910" spans="15:139" x14ac:dyDescent="0.25">
      <c r="O910" s="3"/>
      <c r="P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</row>
    <row r="911" spans="15:139" x14ac:dyDescent="0.25">
      <c r="O911" s="3"/>
      <c r="P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</row>
    <row r="912" spans="15:139" x14ac:dyDescent="0.25">
      <c r="O912" s="3"/>
      <c r="P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</row>
    <row r="913" spans="15:139" x14ac:dyDescent="0.25">
      <c r="O913" s="3"/>
      <c r="P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</row>
    <row r="914" spans="15:139" x14ac:dyDescent="0.25">
      <c r="O914" s="3"/>
      <c r="P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</row>
    <row r="915" spans="15:139" x14ac:dyDescent="0.25">
      <c r="O915" s="3"/>
      <c r="P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</row>
    <row r="916" spans="15:139" x14ac:dyDescent="0.25">
      <c r="O916" s="3"/>
      <c r="P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</row>
    <row r="917" spans="15:139" x14ac:dyDescent="0.25">
      <c r="O917" s="3"/>
      <c r="P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</row>
    <row r="918" spans="15:139" x14ac:dyDescent="0.25">
      <c r="O918" s="3"/>
      <c r="P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</row>
    <row r="919" spans="15:139" x14ac:dyDescent="0.25">
      <c r="O919" s="3"/>
      <c r="P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</row>
    <row r="920" spans="15:139" x14ac:dyDescent="0.25">
      <c r="O920" s="3"/>
      <c r="P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</row>
    <row r="921" spans="15:139" x14ac:dyDescent="0.25">
      <c r="O921" s="3"/>
      <c r="P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</row>
    <row r="922" spans="15:139" x14ac:dyDescent="0.25">
      <c r="O922" s="3"/>
      <c r="P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</row>
    <row r="923" spans="15:139" x14ac:dyDescent="0.25">
      <c r="O923" s="3"/>
      <c r="P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</row>
    <row r="924" spans="15:139" x14ac:dyDescent="0.25">
      <c r="O924" s="3"/>
      <c r="P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</row>
    <row r="925" spans="15:139" x14ac:dyDescent="0.25">
      <c r="O925" s="3"/>
      <c r="P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</row>
    <row r="926" spans="15:139" x14ac:dyDescent="0.25">
      <c r="O926" s="3"/>
      <c r="P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</row>
    <row r="927" spans="15:139" x14ac:dyDescent="0.25">
      <c r="O927" s="3"/>
      <c r="P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</row>
    <row r="928" spans="15:139" x14ac:dyDescent="0.25">
      <c r="O928" s="3"/>
      <c r="P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</row>
    <row r="929" spans="15:139" x14ac:dyDescent="0.25">
      <c r="O929" s="3"/>
      <c r="P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</row>
    <row r="930" spans="15:139" x14ac:dyDescent="0.25">
      <c r="O930" s="3"/>
      <c r="P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</row>
    <row r="931" spans="15:139" x14ac:dyDescent="0.25">
      <c r="O931" s="3"/>
      <c r="P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</row>
    <row r="932" spans="15:139" x14ac:dyDescent="0.25">
      <c r="O932" s="3"/>
      <c r="P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</row>
    <row r="933" spans="15:139" x14ac:dyDescent="0.25">
      <c r="O933" s="3"/>
      <c r="P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</row>
    <row r="934" spans="15:139" x14ac:dyDescent="0.25">
      <c r="O934" s="3"/>
      <c r="P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</row>
    <row r="935" spans="15:139" x14ac:dyDescent="0.25">
      <c r="O935" s="3"/>
      <c r="P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</row>
    <row r="936" spans="15:139" x14ac:dyDescent="0.25">
      <c r="O936" s="3"/>
      <c r="P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</row>
    <row r="937" spans="15:139" x14ac:dyDescent="0.25">
      <c r="O937" s="3"/>
      <c r="P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</row>
    <row r="938" spans="15:139" x14ac:dyDescent="0.25">
      <c r="O938" s="3"/>
      <c r="P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</row>
    <row r="939" spans="15:139" x14ac:dyDescent="0.25">
      <c r="O939" s="3"/>
      <c r="P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</row>
    <row r="940" spans="15:139" x14ac:dyDescent="0.25">
      <c r="O940" s="3"/>
      <c r="P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</row>
    <row r="941" spans="15:139" x14ac:dyDescent="0.25">
      <c r="O941" s="3"/>
      <c r="P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</row>
    <row r="942" spans="15:139" x14ac:dyDescent="0.25">
      <c r="O942" s="3"/>
      <c r="P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</row>
    <row r="943" spans="15:139" x14ac:dyDescent="0.25">
      <c r="O943" s="3"/>
      <c r="P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</row>
    <row r="944" spans="15:139" x14ac:dyDescent="0.25">
      <c r="O944" s="3"/>
      <c r="P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</row>
    <row r="945" spans="15:139" x14ac:dyDescent="0.25">
      <c r="O945" s="3"/>
      <c r="P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</row>
    <row r="946" spans="15:139" x14ac:dyDescent="0.25">
      <c r="O946" s="3"/>
      <c r="P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</row>
    <row r="947" spans="15:139" x14ac:dyDescent="0.25">
      <c r="O947" s="3"/>
      <c r="P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</row>
    <row r="948" spans="15:139" x14ac:dyDescent="0.25">
      <c r="O948" s="3"/>
      <c r="P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</row>
    <row r="949" spans="15:139" x14ac:dyDescent="0.25">
      <c r="O949" s="3"/>
      <c r="P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</row>
    <row r="950" spans="15:139" x14ac:dyDescent="0.25">
      <c r="O950" s="3"/>
      <c r="P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</row>
    <row r="951" spans="15:139" x14ac:dyDescent="0.25">
      <c r="O951" s="3"/>
      <c r="P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</row>
    <row r="952" spans="15:139" x14ac:dyDescent="0.25">
      <c r="O952" s="3"/>
      <c r="P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</row>
    <row r="953" spans="15:139" x14ac:dyDescent="0.25">
      <c r="O953" s="3"/>
      <c r="P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</row>
    <row r="954" spans="15:139" x14ac:dyDescent="0.25">
      <c r="O954" s="3"/>
      <c r="P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</row>
    <row r="955" spans="15:139" x14ac:dyDescent="0.25">
      <c r="O955" s="3"/>
      <c r="P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</row>
    <row r="956" spans="15:139" x14ac:dyDescent="0.25">
      <c r="O956" s="3"/>
      <c r="P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</row>
    <row r="957" spans="15:139" x14ac:dyDescent="0.25">
      <c r="O957" s="3"/>
      <c r="P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</row>
    <row r="958" spans="15:139" x14ac:dyDescent="0.25">
      <c r="O958" s="3"/>
      <c r="P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</row>
    <row r="959" spans="15:139" x14ac:dyDescent="0.25">
      <c r="O959" s="3"/>
      <c r="P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</row>
    <row r="960" spans="15:139" x14ac:dyDescent="0.25">
      <c r="O960" s="3"/>
      <c r="P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</row>
    <row r="961" spans="15:139" x14ac:dyDescent="0.25">
      <c r="O961" s="3"/>
      <c r="P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</row>
    <row r="962" spans="15:139" x14ac:dyDescent="0.25">
      <c r="O962" s="3"/>
      <c r="P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</row>
    <row r="963" spans="15:139" x14ac:dyDescent="0.25">
      <c r="O963" s="3"/>
      <c r="P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</row>
    <row r="964" spans="15:139" x14ac:dyDescent="0.25">
      <c r="O964" s="3"/>
      <c r="P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</row>
    <row r="965" spans="15:139" x14ac:dyDescent="0.25">
      <c r="O965" s="3"/>
      <c r="P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</row>
    <row r="966" spans="15:139" x14ac:dyDescent="0.25">
      <c r="O966" s="3"/>
      <c r="P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</row>
    <row r="967" spans="15:139" x14ac:dyDescent="0.25">
      <c r="O967" s="3"/>
      <c r="P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</row>
    <row r="968" spans="15:139" x14ac:dyDescent="0.25">
      <c r="O968" s="3"/>
      <c r="P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</row>
    <row r="969" spans="15:139" x14ac:dyDescent="0.25">
      <c r="O969" s="3"/>
      <c r="P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</row>
    <row r="970" spans="15:139" x14ac:dyDescent="0.25">
      <c r="O970" s="3"/>
      <c r="P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</row>
    <row r="971" spans="15:139" x14ac:dyDescent="0.25">
      <c r="O971" s="3"/>
      <c r="P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</row>
    <row r="972" spans="15:139" x14ac:dyDescent="0.25">
      <c r="O972" s="3"/>
      <c r="P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</row>
    <row r="973" spans="15:139" x14ac:dyDescent="0.25">
      <c r="O973" s="3"/>
      <c r="P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</row>
    <row r="974" spans="15:139" x14ac:dyDescent="0.25">
      <c r="O974" s="3"/>
      <c r="P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</row>
    <row r="975" spans="15:139" x14ac:dyDescent="0.25">
      <c r="O975" s="3"/>
      <c r="P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</row>
    <row r="976" spans="15:139" x14ac:dyDescent="0.25">
      <c r="O976" s="3"/>
      <c r="P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</row>
    <row r="977" spans="15:139" x14ac:dyDescent="0.25">
      <c r="O977" s="3"/>
      <c r="P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</row>
    <row r="978" spans="15:139" x14ac:dyDescent="0.25">
      <c r="O978" s="3"/>
      <c r="P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</row>
    <row r="979" spans="15:139" x14ac:dyDescent="0.25">
      <c r="O979" s="3"/>
      <c r="P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</row>
    <row r="980" spans="15:139" x14ac:dyDescent="0.25">
      <c r="O980" s="3"/>
      <c r="P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</row>
    <row r="981" spans="15:139" x14ac:dyDescent="0.25">
      <c r="O981" s="3"/>
      <c r="P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</row>
    <row r="982" spans="15:139" x14ac:dyDescent="0.25">
      <c r="O982" s="3"/>
      <c r="P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</row>
    <row r="983" spans="15:139" x14ac:dyDescent="0.25">
      <c r="O983" s="3"/>
      <c r="P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</row>
    <row r="984" spans="15:139" x14ac:dyDescent="0.25">
      <c r="O984" s="3"/>
      <c r="P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</row>
    <row r="985" spans="15:139" x14ac:dyDescent="0.25">
      <c r="O985" s="3"/>
      <c r="P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</row>
    <row r="986" spans="15:139" x14ac:dyDescent="0.25">
      <c r="O986" s="3"/>
      <c r="P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</row>
    <row r="987" spans="15:139" x14ac:dyDescent="0.25">
      <c r="O987" s="3"/>
      <c r="P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</row>
    <row r="988" spans="15:139" x14ac:dyDescent="0.25">
      <c r="O988" s="3"/>
      <c r="P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</row>
    <row r="989" spans="15:139" x14ac:dyDescent="0.25">
      <c r="O989" s="3"/>
      <c r="P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</row>
    <row r="990" spans="15:139" x14ac:dyDescent="0.25">
      <c r="O990" s="3"/>
      <c r="P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</row>
    <row r="991" spans="15:139" x14ac:dyDescent="0.25">
      <c r="O991" s="3"/>
      <c r="P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</row>
    <row r="992" spans="15:139" x14ac:dyDescent="0.25">
      <c r="O992" s="3"/>
      <c r="P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</row>
    <row r="993" spans="15:139" x14ac:dyDescent="0.25">
      <c r="O993" s="3"/>
      <c r="P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</row>
    <row r="994" spans="15:139" x14ac:dyDescent="0.25">
      <c r="O994" s="3"/>
      <c r="P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</row>
    <row r="995" spans="15:139" x14ac:dyDescent="0.25">
      <c r="O995" s="3"/>
      <c r="P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</row>
    <row r="996" spans="15:139" x14ac:dyDescent="0.25">
      <c r="O996" s="3"/>
      <c r="P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</row>
    <row r="997" spans="15:139" x14ac:dyDescent="0.25">
      <c r="O997" s="3"/>
      <c r="P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</row>
    <row r="998" spans="15:139" x14ac:dyDescent="0.25">
      <c r="O998" s="3"/>
      <c r="P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</row>
    <row r="999" spans="15:139" x14ac:dyDescent="0.25">
      <c r="O999" s="3"/>
      <c r="P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</row>
    <row r="1000" spans="15:139" x14ac:dyDescent="0.25">
      <c r="O1000" s="3"/>
      <c r="P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</row>
    <row r="1001" spans="15:139" x14ac:dyDescent="0.25">
      <c r="O1001" s="3"/>
      <c r="P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</row>
    <row r="1002" spans="15:139" x14ac:dyDescent="0.25">
      <c r="O1002" s="3"/>
      <c r="P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</row>
    <row r="1003" spans="15:139" x14ac:dyDescent="0.25">
      <c r="O1003" s="3"/>
      <c r="P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</row>
    <row r="1004" spans="15:139" x14ac:dyDescent="0.25">
      <c r="O1004" s="3"/>
      <c r="P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</row>
    <row r="1005" spans="15:139" x14ac:dyDescent="0.25">
      <c r="O1005" s="3"/>
      <c r="P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</row>
    <row r="1006" spans="15:139" x14ac:dyDescent="0.25">
      <c r="O1006" s="3"/>
      <c r="P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</row>
    <row r="1007" spans="15:139" x14ac:dyDescent="0.25">
      <c r="O1007" s="3"/>
      <c r="P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</row>
    <row r="1008" spans="15:139" x14ac:dyDescent="0.25">
      <c r="O1008" s="3"/>
      <c r="P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</row>
    <row r="1009" spans="15:139" x14ac:dyDescent="0.25">
      <c r="O1009" s="3"/>
      <c r="P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</row>
    <row r="1010" spans="15:139" x14ac:dyDescent="0.25">
      <c r="O1010" s="3"/>
      <c r="P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</row>
    <row r="1011" spans="15:139" x14ac:dyDescent="0.25">
      <c r="O1011" s="3"/>
      <c r="P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</row>
    <row r="1012" spans="15:139" x14ac:dyDescent="0.25">
      <c r="O1012" s="3"/>
      <c r="P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</row>
    <row r="1013" spans="15:139" x14ac:dyDescent="0.25">
      <c r="O1013" s="3"/>
      <c r="P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</row>
    <row r="1014" spans="15:139" x14ac:dyDescent="0.25">
      <c r="O1014" s="3"/>
      <c r="P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</row>
    <row r="1015" spans="15:139" x14ac:dyDescent="0.25">
      <c r="O1015" s="3"/>
      <c r="P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</row>
    <row r="1016" spans="15:139" x14ac:dyDescent="0.25">
      <c r="O1016" s="3"/>
      <c r="P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</row>
    <row r="1017" spans="15:139" x14ac:dyDescent="0.25">
      <c r="O1017" s="3"/>
      <c r="P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</row>
    <row r="1018" spans="15:139" x14ac:dyDescent="0.25">
      <c r="O1018" s="3"/>
      <c r="P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</row>
    <row r="1019" spans="15:139" x14ac:dyDescent="0.25">
      <c r="O1019" s="3"/>
      <c r="P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</row>
    <row r="1020" spans="15:139" x14ac:dyDescent="0.25">
      <c r="O1020" s="3"/>
      <c r="P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</row>
    <row r="1021" spans="15:139" x14ac:dyDescent="0.25">
      <c r="O1021" s="3"/>
      <c r="P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</row>
    <row r="1022" spans="15:139" x14ac:dyDescent="0.25">
      <c r="O1022" s="3"/>
      <c r="P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</row>
    <row r="1023" spans="15:139" x14ac:dyDescent="0.25">
      <c r="O1023" s="3"/>
      <c r="P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</row>
    <row r="1024" spans="15:139" x14ac:dyDescent="0.25">
      <c r="O1024" s="3"/>
      <c r="P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</row>
    <row r="1025" spans="15:139" x14ac:dyDescent="0.25">
      <c r="O1025" s="3"/>
      <c r="P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</row>
    <row r="1026" spans="15:139" x14ac:dyDescent="0.25">
      <c r="O1026" s="3"/>
      <c r="P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</row>
    <row r="1027" spans="15:139" x14ac:dyDescent="0.25">
      <c r="O1027" s="3"/>
      <c r="P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</row>
    <row r="1028" spans="15:139" x14ac:dyDescent="0.25">
      <c r="O1028" s="3"/>
      <c r="P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</row>
    <row r="1029" spans="15:139" x14ac:dyDescent="0.25">
      <c r="O1029" s="3"/>
      <c r="P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</row>
    <row r="1030" spans="15:139" x14ac:dyDescent="0.25">
      <c r="O1030" s="3"/>
      <c r="P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</row>
    <row r="1031" spans="15:139" x14ac:dyDescent="0.25">
      <c r="O1031" s="3"/>
      <c r="P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</row>
    <row r="1032" spans="15:139" x14ac:dyDescent="0.25">
      <c r="O1032" s="3"/>
      <c r="P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</row>
    <row r="1033" spans="15:139" x14ac:dyDescent="0.25">
      <c r="O1033" s="3"/>
      <c r="P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</row>
    <row r="1034" spans="15:139" x14ac:dyDescent="0.25">
      <c r="O1034" s="3"/>
      <c r="P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</row>
    <row r="1035" spans="15:139" x14ac:dyDescent="0.25">
      <c r="O1035" s="3"/>
      <c r="P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</row>
    <row r="1036" spans="15:139" x14ac:dyDescent="0.25">
      <c r="O1036" s="3"/>
      <c r="P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</row>
    <row r="1037" spans="15:139" x14ac:dyDescent="0.25">
      <c r="O1037" s="3"/>
      <c r="P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</row>
    <row r="1038" spans="15:139" x14ac:dyDescent="0.25">
      <c r="O1038" s="3"/>
      <c r="P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</row>
    <row r="1039" spans="15:139" x14ac:dyDescent="0.25">
      <c r="O1039" s="3"/>
      <c r="P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</row>
    <row r="1040" spans="15:139" x14ac:dyDescent="0.25">
      <c r="O1040" s="3"/>
      <c r="P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</row>
    <row r="1041" spans="15:139" x14ac:dyDescent="0.25">
      <c r="O1041" s="3"/>
      <c r="P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</row>
    <row r="1042" spans="15:139" x14ac:dyDescent="0.25">
      <c r="O1042" s="3"/>
      <c r="P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</row>
    <row r="1043" spans="15:139" x14ac:dyDescent="0.25">
      <c r="O1043" s="3"/>
      <c r="P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</row>
    <row r="1044" spans="15:139" x14ac:dyDescent="0.25">
      <c r="O1044" s="3"/>
      <c r="P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</row>
    <row r="1045" spans="15:139" x14ac:dyDescent="0.25">
      <c r="O1045" s="3"/>
      <c r="P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</row>
    <row r="1046" spans="15:139" x14ac:dyDescent="0.25">
      <c r="O1046" s="3"/>
      <c r="P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</row>
    <row r="1047" spans="15:139" x14ac:dyDescent="0.25">
      <c r="O1047" s="3"/>
      <c r="P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</row>
    <row r="1048" spans="15:139" x14ac:dyDescent="0.25">
      <c r="O1048" s="3"/>
      <c r="P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</row>
    <row r="1049" spans="15:139" x14ac:dyDescent="0.25">
      <c r="O1049" s="3"/>
      <c r="P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</row>
    <row r="1050" spans="15:139" x14ac:dyDescent="0.25">
      <c r="O1050" s="3"/>
      <c r="P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</row>
    <row r="1051" spans="15:139" x14ac:dyDescent="0.25">
      <c r="O1051" s="3"/>
      <c r="P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</row>
    <row r="1052" spans="15:139" x14ac:dyDescent="0.25">
      <c r="O1052" s="3"/>
      <c r="P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</row>
    <row r="1053" spans="15:139" x14ac:dyDescent="0.25">
      <c r="O1053" s="3"/>
      <c r="P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</row>
    <row r="1054" spans="15:139" x14ac:dyDescent="0.25">
      <c r="O1054" s="3"/>
      <c r="P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</row>
    <row r="1055" spans="15:139" x14ac:dyDescent="0.25">
      <c r="O1055" s="3"/>
      <c r="P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</row>
    <row r="1056" spans="15:139" x14ac:dyDescent="0.25">
      <c r="O1056" s="3"/>
      <c r="P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</row>
    <row r="1057" spans="15:139" x14ac:dyDescent="0.25">
      <c r="O1057" s="3"/>
      <c r="P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</row>
    <row r="1058" spans="15:139" x14ac:dyDescent="0.25">
      <c r="O1058" s="3"/>
      <c r="P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</row>
    <row r="1059" spans="15:139" x14ac:dyDescent="0.25">
      <c r="O1059" s="3"/>
      <c r="P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</row>
    <row r="1060" spans="15:139" x14ac:dyDescent="0.25">
      <c r="O1060" s="3"/>
      <c r="P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</row>
    <row r="1061" spans="15:139" x14ac:dyDescent="0.25">
      <c r="O1061" s="3"/>
      <c r="P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</row>
    <row r="1062" spans="15:139" x14ac:dyDescent="0.25">
      <c r="O1062" s="3"/>
      <c r="P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</row>
    <row r="1063" spans="15:139" x14ac:dyDescent="0.25">
      <c r="O1063" s="3"/>
      <c r="P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</row>
    <row r="1064" spans="15:139" x14ac:dyDescent="0.25">
      <c r="O1064" s="3"/>
      <c r="P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</row>
    <row r="1065" spans="15:139" x14ac:dyDescent="0.25">
      <c r="O1065" s="3"/>
      <c r="P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</row>
    <row r="1066" spans="15:139" x14ac:dyDescent="0.25">
      <c r="O1066" s="3"/>
      <c r="P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</row>
    <row r="1067" spans="15:139" x14ac:dyDescent="0.25">
      <c r="O1067" s="3"/>
      <c r="P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</row>
    <row r="1068" spans="15:139" x14ac:dyDescent="0.25">
      <c r="O1068" s="3"/>
      <c r="P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</row>
    <row r="1069" spans="15:139" x14ac:dyDescent="0.25">
      <c r="O1069" s="3"/>
      <c r="P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</row>
    <row r="1070" spans="15:139" x14ac:dyDescent="0.25">
      <c r="O1070" s="3"/>
      <c r="P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</row>
    <row r="1071" spans="15:139" x14ac:dyDescent="0.25">
      <c r="O1071" s="3"/>
      <c r="P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</row>
    <row r="1072" spans="15:139" x14ac:dyDescent="0.25">
      <c r="O1072" s="3"/>
      <c r="P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</row>
    <row r="1073" spans="15:139" x14ac:dyDescent="0.25">
      <c r="O1073" s="3"/>
      <c r="P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</row>
    <row r="1074" spans="15:139" x14ac:dyDescent="0.25">
      <c r="O1074" s="3"/>
      <c r="P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</row>
    <row r="1075" spans="15:139" x14ac:dyDescent="0.25">
      <c r="O1075" s="3"/>
      <c r="P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</row>
    <row r="1076" spans="15:139" x14ac:dyDescent="0.25">
      <c r="O1076" s="3"/>
      <c r="P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</row>
    <row r="1077" spans="15:139" x14ac:dyDescent="0.25">
      <c r="O1077" s="3"/>
      <c r="P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</row>
    <row r="1078" spans="15:139" x14ac:dyDescent="0.25">
      <c r="O1078" s="3"/>
      <c r="P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</row>
    <row r="1079" spans="15:139" x14ac:dyDescent="0.25">
      <c r="O1079" s="3"/>
      <c r="P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</row>
    <row r="1080" spans="15:139" x14ac:dyDescent="0.25">
      <c r="O1080" s="3"/>
      <c r="P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</row>
    <row r="1081" spans="15:139" x14ac:dyDescent="0.25">
      <c r="O1081" s="3"/>
      <c r="P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</row>
    <row r="1082" spans="15:139" x14ac:dyDescent="0.25">
      <c r="O1082" s="3"/>
      <c r="P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</row>
    <row r="1083" spans="15:139" x14ac:dyDescent="0.25">
      <c r="O1083" s="3"/>
      <c r="P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</row>
    <row r="1084" spans="15:139" x14ac:dyDescent="0.25">
      <c r="O1084" s="3"/>
      <c r="P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</row>
    <row r="1085" spans="15:139" x14ac:dyDescent="0.25">
      <c r="O1085" s="3"/>
      <c r="P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</row>
    <row r="1086" spans="15:139" x14ac:dyDescent="0.25">
      <c r="O1086" s="3"/>
      <c r="P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</row>
    <row r="1087" spans="15:139" x14ac:dyDescent="0.25">
      <c r="O1087" s="3"/>
      <c r="P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</row>
    <row r="1088" spans="15:139" x14ac:dyDescent="0.25">
      <c r="O1088" s="3"/>
      <c r="P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</row>
    <row r="1089" spans="15:139" x14ac:dyDescent="0.25">
      <c r="O1089" s="3"/>
      <c r="P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</row>
    <row r="1090" spans="15:139" x14ac:dyDescent="0.25">
      <c r="O1090" s="3"/>
      <c r="P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</row>
    <row r="1091" spans="15:139" x14ac:dyDescent="0.25">
      <c r="O1091" s="3"/>
      <c r="P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</row>
    <row r="1092" spans="15:139" x14ac:dyDescent="0.25">
      <c r="O1092" s="3"/>
      <c r="P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</row>
    <row r="1093" spans="15:139" x14ac:dyDescent="0.25">
      <c r="O1093" s="3"/>
      <c r="P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</row>
    <row r="1094" spans="15:139" x14ac:dyDescent="0.25">
      <c r="O1094" s="3"/>
      <c r="P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</row>
    <row r="1095" spans="15:139" x14ac:dyDescent="0.25">
      <c r="O1095" s="3"/>
      <c r="P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</row>
    <row r="1096" spans="15:139" x14ac:dyDescent="0.25">
      <c r="O1096" s="3"/>
      <c r="P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</row>
    <row r="1097" spans="15:139" x14ac:dyDescent="0.25">
      <c r="O1097" s="3"/>
      <c r="P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</row>
    <row r="1098" spans="15:139" x14ac:dyDescent="0.25">
      <c r="O1098" s="3"/>
      <c r="P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</row>
    <row r="1099" spans="15:139" x14ac:dyDescent="0.25">
      <c r="O1099" s="3"/>
      <c r="P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</row>
    <row r="1100" spans="15:139" x14ac:dyDescent="0.25">
      <c r="O1100" s="3"/>
      <c r="P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</row>
    <row r="1101" spans="15:139" x14ac:dyDescent="0.25">
      <c r="O1101" s="3"/>
      <c r="P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</row>
    <row r="1102" spans="15:139" x14ac:dyDescent="0.25">
      <c r="O1102" s="3"/>
      <c r="P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</row>
    <row r="1103" spans="15:139" x14ac:dyDescent="0.25">
      <c r="O1103" s="3"/>
      <c r="P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</row>
    <row r="1104" spans="15:139" x14ac:dyDescent="0.25">
      <c r="O1104" s="3"/>
      <c r="P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</row>
    <row r="1105" spans="15:139" x14ac:dyDescent="0.25">
      <c r="O1105" s="3"/>
      <c r="P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</row>
    <row r="1106" spans="15:139" x14ac:dyDescent="0.25">
      <c r="O1106" s="3"/>
      <c r="P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</row>
    <row r="1107" spans="15:139" x14ac:dyDescent="0.25">
      <c r="O1107" s="3"/>
      <c r="P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</row>
    <row r="1108" spans="15:139" x14ac:dyDescent="0.25">
      <c r="O1108" s="3"/>
      <c r="P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</row>
    <row r="1109" spans="15:139" x14ac:dyDescent="0.25">
      <c r="O1109" s="3"/>
      <c r="P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</row>
    <row r="1110" spans="15:139" x14ac:dyDescent="0.25">
      <c r="O1110" s="3"/>
      <c r="P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</row>
    <row r="1111" spans="15:139" x14ac:dyDescent="0.25">
      <c r="O1111" s="3"/>
      <c r="P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</row>
    <row r="1112" spans="15:139" x14ac:dyDescent="0.25">
      <c r="O1112" s="3"/>
      <c r="P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</row>
    <row r="1113" spans="15:139" x14ac:dyDescent="0.25">
      <c r="O1113" s="3"/>
      <c r="P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</row>
    <row r="1114" spans="15:139" x14ac:dyDescent="0.25">
      <c r="O1114" s="3"/>
      <c r="P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</row>
    <row r="1115" spans="15:139" x14ac:dyDescent="0.25">
      <c r="O1115" s="3"/>
      <c r="P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</row>
    <row r="1116" spans="15:139" x14ac:dyDescent="0.25">
      <c r="O1116" s="3"/>
      <c r="P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</row>
    <row r="1117" spans="15:139" x14ac:dyDescent="0.25">
      <c r="O1117" s="3"/>
      <c r="P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</row>
    <row r="1118" spans="15:139" x14ac:dyDescent="0.25">
      <c r="O1118" s="3"/>
      <c r="P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</row>
    <row r="1119" spans="15:139" x14ac:dyDescent="0.25">
      <c r="O1119" s="3"/>
      <c r="P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</row>
    <row r="1120" spans="15:139" x14ac:dyDescent="0.25">
      <c r="O1120" s="3"/>
      <c r="P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</row>
    <row r="1121" spans="15:139" x14ac:dyDescent="0.25">
      <c r="O1121" s="3"/>
      <c r="P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</row>
    <row r="1122" spans="15:139" x14ac:dyDescent="0.25">
      <c r="O1122" s="3"/>
      <c r="P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</row>
    <row r="1123" spans="15:139" x14ac:dyDescent="0.25">
      <c r="O1123" s="3"/>
      <c r="P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</row>
    <row r="1124" spans="15:139" x14ac:dyDescent="0.25">
      <c r="O1124" s="3"/>
      <c r="P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</row>
    <row r="1125" spans="15:139" x14ac:dyDescent="0.25">
      <c r="O1125" s="3"/>
      <c r="P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</row>
    <row r="1126" spans="15:139" x14ac:dyDescent="0.25">
      <c r="O1126" s="3"/>
      <c r="P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</row>
    <row r="1127" spans="15:139" x14ac:dyDescent="0.25">
      <c r="O1127" s="3"/>
      <c r="P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</row>
    <row r="1128" spans="15:139" x14ac:dyDescent="0.25">
      <c r="O1128" s="3"/>
      <c r="P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</row>
    <row r="1129" spans="15:139" x14ac:dyDescent="0.25">
      <c r="O1129" s="3"/>
      <c r="P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</row>
    <row r="1130" spans="15:139" x14ac:dyDescent="0.25">
      <c r="O1130" s="3"/>
      <c r="P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</row>
    <row r="1131" spans="15:139" x14ac:dyDescent="0.25">
      <c r="O1131" s="3"/>
      <c r="P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</row>
    <row r="1132" spans="15:139" x14ac:dyDescent="0.25">
      <c r="O1132" s="3"/>
      <c r="P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</row>
    <row r="1133" spans="15:139" x14ac:dyDescent="0.25">
      <c r="O1133" s="3"/>
      <c r="P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</row>
    <row r="1134" spans="15:139" x14ac:dyDescent="0.25">
      <c r="O1134" s="3"/>
      <c r="P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</row>
    <row r="1135" spans="15:139" x14ac:dyDescent="0.25">
      <c r="O1135" s="3"/>
      <c r="P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</row>
    <row r="1136" spans="15:139" x14ac:dyDescent="0.25">
      <c r="O1136" s="3"/>
      <c r="P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</row>
    <row r="1137" spans="15:139" x14ac:dyDescent="0.25">
      <c r="O1137" s="3"/>
      <c r="P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</row>
    <row r="1138" spans="15:139" x14ac:dyDescent="0.25">
      <c r="O1138" s="3"/>
      <c r="P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</row>
    <row r="1139" spans="15:139" x14ac:dyDescent="0.25">
      <c r="O1139" s="3"/>
      <c r="P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</row>
    <row r="1140" spans="15:139" x14ac:dyDescent="0.25">
      <c r="O1140" s="3"/>
      <c r="P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</row>
    <row r="1141" spans="15:139" x14ac:dyDescent="0.25">
      <c r="O1141" s="3"/>
      <c r="P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</row>
    <row r="1142" spans="15:139" x14ac:dyDescent="0.25">
      <c r="O1142" s="3"/>
      <c r="P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</row>
    <row r="1143" spans="15:139" x14ac:dyDescent="0.25">
      <c r="O1143" s="3"/>
      <c r="P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</row>
    <row r="1144" spans="15:139" x14ac:dyDescent="0.25">
      <c r="O1144" s="3"/>
      <c r="P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</row>
    <row r="1145" spans="15:139" x14ac:dyDescent="0.25">
      <c r="O1145" s="3"/>
      <c r="P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</row>
    <row r="1146" spans="15:139" x14ac:dyDescent="0.25">
      <c r="O1146" s="3"/>
      <c r="P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</row>
    <row r="1147" spans="15:139" x14ac:dyDescent="0.25">
      <c r="O1147" s="3"/>
      <c r="P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</row>
    <row r="1148" spans="15:139" x14ac:dyDescent="0.25">
      <c r="O1148" s="3"/>
      <c r="P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</row>
    <row r="1149" spans="15:139" x14ac:dyDescent="0.25">
      <c r="O1149" s="3"/>
      <c r="P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</row>
    <row r="1150" spans="15:139" x14ac:dyDescent="0.25">
      <c r="O1150" s="3"/>
      <c r="P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</row>
    <row r="1151" spans="15:139" x14ac:dyDescent="0.25">
      <c r="O1151" s="3"/>
      <c r="P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</row>
    <row r="1152" spans="15:139" x14ac:dyDescent="0.25">
      <c r="O1152" s="3"/>
      <c r="P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</row>
    <row r="1153" spans="15:139" x14ac:dyDescent="0.25">
      <c r="O1153" s="3"/>
      <c r="P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</row>
    <row r="1154" spans="15:139" x14ac:dyDescent="0.25">
      <c r="O1154" s="3"/>
      <c r="P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</row>
    <row r="1155" spans="15:139" x14ac:dyDescent="0.25">
      <c r="O1155" s="3"/>
      <c r="P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</row>
    <row r="1156" spans="15:139" x14ac:dyDescent="0.25">
      <c r="O1156" s="3"/>
      <c r="P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</row>
    <row r="1157" spans="15:139" x14ac:dyDescent="0.25">
      <c r="O1157" s="3"/>
      <c r="P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</row>
    <row r="1158" spans="15:139" x14ac:dyDescent="0.25">
      <c r="O1158" s="3"/>
      <c r="P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</row>
    <row r="1159" spans="15:139" x14ac:dyDescent="0.25">
      <c r="O1159" s="3"/>
      <c r="P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</row>
    <row r="1160" spans="15:139" x14ac:dyDescent="0.25">
      <c r="O1160" s="3"/>
      <c r="P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</row>
    <row r="1161" spans="15:139" x14ac:dyDescent="0.25">
      <c r="O1161" s="3"/>
      <c r="P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</row>
    <row r="1162" spans="15:139" x14ac:dyDescent="0.25">
      <c r="O1162" s="3"/>
      <c r="P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</row>
    <row r="1163" spans="15:139" x14ac:dyDescent="0.25">
      <c r="O1163" s="3"/>
      <c r="P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</row>
    <row r="1164" spans="15:139" x14ac:dyDescent="0.25">
      <c r="O1164" s="3"/>
      <c r="P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</row>
    <row r="1165" spans="15:139" x14ac:dyDescent="0.25">
      <c r="O1165" s="3"/>
      <c r="P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</row>
    <row r="1166" spans="15:139" x14ac:dyDescent="0.25">
      <c r="O1166" s="3"/>
      <c r="P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</row>
    <row r="1167" spans="15:139" x14ac:dyDescent="0.25">
      <c r="O1167" s="3"/>
      <c r="P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</row>
    <row r="1168" spans="15:139" x14ac:dyDescent="0.25">
      <c r="O1168" s="3"/>
      <c r="P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</row>
    <row r="1169" spans="15:139" x14ac:dyDescent="0.25">
      <c r="O1169" s="3"/>
      <c r="P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</row>
    <row r="1170" spans="15:139" x14ac:dyDescent="0.25">
      <c r="O1170" s="3"/>
      <c r="P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</row>
    <row r="1171" spans="15:139" x14ac:dyDescent="0.25">
      <c r="O1171" s="3"/>
      <c r="P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</row>
    <row r="1172" spans="15:139" x14ac:dyDescent="0.25">
      <c r="O1172" s="3"/>
      <c r="P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</row>
    <row r="1173" spans="15:139" x14ac:dyDescent="0.25">
      <c r="O1173" s="3"/>
      <c r="P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</row>
    <row r="1174" spans="15:139" x14ac:dyDescent="0.25">
      <c r="O1174" s="3"/>
      <c r="P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</row>
    <row r="1175" spans="15:139" x14ac:dyDescent="0.25">
      <c r="O1175" s="3"/>
      <c r="P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</row>
    <row r="1176" spans="15:139" x14ac:dyDescent="0.25">
      <c r="O1176" s="3"/>
      <c r="P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</row>
    <row r="1177" spans="15:139" x14ac:dyDescent="0.25">
      <c r="O1177" s="3"/>
      <c r="P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</row>
    <row r="1178" spans="15:139" x14ac:dyDescent="0.25">
      <c r="O1178" s="3"/>
      <c r="P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</row>
    <row r="1179" spans="15:139" x14ac:dyDescent="0.25">
      <c r="O1179" s="3"/>
      <c r="P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</row>
    <row r="1180" spans="15:139" x14ac:dyDescent="0.25">
      <c r="O1180" s="3"/>
      <c r="P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</row>
    <row r="1181" spans="15:139" x14ac:dyDescent="0.25">
      <c r="O1181" s="3"/>
      <c r="P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</row>
    <row r="1182" spans="15:139" x14ac:dyDescent="0.25">
      <c r="O1182" s="3"/>
      <c r="P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</row>
    <row r="1183" spans="15:139" x14ac:dyDescent="0.25">
      <c r="O1183" s="3"/>
      <c r="P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</row>
    <row r="1184" spans="15:139" x14ac:dyDescent="0.25">
      <c r="O1184" s="3"/>
      <c r="P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</row>
    <row r="1185" spans="15:139" x14ac:dyDescent="0.25">
      <c r="O1185" s="3"/>
      <c r="P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</row>
    <row r="1186" spans="15:139" x14ac:dyDescent="0.25">
      <c r="O1186" s="3"/>
      <c r="P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</row>
    <row r="1187" spans="15:139" x14ac:dyDescent="0.25">
      <c r="O1187" s="3"/>
      <c r="P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</row>
    <row r="1188" spans="15:139" x14ac:dyDescent="0.25">
      <c r="O1188" s="3"/>
      <c r="P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</row>
    <row r="1189" spans="15:139" x14ac:dyDescent="0.25">
      <c r="O1189" s="3"/>
      <c r="P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</row>
    <row r="1190" spans="15:139" x14ac:dyDescent="0.25">
      <c r="O1190" s="3"/>
      <c r="P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</row>
    <row r="1191" spans="15:139" x14ac:dyDescent="0.25">
      <c r="O1191" s="3"/>
      <c r="P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</row>
    <row r="1192" spans="15:139" x14ac:dyDescent="0.25">
      <c r="O1192" s="3"/>
      <c r="P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</row>
    <row r="1193" spans="15:139" x14ac:dyDescent="0.25">
      <c r="O1193" s="3"/>
      <c r="P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</row>
    <row r="1194" spans="15:139" x14ac:dyDescent="0.25">
      <c r="O1194" s="3"/>
      <c r="P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</row>
    <row r="1195" spans="15:139" x14ac:dyDescent="0.25">
      <c r="O1195" s="3"/>
      <c r="P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</row>
    <row r="1196" spans="15:139" x14ac:dyDescent="0.25">
      <c r="O1196" s="3"/>
      <c r="P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</row>
    <row r="1197" spans="15:139" x14ac:dyDescent="0.25">
      <c r="O1197" s="3"/>
      <c r="P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</row>
    <row r="1198" spans="15:139" x14ac:dyDescent="0.25">
      <c r="O1198" s="3"/>
      <c r="P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</row>
    <row r="1199" spans="15:139" x14ac:dyDescent="0.25">
      <c r="O1199" s="3"/>
      <c r="P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</row>
    <row r="1200" spans="15:139" x14ac:dyDescent="0.25">
      <c r="O1200" s="3"/>
      <c r="P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</row>
    <row r="1201" spans="15:139" x14ac:dyDescent="0.25">
      <c r="O1201" s="3"/>
      <c r="P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</row>
    <row r="1202" spans="15:139" x14ac:dyDescent="0.25">
      <c r="O1202" s="3"/>
      <c r="P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</row>
    <row r="1203" spans="15:139" x14ac:dyDescent="0.25">
      <c r="O1203" s="3"/>
      <c r="P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</row>
    <row r="1204" spans="15:139" x14ac:dyDescent="0.25">
      <c r="O1204" s="3"/>
      <c r="P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</row>
    <row r="1205" spans="15:139" x14ac:dyDescent="0.25">
      <c r="O1205" s="3"/>
      <c r="P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</row>
    <row r="1206" spans="15:139" x14ac:dyDescent="0.25">
      <c r="O1206" s="3"/>
      <c r="P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</row>
    <row r="1207" spans="15:139" x14ac:dyDescent="0.25">
      <c r="O1207" s="3"/>
      <c r="P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</row>
    <row r="1208" spans="15:139" x14ac:dyDescent="0.25">
      <c r="O1208" s="3"/>
      <c r="P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</row>
    <row r="1209" spans="15:139" x14ac:dyDescent="0.25">
      <c r="O1209" s="3"/>
      <c r="P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</row>
    <row r="1210" spans="15:139" x14ac:dyDescent="0.25">
      <c r="O1210" s="3"/>
      <c r="P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</row>
    <row r="1211" spans="15:139" x14ac:dyDescent="0.25">
      <c r="O1211" s="3"/>
      <c r="P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</row>
    <row r="1212" spans="15:139" x14ac:dyDescent="0.25">
      <c r="O1212" s="3"/>
      <c r="P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</row>
    <row r="1213" spans="15:139" x14ac:dyDescent="0.25">
      <c r="O1213" s="3"/>
      <c r="P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</row>
    <row r="1214" spans="15:139" x14ac:dyDescent="0.25">
      <c r="O1214" s="3"/>
      <c r="P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</row>
    <row r="1215" spans="15:139" x14ac:dyDescent="0.25">
      <c r="O1215" s="3"/>
      <c r="P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</row>
    <row r="1216" spans="15:139" x14ac:dyDescent="0.25">
      <c r="O1216" s="3"/>
      <c r="P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</row>
    <row r="1217" spans="15:139" x14ac:dyDescent="0.25">
      <c r="O1217" s="3"/>
      <c r="P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</row>
    <row r="1218" spans="15:139" x14ac:dyDescent="0.25">
      <c r="O1218" s="3"/>
      <c r="P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</row>
    <row r="1219" spans="15:139" x14ac:dyDescent="0.25">
      <c r="O1219" s="3"/>
      <c r="P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</row>
    <row r="1220" spans="15:139" x14ac:dyDescent="0.25">
      <c r="O1220" s="3"/>
      <c r="P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</row>
    <row r="1221" spans="15:139" x14ac:dyDescent="0.25">
      <c r="O1221" s="3"/>
      <c r="P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</row>
    <row r="1222" spans="15:139" x14ac:dyDescent="0.25">
      <c r="O1222" s="3"/>
      <c r="P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</row>
    <row r="1223" spans="15:139" x14ac:dyDescent="0.25">
      <c r="O1223" s="3"/>
      <c r="P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</row>
    <row r="1224" spans="15:139" x14ac:dyDescent="0.25">
      <c r="O1224" s="3"/>
      <c r="P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</row>
    <row r="1225" spans="15:139" x14ac:dyDescent="0.25">
      <c r="O1225" s="3"/>
      <c r="P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</row>
    <row r="1226" spans="15:139" x14ac:dyDescent="0.25">
      <c r="O1226" s="3"/>
      <c r="P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</row>
    <row r="1227" spans="15:139" x14ac:dyDescent="0.25">
      <c r="O1227" s="3"/>
      <c r="P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</row>
    <row r="1228" spans="15:139" x14ac:dyDescent="0.25">
      <c r="O1228" s="3"/>
      <c r="P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</row>
    <row r="1229" spans="15:139" x14ac:dyDescent="0.25">
      <c r="O1229" s="3"/>
      <c r="P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</row>
    <row r="1230" spans="15:139" x14ac:dyDescent="0.25">
      <c r="O1230" s="3"/>
      <c r="P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</row>
    <row r="1231" spans="15:139" x14ac:dyDescent="0.25">
      <c r="O1231" s="3"/>
      <c r="P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</row>
    <row r="1232" spans="15:139" x14ac:dyDescent="0.25">
      <c r="O1232" s="3"/>
      <c r="P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</row>
    <row r="1233" spans="15:139" x14ac:dyDescent="0.25">
      <c r="O1233" s="3"/>
      <c r="P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</row>
    <row r="1234" spans="15:139" x14ac:dyDescent="0.25">
      <c r="O1234" s="3"/>
      <c r="P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</row>
    <row r="1235" spans="15:139" x14ac:dyDescent="0.25">
      <c r="O1235" s="3"/>
      <c r="P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</row>
    <row r="1236" spans="15:139" x14ac:dyDescent="0.25">
      <c r="O1236" s="3"/>
      <c r="P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</row>
    <row r="1237" spans="15:139" x14ac:dyDescent="0.25">
      <c r="O1237" s="3"/>
      <c r="P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</row>
    <row r="1238" spans="15:139" x14ac:dyDescent="0.25">
      <c r="O1238" s="3"/>
      <c r="P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</row>
    <row r="1239" spans="15:139" x14ac:dyDescent="0.25">
      <c r="O1239" s="3"/>
      <c r="P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</row>
    <row r="1240" spans="15:139" x14ac:dyDescent="0.25">
      <c r="O1240" s="3"/>
      <c r="P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</row>
    <row r="1241" spans="15:139" x14ac:dyDescent="0.25">
      <c r="O1241" s="3"/>
      <c r="P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</row>
    <row r="1242" spans="15:139" x14ac:dyDescent="0.25">
      <c r="O1242" s="3"/>
      <c r="P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</row>
    <row r="1243" spans="15:139" x14ac:dyDescent="0.25">
      <c r="O1243" s="3"/>
      <c r="P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</row>
    <row r="1244" spans="15:139" x14ac:dyDescent="0.25">
      <c r="O1244" s="3"/>
      <c r="P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</row>
    <row r="1245" spans="15:139" x14ac:dyDescent="0.25">
      <c r="O1245" s="3"/>
      <c r="P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</row>
    <row r="1246" spans="15:139" x14ac:dyDescent="0.25">
      <c r="O1246" s="3"/>
      <c r="P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</row>
    <row r="1247" spans="15:139" x14ac:dyDescent="0.25">
      <c r="O1247" s="3"/>
      <c r="P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</row>
    <row r="1248" spans="15:139" x14ac:dyDescent="0.25">
      <c r="O1248" s="3"/>
      <c r="P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</row>
    <row r="1249" spans="15:139" x14ac:dyDescent="0.25">
      <c r="O1249" s="3"/>
      <c r="P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</row>
    <row r="1250" spans="15:139" x14ac:dyDescent="0.25">
      <c r="O1250" s="3"/>
      <c r="P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</row>
    <row r="1251" spans="15:139" x14ac:dyDescent="0.25">
      <c r="O1251" s="3"/>
      <c r="P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</row>
    <row r="1252" spans="15:139" x14ac:dyDescent="0.25">
      <c r="O1252" s="3"/>
      <c r="P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</row>
    <row r="1253" spans="15:139" x14ac:dyDescent="0.25">
      <c r="O1253" s="3"/>
      <c r="P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</row>
    <row r="1254" spans="15:139" x14ac:dyDescent="0.25">
      <c r="O1254" s="3"/>
      <c r="P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</row>
    <row r="1255" spans="15:139" x14ac:dyDescent="0.25">
      <c r="O1255" s="3"/>
      <c r="P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</row>
    <row r="1256" spans="15:139" x14ac:dyDescent="0.25">
      <c r="O1256" s="3"/>
      <c r="P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</row>
    <row r="1257" spans="15:139" x14ac:dyDescent="0.25">
      <c r="O1257" s="3"/>
      <c r="P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</row>
    <row r="1258" spans="15:139" x14ac:dyDescent="0.25">
      <c r="O1258" s="3"/>
      <c r="P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</row>
    <row r="1259" spans="15:139" x14ac:dyDescent="0.25">
      <c r="O1259" s="3"/>
      <c r="P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</row>
    <row r="1260" spans="15:139" x14ac:dyDescent="0.25"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</row>
    <row r="1261" spans="15:139" x14ac:dyDescent="0.25"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</row>
    <row r="1262" spans="15:139" x14ac:dyDescent="0.25"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</row>
    <row r="1263" spans="15:139" x14ac:dyDescent="0.25"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</row>
    <row r="1264" spans="15:139" x14ac:dyDescent="0.25"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</row>
    <row r="1265" spans="18:139" x14ac:dyDescent="0.25"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</row>
    <row r="1266" spans="18:139" x14ac:dyDescent="0.25"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</row>
    <row r="1267" spans="18:139" x14ac:dyDescent="0.25"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</row>
    <row r="1268" spans="18:139" x14ac:dyDescent="0.25"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</row>
    <row r="1269" spans="18:139" x14ac:dyDescent="0.25"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</row>
    <row r="1270" spans="18:139" x14ac:dyDescent="0.25"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</row>
    <row r="1271" spans="18:139" x14ac:dyDescent="0.25"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</row>
    <row r="1272" spans="18:139" x14ac:dyDescent="0.25"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</row>
    <row r="1273" spans="18:139" x14ac:dyDescent="0.25"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</row>
    <row r="1274" spans="18:139" x14ac:dyDescent="0.25"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</row>
    <row r="1275" spans="18:139" x14ac:dyDescent="0.25"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</row>
    <row r="1276" spans="18:139" x14ac:dyDescent="0.25"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</row>
    <row r="1277" spans="18:139" x14ac:dyDescent="0.25"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</row>
    <row r="1278" spans="18:139" x14ac:dyDescent="0.25"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</row>
    <row r="1279" spans="18:139" x14ac:dyDescent="0.25"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</row>
    <row r="1280" spans="18:139" x14ac:dyDescent="0.25"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</row>
    <row r="1281" spans="18:139" x14ac:dyDescent="0.25"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</row>
    <row r="1282" spans="18:139" x14ac:dyDescent="0.25"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  <c r="CW1282" s="3"/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</row>
    <row r="1283" spans="18:139" x14ac:dyDescent="0.25"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  <c r="CW1283" s="3"/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</row>
    <row r="1284" spans="18:139" x14ac:dyDescent="0.25"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  <c r="CW1284" s="3"/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/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</row>
    <row r="1285" spans="18:139" x14ac:dyDescent="0.25"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</row>
    <row r="1286" spans="18:139" x14ac:dyDescent="0.25"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</row>
    <row r="1287" spans="18:139" x14ac:dyDescent="0.25"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  <c r="CW1287" s="3"/>
      <c r="CX1287" s="3"/>
      <c r="CY1287" s="3"/>
      <c r="CZ1287" s="3"/>
      <c r="DA1287" s="3"/>
      <c r="DB1287" s="3"/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</row>
    <row r="1288" spans="18:139" x14ac:dyDescent="0.25"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  <c r="CW1288" s="3"/>
      <c r="CX1288" s="3"/>
      <c r="CY1288" s="3"/>
      <c r="CZ1288" s="3"/>
      <c r="DA1288" s="3"/>
      <c r="DB1288" s="3"/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</row>
    <row r="1289" spans="18:139" x14ac:dyDescent="0.25"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  <c r="CW1289" s="3"/>
      <c r="CX1289" s="3"/>
      <c r="CY1289" s="3"/>
      <c r="CZ1289" s="3"/>
      <c r="DA1289" s="3"/>
      <c r="DB1289" s="3"/>
      <c r="DC1289" s="3"/>
      <c r="DD1289" s="3"/>
      <c r="DE1289" s="3"/>
      <c r="DF1289" s="3"/>
      <c r="DG1289" s="3"/>
      <c r="DH1289" s="3"/>
      <c r="DI1289" s="3"/>
      <c r="DJ1289" s="3"/>
      <c r="DK1289" s="3"/>
      <c r="DL1289" s="3"/>
      <c r="DM1289" s="3"/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</row>
    <row r="1290" spans="18:139" x14ac:dyDescent="0.25"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  <c r="CW1290" s="3"/>
      <c r="CX1290" s="3"/>
      <c r="CY1290" s="3"/>
      <c r="CZ1290" s="3"/>
      <c r="DA1290" s="3"/>
      <c r="DB1290" s="3"/>
      <c r="DC1290" s="3"/>
      <c r="DD1290" s="3"/>
      <c r="DE1290" s="3"/>
      <c r="DF1290" s="3"/>
      <c r="DG1290" s="3"/>
      <c r="DH1290" s="3"/>
      <c r="DI1290" s="3"/>
      <c r="DJ1290" s="3"/>
      <c r="DK1290" s="3"/>
      <c r="DL1290" s="3"/>
      <c r="DM1290" s="3"/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</row>
    <row r="1291" spans="18:139" x14ac:dyDescent="0.25"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  <c r="CW1291" s="3"/>
      <c r="CX1291" s="3"/>
      <c r="CY1291" s="3"/>
      <c r="CZ1291" s="3"/>
      <c r="DA1291" s="3"/>
      <c r="DB1291" s="3"/>
      <c r="DC1291" s="3"/>
      <c r="DD1291" s="3"/>
      <c r="DE1291" s="3"/>
      <c r="DF1291" s="3"/>
      <c r="DG1291" s="3"/>
      <c r="DH1291" s="3"/>
      <c r="DI1291" s="3"/>
      <c r="DJ1291" s="3"/>
      <c r="DK1291" s="3"/>
      <c r="DL1291" s="3"/>
      <c r="DM1291" s="3"/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</row>
    <row r="1292" spans="18:139" x14ac:dyDescent="0.25"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  <c r="CW1292" s="3"/>
      <c r="CX1292" s="3"/>
      <c r="CY1292" s="3"/>
      <c r="CZ1292" s="3"/>
      <c r="DA1292" s="3"/>
      <c r="DB1292" s="3"/>
      <c r="DC1292" s="3"/>
      <c r="DD1292" s="3"/>
      <c r="DE1292" s="3"/>
      <c r="DF1292" s="3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</row>
    <row r="1293" spans="18:139" x14ac:dyDescent="0.25"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  <c r="CW1293" s="3"/>
      <c r="CX1293" s="3"/>
      <c r="CY1293" s="3"/>
      <c r="CZ1293" s="3"/>
      <c r="DA1293" s="3"/>
      <c r="DB1293" s="3"/>
      <c r="DC1293" s="3"/>
      <c r="DD1293" s="3"/>
      <c r="DE1293" s="3"/>
      <c r="DF1293" s="3"/>
      <c r="DG1293" s="3"/>
      <c r="DH1293" s="3"/>
      <c r="DI1293" s="3"/>
      <c r="DJ1293" s="3"/>
      <c r="DK1293" s="3"/>
      <c r="DL1293" s="3"/>
      <c r="DM1293" s="3"/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</row>
    <row r="1294" spans="18:139" x14ac:dyDescent="0.25"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  <c r="CW1294" s="3"/>
      <c r="CX1294" s="3"/>
      <c r="CY1294" s="3"/>
      <c r="CZ1294" s="3"/>
      <c r="DA1294" s="3"/>
      <c r="DB1294" s="3"/>
      <c r="DC1294" s="3"/>
      <c r="DD1294" s="3"/>
      <c r="DE1294" s="3"/>
      <c r="DF1294" s="3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</row>
    <row r="1295" spans="18:139" x14ac:dyDescent="0.25"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  <c r="CW1295" s="3"/>
      <c r="CX1295" s="3"/>
      <c r="CY1295" s="3"/>
      <c r="CZ1295" s="3"/>
      <c r="DA1295" s="3"/>
      <c r="DB1295" s="3"/>
      <c r="DC1295" s="3"/>
      <c r="DD1295" s="3"/>
      <c r="DE1295" s="3"/>
      <c r="DF1295" s="3"/>
      <c r="DG1295" s="3"/>
      <c r="DH1295" s="3"/>
      <c r="DI1295" s="3"/>
      <c r="DJ1295" s="3"/>
      <c r="DK1295" s="3"/>
      <c r="DL1295" s="3"/>
      <c r="DM1295" s="3"/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</row>
    <row r="1296" spans="18:139" x14ac:dyDescent="0.25"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  <c r="CW1296" s="3"/>
      <c r="CX1296" s="3"/>
      <c r="CY1296" s="3"/>
      <c r="CZ1296" s="3"/>
      <c r="DA1296" s="3"/>
      <c r="DB1296" s="3"/>
      <c r="DC1296" s="3"/>
      <c r="DD1296" s="3"/>
      <c r="DE1296" s="3"/>
      <c r="DF1296" s="3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</row>
    <row r="1297" spans="18:139" x14ac:dyDescent="0.25"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  <c r="CW1297" s="3"/>
      <c r="CX1297" s="3"/>
      <c r="CY1297" s="3"/>
      <c r="CZ1297" s="3"/>
      <c r="DA1297" s="3"/>
      <c r="DB1297" s="3"/>
      <c r="DC1297" s="3"/>
      <c r="DD1297" s="3"/>
      <c r="DE1297" s="3"/>
      <c r="DF1297" s="3"/>
      <c r="DG1297" s="3"/>
      <c r="DH1297" s="3"/>
      <c r="DI1297" s="3"/>
      <c r="DJ1297" s="3"/>
      <c r="DK1297" s="3"/>
      <c r="DL1297" s="3"/>
      <c r="DM1297" s="3"/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</row>
    <row r="1298" spans="18:139" x14ac:dyDescent="0.25"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  <c r="CW1298" s="3"/>
      <c r="CX1298" s="3"/>
      <c r="CY1298" s="3"/>
      <c r="CZ1298" s="3"/>
      <c r="DA1298" s="3"/>
      <c r="DB1298" s="3"/>
      <c r="DC1298" s="3"/>
      <c r="DD1298" s="3"/>
      <c r="DE1298" s="3"/>
      <c r="DF1298" s="3"/>
      <c r="DG1298" s="3"/>
      <c r="DH1298" s="3"/>
      <c r="DI1298" s="3"/>
      <c r="DJ1298" s="3"/>
      <c r="DK1298" s="3"/>
      <c r="DL1298" s="3"/>
      <c r="DM1298" s="3"/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</row>
    <row r="1299" spans="18:139" x14ac:dyDescent="0.25"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  <c r="CW1299" s="3"/>
      <c r="CX1299" s="3"/>
      <c r="CY1299" s="3"/>
      <c r="CZ1299" s="3"/>
      <c r="DA1299" s="3"/>
      <c r="DB1299" s="3"/>
      <c r="DC1299" s="3"/>
      <c r="DD1299" s="3"/>
      <c r="DE1299" s="3"/>
      <c r="DF1299" s="3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</row>
    <row r="1300" spans="18:139" x14ac:dyDescent="0.25"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  <c r="CW1300" s="3"/>
      <c r="CX1300" s="3"/>
      <c r="CY1300" s="3"/>
      <c r="CZ1300" s="3"/>
      <c r="DA1300" s="3"/>
      <c r="DB1300" s="3"/>
      <c r="DC1300" s="3"/>
      <c r="DD1300" s="3"/>
      <c r="DE1300" s="3"/>
      <c r="DF1300" s="3"/>
      <c r="DG1300" s="3"/>
      <c r="DH1300" s="3"/>
      <c r="DI1300" s="3"/>
      <c r="DJ1300" s="3"/>
      <c r="DK1300" s="3"/>
      <c r="DL1300" s="3"/>
      <c r="DM1300" s="3"/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</row>
    <row r="1301" spans="18:139" x14ac:dyDescent="0.25"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  <c r="CW1301" s="3"/>
      <c r="CX1301" s="3"/>
      <c r="CY1301" s="3"/>
      <c r="CZ1301" s="3"/>
      <c r="DA1301" s="3"/>
      <c r="DB1301" s="3"/>
      <c r="DC1301" s="3"/>
      <c r="DD1301" s="3"/>
      <c r="DE1301" s="3"/>
      <c r="DF1301" s="3"/>
      <c r="DG1301" s="3"/>
      <c r="DH1301" s="3"/>
      <c r="DI1301" s="3"/>
      <c r="DJ1301" s="3"/>
      <c r="DK1301" s="3"/>
      <c r="DL1301" s="3"/>
      <c r="DM1301" s="3"/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</row>
    <row r="1302" spans="18:139" x14ac:dyDescent="0.25"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  <c r="CW1302" s="3"/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</row>
    <row r="1303" spans="18:139" x14ac:dyDescent="0.25"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  <c r="CW1303" s="3"/>
      <c r="CX1303" s="3"/>
      <c r="CY1303" s="3"/>
      <c r="CZ1303" s="3"/>
      <c r="DA1303" s="3"/>
      <c r="DB1303" s="3"/>
      <c r="DC1303" s="3"/>
      <c r="DD1303" s="3"/>
      <c r="DE1303" s="3"/>
      <c r="DF1303" s="3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</row>
    <row r="1304" spans="18:139" x14ac:dyDescent="0.25"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  <c r="CW1304" s="3"/>
      <c r="CX1304" s="3"/>
      <c r="CY1304" s="3"/>
      <c r="CZ1304" s="3"/>
      <c r="DA1304" s="3"/>
      <c r="DB1304" s="3"/>
      <c r="DC1304" s="3"/>
      <c r="DD1304" s="3"/>
      <c r="DE1304" s="3"/>
      <c r="DF1304" s="3"/>
      <c r="DG1304" s="3"/>
      <c r="DH1304" s="3"/>
      <c r="DI1304" s="3"/>
      <c r="DJ1304" s="3"/>
      <c r="DK1304" s="3"/>
      <c r="DL1304" s="3"/>
      <c r="DM1304" s="3"/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</row>
    <row r="1305" spans="18:139" x14ac:dyDescent="0.25"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  <c r="CW1305" s="3"/>
      <c r="CX1305" s="3"/>
      <c r="CY1305" s="3"/>
      <c r="CZ1305" s="3"/>
      <c r="DA1305" s="3"/>
      <c r="DB1305" s="3"/>
      <c r="DC1305" s="3"/>
      <c r="DD1305" s="3"/>
      <c r="DE1305" s="3"/>
      <c r="DF1305" s="3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</row>
    <row r="1306" spans="18:139" x14ac:dyDescent="0.25"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  <c r="CW1306" s="3"/>
      <c r="CX1306" s="3"/>
      <c r="CY1306" s="3"/>
      <c r="CZ1306" s="3"/>
      <c r="DA1306" s="3"/>
      <c r="DB1306" s="3"/>
      <c r="DC1306" s="3"/>
      <c r="DD1306" s="3"/>
      <c r="DE1306" s="3"/>
      <c r="DF1306" s="3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</row>
    <row r="1307" spans="18:139" x14ac:dyDescent="0.25"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  <c r="CW1307" s="3"/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</row>
    <row r="1308" spans="18:139" x14ac:dyDescent="0.25"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  <c r="CW1308" s="3"/>
      <c r="CX1308" s="3"/>
      <c r="CY1308" s="3"/>
      <c r="CZ1308" s="3"/>
      <c r="DA1308" s="3"/>
      <c r="DB1308" s="3"/>
      <c r="DC1308" s="3"/>
      <c r="DD1308" s="3"/>
      <c r="DE1308" s="3"/>
      <c r="DF1308" s="3"/>
      <c r="DG1308" s="3"/>
      <c r="DH1308" s="3"/>
      <c r="DI1308" s="3"/>
      <c r="DJ1308" s="3"/>
      <c r="DK1308" s="3"/>
      <c r="DL1308" s="3"/>
      <c r="DM1308" s="3"/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</row>
    <row r="1309" spans="18:139" x14ac:dyDescent="0.25"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  <c r="CW1309" s="3"/>
      <c r="CX1309" s="3"/>
      <c r="CY1309" s="3"/>
      <c r="CZ1309" s="3"/>
      <c r="DA1309" s="3"/>
      <c r="DB1309" s="3"/>
      <c r="DC1309" s="3"/>
      <c r="DD1309" s="3"/>
      <c r="DE1309" s="3"/>
      <c r="DF1309" s="3"/>
      <c r="DG1309" s="3"/>
      <c r="DH1309" s="3"/>
      <c r="DI1309" s="3"/>
      <c r="DJ1309" s="3"/>
      <c r="DK1309" s="3"/>
      <c r="DL1309" s="3"/>
      <c r="DM1309" s="3"/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</row>
    <row r="1310" spans="18:139" x14ac:dyDescent="0.25"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  <c r="CW1310" s="3"/>
      <c r="CX1310" s="3"/>
      <c r="CY1310" s="3"/>
      <c r="CZ1310" s="3"/>
      <c r="DA1310" s="3"/>
      <c r="DB1310" s="3"/>
      <c r="DC1310" s="3"/>
      <c r="DD1310" s="3"/>
      <c r="DE1310" s="3"/>
      <c r="DF1310" s="3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</row>
    <row r="1311" spans="18:139" x14ac:dyDescent="0.25"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  <c r="CW1311" s="3"/>
      <c r="CX1311" s="3"/>
      <c r="CY1311" s="3"/>
      <c r="CZ1311" s="3"/>
      <c r="DA1311" s="3"/>
      <c r="DB1311" s="3"/>
      <c r="DC1311" s="3"/>
      <c r="DD1311" s="3"/>
      <c r="DE1311" s="3"/>
      <c r="DF1311" s="3"/>
      <c r="DG1311" s="3"/>
      <c r="DH1311" s="3"/>
      <c r="DI1311" s="3"/>
      <c r="DJ1311" s="3"/>
      <c r="DK1311" s="3"/>
      <c r="DL1311" s="3"/>
      <c r="DM1311" s="3"/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</row>
    <row r="1312" spans="18:139" x14ac:dyDescent="0.25"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  <c r="CW1312" s="3"/>
      <c r="CX1312" s="3"/>
      <c r="CY1312" s="3"/>
      <c r="CZ1312" s="3"/>
      <c r="DA1312" s="3"/>
      <c r="DB1312" s="3"/>
      <c r="DC1312" s="3"/>
      <c r="DD1312" s="3"/>
      <c r="DE1312" s="3"/>
      <c r="DF1312" s="3"/>
      <c r="DG1312" s="3"/>
      <c r="DH1312" s="3"/>
      <c r="DI1312" s="3"/>
      <c r="DJ1312" s="3"/>
      <c r="DK1312" s="3"/>
      <c r="DL1312" s="3"/>
      <c r="DM1312" s="3"/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</row>
    <row r="1313" spans="18:139" x14ac:dyDescent="0.25"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  <c r="CW1313" s="3"/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</row>
    <row r="1314" spans="18:139" x14ac:dyDescent="0.25"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  <c r="CW1314" s="3"/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</row>
    <row r="1315" spans="18:139" x14ac:dyDescent="0.25"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  <c r="CW1315" s="3"/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</row>
    <row r="1316" spans="18:139" x14ac:dyDescent="0.25"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  <c r="CW1316" s="3"/>
      <c r="CX1316" s="3"/>
      <c r="CY1316" s="3"/>
      <c r="CZ1316" s="3"/>
      <c r="DA1316" s="3"/>
      <c r="DB1316" s="3"/>
      <c r="DC1316" s="3"/>
      <c r="DD1316" s="3"/>
      <c r="DE1316" s="3"/>
      <c r="DF1316" s="3"/>
      <c r="DG1316" s="3"/>
      <c r="DH1316" s="3"/>
      <c r="DI1316" s="3"/>
      <c r="DJ1316" s="3"/>
      <c r="DK1316" s="3"/>
      <c r="DL1316" s="3"/>
      <c r="DM1316" s="3"/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</row>
    <row r="1317" spans="18:139" x14ac:dyDescent="0.25"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/>
      <c r="CX1317" s="3"/>
      <c r="CY1317" s="3"/>
      <c r="CZ1317" s="3"/>
      <c r="DA1317" s="3"/>
      <c r="DB1317" s="3"/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</row>
    <row r="1318" spans="18:139" x14ac:dyDescent="0.25"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/>
      <c r="CX1318" s="3"/>
      <c r="CY1318" s="3"/>
      <c r="CZ1318" s="3"/>
      <c r="DA1318" s="3"/>
      <c r="DB1318" s="3"/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</row>
    <row r="1319" spans="18:139" x14ac:dyDescent="0.25"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  <c r="CW1319" s="3"/>
      <c r="CX1319" s="3"/>
      <c r="CY1319" s="3"/>
      <c r="CZ1319" s="3"/>
      <c r="DA1319" s="3"/>
      <c r="DB1319" s="3"/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</row>
    <row r="1320" spans="18:139" x14ac:dyDescent="0.25"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/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</row>
    <row r="1321" spans="18:139" x14ac:dyDescent="0.25"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/>
      <c r="CX1321" s="3"/>
      <c r="CY1321" s="3"/>
      <c r="CZ1321" s="3"/>
      <c r="DA1321" s="3"/>
      <c r="DB1321" s="3"/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</row>
    <row r="1322" spans="18:139" x14ac:dyDescent="0.25"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  <c r="CW1322" s="3"/>
      <c r="CX1322" s="3"/>
      <c r="CY1322" s="3"/>
      <c r="CZ1322" s="3"/>
      <c r="DA1322" s="3"/>
      <c r="DB1322" s="3"/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</row>
    <row r="1323" spans="18:139" x14ac:dyDescent="0.25"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/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</row>
    <row r="1324" spans="18:139" x14ac:dyDescent="0.25"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/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</row>
    <row r="1325" spans="18:139" x14ac:dyDescent="0.25"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  <c r="CW1325" s="3"/>
      <c r="CX1325" s="3"/>
      <c r="CY1325" s="3"/>
      <c r="CZ1325" s="3"/>
      <c r="DA1325" s="3"/>
      <c r="DB1325" s="3"/>
      <c r="DC1325" s="3"/>
      <c r="DD1325" s="3"/>
      <c r="DE1325" s="3"/>
      <c r="DF1325" s="3"/>
      <c r="DG1325" s="3"/>
      <c r="DH1325" s="3"/>
      <c r="DI1325" s="3"/>
      <c r="DJ1325" s="3"/>
      <c r="DK1325" s="3"/>
      <c r="DL1325" s="3"/>
      <c r="DM1325" s="3"/>
      <c r="DN1325" s="3"/>
      <c r="DO1325" s="3"/>
      <c r="DP1325" s="3"/>
      <c r="DQ1325" s="3"/>
      <c r="DR1325" s="3"/>
      <c r="DS1325" s="3"/>
      <c r="DT1325" s="3"/>
      <c r="DU1325" s="3"/>
      <c r="DV1325" s="3"/>
      <c r="DW1325" s="3"/>
      <c r="DX1325" s="3"/>
      <c r="DY1325" s="3"/>
      <c r="DZ1325" s="3"/>
      <c r="EA1325" s="3"/>
      <c r="EB1325" s="3"/>
      <c r="EC1325" s="3"/>
      <c r="ED1325" s="3"/>
      <c r="EE1325" s="3"/>
      <c r="EF1325" s="3"/>
      <c r="EG1325" s="3"/>
      <c r="EH1325" s="3"/>
      <c r="EI1325" s="3"/>
    </row>
    <row r="1326" spans="18:139" x14ac:dyDescent="0.25"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  <c r="CW1326" s="3"/>
      <c r="CX1326" s="3"/>
      <c r="CY1326" s="3"/>
      <c r="CZ1326" s="3"/>
      <c r="DA1326" s="3"/>
      <c r="DB1326" s="3"/>
      <c r="DC1326" s="3"/>
      <c r="DD1326" s="3"/>
      <c r="DE1326" s="3"/>
      <c r="DF1326" s="3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</row>
    <row r="1327" spans="18:139" x14ac:dyDescent="0.25"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  <c r="CW1327" s="3"/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/>
      <c r="EA1327" s="3"/>
      <c r="EB1327" s="3"/>
      <c r="EC1327" s="3"/>
      <c r="ED1327" s="3"/>
      <c r="EE1327" s="3"/>
      <c r="EF1327" s="3"/>
      <c r="EG1327" s="3"/>
      <c r="EH1327" s="3"/>
      <c r="EI1327" s="3"/>
    </row>
    <row r="1328" spans="18:139" x14ac:dyDescent="0.25"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  <c r="CW1328" s="3"/>
      <c r="CX1328" s="3"/>
      <c r="CY1328" s="3"/>
      <c r="CZ1328" s="3"/>
      <c r="DA1328" s="3"/>
      <c r="DB1328" s="3"/>
      <c r="DC1328" s="3"/>
      <c r="DD1328" s="3"/>
      <c r="DE1328" s="3"/>
      <c r="DF1328" s="3"/>
      <c r="DG1328" s="3"/>
      <c r="DH1328" s="3"/>
      <c r="DI1328" s="3"/>
      <c r="DJ1328" s="3"/>
      <c r="DK1328" s="3"/>
      <c r="DL1328" s="3"/>
      <c r="DM1328" s="3"/>
      <c r="DN1328" s="3"/>
      <c r="DO1328" s="3"/>
      <c r="DP1328" s="3"/>
      <c r="DQ1328" s="3"/>
      <c r="DR1328" s="3"/>
      <c r="DS1328" s="3"/>
      <c r="DT1328" s="3"/>
      <c r="DU1328" s="3"/>
      <c r="DV1328" s="3"/>
      <c r="DW1328" s="3"/>
      <c r="DX1328" s="3"/>
      <c r="DY1328" s="3"/>
      <c r="DZ1328" s="3"/>
      <c r="EA1328" s="3"/>
      <c r="EB1328" s="3"/>
      <c r="EC1328" s="3"/>
      <c r="ED1328" s="3"/>
      <c r="EE1328" s="3"/>
      <c r="EF1328" s="3"/>
      <c r="EG1328" s="3"/>
      <c r="EH1328" s="3"/>
      <c r="EI1328" s="3"/>
    </row>
    <row r="1329" spans="18:139" x14ac:dyDescent="0.25"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  <c r="CW1329" s="3"/>
      <c r="CX1329" s="3"/>
      <c r="CY1329" s="3"/>
      <c r="CZ1329" s="3"/>
      <c r="DA1329" s="3"/>
      <c r="DB1329" s="3"/>
      <c r="DC1329" s="3"/>
      <c r="DD1329" s="3"/>
      <c r="DE1329" s="3"/>
      <c r="DF1329" s="3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</row>
    <row r="1330" spans="18:139" x14ac:dyDescent="0.25"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  <c r="CW1330" s="3"/>
      <c r="CX1330" s="3"/>
      <c r="CY1330" s="3"/>
      <c r="CZ1330" s="3"/>
      <c r="DA1330" s="3"/>
      <c r="DB1330" s="3"/>
      <c r="DC1330" s="3"/>
      <c r="DD1330" s="3"/>
      <c r="DE1330" s="3"/>
      <c r="DF1330" s="3"/>
      <c r="DG1330" s="3"/>
      <c r="DH1330" s="3"/>
      <c r="DI1330" s="3"/>
      <c r="DJ1330" s="3"/>
      <c r="DK1330" s="3"/>
      <c r="DL1330" s="3"/>
      <c r="DM1330" s="3"/>
      <c r="DN1330" s="3"/>
      <c r="DO1330" s="3"/>
      <c r="DP1330" s="3"/>
      <c r="DQ1330" s="3"/>
      <c r="DR1330" s="3"/>
      <c r="DS1330" s="3"/>
      <c r="DT1330" s="3"/>
      <c r="DU1330" s="3"/>
      <c r="DV1330" s="3"/>
      <c r="DW1330" s="3"/>
      <c r="DX1330" s="3"/>
      <c r="DY1330" s="3"/>
      <c r="DZ1330" s="3"/>
      <c r="EA1330" s="3"/>
      <c r="EB1330" s="3"/>
      <c r="EC1330" s="3"/>
      <c r="ED1330" s="3"/>
      <c r="EE1330" s="3"/>
      <c r="EF1330" s="3"/>
      <c r="EG1330" s="3"/>
      <c r="EH1330" s="3"/>
      <c r="EI1330" s="3"/>
    </row>
    <row r="1331" spans="18:139" x14ac:dyDescent="0.25"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  <c r="CW1331" s="3"/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/>
      <c r="EA1331" s="3"/>
      <c r="EB1331" s="3"/>
      <c r="EC1331" s="3"/>
      <c r="ED1331" s="3"/>
      <c r="EE1331" s="3"/>
      <c r="EF1331" s="3"/>
      <c r="EG1331" s="3"/>
      <c r="EH1331" s="3"/>
      <c r="EI1331" s="3"/>
    </row>
    <row r="1332" spans="18:139" x14ac:dyDescent="0.25"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  <c r="CW1332" s="3"/>
      <c r="CX1332" s="3"/>
      <c r="CY1332" s="3"/>
      <c r="CZ1332" s="3"/>
      <c r="DA1332" s="3"/>
      <c r="DB1332" s="3"/>
      <c r="DC1332" s="3"/>
      <c r="DD1332" s="3"/>
      <c r="DE1332" s="3"/>
      <c r="DF1332" s="3"/>
      <c r="DG1332" s="3"/>
      <c r="DH1332" s="3"/>
      <c r="DI1332" s="3"/>
      <c r="DJ1332" s="3"/>
      <c r="DK1332" s="3"/>
      <c r="DL1332" s="3"/>
      <c r="DM1332" s="3"/>
      <c r="DN1332" s="3"/>
      <c r="DO1332" s="3"/>
      <c r="DP1332" s="3"/>
      <c r="DQ1332" s="3"/>
      <c r="DR1332" s="3"/>
      <c r="DS1332" s="3"/>
      <c r="DT1332" s="3"/>
      <c r="DU1332" s="3"/>
      <c r="DV1332" s="3"/>
      <c r="DW1332" s="3"/>
      <c r="DX1332" s="3"/>
      <c r="DY1332" s="3"/>
      <c r="DZ1332" s="3"/>
      <c r="EA1332" s="3"/>
      <c r="EB1332" s="3"/>
      <c r="EC1332" s="3"/>
      <c r="ED1332" s="3"/>
      <c r="EE1332" s="3"/>
      <c r="EF1332" s="3"/>
      <c r="EG1332" s="3"/>
      <c r="EH1332" s="3"/>
      <c r="EI1332" s="3"/>
    </row>
    <row r="1333" spans="18:139" x14ac:dyDescent="0.25"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  <c r="CW1333" s="3"/>
      <c r="CX1333" s="3"/>
      <c r="CY1333" s="3"/>
      <c r="CZ1333" s="3"/>
      <c r="DA1333" s="3"/>
      <c r="DB1333" s="3"/>
      <c r="DC1333" s="3"/>
      <c r="DD1333" s="3"/>
      <c r="DE1333" s="3"/>
      <c r="DF1333" s="3"/>
      <c r="DG1333" s="3"/>
      <c r="DH1333" s="3"/>
      <c r="DI1333" s="3"/>
      <c r="DJ1333" s="3"/>
      <c r="DK1333" s="3"/>
      <c r="DL1333" s="3"/>
      <c r="DM1333" s="3"/>
      <c r="DN1333" s="3"/>
      <c r="DO1333" s="3"/>
      <c r="DP1333" s="3"/>
      <c r="DQ1333" s="3"/>
      <c r="DR1333" s="3"/>
      <c r="DS1333" s="3"/>
      <c r="DT1333" s="3"/>
      <c r="DU1333" s="3"/>
      <c r="DV1333" s="3"/>
      <c r="DW1333" s="3"/>
      <c r="DX1333" s="3"/>
      <c r="DY1333" s="3"/>
      <c r="DZ1333" s="3"/>
      <c r="EA1333" s="3"/>
      <c r="EB1333" s="3"/>
      <c r="EC1333" s="3"/>
      <c r="ED1333" s="3"/>
      <c r="EE1333" s="3"/>
      <c r="EF1333" s="3"/>
      <c r="EG1333" s="3"/>
      <c r="EH1333" s="3"/>
      <c r="EI1333" s="3"/>
    </row>
    <row r="1334" spans="18:139" x14ac:dyDescent="0.25"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  <c r="CW1334" s="3"/>
      <c r="CX1334" s="3"/>
      <c r="CY1334" s="3"/>
      <c r="CZ1334" s="3"/>
      <c r="DA1334" s="3"/>
      <c r="DB1334" s="3"/>
      <c r="DC1334" s="3"/>
      <c r="DD1334" s="3"/>
      <c r="DE1334" s="3"/>
      <c r="DF1334" s="3"/>
      <c r="DG1334" s="3"/>
      <c r="DH1334" s="3"/>
      <c r="DI1334" s="3"/>
      <c r="DJ1334" s="3"/>
      <c r="DK1334" s="3"/>
      <c r="DL1334" s="3"/>
      <c r="DM1334" s="3"/>
      <c r="DN1334" s="3"/>
      <c r="DO1334" s="3"/>
      <c r="DP1334" s="3"/>
      <c r="DQ1334" s="3"/>
      <c r="DR1334" s="3"/>
      <c r="DS1334" s="3"/>
      <c r="DT1334" s="3"/>
      <c r="DU1334" s="3"/>
      <c r="DV1334" s="3"/>
      <c r="DW1334" s="3"/>
      <c r="DX1334" s="3"/>
      <c r="DY1334" s="3"/>
      <c r="DZ1334" s="3"/>
      <c r="EA1334" s="3"/>
      <c r="EB1334" s="3"/>
      <c r="EC1334" s="3"/>
      <c r="ED1334" s="3"/>
      <c r="EE1334" s="3"/>
      <c r="EF1334" s="3"/>
      <c r="EG1334" s="3"/>
      <c r="EH1334" s="3"/>
      <c r="EI1334" s="3"/>
    </row>
    <row r="1335" spans="18:139" x14ac:dyDescent="0.25"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/>
      <c r="EA1335" s="3"/>
      <c r="EB1335" s="3"/>
      <c r="EC1335" s="3"/>
      <c r="ED1335" s="3"/>
      <c r="EE1335" s="3"/>
      <c r="EF1335" s="3"/>
      <c r="EG1335" s="3"/>
      <c r="EH1335" s="3"/>
      <c r="EI1335" s="3"/>
    </row>
    <row r="1336" spans="18:139" x14ac:dyDescent="0.25"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  <c r="CW1336" s="3"/>
      <c r="CX1336" s="3"/>
      <c r="CY1336" s="3"/>
      <c r="CZ1336" s="3"/>
      <c r="DA1336" s="3"/>
      <c r="DB1336" s="3"/>
      <c r="DC1336" s="3"/>
      <c r="DD1336" s="3"/>
      <c r="DE1336" s="3"/>
      <c r="DF1336" s="3"/>
      <c r="DG1336" s="3"/>
      <c r="DH1336" s="3"/>
      <c r="DI1336" s="3"/>
      <c r="DJ1336" s="3"/>
      <c r="DK1336" s="3"/>
      <c r="DL1336" s="3"/>
      <c r="DM1336" s="3"/>
      <c r="DN1336" s="3"/>
      <c r="DO1336" s="3"/>
      <c r="DP1336" s="3"/>
      <c r="DQ1336" s="3"/>
      <c r="DR1336" s="3"/>
      <c r="DS1336" s="3"/>
      <c r="DT1336" s="3"/>
      <c r="DU1336" s="3"/>
      <c r="DV1336" s="3"/>
      <c r="DW1336" s="3"/>
      <c r="DX1336" s="3"/>
      <c r="DY1336" s="3"/>
      <c r="DZ1336" s="3"/>
      <c r="EA1336" s="3"/>
      <c r="EB1336" s="3"/>
      <c r="EC1336" s="3"/>
      <c r="ED1336" s="3"/>
      <c r="EE1336" s="3"/>
      <c r="EF1336" s="3"/>
      <c r="EG1336" s="3"/>
      <c r="EH1336" s="3"/>
      <c r="EI1336" s="3"/>
    </row>
    <row r="1337" spans="18:139" x14ac:dyDescent="0.25"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  <c r="CW1337" s="3"/>
      <c r="CX1337" s="3"/>
      <c r="CY1337" s="3"/>
      <c r="CZ1337" s="3"/>
      <c r="DA1337" s="3"/>
      <c r="DB1337" s="3"/>
      <c r="DC1337" s="3"/>
      <c r="DD1337" s="3"/>
      <c r="DE1337" s="3"/>
      <c r="DF1337" s="3"/>
      <c r="DG1337" s="3"/>
      <c r="DH1337" s="3"/>
      <c r="DI1337" s="3"/>
      <c r="DJ1337" s="3"/>
      <c r="DK1337" s="3"/>
      <c r="DL1337" s="3"/>
      <c r="DM1337" s="3"/>
      <c r="DN1337" s="3"/>
      <c r="DO1337" s="3"/>
      <c r="DP1337" s="3"/>
      <c r="DQ1337" s="3"/>
      <c r="DR1337" s="3"/>
      <c r="DS1337" s="3"/>
      <c r="DT1337" s="3"/>
      <c r="DU1337" s="3"/>
      <c r="DV1337" s="3"/>
      <c r="DW1337" s="3"/>
      <c r="DX1337" s="3"/>
      <c r="DY1337" s="3"/>
      <c r="DZ1337" s="3"/>
      <c r="EA1337" s="3"/>
      <c r="EB1337" s="3"/>
      <c r="EC1337" s="3"/>
      <c r="ED1337" s="3"/>
      <c r="EE1337" s="3"/>
      <c r="EF1337" s="3"/>
      <c r="EG1337" s="3"/>
      <c r="EH1337" s="3"/>
      <c r="EI1337" s="3"/>
    </row>
    <row r="1338" spans="18:139" x14ac:dyDescent="0.25"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/>
      <c r="EA1338" s="3"/>
      <c r="EB1338" s="3"/>
      <c r="EC1338" s="3"/>
      <c r="ED1338" s="3"/>
      <c r="EE1338" s="3"/>
      <c r="EF1338" s="3"/>
      <c r="EG1338" s="3"/>
      <c r="EH1338" s="3"/>
      <c r="EI1338" s="3"/>
    </row>
    <row r="1339" spans="18:139" x14ac:dyDescent="0.25"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  <c r="CW1339" s="3"/>
      <c r="CX1339" s="3"/>
      <c r="CY1339" s="3"/>
      <c r="CZ1339" s="3"/>
      <c r="DA1339" s="3"/>
      <c r="DB1339" s="3"/>
      <c r="DC1339" s="3"/>
      <c r="DD1339" s="3"/>
      <c r="DE1339" s="3"/>
      <c r="DF1339" s="3"/>
      <c r="DG1339" s="3"/>
      <c r="DH1339" s="3"/>
      <c r="DI1339" s="3"/>
      <c r="DJ1339" s="3"/>
      <c r="DK1339" s="3"/>
      <c r="DL1339" s="3"/>
      <c r="DM1339" s="3"/>
      <c r="DN1339" s="3"/>
      <c r="DO1339" s="3"/>
      <c r="DP1339" s="3"/>
      <c r="DQ1339" s="3"/>
      <c r="DR1339" s="3"/>
      <c r="DS1339" s="3"/>
      <c r="DT1339" s="3"/>
      <c r="DU1339" s="3"/>
      <c r="DV1339" s="3"/>
      <c r="DW1339" s="3"/>
      <c r="DX1339" s="3"/>
      <c r="DY1339" s="3"/>
      <c r="DZ1339" s="3"/>
      <c r="EA1339" s="3"/>
      <c r="EB1339" s="3"/>
      <c r="EC1339" s="3"/>
      <c r="ED1339" s="3"/>
      <c r="EE1339" s="3"/>
      <c r="EF1339" s="3"/>
      <c r="EG1339" s="3"/>
      <c r="EH1339" s="3"/>
      <c r="EI1339" s="3"/>
    </row>
    <row r="1340" spans="18:139" x14ac:dyDescent="0.25"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  <c r="CW1340" s="3"/>
      <c r="CX1340" s="3"/>
      <c r="CY1340" s="3"/>
      <c r="CZ1340" s="3"/>
      <c r="DA1340" s="3"/>
      <c r="DB1340" s="3"/>
      <c r="DC1340" s="3"/>
      <c r="DD1340" s="3"/>
      <c r="DE1340" s="3"/>
      <c r="DF1340" s="3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</row>
    <row r="1341" spans="18:139" x14ac:dyDescent="0.25"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  <c r="CW1341" s="3"/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/>
      <c r="EA1341" s="3"/>
      <c r="EB1341" s="3"/>
      <c r="EC1341" s="3"/>
      <c r="ED1341" s="3"/>
      <c r="EE1341" s="3"/>
      <c r="EF1341" s="3"/>
      <c r="EG1341" s="3"/>
      <c r="EH1341" s="3"/>
      <c r="EI1341" s="3"/>
    </row>
    <row r="1342" spans="18:139" x14ac:dyDescent="0.25"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  <c r="CW1342" s="3"/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/>
      <c r="EA1342" s="3"/>
      <c r="EB1342" s="3"/>
      <c r="EC1342" s="3"/>
      <c r="ED1342" s="3"/>
      <c r="EE1342" s="3"/>
      <c r="EF1342" s="3"/>
      <c r="EG1342" s="3"/>
      <c r="EH1342" s="3"/>
      <c r="EI1342" s="3"/>
    </row>
    <row r="1343" spans="18:139" x14ac:dyDescent="0.25"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  <c r="CW1343" s="3"/>
      <c r="CX1343" s="3"/>
      <c r="CY1343" s="3"/>
      <c r="CZ1343" s="3"/>
      <c r="DA1343" s="3"/>
      <c r="DB1343" s="3"/>
      <c r="DC1343" s="3"/>
      <c r="DD1343" s="3"/>
      <c r="DE1343" s="3"/>
      <c r="DF1343" s="3"/>
      <c r="DG1343" s="3"/>
      <c r="DH1343" s="3"/>
      <c r="DI1343" s="3"/>
      <c r="DJ1343" s="3"/>
      <c r="DK1343" s="3"/>
      <c r="DL1343" s="3"/>
      <c r="DM1343" s="3"/>
      <c r="DN1343" s="3"/>
      <c r="DO1343" s="3"/>
      <c r="DP1343" s="3"/>
      <c r="DQ1343" s="3"/>
      <c r="DR1343" s="3"/>
      <c r="DS1343" s="3"/>
      <c r="DT1343" s="3"/>
      <c r="DU1343" s="3"/>
      <c r="DV1343" s="3"/>
      <c r="DW1343" s="3"/>
      <c r="DX1343" s="3"/>
      <c r="DY1343" s="3"/>
      <c r="DZ1343" s="3"/>
      <c r="EA1343" s="3"/>
      <c r="EB1343" s="3"/>
      <c r="EC1343" s="3"/>
      <c r="ED1343" s="3"/>
      <c r="EE1343" s="3"/>
      <c r="EF1343" s="3"/>
      <c r="EG1343" s="3"/>
      <c r="EH1343" s="3"/>
      <c r="EI1343" s="3"/>
    </row>
    <row r="1344" spans="18:139" x14ac:dyDescent="0.25"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  <c r="CW1344" s="3"/>
      <c r="CX1344" s="3"/>
      <c r="CY1344" s="3"/>
      <c r="CZ1344" s="3"/>
      <c r="DA1344" s="3"/>
      <c r="DB1344" s="3"/>
      <c r="DC1344" s="3"/>
      <c r="DD1344" s="3"/>
      <c r="DE1344" s="3"/>
      <c r="DF1344" s="3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</row>
    <row r="1345" spans="18:139" x14ac:dyDescent="0.25"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  <c r="CW1345" s="3"/>
      <c r="CX1345" s="3"/>
      <c r="CY1345" s="3"/>
      <c r="CZ1345" s="3"/>
      <c r="DA1345" s="3"/>
      <c r="DB1345" s="3"/>
      <c r="DC1345" s="3"/>
      <c r="DD1345" s="3"/>
      <c r="DE1345" s="3"/>
      <c r="DF1345" s="3"/>
      <c r="DG1345" s="3"/>
      <c r="DH1345" s="3"/>
      <c r="DI1345" s="3"/>
      <c r="DJ1345" s="3"/>
      <c r="DK1345" s="3"/>
      <c r="DL1345" s="3"/>
      <c r="DM1345" s="3"/>
      <c r="DN1345" s="3"/>
      <c r="DO1345" s="3"/>
      <c r="DP1345" s="3"/>
      <c r="DQ1345" s="3"/>
      <c r="DR1345" s="3"/>
      <c r="DS1345" s="3"/>
      <c r="DT1345" s="3"/>
      <c r="DU1345" s="3"/>
      <c r="DV1345" s="3"/>
      <c r="DW1345" s="3"/>
      <c r="DX1345" s="3"/>
      <c r="DY1345" s="3"/>
      <c r="DZ1345" s="3"/>
      <c r="EA1345" s="3"/>
      <c r="EB1345" s="3"/>
      <c r="EC1345" s="3"/>
      <c r="ED1345" s="3"/>
      <c r="EE1345" s="3"/>
      <c r="EF1345" s="3"/>
      <c r="EG1345" s="3"/>
      <c r="EH1345" s="3"/>
      <c r="EI1345" s="3"/>
    </row>
    <row r="1346" spans="18:139" x14ac:dyDescent="0.25"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  <c r="CW1346" s="3"/>
      <c r="CX1346" s="3"/>
      <c r="CY1346" s="3"/>
      <c r="CZ1346" s="3"/>
      <c r="DA1346" s="3"/>
      <c r="DB1346" s="3"/>
      <c r="DC1346" s="3"/>
      <c r="DD1346" s="3"/>
      <c r="DE1346" s="3"/>
      <c r="DF1346" s="3"/>
      <c r="DG1346" s="3"/>
      <c r="DH1346" s="3"/>
      <c r="DI1346" s="3"/>
      <c r="DJ1346" s="3"/>
      <c r="DK1346" s="3"/>
      <c r="DL1346" s="3"/>
      <c r="DM1346" s="3"/>
      <c r="DN1346" s="3"/>
      <c r="DO1346" s="3"/>
      <c r="DP1346" s="3"/>
      <c r="DQ1346" s="3"/>
      <c r="DR1346" s="3"/>
      <c r="DS1346" s="3"/>
      <c r="DT1346" s="3"/>
      <c r="DU1346" s="3"/>
      <c r="DV1346" s="3"/>
      <c r="DW1346" s="3"/>
      <c r="DX1346" s="3"/>
      <c r="DY1346" s="3"/>
      <c r="DZ1346" s="3"/>
      <c r="EA1346" s="3"/>
      <c r="EB1346" s="3"/>
      <c r="EC1346" s="3"/>
      <c r="ED1346" s="3"/>
      <c r="EE1346" s="3"/>
      <c r="EF1346" s="3"/>
      <c r="EG1346" s="3"/>
      <c r="EH1346" s="3"/>
      <c r="EI1346" s="3"/>
    </row>
    <row r="1347" spans="18:139" x14ac:dyDescent="0.25"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  <c r="CW1347" s="3"/>
      <c r="CX1347" s="3"/>
      <c r="CY1347" s="3"/>
      <c r="CZ1347" s="3"/>
      <c r="DA1347" s="3"/>
      <c r="DB1347" s="3"/>
      <c r="DC1347" s="3"/>
      <c r="DD1347" s="3"/>
      <c r="DE1347" s="3"/>
      <c r="DF1347" s="3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</row>
    <row r="1348" spans="18:139" x14ac:dyDescent="0.25"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  <c r="CW1348" s="3"/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/>
      <c r="EA1348" s="3"/>
      <c r="EB1348" s="3"/>
      <c r="EC1348" s="3"/>
      <c r="ED1348" s="3"/>
      <c r="EE1348" s="3"/>
      <c r="EF1348" s="3"/>
      <c r="EG1348" s="3"/>
      <c r="EH1348" s="3"/>
      <c r="EI1348" s="3"/>
    </row>
    <row r="1349" spans="18:139" x14ac:dyDescent="0.25"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  <c r="CW1349" s="3"/>
      <c r="CX1349" s="3"/>
      <c r="CY1349" s="3"/>
      <c r="CZ1349" s="3"/>
      <c r="DA1349" s="3"/>
      <c r="DB1349" s="3"/>
      <c r="DC1349" s="3"/>
      <c r="DD1349" s="3"/>
      <c r="DE1349" s="3"/>
      <c r="DF1349" s="3"/>
      <c r="DG1349" s="3"/>
      <c r="DH1349" s="3"/>
      <c r="DI1349" s="3"/>
      <c r="DJ1349" s="3"/>
      <c r="DK1349" s="3"/>
      <c r="DL1349" s="3"/>
      <c r="DM1349" s="3"/>
      <c r="DN1349" s="3"/>
      <c r="DO1349" s="3"/>
      <c r="DP1349" s="3"/>
      <c r="DQ1349" s="3"/>
      <c r="DR1349" s="3"/>
      <c r="DS1349" s="3"/>
      <c r="DT1349" s="3"/>
      <c r="DU1349" s="3"/>
      <c r="DV1349" s="3"/>
      <c r="DW1349" s="3"/>
      <c r="DX1349" s="3"/>
      <c r="DY1349" s="3"/>
      <c r="DZ1349" s="3"/>
      <c r="EA1349" s="3"/>
      <c r="EB1349" s="3"/>
      <c r="EC1349" s="3"/>
      <c r="ED1349" s="3"/>
      <c r="EE1349" s="3"/>
      <c r="EF1349" s="3"/>
      <c r="EG1349" s="3"/>
      <c r="EH1349" s="3"/>
      <c r="EI1349" s="3"/>
    </row>
    <row r="1350" spans="18:139" x14ac:dyDescent="0.25"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  <c r="CW1350" s="3"/>
      <c r="CX1350" s="3"/>
      <c r="CY1350" s="3"/>
      <c r="CZ1350" s="3"/>
      <c r="DA1350" s="3"/>
      <c r="DB1350" s="3"/>
      <c r="DC1350" s="3"/>
      <c r="DD1350" s="3"/>
      <c r="DE1350" s="3"/>
      <c r="DF1350" s="3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</row>
    <row r="1351" spans="18:139" x14ac:dyDescent="0.25"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  <c r="CW1351" s="3"/>
      <c r="CX1351" s="3"/>
      <c r="CY1351" s="3"/>
      <c r="CZ1351" s="3"/>
      <c r="DA1351" s="3"/>
      <c r="DB1351" s="3"/>
      <c r="DC1351" s="3"/>
      <c r="DD1351" s="3"/>
      <c r="DE1351" s="3"/>
      <c r="DF1351" s="3"/>
      <c r="DG1351" s="3"/>
      <c r="DH1351" s="3"/>
      <c r="DI1351" s="3"/>
      <c r="DJ1351" s="3"/>
      <c r="DK1351" s="3"/>
      <c r="DL1351" s="3"/>
      <c r="DM1351" s="3"/>
      <c r="DN1351" s="3"/>
      <c r="DO1351" s="3"/>
      <c r="DP1351" s="3"/>
      <c r="DQ1351" s="3"/>
      <c r="DR1351" s="3"/>
      <c r="DS1351" s="3"/>
      <c r="DT1351" s="3"/>
      <c r="DU1351" s="3"/>
      <c r="DV1351" s="3"/>
      <c r="DW1351" s="3"/>
      <c r="DX1351" s="3"/>
      <c r="DY1351" s="3"/>
      <c r="DZ1351" s="3"/>
      <c r="EA1351" s="3"/>
      <c r="EB1351" s="3"/>
      <c r="EC1351" s="3"/>
      <c r="ED1351" s="3"/>
      <c r="EE1351" s="3"/>
      <c r="EF1351" s="3"/>
      <c r="EG1351" s="3"/>
      <c r="EH1351" s="3"/>
      <c r="EI1351" s="3"/>
    </row>
    <row r="1352" spans="18:139" x14ac:dyDescent="0.25"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  <c r="CW1352" s="3"/>
      <c r="CX1352" s="3"/>
      <c r="CY1352" s="3"/>
      <c r="CZ1352" s="3"/>
      <c r="DA1352" s="3"/>
      <c r="DB1352" s="3"/>
      <c r="DC1352" s="3"/>
      <c r="DD1352" s="3"/>
      <c r="DE1352" s="3"/>
      <c r="DF1352" s="3"/>
      <c r="DG1352" s="3"/>
      <c r="DH1352" s="3"/>
      <c r="DI1352" s="3"/>
      <c r="DJ1352" s="3"/>
      <c r="DK1352" s="3"/>
      <c r="DL1352" s="3"/>
      <c r="DM1352" s="3"/>
      <c r="DN1352" s="3"/>
      <c r="DO1352" s="3"/>
      <c r="DP1352" s="3"/>
      <c r="DQ1352" s="3"/>
      <c r="DR1352" s="3"/>
      <c r="DS1352" s="3"/>
      <c r="DT1352" s="3"/>
      <c r="DU1352" s="3"/>
      <c r="DV1352" s="3"/>
      <c r="DW1352" s="3"/>
      <c r="DX1352" s="3"/>
      <c r="DY1352" s="3"/>
      <c r="DZ1352" s="3"/>
      <c r="EA1352" s="3"/>
      <c r="EB1352" s="3"/>
      <c r="EC1352" s="3"/>
      <c r="ED1352" s="3"/>
      <c r="EE1352" s="3"/>
      <c r="EF1352" s="3"/>
      <c r="EG1352" s="3"/>
      <c r="EH1352" s="3"/>
      <c r="EI1352" s="3"/>
    </row>
    <row r="1353" spans="18:139" x14ac:dyDescent="0.25"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  <c r="CW1353" s="3"/>
      <c r="CX1353" s="3"/>
      <c r="CY1353" s="3"/>
      <c r="CZ1353" s="3"/>
      <c r="DA1353" s="3"/>
      <c r="DB1353" s="3"/>
      <c r="DC1353" s="3"/>
      <c r="DD1353" s="3"/>
      <c r="DE1353" s="3"/>
      <c r="DF1353" s="3"/>
      <c r="DG1353" s="3"/>
      <c r="DH1353" s="3"/>
      <c r="DI1353" s="3"/>
      <c r="DJ1353" s="3"/>
      <c r="DK1353" s="3"/>
      <c r="DL1353" s="3"/>
      <c r="DM1353" s="3"/>
      <c r="DN1353" s="3"/>
      <c r="DO1353" s="3"/>
      <c r="DP1353" s="3"/>
      <c r="DQ1353" s="3"/>
      <c r="DR1353" s="3"/>
      <c r="DS1353" s="3"/>
      <c r="DT1353" s="3"/>
      <c r="DU1353" s="3"/>
      <c r="DV1353" s="3"/>
      <c r="DW1353" s="3"/>
      <c r="DX1353" s="3"/>
      <c r="DY1353" s="3"/>
      <c r="DZ1353" s="3"/>
      <c r="EA1353" s="3"/>
      <c r="EB1353" s="3"/>
      <c r="EC1353" s="3"/>
      <c r="ED1353" s="3"/>
      <c r="EE1353" s="3"/>
      <c r="EF1353" s="3"/>
      <c r="EG1353" s="3"/>
      <c r="EH1353" s="3"/>
      <c r="EI1353" s="3"/>
    </row>
    <row r="1354" spans="18:139" x14ac:dyDescent="0.25"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  <c r="CW1354" s="3"/>
      <c r="CX1354" s="3"/>
      <c r="CY1354" s="3"/>
      <c r="CZ1354" s="3"/>
      <c r="DA1354" s="3"/>
      <c r="DB1354" s="3"/>
      <c r="DC1354" s="3"/>
      <c r="DD1354" s="3"/>
      <c r="DE1354" s="3"/>
      <c r="DF1354" s="3"/>
      <c r="DG1354" s="3"/>
      <c r="DH1354" s="3"/>
      <c r="DI1354" s="3"/>
      <c r="DJ1354" s="3"/>
      <c r="DK1354" s="3"/>
      <c r="DL1354" s="3"/>
      <c r="DM1354" s="3"/>
      <c r="DN1354" s="3"/>
      <c r="DO1354" s="3"/>
      <c r="DP1354" s="3"/>
      <c r="DQ1354" s="3"/>
      <c r="DR1354" s="3"/>
      <c r="DS1354" s="3"/>
      <c r="DT1354" s="3"/>
      <c r="DU1354" s="3"/>
      <c r="DV1354" s="3"/>
      <c r="DW1354" s="3"/>
      <c r="DX1354" s="3"/>
      <c r="DY1354" s="3"/>
      <c r="DZ1354" s="3"/>
      <c r="EA1354" s="3"/>
      <c r="EB1354" s="3"/>
      <c r="EC1354" s="3"/>
      <c r="ED1354" s="3"/>
      <c r="EE1354" s="3"/>
      <c r="EF1354" s="3"/>
      <c r="EG1354" s="3"/>
      <c r="EH1354" s="3"/>
      <c r="EI1354" s="3"/>
    </row>
    <row r="1355" spans="18:139" x14ac:dyDescent="0.25"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  <c r="CW1355" s="3"/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/>
      <c r="EA1355" s="3"/>
      <c r="EB1355" s="3"/>
      <c r="EC1355" s="3"/>
      <c r="ED1355" s="3"/>
      <c r="EE1355" s="3"/>
      <c r="EF1355" s="3"/>
      <c r="EG1355" s="3"/>
      <c r="EH1355" s="3"/>
      <c r="EI1355" s="3"/>
    </row>
    <row r="1356" spans="18:139" x14ac:dyDescent="0.25"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  <c r="CW1356" s="3"/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/>
      <c r="EA1356" s="3"/>
      <c r="EB1356" s="3"/>
      <c r="EC1356" s="3"/>
      <c r="ED1356" s="3"/>
      <c r="EE1356" s="3"/>
      <c r="EF1356" s="3"/>
      <c r="EG1356" s="3"/>
      <c r="EH1356" s="3"/>
      <c r="EI1356" s="3"/>
    </row>
    <row r="1357" spans="18:139" x14ac:dyDescent="0.25"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  <c r="CW1357" s="3"/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</row>
    <row r="1358" spans="18:139" x14ac:dyDescent="0.25"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  <c r="CW1358" s="3"/>
      <c r="CX1358" s="3"/>
      <c r="CY1358" s="3"/>
      <c r="CZ1358" s="3"/>
      <c r="DA1358" s="3"/>
      <c r="DB1358" s="3"/>
      <c r="DC1358" s="3"/>
      <c r="DD1358" s="3"/>
      <c r="DE1358" s="3"/>
      <c r="DF1358" s="3"/>
      <c r="DG1358" s="3"/>
      <c r="DH1358" s="3"/>
      <c r="DI1358" s="3"/>
      <c r="DJ1358" s="3"/>
      <c r="DK1358" s="3"/>
      <c r="DL1358" s="3"/>
      <c r="DM1358" s="3"/>
      <c r="DN1358" s="3"/>
      <c r="DO1358" s="3"/>
      <c r="DP1358" s="3"/>
      <c r="DQ1358" s="3"/>
      <c r="DR1358" s="3"/>
      <c r="DS1358" s="3"/>
      <c r="DT1358" s="3"/>
      <c r="DU1358" s="3"/>
      <c r="DV1358" s="3"/>
      <c r="DW1358" s="3"/>
      <c r="DX1358" s="3"/>
      <c r="DY1358" s="3"/>
      <c r="DZ1358" s="3"/>
      <c r="EA1358" s="3"/>
      <c r="EB1358" s="3"/>
      <c r="EC1358" s="3"/>
      <c r="ED1358" s="3"/>
      <c r="EE1358" s="3"/>
      <c r="EF1358" s="3"/>
      <c r="EG1358" s="3"/>
      <c r="EH1358" s="3"/>
      <c r="EI1358" s="3"/>
    </row>
    <row r="1359" spans="18:139" x14ac:dyDescent="0.25"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  <c r="CW1359" s="3"/>
      <c r="CX1359" s="3"/>
      <c r="CY1359" s="3"/>
      <c r="CZ1359" s="3"/>
      <c r="DA1359" s="3"/>
      <c r="DB1359" s="3"/>
      <c r="DC1359" s="3"/>
      <c r="DD1359" s="3"/>
      <c r="DE1359" s="3"/>
      <c r="DF1359" s="3"/>
      <c r="DG1359" s="3"/>
      <c r="DH1359" s="3"/>
      <c r="DI1359" s="3"/>
      <c r="DJ1359" s="3"/>
      <c r="DK1359" s="3"/>
      <c r="DL1359" s="3"/>
      <c r="DM1359" s="3"/>
      <c r="DN1359" s="3"/>
      <c r="DO1359" s="3"/>
      <c r="DP1359" s="3"/>
      <c r="DQ1359" s="3"/>
      <c r="DR1359" s="3"/>
      <c r="DS1359" s="3"/>
      <c r="DT1359" s="3"/>
      <c r="DU1359" s="3"/>
      <c r="DV1359" s="3"/>
      <c r="DW1359" s="3"/>
      <c r="DX1359" s="3"/>
      <c r="DY1359" s="3"/>
      <c r="DZ1359" s="3"/>
      <c r="EA1359" s="3"/>
      <c r="EB1359" s="3"/>
      <c r="EC1359" s="3"/>
      <c r="ED1359" s="3"/>
      <c r="EE1359" s="3"/>
      <c r="EF1359" s="3"/>
      <c r="EG1359" s="3"/>
      <c r="EH1359" s="3"/>
      <c r="EI1359" s="3"/>
    </row>
    <row r="1360" spans="18:139" x14ac:dyDescent="0.25"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  <c r="CW1360" s="3"/>
      <c r="CX1360" s="3"/>
      <c r="CY1360" s="3"/>
      <c r="CZ1360" s="3"/>
      <c r="DA1360" s="3"/>
      <c r="DB1360" s="3"/>
      <c r="DC1360" s="3"/>
      <c r="DD1360" s="3"/>
      <c r="DE1360" s="3"/>
      <c r="DF1360" s="3"/>
      <c r="DG1360" s="3"/>
      <c r="DH1360" s="3"/>
      <c r="DI1360" s="3"/>
      <c r="DJ1360" s="3"/>
      <c r="DK1360" s="3"/>
      <c r="DL1360" s="3"/>
      <c r="DM1360" s="3"/>
      <c r="DN1360" s="3"/>
      <c r="DO1360" s="3"/>
      <c r="DP1360" s="3"/>
      <c r="DQ1360" s="3"/>
      <c r="DR1360" s="3"/>
      <c r="DS1360" s="3"/>
      <c r="DT1360" s="3"/>
      <c r="DU1360" s="3"/>
      <c r="DV1360" s="3"/>
      <c r="DW1360" s="3"/>
      <c r="DX1360" s="3"/>
      <c r="DY1360" s="3"/>
      <c r="DZ1360" s="3"/>
      <c r="EA1360" s="3"/>
      <c r="EB1360" s="3"/>
      <c r="EC1360" s="3"/>
      <c r="ED1360" s="3"/>
      <c r="EE1360" s="3"/>
      <c r="EF1360" s="3"/>
      <c r="EG1360" s="3"/>
      <c r="EH1360" s="3"/>
      <c r="EI1360" s="3"/>
    </row>
    <row r="1361" spans="18:139" x14ac:dyDescent="0.25"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  <c r="CW1361" s="3"/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/>
      <c r="EA1361" s="3"/>
      <c r="EB1361" s="3"/>
      <c r="EC1361" s="3"/>
      <c r="ED1361" s="3"/>
      <c r="EE1361" s="3"/>
      <c r="EF1361" s="3"/>
      <c r="EG1361" s="3"/>
      <c r="EH1361" s="3"/>
      <c r="EI1361" s="3"/>
    </row>
    <row r="1362" spans="18:139" x14ac:dyDescent="0.25"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  <c r="CW1362" s="3"/>
      <c r="CX1362" s="3"/>
      <c r="CY1362" s="3"/>
      <c r="CZ1362" s="3"/>
      <c r="DA1362" s="3"/>
      <c r="DB1362" s="3"/>
      <c r="DC1362" s="3"/>
      <c r="DD1362" s="3"/>
      <c r="DE1362" s="3"/>
      <c r="DF1362" s="3"/>
      <c r="DG1362" s="3"/>
      <c r="DH1362" s="3"/>
      <c r="DI1362" s="3"/>
      <c r="DJ1362" s="3"/>
      <c r="DK1362" s="3"/>
      <c r="DL1362" s="3"/>
      <c r="DM1362" s="3"/>
      <c r="DN1362" s="3"/>
      <c r="DO1362" s="3"/>
      <c r="DP1362" s="3"/>
      <c r="DQ1362" s="3"/>
      <c r="DR1362" s="3"/>
      <c r="DS1362" s="3"/>
      <c r="DT1362" s="3"/>
      <c r="DU1362" s="3"/>
      <c r="DV1362" s="3"/>
      <c r="DW1362" s="3"/>
      <c r="DX1362" s="3"/>
      <c r="DY1362" s="3"/>
      <c r="DZ1362" s="3"/>
      <c r="EA1362" s="3"/>
      <c r="EB1362" s="3"/>
      <c r="EC1362" s="3"/>
      <c r="ED1362" s="3"/>
      <c r="EE1362" s="3"/>
      <c r="EF1362" s="3"/>
      <c r="EG1362" s="3"/>
      <c r="EH1362" s="3"/>
      <c r="EI1362" s="3"/>
    </row>
    <row r="1363" spans="18:139" x14ac:dyDescent="0.25"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  <c r="CW1363" s="3"/>
      <c r="CX1363" s="3"/>
      <c r="CY1363" s="3"/>
      <c r="CZ1363" s="3"/>
      <c r="DA1363" s="3"/>
      <c r="DB1363" s="3"/>
      <c r="DC1363" s="3"/>
      <c r="DD1363" s="3"/>
      <c r="DE1363" s="3"/>
      <c r="DF1363" s="3"/>
      <c r="DG1363" s="3"/>
      <c r="DH1363" s="3"/>
      <c r="DI1363" s="3"/>
      <c r="DJ1363" s="3"/>
      <c r="DK1363" s="3"/>
      <c r="DL1363" s="3"/>
      <c r="DM1363" s="3"/>
      <c r="DN1363" s="3"/>
      <c r="DO1363" s="3"/>
      <c r="DP1363" s="3"/>
      <c r="DQ1363" s="3"/>
      <c r="DR1363" s="3"/>
      <c r="DS1363" s="3"/>
      <c r="DT1363" s="3"/>
      <c r="DU1363" s="3"/>
      <c r="DV1363" s="3"/>
      <c r="DW1363" s="3"/>
      <c r="DX1363" s="3"/>
      <c r="DY1363" s="3"/>
      <c r="DZ1363" s="3"/>
      <c r="EA1363" s="3"/>
      <c r="EB1363" s="3"/>
      <c r="EC1363" s="3"/>
      <c r="ED1363" s="3"/>
      <c r="EE1363" s="3"/>
      <c r="EF1363" s="3"/>
      <c r="EG1363" s="3"/>
      <c r="EH1363" s="3"/>
      <c r="EI1363" s="3"/>
    </row>
    <row r="1364" spans="18:139" x14ac:dyDescent="0.25"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  <c r="CW1364" s="3"/>
      <c r="CX1364" s="3"/>
      <c r="CY1364" s="3"/>
      <c r="CZ1364" s="3"/>
      <c r="DA1364" s="3"/>
      <c r="DB1364" s="3"/>
      <c r="DC1364" s="3"/>
      <c r="DD1364" s="3"/>
      <c r="DE1364" s="3"/>
      <c r="DF1364" s="3"/>
      <c r="DG1364" s="3"/>
      <c r="DH1364" s="3"/>
      <c r="DI1364" s="3"/>
      <c r="DJ1364" s="3"/>
      <c r="DK1364" s="3"/>
      <c r="DL1364" s="3"/>
      <c r="DM1364" s="3"/>
      <c r="DN1364" s="3"/>
      <c r="DO1364" s="3"/>
      <c r="DP1364" s="3"/>
      <c r="DQ1364" s="3"/>
      <c r="DR1364" s="3"/>
      <c r="DS1364" s="3"/>
      <c r="DT1364" s="3"/>
      <c r="DU1364" s="3"/>
      <c r="DV1364" s="3"/>
      <c r="DW1364" s="3"/>
      <c r="DX1364" s="3"/>
      <c r="DY1364" s="3"/>
      <c r="DZ1364" s="3"/>
      <c r="EA1364" s="3"/>
      <c r="EB1364" s="3"/>
      <c r="EC1364" s="3"/>
      <c r="ED1364" s="3"/>
      <c r="EE1364" s="3"/>
      <c r="EF1364" s="3"/>
      <c r="EG1364" s="3"/>
      <c r="EH1364" s="3"/>
      <c r="EI1364" s="3"/>
    </row>
    <row r="1365" spans="18:139" x14ac:dyDescent="0.25"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  <c r="CW1365" s="3"/>
      <c r="CX1365" s="3"/>
      <c r="CY1365" s="3"/>
      <c r="CZ1365" s="3"/>
      <c r="DA1365" s="3"/>
      <c r="DB1365" s="3"/>
      <c r="DC1365" s="3"/>
      <c r="DD1365" s="3"/>
      <c r="DE1365" s="3"/>
      <c r="DF1365" s="3"/>
      <c r="DG1365" s="3"/>
      <c r="DH1365" s="3"/>
      <c r="DI1365" s="3"/>
      <c r="DJ1365" s="3"/>
      <c r="DK1365" s="3"/>
      <c r="DL1365" s="3"/>
      <c r="DM1365" s="3"/>
      <c r="DN1365" s="3"/>
      <c r="DO1365" s="3"/>
      <c r="DP1365" s="3"/>
      <c r="DQ1365" s="3"/>
      <c r="DR1365" s="3"/>
      <c r="DS1365" s="3"/>
      <c r="DT1365" s="3"/>
      <c r="DU1365" s="3"/>
      <c r="DV1365" s="3"/>
      <c r="DW1365" s="3"/>
      <c r="DX1365" s="3"/>
      <c r="DY1365" s="3"/>
      <c r="DZ1365" s="3"/>
      <c r="EA1365" s="3"/>
      <c r="EB1365" s="3"/>
      <c r="EC1365" s="3"/>
      <c r="ED1365" s="3"/>
      <c r="EE1365" s="3"/>
      <c r="EF1365" s="3"/>
      <c r="EG1365" s="3"/>
      <c r="EH1365" s="3"/>
      <c r="EI1365" s="3"/>
    </row>
    <row r="1366" spans="18:139" x14ac:dyDescent="0.25"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  <c r="CW1366" s="3"/>
      <c r="CX1366" s="3"/>
      <c r="CY1366" s="3"/>
      <c r="CZ1366" s="3"/>
      <c r="DA1366" s="3"/>
      <c r="DB1366" s="3"/>
      <c r="DC1366" s="3"/>
      <c r="DD1366" s="3"/>
      <c r="DE1366" s="3"/>
      <c r="DF1366" s="3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</row>
    <row r="1367" spans="18:139" x14ac:dyDescent="0.25"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  <c r="CW1367" s="3"/>
      <c r="CX1367" s="3"/>
      <c r="CY1367" s="3"/>
      <c r="CZ1367" s="3"/>
      <c r="DA1367" s="3"/>
      <c r="DB1367" s="3"/>
      <c r="DC1367" s="3"/>
      <c r="DD1367" s="3"/>
      <c r="DE1367" s="3"/>
      <c r="DF1367" s="3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</row>
    <row r="1368" spans="18:139" x14ac:dyDescent="0.25"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  <c r="CW1368" s="3"/>
      <c r="CX1368" s="3"/>
      <c r="CY1368" s="3"/>
      <c r="CZ1368" s="3"/>
      <c r="DA1368" s="3"/>
      <c r="DB1368" s="3"/>
      <c r="DC1368" s="3"/>
      <c r="DD1368" s="3"/>
      <c r="DE1368" s="3"/>
      <c r="DF1368" s="3"/>
      <c r="DG1368" s="3"/>
      <c r="DH1368" s="3"/>
      <c r="DI1368" s="3"/>
      <c r="DJ1368" s="3"/>
      <c r="DK1368" s="3"/>
      <c r="DL1368" s="3"/>
      <c r="DM1368" s="3"/>
      <c r="DN1368" s="3"/>
      <c r="DO1368" s="3"/>
      <c r="DP1368" s="3"/>
      <c r="DQ1368" s="3"/>
      <c r="DR1368" s="3"/>
      <c r="DS1368" s="3"/>
      <c r="DT1368" s="3"/>
      <c r="DU1368" s="3"/>
      <c r="DV1368" s="3"/>
      <c r="DW1368" s="3"/>
      <c r="DX1368" s="3"/>
      <c r="DY1368" s="3"/>
      <c r="DZ1368" s="3"/>
      <c r="EA1368" s="3"/>
      <c r="EB1368" s="3"/>
      <c r="EC1368" s="3"/>
      <c r="ED1368" s="3"/>
      <c r="EE1368" s="3"/>
      <c r="EF1368" s="3"/>
      <c r="EG1368" s="3"/>
      <c r="EH1368" s="3"/>
      <c r="EI1368" s="3"/>
    </row>
    <row r="1369" spans="18:139" x14ac:dyDescent="0.25"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  <c r="CW1369" s="3"/>
      <c r="CX1369" s="3"/>
      <c r="CY1369" s="3"/>
      <c r="CZ1369" s="3"/>
      <c r="DA1369" s="3"/>
      <c r="DB1369" s="3"/>
      <c r="DC1369" s="3"/>
      <c r="DD1369" s="3"/>
      <c r="DE1369" s="3"/>
      <c r="DF1369" s="3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</row>
    <row r="1370" spans="18:139" x14ac:dyDescent="0.25"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  <c r="CW1370" s="3"/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</row>
    <row r="1371" spans="18:139" x14ac:dyDescent="0.25"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  <c r="CW1371" s="3"/>
      <c r="CX1371" s="3"/>
      <c r="CY1371" s="3"/>
      <c r="CZ1371" s="3"/>
      <c r="DA1371" s="3"/>
      <c r="DB1371" s="3"/>
      <c r="DC1371" s="3"/>
      <c r="DD1371" s="3"/>
      <c r="DE1371" s="3"/>
      <c r="DF1371" s="3"/>
      <c r="DG1371" s="3"/>
      <c r="DH1371" s="3"/>
      <c r="DI1371" s="3"/>
      <c r="DJ1371" s="3"/>
      <c r="DK1371" s="3"/>
      <c r="DL1371" s="3"/>
      <c r="DM1371" s="3"/>
      <c r="DN1371" s="3"/>
      <c r="DO1371" s="3"/>
      <c r="DP1371" s="3"/>
      <c r="DQ1371" s="3"/>
      <c r="DR1371" s="3"/>
      <c r="DS1371" s="3"/>
      <c r="DT1371" s="3"/>
      <c r="DU1371" s="3"/>
      <c r="DV1371" s="3"/>
      <c r="DW1371" s="3"/>
      <c r="DX1371" s="3"/>
      <c r="DY1371" s="3"/>
      <c r="DZ1371" s="3"/>
      <c r="EA1371" s="3"/>
      <c r="EB1371" s="3"/>
      <c r="EC1371" s="3"/>
      <c r="ED1371" s="3"/>
      <c r="EE1371" s="3"/>
      <c r="EF1371" s="3"/>
      <c r="EG1371" s="3"/>
      <c r="EH1371" s="3"/>
      <c r="EI1371" s="3"/>
    </row>
    <row r="1372" spans="18:139" x14ac:dyDescent="0.25"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  <c r="CW1372" s="3"/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/>
      <c r="EA1372" s="3"/>
      <c r="EB1372" s="3"/>
      <c r="EC1372" s="3"/>
      <c r="ED1372" s="3"/>
      <c r="EE1372" s="3"/>
      <c r="EF1372" s="3"/>
      <c r="EG1372" s="3"/>
      <c r="EH1372" s="3"/>
      <c r="EI1372" s="3"/>
    </row>
    <row r="1373" spans="18:139" x14ac:dyDescent="0.25"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  <c r="CW1373" s="3"/>
      <c r="CX1373" s="3"/>
      <c r="CY1373" s="3"/>
      <c r="CZ1373" s="3"/>
      <c r="DA1373" s="3"/>
      <c r="DB1373" s="3"/>
      <c r="DC1373" s="3"/>
      <c r="DD1373" s="3"/>
      <c r="DE1373" s="3"/>
      <c r="DF1373" s="3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</row>
    <row r="1374" spans="18:139" x14ac:dyDescent="0.25"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  <c r="CW1374" s="3"/>
      <c r="CX1374" s="3"/>
      <c r="CY1374" s="3"/>
      <c r="CZ1374" s="3"/>
      <c r="DA1374" s="3"/>
      <c r="DB1374" s="3"/>
      <c r="DC1374" s="3"/>
      <c r="DD1374" s="3"/>
      <c r="DE1374" s="3"/>
      <c r="DF1374" s="3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</row>
    <row r="1375" spans="18:139" x14ac:dyDescent="0.25"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  <c r="CW1375" s="3"/>
      <c r="CX1375" s="3"/>
      <c r="CY1375" s="3"/>
      <c r="CZ1375" s="3"/>
      <c r="DA1375" s="3"/>
      <c r="DB1375" s="3"/>
      <c r="DC1375" s="3"/>
      <c r="DD1375" s="3"/>
      <c r="DE1375" s="3"/>
      <c r="DF1375" s="3"/>
      <c r="DG1375" s="3"/>
      <c r="DH1375" s="3"/>
      <c r="DI1375" s="3"/>
      <c r="DJ1375" s="3"/>
      <c r="DK1375" s="3"/>
      <c r="DL1375" s="3"/>
      <c r="DM1375" s="3"/>
      <c r="DN1375" s="3"/>
      <c r="DO1375" s="3"/>
      <c r="DP1375" s="3"/>
      <c r="DQ1375" s="3"/>
      <c r="DR1375" s="3"/>
      <c r="DS1375" s="3"/>
      <c r="DT1375" s="3"/>
      <c r="DU1375" s="3"/>
      <c r="DV1375" s="3"/>
      <c r="DW1375" s="3"/>
      <c r="DX1375" s="3"/>
      <c r="DY1375" s="3"/>
      <c r="DZ1375" s="3"/>
      <c r="EA1375" s="3"/>
      <c r="EB1375" s="3"/>
      <c r="EC1375" s="3"/>
      <c r="ED1375" s="3"/>
      <c r="EE1375" s="3"/>
      <c r="EF1375" s="3"/>
      <c r="EG1375" s="3"/>
      <c r="EH1375" s="3"/>
      <c r="EI1375" s="3"/>
    </row>
    <row r="1376" spans="18:139" x14ac:dyDescent="0.25"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  <c r="CW1376" s="3"/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/>
      <c r="EA1376" s="3"/>
      <c r="EB1376" s="3"/>
      <c r="EC1376" s="3"/>
      <c r="ED1376" s="3"/>
      <c r="EE1376" s="3"/>
      <c r="EF1376" s="3"/>
      <c r="EG1376" s="3"/>
      <c r="EH1376" s="3"/>
      <c r="EI1376" s="3"/>
    </row>
    <row r="1377" spans="18:139" x14ac:dyDescent="0.25"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  <c r="CW1377" s="3"/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</row>
    <row r="1378" spans="18:139" x14ac:dyDescent="0.25"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  <c r="CW1378" s="3"/>
      <c r="CX1378" s="3"/>
      <c r="CY1378" s="3"/>
      <c r="CZ1378" s="3"/>
      <c r="DA1378" s="3"/>
      <c r="DB1378" s="3"/>
      <c r="DC1378" s="3"/>
      <c r="DD1378" s="3"/>
      <c r="DE1378" s="3"/>
      <c r="DF1378" s="3"/>
      <c r="DG1378" s="3"/>
      <c r="DH1378" s="3"/>
      <c r="DI1378" s="3"/>
      <c r="DJ1378" s="3"/>
      <c r="DK1378" s="3"/>
      <c r="DL1378" s="3"/>
      <c r="DM1378" s="3"/>
      <c r="DN1378" s="3"/>
      <c r="DO1378" s="3"/>
      <c r="DP1378" s="3"/>
      <c r="DQ1378" s="3"/>
      <c r="DR1378" s="3"/>
      <c r="DS1378" s="3"/>
      <c r="DT1378" s="3"/>
      <c r="DU1378" s="3"/>
      <c r="DV1378" s="3"/>
      <c r="DW1378" s="3"/>
      <c r="DX1378" s="3"/>
      <c r="DY1378" s="3"/>
      <c r="DZ1378" s="3"/>
      <c r="EA1378" s="3"/>
      <c r="EB1378" s="3"/>
      <c r="EC1378" s="3"/>
      <c r="ED1378" s="3"/>
      <c r="EE1378" s="3"/>
      <c r="EF1378" s="3"/>
      <c r="EG1378" s="3"/>
      <c r="EH1378" s="3"/>
      <c r="EI1378" s="3"/>
    </row>
    <row r="1379" spans="18:139" x14ac:dyDescent="0.25"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  <c r="CW1379" s="3"/>
      <c r="CX1379" s="3"/>
      <c r="CY1379" s="3"/>
      <c r="CZ1379" s="3"/>
      <c r="DA1379" s="3"/>
      <c r="DB1379" s="3"/>
      <c r="DC1379" s="3"/>
      <c r="DD1379" s="3"/>
      <c r="DE1379" s="3"/>
      <c r="DF1379" s="3"/>
      <c r="DG1379" s="3"/>
      <c r="DH1379" s="3"/>
      <c r="DI1379" s="3"/>
      <c r="DJ1379" s="3"/>
      <c r="DK1379" s="3"/>
      <c r="DL1379" s="3"/>
      <c r="DM1379" s="3"/>
      <c r="DN1379" s="3"/>
      <c r="DO1379" s="3"/>
      <c r="DP1379" s="3"/>
      <c r="DQ1379" s="3"/>
      <c r="DR1379" s="3"/>
      <c r="DS1379" s="3"/>
      <c r="DT1379" s="3"/>
      <c r="DU1379" s="3"/>
      <c r="DV1379" s="3"/>
      <c r="DW1379" s="3"/>
      <c r="DX1379" s="3"/>
      <c r="DY1379" s="3"/>
      <c r="DZ1379" s="3"/>
      <c r="EA1379" s="3"/>
      <c r="EB1379" s="3"/>
      <c r="EC1379" s="3"/>
      <c r="ED1379" s="3"/>
      <c r="EE1379" s="3"/>
      <c r="EF1379" s="3"/>
      <c r="EG1379" s="3"/>
      <c r="EH1379" s="3"/>
      <c r="EI1379" s="3"/>
    </row>
    <row r="1380" spans="18:139" x14ac:dyDescent="0.25"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  <c r="CW1380" s="3"/>
      <c r="CX1380" s="3"/>
      <c r="CY1380" s="3"/>
      <c r="CZ1380" s="3"/>
      <c r="DA1380" s="3"/>
      <c r="DB1380" s="3"/>
      <c r="DC1380" s="3"/>
      <c r="DD1380" s="3"/>
      <c r="DE1380" s="3"/>
      <c r="DF1380" s="3"/>
      <c r="DG1380" s="3"/>
      <c r="DH1380" s="3"/>
      <c r="DI1380" s="3"/>
      <c r="DJ1380" s="3"/>
      <c r="DK1380" s="3"/>
      <c r="DL1380" s="3"/>
      <c r="DM1380" s="3"/>
      <c r="DN1380" s="3"/>
      <c r="DO1380" s="3"/>
      <c r="DP1380" s="3"/>
      <c r="DQ1380" s="3"/>
      <c r="DR1380" s="3"/>
      <c r="DS1380" s="3"/>
      <c r="DT1380" s="3"/>
      <c r="DU1380" s="3"/>
      <c r="DV1380" s="3"/>
      <c r="DW1380" s="3"/>
      <c r="DX1380" s="3"/>
      <c r="DY1380" s="3"/>
      <c r="DZ1380" s="3"/>
      <c r="EA1380" s="3"/>
      <c r="EB1380" s="3"/>
      <c r="EC1380" s="3"/>
      <c r="ED1380" s="3"/>
      <c r="EE1380" s="3"/>
      <c r="EF1380" s="3"/>
      <c r="EG1380" s="3"/>
      <c r="EH1380" s="3"/>
      <c r="EI1380" s="3"/>
    </row>
    <row r="1381" spans="18:139" x14ac:dyDescent="0.25"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  <c r="CW1381" s="3"/>
      <c r="CX1381" s="3"/>
      <c r="CY1381" s="3"/>
      <c r="CZ1381" s="3"/>
      <c r="DA1381" s="3"/>
      <c r="DB1381" s="3"/>
      <c r="DC1381" s="3"/>
      <c r="DD1381" s="3"/>
      <c r="DE1381" s="3"/>
      <c r="DF1381" s="3"/>
      <c r="DG1381" s="3"/>
      <c r="DH1381" s="3"/>
      <c r="DI1381" s="3"/>
      <c r="DJ1381" s="3"/>
      <c r="DK1381" s="3"/>
      <c r="DL1381" s="3"/>
      <c r="DM1381" s="3"/>
      <c r="DN1381" s="3"/>
      <c r="DO1381" s="3"/>
      <c r="DP1381" s="3"/>
      <c r="DQ1381" s="3"/>
      <c r="DR1381" s="3"/>
      <c r="DS1381" s="3"/>
      <c r="DT1381" s="3"/>
      <c r="DU1381" s="3"/>
      <c r="DV1381" s="3"/>
      <c r="DW1381" s="3"/>
      <c r="DX1381" s="3"/>
      <c r="DY1381" s="3"/>
      <c r="DZ1381" s="3"/>
      <c r="EA1381" s="3"/>
      <c r="EB1381" s="3"/>
      <c r="EC1381" s="3"/>
      <c r="ED1381" s="3"/>
      <c r="EE1381" s="3"/>
      <c r="EF1381" s="3"/>
      <c r="EG1381" s="3"/>
      <c r="EH1381" s="3"/>
      <c r="EI1381" s="3"/>
    </row>
    <row r="1382" spans="18:139" x14ac:dyDescent="0.25"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  <c r="CW1382" s="3"/>
      <c r="CX1382" s="3"/>
      <c r="CY1382" s="3"/>
      <c r="CZ1382" s="3"/>
      <c r="DA1382" s="3"/>
      <c r="DB1382" s="3"/>
      <c r="DC1382" s="3"/>
      <c r="DD1382" s="3"/>
      <c r="DE1382" s="3"/>
      <c r="DF1382" s="3"/>
      <c r="DG1382" s="3"/>
      <c r="DH1382" s="3"/>
      <c r="DI1382" s="3"/>
      <c r="DJ1382" s="3"/>
      <c r="DK1382" s="3"/>
      <c r="DL1382" s="3"/>
      <c r="DM1382" s="3"/>
      <c r="DN1382" s="3"/>
      <c r="DO1382" s="3"/>
      <c r="DP1382" s="3"/>
      <c r="DQ1382" s="3"/>
      <c r="DR1382" s="3"/>
      <c r="DS1382" s="3"/>
      <c r="DT1382" s="3"/>
      <c r="DU1382" s="3"/>
      <c r="DV1382" s="3"/>
      <c r="DW1382" s="3"/>
      <c r="DX1382" s="3"/>
      <c r="DY1382" s="3"/>
      <c r="DZ1382" s="3"/>
      <c r="EA1382" s="3"/>
      <c r="EB1382" s="3"/>
      <c r="EC1382" s="3"/>
      <c r="ED1382" s="3"/>
      <c r="EE1382" s="3"/>
      <c r="EF1382" s="3"/>
      <c r="EG1382" s="3"/>
      <c r="EH1382" s="3"/>
      <c r="EI1382" s="3"/>
    </row>
    <row r="1383" spans="18:139" x14ac:dyDescent="0.25"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  <c r="CW1383" s="3"/>
      <c r="CX1383" s="3"/>
      <c r="CY1383" s="3"/>
      <c r="CZ1383" s="3"/>
      <c r="DA1383" s="3"/>
      <c r="DB1383" s="3"/>
      <c r="DC1383" s="3"/>
      <c r="DD1383" s="3"/>
      <c r="DE1383" s="3"/>
      <c r="DF1383" s="3"/>
      <c r="DG1383" s="3"/>
      <c r="DH1383" s="3"/>
      <c r="DI1383" s="3"/>
      <c r="DJ1383" s="3"/>
      <c r="DK1383" s="3"/>
      <c r="DL1383" s="3"/>
      <c r="DM1383" s="3"/>
      <c r="DN1383" s="3"/>
      <c r="DO1383" s="3"/>
      <c r="DP1383" s="3"/>
      <c r="DQ1383" s="3"/>
      <c r="DR1383" s="3"/>
      <c r="DS1383" s="3"/>
      <c r="DT1383" s="3"/>
      <c r="DU1383" s="3"/>
      <c r="DV1383" s="3"/>
      <c r="DW1383" s="3"/>
      <c r="DX1383" s="3"/>
      <c r="DY1383" s="3"/>
      <c r="DZ1383" s="3"/>
      <c r="EA1383" s="3"/>
      <c r="EB1383" s="3"/>
      <c r="EC1383" s="3"/>
      <c r="ED1383" s="3"/>
      <c r="EE1383" s="3"/>
      <c r="EF1383" s="3"/>
      <c r="EG1383" s="3"/>
      <c r="EH1383" s="3"/>
      <c r="EI1383" s="3"/>
    </row>
    <row r="1384" spans="18:139" x14ac:dyDescent="0.25"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  <c r="CW1384" s="3"/>
      <c r="CX1384" s="3"/>
      <c r="CY1384" s="3"/>
      <c r="CZ1384" s="3"/>
      <c r="DA1384" s="3"/>
      <c r="DB1384" s="3"/>
      <c r="DC1384" s="3"/>
      <c r="DD1384" s="3"/>
      <c r="DE1384" s="3"/>
      <c r="DF1384" s="3"/>
      <c r="DG1384" s="3"/>
      <c r="DH1384" s="3"/>
      <c r="DI1384" s="3"/>
      <c r="DJ1384" s="3"/>
      <c r="DK1384" s="3"/>
      <c r="DL1384" s="3"/>
      <c r="DM1384" s="3"/>
      <c r="DN1384" s="3"/>
      <c r="DO1384" s="3"/>
      <c r="DP1384" s="3"/>
      <c r="DQ1384" s="3"/>
      <c r="DR1384" s="3"/>
      <c r="DS1384" s="3"/>
      <c r="DT1384" s="3"/>
      <c r="DU1384" s="3"/>
      <c r="DV1384" s="3"/>
      <c r="DW1384" s="3"/>
      <c r="DX1384" s="3"/>
      <c r="DY1384" s="3"/>
      <c r="DZ1384" s="3"/>
      <c r="EA1384" s="3"/>
      <c r="EB1384" s="3"/>
      <c r="EC1384" s="3"/>
      <c r="ED1384" s="3"/>
      <c r="EE1384" s="3"/>
      <c r="EF1384" s="3"/>
      <c r="EG1384" s="3"/>
      <c r="EH1384" s="3"/>
      <c r="EI1384" s="3"/>
    </row>
    <row r="1385" spans="18:139" x14ac:dyDescent="0.25"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  <c r="CW1385" s="3"/>
      <c r="CX1385" s="3"/>
      <c r="CY1385" s="3"/>
      <c r="CZ1385" s="3"/>
      <c r="DA1385" s="3"/>
      <c r="DB1385" s="3"/>
      <c r="DC1385" s="3"/>
      <c r="DD1385" s="3"/>
      <c r="DE1385" s="3"/>
      <c r="DF1385" s="3"/>
      <c r="DG1385" s="3"/>
      <c r="DH1385" s="3"/>
      <c r="DI1385" s="3"/>
      <c r="DJ1385" s="3"/>
      <c r="DK1385" s="3"/>
      <c r="DL1385" s="3"/>
      <c r="DM1385" s="3"/>
      <c r="DN1385" s="3"/>
      <c r="DO1385" s="3"/>
      <c r="DP1385" s="3"/>
      <c r="DQ1385" s="3"/>
      <c r="DR1385" s="3"/>
      <c r="DS1385" s="3"/>
      <c r="DT1385" s="3"/>
      <c r="DU1385" s="3"/>
      <c r="DV1385" s="3"/>
      <c r="DW1385" s="3"/>
      <c r="DX1385" s="3"/>
      <c r="DY1385" s="3"/>
      <c r="DZ1385" s="3"/>
      <c r="EA1385" s="3"/>
      <c r="EB1385" s="3"/>
      <c r="EC1385" s="3"/>
      <c r="ED1385" s="3"/>
      <c r="EE1385" s="3"/>
      <c r="EF1385" s="3"/>
      <c r="EG1385" s="3"/>
      <c r="EH1385" s="3"/>
      <c r="EI1385" s="3"/>
    </row>
    <row r="1386" spans="18:139" x14ac:dyDescent="0.25"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</row>
    <row r="1387" spans="18:139" x14ac:dyDescent="0.25"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</row>
    <row r="1388" spans="18:139" x14ac:dyDescent="0.25"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</row>
    <row r="1389" spans="18:139" x14ac:dyDescent="0.25"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</row>
    <row r="1390" spans="18:139" x14ac:dyDescent="0.25"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</row>
    <row r="1391" spans="18:139" x14ac:dyDescent="0.25"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</row>
    <row r="1392" spans="18:139" x14ac:dyDescent="0.25"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</row>
    <row r="1393" spans="18:139" x14ac:dyDescent="0.25"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</row>
    <row r="1394" spans="18:139" x14ac:dyDescent="0.25"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</row>
    <row r="1395" spans="18:139" x14ac:dyDescent="0.25"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</row>
    <row r="1396" spans="18:139" x14ac:dyDescent="0.25"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</row>
    <row r="1397" spans="18:139" x14ac:dyDescent="0.25"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</row>
    <row r="1398" spans="18:139" x14ac:dyDescent="0.25"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</row>
    <row r="1399" spans="18:139" x14ac:dyDescent="0.25"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</row>
    <row r="1400" spans="18:139" x14ac:dyDescent="0.25"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</row>
    <row r="1401" spans="18:139" x14ac:dyDescent="0.25"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</row>
    <row r="1402" spans="18:139" x14ac:dyDescent="0.25"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  <c r="CW1402" s="3"/>
      <c r="CX1402" s="3"/>
      <c r="CY1402" s="3"/>
      <c r="CZ1402" s="3"/>
      <c r="DA1402" s="3"/>
      <c r="DB1402" s="3"/>
      <c r="DC1402" s="3"/>
      <c r="DD1402" s="3"/>
      <c r="DE1402" s="3"/>
      <c r="DF1402" s="3"/>
      <c r="DG1402" s="3"/>
      <c r="DH1402" s="3"/>
      <c r="DI1402" s="3"/>
      <c r="DJ1402" s="3"/>
      <c r="DK1402" s="3"/>
      <c r="DL1402" s="3"/>
      <c r="DM1402" s="3"/>
      <c r="DN1402" s="3"/>
      <c r="DO1402" s="3"/>
      <c r="DP1402" s="3"/>
      <c r="DQ1402" s="3"/>
      <c r="DR1402" s="3"/>
      <c r="DS1402" s="3"/>
      <c r="DT1402" s="3"/>
      <c r="DU1402" s="3"/>
      <c r="DV1402" s="3"/>
      <c r="DW1402" s="3"/>
      <c r="DX1402" s="3"/>
      <c r="DY1402" s="3"/>
      <c r="DZ1402" s="3"/>
      <c r="EA1402" s="3"/>
      <c r="EB1402" s="3"/>
      <c r="EC1402" s="3"/>
      <c r="ED1402" s="3"/>
      <c r="EE1402" s="3"/>
      <c r="EF1402" s="3"/>
      <c r="EG1402" s="3"/>
      <c r="EH1402" s="3"/>
      <c r="EI1402" s="3"/>
    </row>
    <row r="1403" spans="18:139" x14ac:dyDescent="0.25"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  <c r="CW1403" s="3"/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</row>
    <row r="1404" spans="18:139" x14ac:dyDescent="0.25"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  <c r="CW1404" s="3"/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/>
      <c r="EA1404" s="3"/>
      <c r="EB1404" s="3"/>
      <c r="EC1404" s="3"/>
      <c r="ED1404" s="3"/>
      <c r="EE1404" s="3"/>
      <c r="EF1404" s="3"/>
      <c r="EG1404" s="3"/>
      <c r="EH1404" s="3"/>
      <c r="EI1404" s="3"/>
    </row>
    <row r="1405" spans="18:139" x14ac:dyDescent="0.25"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  <c r="CW1405" s="3"/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</row>
    <row r="1406" spans="18:139" x14ac:dyDescent="0.25"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  <c r="CW1406" s="3"/>
      <c r="CX1406" s="3"/>
      <c r="CY1406" s="3"/>
      <c r="CZ1406" s="3"/>
      <c r="DA1406" s="3"/>
      <c r="DB1406" s="3"/>
      <c r="DC1406" s="3"/>
      <c r="DD1406" s="3"/>
      <c r="DE1406" s="3"/>
      <c r="DF1406" s="3"/>
      <c r="DG1406" s="3"/>
      <c r="DH1406" s="3"/>
      <c r="DI1406" s="3"/>
      <c r="DJ1406" s="3"/>
      <c r="DK1406" s="3"/>
      <c r="DL1406" s="3"/>
      <c r="DM1406" s="3"/>
      <c r="DN1406" s="3"/>
      <c r="DO1406" s="3"/>
      <c r="DP1406" s="3"/>
      <c r="DQ1406" s="3"/>
      <c r="DR1406" s="3"/>
      <c r="DS1406" s="3"/>
      <c r="DT1406" s="3"/>
      <c r="DU1406" s="3"/>
      <c r="DV1406" s="3"/>
      <c r="DW1406" s="3"/>
      <c r="DX1406" s="3"/>
      <c r="DY1406" s="3"/>
      <c r="DZ1406" s="3"/>
      <c r="EA1406" s="3"/>
      <c r="EB1406" s="3"/>
      <c r="EC1406" s="3"/>
      <c r="ED1406" s="3"/>
      <c r="EE1406" s="3"/>
      <c r="EF1406" s="3"/>
      <c r="EG1406" s="3"/>
      <c r="EH1406" s="3"/>
      <c r="EI1406" s="3"/>
    </row>
    <row r="1407" spans="18:139" x14ac:dyDescent="0.25"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  <c r="CW1407" s="3"/>
      <c r="CX1407" s="3"/>
      <c r="CY1407" s="3"/>
      <c r="CZ1407" s="3"/>
      <c r="DA1407" s="3"/>
      <c r="DB1407" s="3"/>
      <c r="DC1407" s="3"/>
      <c r="DD1407" s="3"/>
      <c r="DE1407" s="3"/>
      <c r="DF1407" s="3"/>
      <c r="DG1407" s="3"/>
      <c r="DH1407" s="3"/>
      <c r="DI1407" s="3"/>
      <c r="DJ1407" s="3"/>
      <c r="DK1407" s="3"/>
      <c r="DL1407" s="3"/>
      <c r="DM1407" s="3"/>
      <c r="DN1407" s="3"/>
      <c r="DO1407" s="3"/>
      <c r="DP1407" s="3"/>
      <c r="DQ1407" s="3"/>
      <c r="DR1407" s="3"/>
      <c r="DS1407" s="3"/>
      <c r="DT1407" s="3"/>
      <c r="DU1407" s="3"/>
      <c r="DV1407" s="3"/>
      <c r="DW1407" s="3"/>
      <c r="DX1407" s="3"/>
      <c r="DY1407" s="3"/>
      <c r="DZ1407" s="3"/>
      <c r="EA1407" s="3"/>
      <c r="EB1407" s="3"/>
      <c r="EC1407" s="3"/>
      <c r="ED1407" s="3"/>
      <c r="EE1407" s="3"/>
      <c r="EF1407" s="3"/>
      <c r="EG1407" s="3"/>
      <c r="EH1407" s="3"/>
      <c r="EI1407" s="3"/>
    </row>
    <row r="1408" spans="18:139" x14ac:dyDescent="0.25"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  <c r="CW1408" s="3"/>
      <c r="CX1408" s="3"/>
      <c r="CY1408" s="3"/>
      <c r="CZ1408" s="3"/>
      <c r="DA1408" s="3"/>
      <c r="DB1408" s="3"/>
      <c r="DC1408" s="3"/>
      <c r="DD1408" s="3"/>
      <c r="DE1408" s="3"/>
      <c r="DF1408" s="3"/>
      <c r="DG1408" s="3"/>
      <c r="DH1408" s="3"/>
      <c r="DI1408" s="3"/>
      <c r="DJ1408" s="3"/>
      <c r="DK1408" s="3"/>
      <c r="DL1408" s="3"/>
      <c r="DM1408" s="3"/>
      <c r="DN1408" s="3"/>
      <c r="DO1408" s="3"/>
      <c r="DP1408" s="3"/>
      <c r="DQ1408" s="3"/>
      <c r="DR1408" s="3"/>
      <c r="DS1408" s="3"/>
      <c r="DT1408" s="3"/>
      <c r="DU1408" s="3"/>
      <c r="DV1408" s="3"/>
      <c r="DW1408" s="3"/>
      <c r="DX1408" s="3"/>
      <c r="DY1408" s="3"/>
      <c r="DZ1408" s="3"/>
      <c r="EA1408" s="3"/>
      <c r="EB1408" s="3"/>
      <c r="EC1408" s="3"/>
      <c r="ED1408" s="3"/>
      <c r="EE1408" s="3"/>
      <c r="EF1408" s="3"/>
      <c r="EG1408" s="3"/>
      <c r="EH1408" s="3"/>
      <c r="EI1408" s="3"/>
    </row>
    <row r="1409" spans="18:139" x14ac:dyDescent="0.25"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  <c r="CW1409" s="3"/>
      <c r="CX1409" s="3"/>
      <c r="CY1409" s="3"/>
      <c r="CZ1409" s="3"/>
      <c r="DA1409" s="3"/>
      <c r="DB1409" s="3"/>
      <c r="DC1409" s="3"/>
      <c r="DD1409" s="3"/>
      <c r="DE1409" s="3"/>
      <c r="DF1409" s="3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</row>
    <row r="1410" spans="18:139" x14ac:dyDescent="0.25"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  <c r="CW1410" s="3"/>
      <c r="CX1410" s="3"/>
      <c r="CY1410" s="3"/>
      <c r="CZ1410" s="3"/>
      <c r="DA1410" s="3"/>
      <c r="DB1410" s="3"/>
      <c r="DC1410" s="3"/>
      <c r="DD1410" s="3"/>
      <c r="DE1410" s="3"/>
      <c r="DF1410" s="3"/>
      <c r="DG1410" s="3"/>
      <c r="DH1410" s="3"/>
      <c r="DI1410" s="3"/>
      <c r="DJ1410" s="3"/>
      <c r="DK1410" s="3"/>
      <c r="DL1410" s="3"/>
      <c r="DM1410" s="3"/>
      <c r="DN1410" s="3"/>
      <c r="DO1410" s="3"/>
      <c r="DP1410" s="3"/>
      <c r="DQ1410" s="3"/>
      <c r="DR1410" s="3"/>
      <c r="DS1410" s="3"/>
      <c r="DT1410" s="3"/>
      <c r="DU1410" s="3"/>
      <c r="DV1410" s="3"/>
      <c r="DW1410" s="3"/>
      <c r="DX1410" s="3"/>
      <c r="DY1410" s="3"/>
      <c r="DZ1410" s="3"/>
      <c r="EA1410" s="3"/>
      <c r="EB1410" s="3"/>
      <c r="EC1410" s="3"/>
      <c r="ED1410" s="3"/>
      <c r="EE1410" s="3"/>
      <c r="EF1410" s="3"/>
      <c r="EG1410" s="3"/>
      <c r="EH1410" s="3"/>
      <c r="EI1410" s="3"/>
    </row>
    <row r="1411" spans="18:139" x14ac:dyDescent="0.25"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  <c r="CW1411" s="3"/>
      <c r="CX1411" s="3"/>
      <c r="CY1411" s="3"/>
      <c r="CZ1411" s="3"/>
      <c r="DA1411" s="3"/>
      <c r="DB1411" s="3"/>
      <c r="DC1411" s="3"/>
      <c r="DD1411" s="3"/>
      <c r="DE1411" s="3"/>
      <c r="DF1411" s="3"/>
      <c r="DG1411" s="3"/>
      <c r="DH1411" s="3"/>
      <c r="DI1411" s="3"/>
      <c r="DJ1411" s="3"/>
      <c r="DK1411" s="3"/>
      <c r="DL1411" s="3"/>
      <c r="DM1411" s="3"/>
      <c r="DN1411" s="3"/>
      <c r="DO1411" s="3"/>
      <c r="DP1411" s="3"/>
      <c r="DQ1411" s="3"/>
      <c r="DR1411" s="3"/>
      <c r="DS1411" s="3"/>
      <c r="DT1411" s="3"/>
      <c r="DU1411" s="3"/>
      <c r="DV1411" s="3"/>
      <c r="DW1411" s="3"/>
      <c r="DX1411" s="3"/>
      <c r="DY1411" s="3"/>
      <c r="DZ1411" s="3"/>
      <c r="EA1411" s="3"/>
      <c r="EB1411" s="3"/>
      <c r="EC1411" s="3"/>
      <c r="ED1411" s="3"/>
      <c r="EE1411" s="3"/>
      <c r="EF1411" s="3"/>
      <c r="EG1411" s="3"/>
      <c r="EH1411" s="3"/>
      <c r="EI1411" s="3"/>
    </row>
    <row r="1412" spans="18:139" x14ac:dyDescent="0.25"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  <c r="CW1412" s="3"/>
      <c r="CX1412" s="3"/>
      <c r="CY1412" s="3"/>
      <c r="CZ1412" s="3"/>
      <c r="DA1412" s="3"/>
      <c r="DB1412" s="3"/>
      <c r="DC1412" s="3"/>
      <c r="DD1412" s="3"/>
      <c r="DE1412" s="3"/>
      <c r="DF1412" s="3"/>
      <c r="DG1412" s="3"/>
      <c r="DH1412" s="3"/>
      <c r="DI1412" s="3"/>
      <c r="DJ1412" s="3"/>
      <c r="DK1412" s="3"/>
      <c r="DL1412" s="3"/>
      <c r="DM1412" s="3"/>
      <c r="DN1412" s="3"/>
      <c r="DO1412" s="3"/>
      <c r="DP1412" s="3"/>
      <c r="DQ1412" s="3"/>
      <c r="DR1412" s="3"/>
      <c r="DS1412" s="3"/>
      <c r="DT1412" s="3"/>
      <c r="DU1412" s="3"/>
      <c r="DV1412" s="3"/>
      <c r="DW1412" s="3"/>
      <c r="DX1412" s="3"/>
      <c r="DY1412" s="3"/>
      <c r="DZ1412" s="3"/>
      <c r="EA1412" s="3"/>
      <c r="EB1412" s="3"/>
      <c r="EC1412" s="3"/>
      <c r="ED1412" s="3"/>
      <c r="EE1412" s="3"/>
      <c r="EF1412" s="3"/>
      <c r="EG1412" s="3"/>
      <c r="EH1412" s="3"/>
      <c r="EI1412" s="3"/>
    </row>
    <row r="1413" spans="18:139" x14ac:dyDescent="0.25"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  <c r="CW1413" s="3"/>
      <c r="CX1413" s="3"/>
      <c r="CY1413" s="3"/>
      <c r="CZ1413" s="3"/>
      <c r="DA1413" s="3"/>
      <c r="DB1413" s="3"/>
      <c r="DC1413" s="3"/>
      <c r="DD1413" s="3"/>
      <c r="DE1413" s="3"/>
      <c r="DF1413" s="3"/>
      <c r="DG1413" s="3"/>
      <c r="DH1413" s="3"/>
      <c r="DI1413" s="3"/>
      <c r="DJ1413" s="3"/>
      <c r="DK1413" s="3"/>
      <c r="DL1413" s="3"/>
      <c r="DM1413" s="3"/>
      <c r="DN1413" s="3"/>
      <c r="DO1413" s="3"/>
      <c r="DP1413" s="3"/>
      <c r="DQ1413" s="3"/>
      <c r="DR1413" s="3"/>
      <c r="DS1413" s="3"/>
      <c r="DT1413" s="3"/>
      <c r="DU1413" s="3"/>
      <c r="DV1413" s="3"/>
      <c r="DW1413" s="3"/>
      <c r="DX1413" s="3"/>
      <c r="DY1413" s="3"/>
      <c r="DZ1413" s="3"/>
      <c r="EA1413" s="3"/>
      <c r="EB1413" s="3"/>
      <c r="EC1413" s="3"/>
      <c r="ED1413" s="3"/>
      <c r="EE1413" s="3"/>
      <c r="EF1413" s="3"/>
      <c r="EG1413" s="3"/>
      <c r="EH1413" s="3"/>
      <c r="EI1413" s="3"/>
    </row>
    <row r="1414" spans="18:139" x14ac:dyDescent="0.25"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  <c r="CW1414" s="3"/>
      <c r="CX1414" s="3"/>
      <c r="CY1414" s="3"/>
      <c r="CZ1414" s="3"/>
      <c r="DA1414" s="3"/>
      <c r="DB1414" s="3"/>
      <c r="DC1414" s="3"/>
      <c r="DD1414" s="3"/>
      <c r="DE1414" s="3"/>
      <c r="DF1414" s="3"/>
      <c r="DG1414" s="3"/>
      <c r="DH1414" s="3"/>
      <c r="DI1414" s="3"/>
      <c r="DJ1414" s="3"/>
      <c r="DK1414" s="3"/>
      <c r="DL1414" s="3"/>
      <c r="DM1414" s="3"/>
      <c r="DN1414" s="3"/>
      <c r="DO1414" s="3"/>
      <c r="DP1414" s="3"/>
      <c r="DQ1414" s="3"/>
      <c r="DR1414" s="3"/>
      <c r="DS1414" s="3"/>
      <c r="DT1414" s="3"/>
      <c r="DU1414" s="3"/>
      <c r="DV1414" s="3"/>
      <c r="DW1414" s="3"/>
      <c r="DX1414" s="3"/>
      <c r="DY1414" s="3"/>
      <c r="DZ1414" s="3"/>
      <c r="EA1414" s="3"/>
      <c r="EB1414" s="3"/>
      <c r="EC1414" s="3"/>
      <c r="ED1414" s="3"/>
      <c r="EE1414" s="3"/>
      <c r="EF1414" s="3"/>
      <c r="EG1414" s="3"/>
      <c r="EH1414" s="3"/>
      <c r="EI1414" s="3"/>
    </row>
    <row r="1415" spans="18:139" x14ac:dyDescent="0.25"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  <c r="CW1415" s="3"/>
      <c r="CX1415" s="3"/>
      <c r="CY1415" s="3"/>
      <c r="CZ1415" s="3"/>
      <c r="DA1415" s="3"/>
      <c r="DB1415" s="3"/>
      <c r="DC1415" s="3"/>
      <c r="DD1415" s="3"/>
      <c r="DE1415" s="3"/>
      <c r="DF1415" s="3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</row>
    <row r="1416" spans="18:139" x14ac:dyDescent="0.25"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  <c r="CW1416" s="3"/>
      <c r="CX1416" s="3"/>
      <c r="CY1416" s="3"/>
      <c r="CZ1416" s="3"/>
      <c r="DA1416" s="3"/>
      <c r="DB1416" s="3"/>
      <c r="DC1416" s="3"/>
      <c r="DD1416" s="3"/>
      <c r="DE1416" s="3"/>
      <c r="DF1416" s="3"/>
      <c r="DG1416" s="3"/>
      <c r="DH1416" s="3"/>
      <c r="DI1416" s="3"/>
      <c r="DJ1416" s="3"/>
      <c r="DK1416" s="3"/>
      <c r="DL1416" s="3"/>
      <c r="DM1416" s="3"/>
      <c r="DN1416" s="3"/>
      <c r="DO1416" s="3"/>
      <c r="DP1416" s="3"/>
      <c r="DQ1416" s="3"/>
      <c r="DR1416" s="3"/>
      <c r="DS1416" s="3"/>
      <c r="DT1416" s="3"/>
      <c r="DU1416" s="3"/>
      <c r="DV1416" s="3"/>
      <c r="DW1416" s="3"/>
      <c r="DX1416" s="3"/>
      <c r="DY1416" s="3"/>
      <c r="DZ1416" s="3"/>
      <c r="EA1416" s="3"/>
      <c r="EB1416" s="3"/>
      <c r="EC1416" s="3"/>
      <c r="ED1416" s="3"/>
      <c r="EE1416" s="3"/>
      <c r="EF1416" s="3"/>
      <c r="EG1416" s="3"/>
      <c r="EH1416" s="3"/>
      <c r="EI1416" s="3"/>
    </row>
    <row r="1417" spans="18:139" x14ac:dyDescent="0.25"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  <c r="CW1417" s="3"/>
      <c r="CX1417" s="3"/>
      <c r="CY1417" s="3"/>
      <c r="CZ1417" s="3"/>
      <c r="DA1417" s="3"/>
      <c r="DB1417" s="3"/>
      <c r="DC1417" s="3"/>
      <c r="DD1417" s="3"/>
      <c r="DE1417" s="3"/>
      <c r="DF1417" s="3"/>
      <c r="DG1417" s="3"/>
      <c r="DH1417" s="3"/>
      <c r="DI1417" s="3"/>
      <c r="DJ1417" s="3"/>
      <c r="DK1417" s="3"/>
      <c r="DL1417" s="3"/>
      <c r="DM1417" s="3"/>
      <c r="DN1417" s="3"/>
      <c r="DO1417" s="3"/>
      <c r="DP1417" s="3"/>
      <c r="DQ1417" s="3"/>
      <c r="DR1417" s="3"/>
      <c r="DS1417" s="3"/>
      <c r="DT1417" s="3"/>
      <c r="DU1417" s="3"/>
      <c r="DV1417" s="3"/>
      <c r="DW1417" s="3"/>
      <c r="DX1417" s="3"/>
      <c r="DY1417" s="3"/>
      <c r="DZ1417" s="3"/>
      <c r="EA1417" s="3"/>
      <c r="EB1417" s="3"/>
      <c r="EC1417" s="3"/>
      <c r="ED1417" s="3"/>
      <c r="EE1417" s="3"/>
      <c r="EF1417" s="3"/>
      <c r="EG1417" s="3"/>
      <c r="EH1417" s="3"/>
      <c r="EI1417" s="3"/>
    </row>
    <row r="1418" spans="18:139" x14ac:dyDescent="0.25"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  <c r="CW1418" s="3"/>
      <c r="CX1418" s="3"/>
      <c r="CY1418" s="3"/>
      <c r="CZ1418" s="3"/>
      <c r="DA1418" s="3"/>
      <c r="DB1418" s="3"/>
      <c r="DC1418" s="3"/>
      <c r="DD1418" s="3"/>
      <c r="DE1418" s="3"/>
      <c r="DF1418" s="3"/>
      <c r="DG1418" s="3"/>
      <c r="DH1418" s="3"/>
      <c r="DI1418" s="3"/>
      <c r="DJ1418" s="3"/>
      <c r="DK1418" s="3"/>
      <c r="DL1418" s="3"/>
      <c r="DM1418" s="3"/>
      <c r="DN1418" s="3"/>
      <c r="DO1418" s="3"/>
      <c r="DP1418" s="3"/>
      <c r="DQ1418" s="3"/>
      <c r="DR1418" s="3"/>
      <c r="DS1418" s="3"/>
      <c r="DT1418" s="3"/>
      <c r="DU1418" s="3"/>
      <c r="DV1418" s="3"/>
      <c r="DW1418" s="3"/>
      <c r="DX1418" s="3"/>
      <c r="DY1418" s="3"/>
      <c r="DZ1418" s="3"/>
      <c r="EA1418" s="3"/>
      <c r="EB1418" s="3"/>
      <c r="EC1418" s="3"/>
      <c r="ED1418" s="3"/>
      <c r="EE1418" s="3"/>
      <c r="EF1418" s="3"/>
      <c r="EG1418" s="3"/>
      <c r="EH1418" s="3"/>
      <c r="EI1418" s="3"/>
    </row>
    <row r="1419" spans="18:139" x14ac:dyDescent="0.25"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  <c r="CW1419" s="3"/>
      <c r="CX1419" s="3"/>
      <c r="CY1419" s="3"/>
      <c r="CZ1419" s="3"/>
      <c r="DA1419" s="3"/>
      <c r="DB1419" s="3"/>
      <c r="DC1419" s="3"/>
      <c r="DD1419" s="3"/>
      <c r="DE1419" s="3"/>
      <c r="DF1419" s="3"/>
      <c r="DG1419" s="3"/>
      <c r="DH1419" s="3"/>
      <c r="DI1419" s="3"/>
      <c r="DJ1419" s="3"/>
      <c r="DK1419" s="3"/>
      <c r="DL1419" s="3"/>
      <c r="DM1419" s="3"/>
      <c r="DN1419" s="3"/>
      <c r="DO1419" s="3"/>
      <c r="DP1419" s="3"/>
      <c r="DQ1419" s="3"/>
      <c r="DR1419" s="3"/>
      <c r="DS1419" s="3"/>
      <c r="DT1419" s="3"/>
      <c r="DU1419" s="3"/>
      <c r="DV1419" s="3"/>
      <c r="DW1419" s="3"/>
      <c r="DX1419" s="3"/>
      <c r="DY1419" s="3"/>
      <c r="DZ1419" s="3"/>
      <c r="EA1419" s="3"/>
      <c r="EB1419" s="3"/>
      <c r="EC1419" s="3"/>
      <c r="ED1419" s="3"/>
      <c r="EE1419" s="3"/>
      <c r="EF1419" s="3"/>
      <c r="EG1419" s="3"/>
      <c r="EH1419" s="3"/>
      <c r="EI1419" s="3"/>
    </row>
    <row r="1420" spans="18:139" x14ac:dyDescent="0.25"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  <c r="CW1420" s="3"/>
      <c r="CX1420" s="3"/>
      <c r="CY1420" s="3"/>
      <c r="CZ1420" s="3"/>
      <c r="DA1420" s="3"/>
      <c r="DB1420" s="3"/>
      <c r="DC1420" s="3"/>
      <c r="DD1420" s="3"/>
      <c r="DE1420" s="3"/>
      <c r="DF1420" s="3"/>
      <c r="DG1420" s="3"/>
      <c r="DH1420" s="3"/>
      <c r="DI1420" s="3"/>
      <c r="DJ1420" s="3"/>
      <c r="DK1420" s="3"/>
      <c r="DL1420" s="3"/>
      <c r="DM1420" s="3"/>
      <c r="DN1420" s="3"/>
      <c r="DO1420" s="3"/>
      <c r="DP1420" s="3"/>
      <c r="DQ1420" s="3"/>
      <c r="DR1420" s="3"/>
      <c r="DS1420" s="3"/>
      <c r="DT1420" s="3"/>
      <c r="DU1420" s="3"/>
      <c r="DV1420" s="3"/>
      <c r="DW1420" s="3"/>
      <c r="DX1420" s="3"/>
      <c r="DY1420" s="3"/>
      <c r="DZ1420" s="3"/>
      <c r="EA1420" s="3"/>
      <c r="EB1420" s="3"/>
      <c r="EC1420" s="3"/>
      <c r="ED1420" s="3"/>
      <c r="EE1420" s="3"/>
      <c r="EF1420" s="3"/>
      <c r="EG1420" s="3"/>
      <c r="EH1420" s="3"/>
      <c r="EI1420" s="3"/>
    </row>
    <row r="1421" spans="18:139" x14ac:dyDescent="0.25"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  <c r="CW1421" s="3"/>
      <c r="CX1421" s="3"/>
      <c r="CY1421" s="3"/>
      <c r="CZ1421" s="3"/>
      <c r="DA1421" s="3"/>
      <c r="DB1421" s="3"/>
      <c r="DC1421" s="3"/>
      <c r="DD1421" s="3"/>
      <c r="DE1421" s="3"/>
      <c r="DF1421" s="3"/>
      <c r="DG1421" s="3"/>
      <c r="DH1421" s="3"/>
      <c r="DI1421" s="3"/>
      <c r="DJ1421" s="3"/>
      <c r="DK1421" s="3"/>
      <c r="DL1421" s="3"/>
      <c r="DM1421" s="3"/>
      <c r="DN1421" s="3"/>
      <c r="DO1421" s="3"/>
      <c r="DP1421" s="3"/>
      <c r="DQ1421" s="3"/>
      <c r="DR1421" s="3"/>
      <c r="DS1421" s="3"/>
      <c r="DT1421" s="3"/>
      <c r="DU1421" s="3"/>
      <c r="DV1421" s="3"/>
      <c r="DW1421" s="3"/>
      <c r="DX1421" s="3"/>
      <c r="DY1421" s="3"/>
      <c r="DZ1421" s="3"/>
      <c r="EA1421" s="3"/>
      <c r="EB1421" s="3"/>
      <c r="EC1421" s="3"/>
      <c r="ED1421" s="3"/>
      <c r="EE1421" s="3"/>
      <c r="EF1421" s="3"/>
      <c r="EG1421" s="3"/>
      <c r="EH1421" s="3"/>
      <c r="EI1421" s="3"/>
    </row>
    <row r="1422" spans="18:139" x14ac:dyDescent="0.25"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  <c r="CW1422" s="3"/>
      <c r="CX1422" s="3"/>
      <c r="CY1422" s="3"/>
      <c r="CZ1422" s="3"/>
      <c r="DA1422" s="3"/>
      <c r="DB1422" s="3"/>
      <c r="DC1422" s="3"/>
      <c r="DD1422" s="3"/>
      <c r="DE1422" s="3"/>
      <c r="DF1422" s="3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</row>
    <row r="1423" spans="18:139" x14ac:dyDescent="0.25"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  <c r="CW1423" s="3"/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/>
      <c r="EA1423" s="3"/>
      <c r="EB1423" s="3"/>
      <c r="EC1423" s="3"/>
      <c r="ED1423" s="3"/>
      <c r="EE1423" s="3"/>
      <c r="EF1423" s="3"/>
      <c r="EG1423" s="3"/>
      <c r="EH1423" s="3"/>
      <c r="EI1423" s="3"/>
    </row>
    <row r="1424" spans="18:139" x14ac:dyDescent="0.25"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  <c r="CW1424" s="3"/>
      <c r="CX1424" s="3"/>
      <c r="CY1424" s="3"/>
      <c r="CZ1424" s="3"/>
      <c r="DA1424" s="3"/>
      <c r="DB1424" s="3"/>
      <c r="DC1424" s="3"/>
      <c r="DD1424" s="3"/>
      <c r="DE1424" s="3"/>
      <c r="DF1424" s="3"/>
      <c r="DG1424" s="3"/>
      <c r="DH1424" s="3"/>
      <c r="DI1424" s="3"/>
      <c r="DJ1424" s="3"/>
      <c r="DK1424" s="3"/>
      <c r="DL1424" s="3"/>
      <c r="DM1424" s="3"/>
      <c r="DN1424" s="3"/>
      <c r="DO1424" s="3"/>
      <c r="DP1424" s="3"/>
      <c r="DQ1424" s="3"/>
      <c r="DR1424" s="3"/>
      <c r="DS1424" s="3"/>
      <c r="DT1424" s="3"/>
      <c r="DU1424" s="3"/>
      <c r="DV1424" s="3"/>
      <c r="DW1424" s="3"/>
      <c r="DX1424" s="3"/>
      <c r="DY1424" s="3"/>
      <c r="DZ1424" s="3"/>
      <c r="EA1424" s="3"/>
      <c r="EB1424" s="3"/>
      <c r="EC1424" s="3"/>
      <c r="ED1424" s="3"/>
      <c r="EE1424" s="3"/>
      <c r="EF1424" s="3"/>
      <c r="EG1424" s="3"/>
      <c r="EH1424" s="3"/>
      <c r="EI1424" s="3"/>
    </row>
    <row r="1425" spans="18:139" x14ac:dyDescent="0.25"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  <c r="CW1425" s="3"/>
      <c r="CX1425" s="3"/>
      <c r="CY1425" s="3"/>
      <c r="CZ1425" s="3"/>
      <c r="DA1425" s="3"/>
      <c r="DB1425" s="3"/>
      <c r="DC1425" s="3"/>
      <c r="DD1425" s="3"/>
      <c r="DE1425" s="3"/>
      <c r="DF1425" s="3"/>
      <c r="DG1425" s="3"/>
      <c r="DH1425" s="3"/>
      <c r="DI1425" s="3"/>
      <c r="DJ1425" s="3"/>
      <c r="DK1425" s="3"/>
      <c r="DL1425" s="3"/>
      <c r="DM1425" s="3"/>
      <c r="DN1425" s="3"/>
      <c r="DO1425" s="3"/>
      <c r="DP1425" s="3"/>
      <c r="DQ1425" s="3"/>
      <c r="DR1425" s="3"/>
      <c r="DS1425" s="3"/>
      <c r="DT1425" s="3"/>
      <c r="DU1425" s="3"/>
      <c r="DV1425" s="3"/>
      <c r="DW1425" s="3"/>
      <c r="DX1425" s="3"/>
      <c r="DY1425" s="3"/>
      <c r="DZ1425" s="3"/>
      <c r="EA1425" s="3"/>
      <c r="EB1425" s="3"/>
      <c r="EC1425" s="3"/>
      <c r="ED1425" s="3"/>
      <c r="EE1425" s="3"/>
      <c r="EF1425" s="3"/>
      <c r="EG1425" s="3"/>
      <c r="EH1425" s="3"/>
      <c r="EI1425" s="3"/>
    </row>
    <row r="1426" spans="18:139" x14ac:dyDescent="0.25"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  <c r="CW1426" s="3"/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/>
      <c r="EA1426" s="3"/>
      <c r="EB1426" s="3"/>
      <c r="EC1426" s="3"/>
      <c r="ED1426" s="3"/>
      <c r="EE1426" s="3"/>
      <c r="EF1426" s="3"/>
      <c r="EG1426" s="3"/>
      <c r="EH1426" s="3"/>
      <c r="EI1426" s="3"/>
    </row>
    <row r="1427" spans="18:139" x14ac:dyDescent="0.25"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  <c r="CW1427" s="3"/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/>
      <c r="EA1427" s="3"/>
      <c r="EB1427" s="3"/>
      <c r="EC1427" s="3"/>
      <c r="ED1427" s="3"/>
      <c r="EE1427" s="3"/>
      <c r="EF1427" s="3"/>
      <c r="EG1427" s="3"/>
      <c r="EH1427" s="3"/>
      <c r="EI1427" s="3"/>
    </row>
    <row r="1428" spans="18:139" x14ac:dyDescent="0.25"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  <c r="CW1428" s="3"/>
      <c r="CX1428" s="3"/>
      <c r="CY1428" s="3"/>
      <c r="CZ1428" s="3"/>
      <c r="DA1428" s="3"/>
      <c r="DB1428" s="3"/>
      <c r="DC1428" s="3"/>
      <c r="DD1428" s="3"/>
      <c r="DE1428" s="3"/>
      <c r="DF1428" s="3"/>
      <c r="DG1428" s="3"/>
      <c r="DH1428" s="3"/>
      <c r="DI1428" s="3"/>
      <c r="DJ1428" s="3"/>
      <c r="DK1428" s="3"/>
      <c r="DL1428" s="3"/>
      <c r="DM1428" s="3"/>
      <c r="DN1428" s="3"/>
      <c r="DO1428" s="3"/>
      <c r="DP1428" s="3"/>
      <c r="DQ1428" s="3"/>
      <c r="DR1428" s="3"/>
      <c r="DS1428" s="3"/>
      <c r="DT1428" s="3"/>
      <c r="DU1428" s="3"/>
      <c r="DV1428" s="3"/>
      <c r="DW1428" s="3"/>
      <c r="DX1428" s="3"/>
      <c r="DY1428" s="3"/>
      <c r="DZ1428" s="3"/>
      <c r="EA1428" s="3"/>
      <c r="EB1428" s="3"/>
      <c r="EC1428" s="3"/>
      <c r="ED1428" s="3"/>
      <c r="EE1428" s="3"/>
      <c r="EF1428" s="3"/>
      <c r="EG1428" s="3"/>
      <c r="EH1428" s="3"/>
      <c r="EI1428" s="3"/>
    </row>
    <row r="1429" spans="18:139" x14ac:dyDescent="0.25"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  <c r="CW1429" s="3"/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/>
      <c r="EA1429" s="3"/>
      <c r="EB1429" s="3"/>
      <c r="EC1429" s="3"/>
      <c r="ED1429" s="3"/>
      <c r="EE1429" s="3"/>
      <c r="EF1429" s="3"/>
      <c r="EG1429" s="3"/>
      <c r="EH1429" s="3"/>
      <c r="EI1429" s="3"/>
    </row>
    <row r="1430" spans="18:139" x14ac:dyDescent="0.25"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  <c r="CW1430" s="3"/>
      <c r="CX1430" s="3"/>
      <c r="CY1430" s="3"/>
      <c r="CZ1430" s="3"/>
      <c r="DA1430" s="3"/>
      <c r="DB1430" s="3"/>
      <c r="DC1430" s="3"/>
      <c r="DD1430" s="3"/>
      <c r="DE1430" s="3"/>
      <c r="DF1430" s="3"/>
      <c r="DG1430" s="3"/>
      <c r="DH1430" s="3"/>
      <c r="DI1430" s="3"/>
      <c r="DJ1430" s="3"/>
      <c r="DK1430" s="3"/>
      <c r="DL1430" s="3"/>
      <c r="DM1430" s="3"/>
      <c r="DN1430" s="3"/>
      <c r="DO1430" s="3"/>
      <c r="DP1430" s="3"/>
      <c r="DQ1430" s="3"/>
      <c r="DR1430" s="3"/>
      <c r="DS1430" s="3"/>
      <c r="DT1430" s="3"/>
      <c r="DU1430" s="3"/>
      <c r="DV1430" s="3"/>
      <c r="DW1430" s="3"/>
      <c r="DX1430" s="3"/>
      <c r="DY1430" s="3"/>
      <c r="DZ1430" s="3"/>
      <c r="EA1430" s="3"/>
      <c r="EB1430" s="3"/>
      <c r="EC1430" s="3"/>
      <c r="ED1430" s="3"/>
      <c r="EE1430" s="3"/>
      <c r="EF1430" s="3"/>
      <c r="EG1430" s="3"/>
      <c r="EH1430" s="3"/>
      <c r="EI1430" s="3"/>
    </row>
    <row r="1431" spans="18:139" x14ac:dyDescent="0.25"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  <c r="CW1431" s="3"/>
      <c r="CX1431" s="3"/>
      <c r="CY1431" s="3"/>
      <c r="CZ1431" s="3"/>
      <c r="DA1431" s="3"/>
      <c r="DB1431" s="3"/>
      <c r="DC1431" s="3"/>
      <c r="DD1431" s="3"/>
      <c r="DE1431" s="3"/>
      <c r="DF1431" s="3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</row>
    <row r="1432" spans="18:139" x14ac:dyDescent="0.25"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  <c r="CW1432" s="3"/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/>
      <c r="EA1432" s="3"/>
      <c r="EB1432" s="3"/>
      <c r="EC1432" s="3"/>
      <c r="ED1432" s="3"/>
      <c r="EE1432" s="3"/>
      <c r="EF1432" s="3"/>
      <c r="EG1432" s="3"/>
      <c r="EH1432" s="3"/>
      <c r="EI1432" s="3"/>
    </row>
    <row r="1433" spans="18:139" x14ac:dyDescent="0.25"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  <c r="CW1433" s="3"/>
      <c r="CX1433" s="3"/>
      <c r="CY1433" s="3"/>
      <c r="CZ1433" s="3"/>
      <c r="DA1433" s="3"/>
      <c r="DB1433" s="3"/>
      <c r="DC1433" s="3"/>
      <c r="DD1433" s="3"/>
      <c r="DE1433" s="3"/>
      <c r="DF1433" s="3"/>
      <c r="DG1433" s="3"/>
      <c r="DH1433" s="3"/>
      <c r="DI1433" s="3"/>
      <c r="DJ1433" s="3"/>
      <c r="DK1433" s="3"/>
      <c r="DL1433" s="3"/>
      <c r="DM1433" s="3"/>
      <c r="DN1433" s="3"/>
      <c r="DO1433" s="3"/>
      <c r="DP1433" s="3"/>
      <c r="DQ1433" s="3"/>
      <c r="DR1433" s="3"/>
      <c r="DS1433" s="3"/>
      <c r="DT1433" s="3"/>
      <c r="DU1433" s="3"/>
      <c r="DV1433" s="3"/>
      <c r="DW1433" s="3"/>
      <c r="DX1433" s="3"/>
      <c r="DY1433" s="3"/>
      <c r="DZ1433" s="3"/>
      <c r="EA1433" s="3"/>
      <c r="EB1433" s="3"/>
      <c r="EC1433" s="3"/>
      <c r="ED1433" s="3"/>
      <c r="EE1433" s="3"/>
      <c r="EF1433" s="3"/>
      <c r="EG1433" s="3"/>
      <c r="EH1433" s="3"/>
      <c r="EI1433" s="3"/>
    </row>
    <row r="1434" spans="18:139" x14ac:dyDescent="0.25"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  <c r="CW1434" s="3"/>
      <c r="CX1434" s="3"/>
      <c r="CY1434" s="3"/>
      <c r="CZ1434" s="3"/>
      <c r="DA1434" s="3"/>
      <c r="DB1434" s="3"/>
      <c r="DC1434" s="3"/>
      <c r="DD1434" s="3"/>
      <c r="DE1434" s="3"/>
      <c r="DF1434" s="3"/>
      <c r="DG1434" s="3"/>
      <c r="DH1434" s="3"/>
      <c r="DI1434" s="3"/>
      <c r="DJ1434" s="3"/>
      <c r="DK1434" s="3"/>
      <c r="DL1434" s="3"/>
      <c r="DM1434" s="3"/>
      <c r="DN1434" s="3"/>
      <c r="DO1434" s="3"/>
      <c r="DP1434" s="3"/>
      <c r="DQ1434" s="3"/>
      <c r="DR1434" s="3"/>
      <c r="DS1434" s="3"/>
      <c r="DT1434" s="3"/>
      <c r="DU1434" s="3"/>
      <c r="DV1434" s="3"/>
      <c r="DW1434" s="3"/>
      <c r="DX1434" s="3"/>
      <c r="DY1434" s="3"/>
      <c r="DZ1434" s="3"/>
      <c r="EA1434" s="3"/>
      <c r="EB1434" s="3"/>
      <c r="EC1434" s="3"/>
      <c r="ED1434" s="3"/>
      <c r="EE1434" s="3"/>
      <c r="EF1434" s="3"/>
      <c r="EG1434" s="3"/>
      <c r="EH1434" s="3"/>
      <c r="EI1434" s="3"/>
    </row>
    <row r="1435" spans="18:139" x14ac:dyDescent="0.25"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  <c r="CW1435" s="3"/>
      <c r="CX1435" s="3"/>
      <c r="CY1435" s="3"/>
      <c r="CZ1435" s="3"/>
      <c r="DA1435" s="3"/>
      <c r="DB1435" s="3"/>
      <c r="DC1435" s="3"/>
      <c r="DD1435" s="3"/>
      <c r="DE1435" s="3"/>
      <c r="DF1435" s="3"/>
      <c r="DG1435" s="3"/>
      <c r="DH1435" s="3"/>
      <c r="DI1435" s="3"/>
      <c r="DJ1435" s="3"/>
      <c r="DK1435" s="3"/>
      <c r="DL1435" s="3"/>
      <c r="DM1435" s="3"/>
      <c r="DN1435" s="3"/>
      <c r="DO1435" s="3"/>
      <c r="DP1435" s="3"/>
      <c r="DQ1435" s="3"/>
      <c r="DR1435" s="3"/>
      <c r="DS1435" s="3"/>
      <c r="DT1435" s="3"/>
      <c r="DU1435" s="3"/>
      <c r="DV1435" s="3"/>
      <c r="DW1435" s="3"/>
      <c r="DX1435" s="3"/>
      <c r="DY1435" s="3"/>
      <c r="DZ1435" s="3"/>
      <c r="EA1435" s="3"/>
      <c r="EB1435" s="3"/>
      <c r="EC1435" s="3"/>
      <c r="ED1435" s="3"/>
      <c r="EE1435" s="3"/>
      <c r="EF1435" s="3"/>
      <c r="EG1435" s="3"/>
      <c r="EH1435" s="3"/>
      <c r="EI1435" s="3"/>
    </row>
    <row r="1436" spans="18:139" x14ac:dyDescent="0.25"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  <c r="CW1436" s="3"/>
      <c r="CX1436" s="3"/>
      <c r="CY1436" s="3"/>
      <c r="CZ1436" s="3"/>
      <c r="DA1436" s="3"/>
      <c r="DB1436" s="3"/>
      <c r="DC1436" s="3"/>
      <c r="DD1436" s="3"/>
      <c r="DE1436" s="3"/>
      <c r="DF1436" s="3"/>
      <c r="DG1436" s="3"/>
      <c r="DH1436" s="3"/>
      <c r="DI1436" s="3"/>
      <c r="DJ1436" s="3"/>
      <c r="DK1436" s="3"/>
      <c r="DL1436" s="3"/>
      <c r="DM1436" s="3"/>
      <c r="DN1436" s="3"/>
      <c r="DO1436" s="3"/>
      <c r="DP1436" s="3"/>
      <c r="DQ1436" s="3"/>
      <c r="DR1436" s="3"/>
      <c r="DS1436" s="3"/>
      <c r="DT1436" s="3"/>
      <c r="DU1436" s="3"/>
      <c r="DV1436" s="3"/>
      <c r="DW1436" s="3"/>
      <c r="DX1436" s="3"/>
      <c r="DY1436" s="3"/>
      <c r="DZ1436" s="3"/>
      <c r="EA1436" s="3"/>
      <c r="EB1436" s="3"/>
      <c r="EC1436" s="3"/>
      <c r="ED1436" s="3"/>
      <c r="EE1436" s="3"/>
      <c r="EF1436" s="3"/>
      <c r="EG1436" s="3"/>
      <c r="EH1436" s="3"/>
      <c r="EI1436" s="3"/>
    </row>
    <row r="1437" spans="18:139" x14ac:dyDescent="0.25"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  <c r="CW1437" s="3"/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/>
      <c r="EA1437" s="3"/>
      <c r="EB1437" s="3"/>
      <c r="EC1437" s="3"/>
      <c r="ED1437" s="3"/>
      <c r="EE1437" s="3"/>
      <c r="EF1437" s="3"/>
      <c r="EG1437" s="3"/>
      <c r="EH1437" s="3"/>
      <c r="EI1437" s="3"/>
    </row>
    <row r="1438" spans="18:139" x14ac:dyDescent="0.25"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  <c r="CW1438" s="3"/>
      <c r="CX1438" s="3"/>
      <c r="CY1438" s="3"/>
      <c r="CZ1438" s="3"/>
      <c r="DA1438" s="3"/>
      <c r="DB1438" s="3"/>
      <c r="DC1438" s="3"/>
      <c r="DD1438" s="3"/>
      <c r="DE1438" s="3"/>
      <c r="DF1438" s="3"/>
      <c r="DG1438" s="3"/>
      <c r="DH1438" s="3"/>
      <c r="DI1438" s="3"/>
      <c r="DJ1438" s="3"/>
      <c r="DK1438" s="3"/>
      <c r="DL1438" s="3"/>
      <c r="DM1438" s="3"/>
      <c r="DN1438" s="3"/>
      <c r="DO1438" s="3"/>
      <c r="DP1438" s="3"/>
      <c r="DQ1438" s="3"/>
      <c r="DR1438" s="3"/>
      <c r="DS1438" s="3"/>
      <c r="DT1438" s="3"/>
      <c r="DU1438" s="3"/>
      <c r="DV1438" s="3"/>
      <c r="DW1438" s="3"/>
      <c r="DX1438" s="3"/>
      <c r="DY1438" s="3"/>
      <c r="DZ1438" s="3"/>
      <c r="EA1438" s="3"/>
      <c r="EB1438" s="3"/>
      <c r="EC1438" s="3"/>
      <c r="ED1438" s="3"/>
      <c r="EE1438" s="3"/>
      <c r="EF1438" s="3"/>
      <c r="EG1438" s="3"/>
      <c r="EH1438" s="3"/>
      <c r="EI1438" s="3"/>
    </row>
    <row r="1439" spans="18:139" x14ac:dyDescent="0.25"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  <c r="CW1439" s="3"/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</row>
    <row r="1440" spans="18:139" x14ac:dyDescent="0.25"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  <c r="CW1440" s="3"/>
      <c r="CX1440" s="3"/>
      <c r="CY1440" s="3"/>
      <c r="CZ1440" s="3"/>
      <c r="DA1440" s="3"/>
      <c r="DB1440" s="3"/>
      <c r="DC1440" s="3"/>
      <c r="DD1440" s="3"/>
      <c r="DE1440" s="3"/>
      <c r="DF1440" s="3"/>
      <c r="DG1440" s="3"/>
      <c r="DH1440" s="3"/>
      <c r="DI1440" s="3"/>
      <c r="DJ1440" s="3"/>
      <c r="DK1440" s="3"/>
      <c r="DL1440" s="3"/>
      <c r="DM1440" s="3"/>
      <c r="DN1440" s="3"/>
      <c r="DO1440" s="3"/>
      <c r="DP1440" s="3"/>
      <c r="DQ1440" s="3"/>
      <c r="DR1440" s="3"/>
      <c r="DS1440" s="3"/>
      <c r="DT1440" s="3"/>
      <c r="DU1440" s="3"/>
      <c r="DV1440" s="3"/>
      <c r="DW1440" s="3"/>
      <c r="DX1440" s="3"/>
      <c r="DY1440" s="3"/>
      <c r="DZ1440" s="3"/>
      <c r="EA1440" s="3"/>
      <c r="EB1440" s="3"/>
      <c r="EC1440" s="3"/>
      <c r="ED1440" s="3"/>
      <c r="EE1440" s="3"/>
      <c r="EF1440" s="3"/>
      <c r="EG1440" s="3"/>
      <c r="EH1440" s="3"/>
      <c r="EI1440" s="3"/>
    </row>
    <row r="1441" spans="18:139" x14ac:dyDescent="0.25"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</row>
    <row r="1442" spans="18:139" x14ac:dyDescent="0.25"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  <c r="CW1442" s="3"/>
      <c r="CX1442" s="3"/>
      <c r="CY1442" s="3"/>
      <c r="CZ1442" s="3"/>
      <c r="DA1442" s="3"/>
      <c r="DB1442" s="3"/>
      <c r="DC1442" s="3"/>
      <c r="DD1442" s="3"/>
      <c r="DE1442" s="3"/>
      <c r="DF1442" s="3"/>
      <c r="DG1442" s="3"/>
      <c r="DH1442" s="3"/>
      <c r="DI1442" s="3"/>
      <c r="DJ1442" s="3"/>
      <c r="DK1442" s="3"/>
      <c r="DL1442" s="3"/>
      <c r="DM1442" s="3"/>
      <c r="DN1442" s="3"/>
      <c r="DO1442" s="3"/>
      <c r="DP1442" s="3"/>
      <c r="DQ1442" s="3"/>
      <c r="DR1442" s="3"/>
      <c r="DS1442" s="3"/>
      <c r="DT1442" s="3"/>
      <c r="DU1442" s="3"/>
      <c r="DV1442" s="3"/>
      <c r="DW1442" s="3"/>
      <c r="DX1442" s="3"/>
      <c r="DY1442" s="3"/>
      <c r="DZ1442" s="3"/>
      <c r="EA1442" s="3"/>
      <c r="EB1442" s="3"/>
      <c r="EC1442" s="3"/>
      <c r="ED1442" s="3"/>
      <c r="EE1442" s="3"/>
      <c r="EF1442" s="3"/>
      <c r="EG1442" s="3"/>
      <c r="EH1442" s="3"/>
      <c r="EI1442" s="3"/>
    </row>
    <row r="1443" spans="18:139" x14ac:dyDescent="0.25"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  <c r="CW1443" s="3"/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/>
      <c r="EA1443" s="3"/>
      <c r="EB1443" s="3"/>
      <c r="EC1443" s="3"/>
      <c r="ED1443" s="3"/>
      <c r="EE1443" s="3"/>
      <c r="EF1443" s="3"/>
      <c r="EG1443" s="3"/>
      <c r="EH1443" s="3"/>
      <c r="EI1443" s="3"/>
    </row>
    <row r="1444" spans="18:139" x14ac:dyDescent="0.25"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  <c r="CW1444" s="3"/>
      <c r="CX1444" s="3"/>
      <c r="CY1444" s="3"/>
      <c r="CZ1444" s="3"/>
      <c r="DA1444" s="3"/>
      <c r="DB1444" s="3"/>
      <c r="DC1444" s="3"/>
      <c r="DD1444" s="3"/>
      <c r="DE1444" s="3"/>
      <c r="DF1444" s="3"/>
      <c r="DG1444" s="3"/>
      <c r="DH1444" s="3"/>
      <c r="DI1444" s="3"/>
      <c r="DJ1444" s="3"/>
      <c r="DK1444" s="3"/>
      <c r="DL1444" s="3"/>
      <c r="DM1444" s="3"/>
      <c r="DN1444" s="3"/>
      <c r="DO1444" s="3"/>
      <c r="DP1444" s="3"/>
      <c r="DQ1444" s="3"/>
      <c r="DR1444" s="3"/>
      <c r="DS1444" s="3"/>
      <c r="DT1444" s="3"/>
      <c r="DU1444" s="3"/>
      <c r="DV1444" s="3"/>
      <c r="DW1444" s="3"/>
      <c r="DX1444" s="3"/>
      <c r="DY1444" s="3"/>
      <c r="DZ1444" s="3"/>
      <c r="EA1444" s="3"/>
      <c r="EB1444" s="3"/>
      <c r="EC1444" s="3"/>
      <c r="ED1444" s="3"/>
      <c r="EE1444" s="3"/>
      <c r="EF1444" s="3"/>
      <c r="EG1444" s="3"/>
      <c r="EH1444" s="3"/>
      <c r="EI1444" s="3"/>
    </row>
    <row r="1445" spans="18:139" x14ac:dyDescent="0.25"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  <c r="CW1445" s="3"/>
      <c r="CX1445" s="3"/>
      <c r="CY1445" s="3"/>
      <c r="CZ1445" s="3"/>
      <c r="DA1445" s="3"/>
      <c r="DB1445" s="3"/>
      <c r="DC1445" s="3"/>
      <c r="DD1445" s="3"/>
      <c r="DE1445" s="3"/>
      <c r="DF1445" s="3"/>
      <c r="DG1445" s="3"/>
      <c r="DH1445" s="3"/>
      <c r="DI1445" s="3"/>
      <c r="DJ1445" s="3"/>
      <c r="DK1445" s="3"/>
      <c r="DL1445" s="3"/>
      <c r="DM1445" s="3"/>
      <c r="DN1445" s="3"/>
      <c r="DO1445" s="3"/>
      <c r="DP1445" s="3"/>
      <c r="DQ1445" s="3"/>
      <c r="DR1445" s="3"/>
      <c r="DS1445" s="3"/>
      <c r="DT1445" s="3"/>
      <c r="DU1445" s="3"/>
      <c r="DV1445" s="3"/>
      <c r="DW1445" s="3"/>
      <c r="DX1445" s="3"/>
      <c r="DY1445" s="3"/>
      <c r="DZ1445" s="3"/>
      <c r="EA1445" s="3"/>
      <c r="EB1445" s="3"/>
      <c r="EC1445" s="3"/>
      <c r="ED1445" s="3"/>
      <c r="EE1445" s="3"/>
      <c r="EF1445" s="3"/>
      <c r="EG1445" s="3"/>
      <c r="EH1445" s="3"/>
      <c r="EI1445" s="3"/>
    </row>
    <row r="1446" spans="18:139" x14ac:dyDescent="0.25"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  <c r="CW1446" s="3"/>
      <c r="CX1446" s="3"/>
      <c r="CY1446" s="3"/>
      <c r="CZ1446" s="3"/>
      <c r="DA1446" s="3"/>
      <c r="DB1446" s="3"/>
      <c r="DC1446" s="3"/>
      <c r="DD1446" s="3"/>
      <c r="DE1446" s="3"/>
      <c r="DF1446" s="3"/>
      <c r="DG1446" s="3"/>
      <c r="DH1446" s="3"/>
      <c r="DI1446" s="3"/>
      <c r="DJ1446" s="3"/>
      <c r="DK1446" s="3"/>
      <c r="DL1446" s="3"/>
      <c r="DM1446" s="3"/>
      <c r="DN1446" s="3"/>
      <c r="DO1446" s="3"/>
      <c r="DP1446" s="3"/>
      <c r="DQ1446" s="3"/>
      <c r="DR1446" s="3"/>
      <c r="DS1446" s="3"/>
      <c r="DT1446" s="3"/>
      <c r="DU1446" s="3"/>
      <c r="DV1446" s="3"/>
      <c r="DW1446" s="3"/>
      <c r="DX1446" s="3"/>
      <c r="DY1446" s="3"/>
      <c r="DZ1446" s="3"/>
      <c r="EA1446" s="3"/>
      <c r="EB1446" s="3"/>
      <c r="EC1446" s="3"/>
      <c r="ED1446" s="3"/>
      <c r="EE1446" s="3"/>
      <c r="EF1446" s="3"/>
      <c r="EG1446" s="3"/>
      <c r="EH1446" s="3"/>
      <c r="EI1446" s="3"/>
    </row>
    <row r="1447" spans="18:139" x14ac:dyDescent="0.25"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  <c r="CW1447" s="3"/>
      <c r="CX1447" s="3"/>
      <c r="CY1447" s="3"/>
      <c r="CZ1447" s="3"/>
      <c r="DA1447" s="3"/>
      <c r="DB1447" s="3"/>
      <c r="DC1447" s="3"/>
      <c r="DD1447" s="3"/>
      <c r="DE1447" s="3"/>
      <c r="DF1447" s="3"/>
      <c r="DG1447" s="3"/>
      <c r="DH1447" s="3"/>
      <c r="DI1447" s="3"/>
      <c r="DJ1447" s="3"/>
      <c r="DK1447" s="3"/>
      <c r="DL1447" s="3"/>
      <c r="DM1447" s="3"/>
      <c r="DN1447" s="3"/>
      <c r="DO1447" s="3"/>
      <c r="DP1447" s="3"/>
      <c r="DQ1447" s="3"/>
      <c r="DR1447" s="3"/>
      <c r="DS1447" s="3"/>
      <c r="DT1447" s="3"/>
      <c r="DU1447" s="3"/>
      <c r="DV1447" s="3"/>
      <c r="DW1447" s="3"/>
      <c r="DX1447" s="3"/>
      <c r="DY1447" s="3"/>
      <c r="DZ1447" s="3"/>
      <c r="EA1447" s="3"/>
      <c r="EB1447" s="3"/>
      <c r="EC1447" s="3"/>
      <c r="ED1447" s="3"/>
      <c r="EE1447" s="3"/>
      <c r="EF1447" s="3"/>
      <c r="EG1447" s="3"/>
      <c r="EH1447" s="3"/>
      <c r="EI1447" s="3"/>
    </row>
    <row r="1448" spans="18:139" x14ac:dyDescent="0.25"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  <c r="CW1448" s="3"/>
      <c r="CX1448" s="3"/>
      <c r="CY1448" s="3"/>
      <c r="CZ1448" s="3"/>
      <c r="DA1448" s="3"/>
      <c r="DB1448" s="3"/>
      <c r="DC1448" s="3"/>
      <c r="DD1448" s="3"/>
      <c r="DE1448" s="3"/>
      <c r="DF1448" s="3"/>
      <c r="DG1448" s="3"/>
      <c r="DH1448" s="3"/>
      <c r="DI1448" s="3"/>
      <c r="DJ1448" s="3"/>
      <c r="DK1448" s="3"/>
      <c r="DL1448" s="3"/>
      <c r="DM1448" s="3"/>
      <c r="DN1448" s="3"/>
      <c r="DO1448" s="3"/>
      <c r="DP1448" s="3"/>
      <c r="DQ1448" s="3"/>
      <c r="DR1448" s="3"/>
      <c r="DS1448" s="3"/>
      <c r="DT1448" s="3"/>
      <c r="DU1448" s="3"/>
      <c r="DV1448" s="3"/>
      <c r="DW1448" s="3"/>
      <c r="DX1448" s="3"/>
      <c r="DY1448" s="3"/>
      <c r="DZ1448" s="3"/>
      <c r="EA1448" s="3"/>
      <c r="EB1448" s="3"/>
      <c r="EC1448" s="3"/>
      <c r="ED1448" s="3"/>
      <c r="EE1448" s="3"/>
      <c r="EF1448" s="3"/>
      <c r="EG1448" s="3"/>
      <c r="EH1448" s="3"/>
      <c r="EI1448" s="3"/>
    </row>
    <row r="1449" spans="18:139" x14ac:dyDescent="0.25"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  <c r="CW1449" s="3"/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/>
      <c r="EA1449" s="3"/>
      <c r="EB1449" s="3"/>
      <c r="EC1449" s="3"/>
      <c r="ED1449" s="3"/>
      <c r="EE1449" s="3"/>
      <c r="EF1449" s="3"/>
      <c r="EG1449" s="3"/>
      <c r="EH1449" s="3"/>
      <c r="EI1449" s="3"/>
    </row>
    <row r="1450" spans="18:139" x14ac:dyDescent="0.25"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  <c r="CW1450" s="3"/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/>
      <c r="EA1450" s="3"/>
      <c r="EB1450" s="3"/>
      <c r="EC1450" s="3"/>
      <c r="ED1450" s="3"/>
      <c r="EE1450" s="3"/>
      <c r="EF1450" s="3"/>
      <c r="EG1450" s="3"/>
      <c r="EH1450" s="3"/>
      <c r="EI1450" s="3"/>
    </row>
    <row r="1451" spans="18:139" x14ac:dyDescent="0.25"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  <c r="CW1451" s="3"/>
      <c r="CX1451" s="3"/>
      <c r="CY1451" s="3"/>
      <c r="CZ1451" s="3"/>
      <c r="DA1451" s="3"/>
      <c r="DB1451" s="3"/>
      <c r="DC1451" s="3"/>
      <c r="DD1451" s="3"/>
      <c r="DE1451" s="3"/>
      <c r="DF1451" s="3"/>
      <c r="DG1451" s="3"/>
      <c r="DH1451" s="3"/>
      <c r="DI1451" s="3"/>
      <c r="DJ1451" s="3"/>
      <c r="DK1451" s="3"/>
      <c r="DL1451" s="3"/>
      <c r="DM1451" s="3"/>
      <c r="DN1451" s="3"/>
      <c r="DO1451" s="3"/>
      <c r="DP1451" s="3"/>
      <c r="DQ1451" s="3"/>
      <c r="DR1451" s="3"/>
      <c r="DS1451" s="3"/>
      <c r="DT1451" s="3"/>
      <c r="DU1451" s="3"/>
      <c r="DV1451" s="3"/>
      <c r="DW1451" s="3"/>
      <c r="DX1451" s="3"/>
      <c r="DY1451" s="3"/>
      <c r="DZ1451" s="3"/>
      <c r="EA1451" s="3"/>
      <c r="EB1451" s="3"/>
      <c r="EC1451" s="3"/>
      <c r="ED1451" s="3"/>
      <c r="EE1451" s="3"/>
      <c r="EF1451" s="3"/>
      <c r="EG1451" s="3"/>
      <c r="EH1451" s="3"/>
      <c r="EI1451" s="3"/>
    </row>
    <row r="1452" spans="18:139" x14ac:dyDescent="0.25"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  <c r="CW1452" s="3"/>
      <c r="CX1452" s="3"/>
      <c r="CY1452" s="3"/>
      <c r="CZ1452" s="3"/>
      <c r="DA1452" s="3"/>
      <c r="DB1452" s="3"/>
      <c r="DC1452" s="3"/>
      <c r="DD1452" s="3"/>
      <c r="DE1452" s="3"/>
      <c r="DF1452" s="3"/>
      <c r="DG1452" s="3"/>
      <c r="DH1452" s="3"/>
      <c r="DI1452" s="3"/>
      <c r="DJ1452" s="3"/>
      <c r="DK1452" s="3"/>
      <c r="DL1452" s="3"/>
      <c r="DM1452" s="3"/>
      <c r="DN1452" s="3"/>
      <c r="DO1452" s="3"/>
      <c r="DP1452" s="3"/>
      <c r="DQ1452" s="3"/>
      <c r="DR1452" s="3"/>
      <c r="DS1452" s="3"/>
      <c r="DT1452" s="3"/>
      <c r="DU1452" s="3"/>
      <c r="DV1452" s="3"/>
      <c r="DW1452" s="3"/>
      <c r="DX1452" s="3"/>
      <c r="DY1452" s="3"/>
      <c r="DZ1452" s="3"/>
      <c r="EA1452" s="3"/>
      <c r="EB1452" s="3"/>
      <c r="EC1452" s="3"/>
      <c r="ED1452" s="3"/>
      <c r="EE1452" s="3"/>
      <c r="EF1452" s="3"/>
      <c r="EG1452" s="3"/>
      <c r="EH1452" s="3"/>
      <c r="EI1452" s="3"/>
    </row>
    <row r="1453" spans="18:139" x14ac:dyDescent="0.25"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  <c r="CW1453" s="3"/>
      <c r="CX1453" s="3"/>
      <c r="CY1453" s="3"/>
      <c r="CZ1453" s="3"/>
      <c r="DA1453" s="3"/>
      <c r="DB1453" s="3"/>
      <c r="DC1453" s="3"/>
      <c r="DD1453" s="3"/>
      <c r="DE1453" s="3"/>
      <c r="DF1453" s="3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</row>
    <row r="1454" spans="18:139" x14ac:dyDescent="0.25"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  <c r="CW1454" s="3"/>
      <c r="CX1454" s="3"/>
      <c r="CY1454" s="3"/>
      <c r="CZ1454" s="3"/>
      <c r="DA1454" s="3"/>
      <c r="DB1454" s="3"/>
      <c r="DC1454" s="3"/>
      <c r="DD1454" s="3"/>
      <c r="DE1454" s="3"/>
      <c r="DF1454" s="3"/>
      <c r="DG1454" s="3"/>
      <c r="DH1454" s="3"/>
      <c r="DI1454" s="3"/>
      <c r="DJ1454" s="3"/>
      <c r="DK1454" s="3"/>
      <c r="DL1454" s="3"/>
      <c r="DM1454" s="3"/>
      <c r="DN1454" s="3"/>
      <c r="DO1454" s="3"/>
      <c r="DP1454" s="3"/>
      <c r="DQ1454" s="3"/>
      <c r="DR1454" s="3"/>
      <c r="DS1454" s="3"/>
      <c r="DT1454" s="3"/>
      <c r="DU1454" s="3"/>
      <c r="DV1454" s="3"/>
      <c r="DW1454" s="3"/>
      <c r="DX1454" s="3"/>
      <c r="DY1454" s="3"/>
      <c r="DZ1454" s="3"/>
      <c r="EA1454" s="3"/>
      <c r="EB1454" s="3"/>
      <c r="EC1454" s="3"/>
      <c r="ED1454" s="3"/>
      <c r="EE1454" s="3"/>
      <c r="EF1454" s="3"/>
      <c r="EG1454" s="3"/>
      <c r="EH1454" s="3"/>
      <c r="EI1454" s="3"/>
    </row>
    <row r="1455" spans="18:139" x14ac:dyDescent="0.25"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  <c r="CW1455" s="3"/>
      <c r="CX1455" s="3"/>
      <c r="CY1455" s="3"/>
      <c r="CZ1455" s="3"/>
      <c r="DA1455" s="3"/>
      <c r="DB1455" s="3"/>
      <c r="DC1455" s="3"/>
      <c r="DD1455" s="3"/>
      <c r="DE1455" s="3"/>
      <c r="DF1455" s="3"/>
      <c r="DG1455" s="3"/>
      <c r="DH1455" s="3"/>
      <c r="DI1455" s="3"/>
      <c r="DJ1455" s="3"/>
      <c r="DK1455" s="3"/>
      <c r="DL1455" s="3"/>
      <c r="DM1455" s="3"/>
      <c r="DN1455" s="3"/>
      <c r="DO1455" s="3"/>
      <c r="DP1455" s="3"/>
      <c r="DQ1455" s="3"/>
      <c r="DR1455" s="3"/>
      <c r="DS1455" s="3"/>
      <c r="DT1455" s="3"/>
      <c r="DU1455" s="3"/>
      <c r="DV1455" s="3"/>
      <c r="DW1455" s="3"/>
      <c r="DX1455" s="3"/>
      <c r="DY1455" s="3"/>
      <c r="DZ1455" s="3"/>
      <c r="EA1455" s="3"/>
      <c r="EB1455" s="3"/>
      <c r="EC1455" s="3"/>
      <c r="ED1455" s="3"/>
      <c r="EE1455" s="3"/>
      <c r="EF1455" s="3"/>
      <c r="EG1455" s="3"/>
      <c r="EH1455" s="3"/>
      <c r="EI1455" s="3"/>
    </row>
    <row r="1456" spans="18:139" x14ac:dyDescent="0.25"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  <c r="CW1456" s="3"/>
      <c r="CX1456" s="3"/>
      <c r="CY1456" s="3"/>
      <c r="CZ1456" s="3"/>
      <c r="DA1456" s="3"/>
      <c r="DB1456" s="3"/>
      <c r="DC1456" s="3"/>
      <c r="DD1456" s="3"/>
      <c r="DE1456" s="3"/>
      <c r="DF1456" s="3"/>
      <c r="DG1456" s="3"/>
      <c r="DH1456" s="3"/>
      <c r="DI1456" s="3"/>
      <c r="DJ1456" s="3"/>
      <c r="DK1456" s="3"/>
      <c r="DL1456" s="3"/>
      <c r="DM1456" s="3"/>
      <c r="DN1456" s="3"/>
      <c r="DO1456" s="3"/>
      <c r="DP1456" s="3"/>
      <c r="DQ1456" s="3"/>
      <c r="DR1456" s="3"/>
      <c r="DS1456" s="3"/>
      <c r="DT1456" s="3"/>
      <c r="DU1456" s="3"/>
      <c r="DV1456" s="3"/>
      <c r="DW1456" s="3"/>
      <c r="DX1456" s="3"/>
      <c r="DY1456" s="3"/>
      <c r="DZ1456" s="3"/>
      <c r="EA1456" s="3"/>
      <c r="EB1456" s="3"/>
      <c r="EC1456" s="3"/>
      <c r="ED1456" s="3"/>
      <c r="EE1456" s="3"/>
      <c r="EF1456" s="3"/>
      <c r="EG1456" s="3"/>
      <c r="EH1456" s="3"/>
      <c r="EI1456" s="3"/>
    </row>
    <row r="1457" spans="18:139" x14ac:dyDescent="0.25"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  <c r="CW1457" s="3"/>
      <c r="CX1457" s="3"/>
      <c r="CY1457" s="3"/>
      <c r="CZ1457" s="3"/>
      <c r="DA1457" s="3"/>
      <c r="DB1457" s="3"/>
      <c r="DC1457" s="3"/>
      <c r="DD1457" s="3"/>
      <c r="DE1457" s="3"/>
      <c r="DF1457" s="3"/>
      <c r="DG1457" s="3"/>
      <c r="DH1457" s="3"/>
      <c r="DI1457" s="3"/>
      <c r="DJ1457" s="3"/>
      <c r="DK1457" s="3"/>
      <c r="DL1457" s="3"/>
      <c r="DM1457" s="3"/>
      <c r="DN1457" s="3"/>
      <c r="DO1457" s="3"/>
      <c r="DP1457" s="3"/>
      <c r="DQ1457" s="3"/>
      <c r="DR1457" s="3"/>
      <c r="DS1457" s="3"/>
      <c r="DT1457" s="3"/>
      <c r="DU1457" s="3"/>
      <c r="DV1457" s="3"/>
      <c r="DW1457" s="3"/>
      <c r="DX1457" s="3"/>
      <c r="DY1457" s="3"/>
      <c r="DZ1457" s="3"/>
      <c r="EA1457" s="3"/>
      <c r="EB1457" s="3"/>
      <c r="EC1457" s="3"/>
      <c r="ED1457" s="3"/>
      <c r="EE1457" s="3"/>
      <c r="EF1457" s="3"/>
      <c r="EG1457" s="3"/>
      <c r="EH1457" s="3"/>
      <c r="EI1457" s="3"/>
    </row>
    <row r="1458" spans="18:139" x14ac:dyDescent="0.25"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  <c r="CW1458" s="3"/>
      <c r="CX1458" s="3"/>
      <c r="CY1458" s="3"/>
      <c r="CZ1458" s="3"/>
      <c r="DA1458" s="3"/>
      <c r="DB1458" s="3"/>
      <c r="DC1458" s="3"/>
      <c r="DD1458" s="3"/>
      <c r="DE1458" s="3"/>
      <c r="DF1458" s="3"/>
      <c r="DG1458" s="3"/>
      <c r="DH1458" s="3"/>
      <c r="DI1458" s="3"/>
      <c r="DJ1458" s="3"/>
      <c r="DK1458" s="3"/>
      <c r="DL1458" s="3"/>
      <c r="DM1458" s="3"/>
      <c r="DN1458" s="3"/>
      <c r="DO1458" s="3"/>
      <c r="DP1458" s="3"/>
      <c r="DQ1458" s="3"/>
      <c r="DR1458" s="3"/>
      <c r="DS1458" s="3"/>
      <c r="DT1458" s="3"/>
      <c r="DU1458" s="3"/>
      <c r="DV1458" s="3"/>
      <c r="DW1458" s="3"/>
      <c r="DX1458" s="3"/>
      <c r="DY1458" s="3"/>
      <c r="DZ1458" s="3"/>
      <c r="EA1458" s="3"/>
      <c r="EB1458" s="3"/>
      <c r="EC1458" s="3"/>
      <c r="ED1458" s="3"/>
      <c r="EE1458" s="3"/>
      <c r="EF1458" s="3"/>
      <c r="EG1458" s="3"/>
      <c r="EH1458" s="3"/>
      <c r="EI1458" s="3"/>
    </row>
    <row r="1459" spans="18:139" x14ac:dyDescent="0.25"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  <c r="CW1459" s="3"/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/>
      <c r="EA1459" s="3"/>
      <c r="EB1459" s="3"/>
      <c r="EC1459" s="3"/>
      <c r="ED1459" s="3"/>
      <c r="EE1459" s="3"/>
      <c r="EF1459" s="3"/>
      <c r="EG1459" s="3"/>
      <c r="EH1459" s="3"/>
      <c r="EI1459" s="3"/>
    </row>
    <row r="1460" spans="18:139" x14ac:dyDescent="0.25"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  <c r="CW1460" s="3"/>
      <c r="CX1460" s="3"/>
      <c r="CY1460" s="3"/>
      <c r="CZ1460" s="3"/>
      <c r="DA1460" s="3"/>
      <c r="DB1460" s="3"/>
      <c r="DC1460" s="3"/>
      <c r="DD1460" s="3"/>
      <c r="DE1460" s="3"/>
      <c r="DF1460" s="3"/>
      <c r="DG1460" s="3"/>
      <c r="DH1460" s="3"/>
      <c r="DI1460" s="3"/>
      <c r="DJ1460" s="3"/>
      <c r="DK1460" s="3"/>
      <c r="DL1460" s="3"/>
      <c r="DM1460" s="3"/>
      <c r="DN1460" s="3"/>
      <c r="DO1460" s="3"/>
      <c r="DP1460" s="3"/>
      <c r="DQ1460" s="3"/>
      <c r="DR1460" s="3"/>
      <c r="DS1460" s="3"/>
      <c r="DT1460" s="3"/>
      <c r="DU1460" s="3"/>
      <c r="DV1460" s="3"/>
      <c r="DW1460" s="3"/>
      <c r="DX1460" s="3"/>
      <c r="DY1460" s="3"/>
      <c r="DZ1460" s="3"/>
      <c r="EA1460" s="3"/>
      <c r="EB1460" s="3"/>
      <c r="EC1460" s="3"/>
      <c r="ED1460" s="3"/>
      <c r="EE1460" s="3"/>
      <c r="EF1460" s="3"/>
      <c r="EG1460" s="3"/>
      <c r="EH1460" s="3"/>
      <c r="EI1460" s="3"/>
    </row>
    <row r="1461" spans="18:139" x14ac:dyDescent="0.25"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  <c r="CW1461" s="3"/>
      <c r="CX1461" s="3"/>
      <c r="CY1461" s="3"/>
      <c r="CZ1461" s="3"/>
      <c r="DA1461" s="3"/>
      <c r="DB1461" s="3"/>
      <c r="DC1461" s="3"/>
      <c r="DD1461" s="3"/>
      <c r="DE1461" s="3"/>
      <c r="DF1461" s="3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</row>
    <row r="1462" spans="18:139" x14ac:dyDescent="0.25"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  <c r="CW1462" s="3"/>
      <c r="CX1462" s="3"/>
      <c r="CY1462" s="3"/>
      <c r="CZ1462" s="3"/>
      <c r="DA1462" s="3"/>
      <c r="DB1462" s="3"/>
      <c r="DC1462" s="3"/>
      <c r="DD1462" s="3"/>
      <c r="DE1462" s="3"/>
      <c r="DF1462" s="3"/>
      <c r="DG1462" s="3"/>
      <c r="DH1462" s="3"/>
      <c r="DI1462" s="3"/>
      <c r="DJ1462" s="3"/>
      <c r="DK1462" s="3"/>
      <c r="DL1462" s="3"/>
      <c r="DM1462" s="3"/>
      <c r="DN1462" s="3"/>
      <c r="DO1462" s="3"/>
      <c r="DP1462" s="3"/>
      <c r="DQ1462" s="3"/>
      <c r="DR1462" s="3"/>
      <c r="DS1462" s="3"/>
      <c r="DT1462" s="3"/>
      <c r="DU1462" s="3"/>
      <c r="DV1462" s="3"/>
      <c r="DW1462" s="3"/>
      <c r="DX1462" s="3"/>
      <c r="DY1462" s="3"/>
      <c r="DZ1462" s="3"/>
      <c r="EA1462" s="3"/>
      <c r="EB1462" s="3"/>
      <c r="EC1462" s="3"/>
      <c r="ED1462" s="3"/>
      <c r="EE1462" s="3"/>
      <c r="EF1462" s="3"/>
      <c r="EG1462" s="3"/>
      <c r="EH1462" s="3"/>
      <c r="EI1462" s="3"/>
    </row>
    <row r="1463" spans="18:139" x14ac:dyDescent="0.25"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  <c r="CW1463" s="3"/>
      <c r="CX1463" s="3"/>
      <c r="CY1463" s="3"/>
      <c r="CZ1463" s="3"/>
      <c r="DA1463" s="3"/>
      <c r="DB1463" s="3"/>
      <c r="DC1463" s="3"/>
      <c r="DD1463" s="3"/>
      <c r="DE1463" s="3"/>
      <c r="DF1463" s="3"/>
      <c r="DG1463" s="3"/>
      <c r="DH1463" s="3"/>
      <c r="DI1463" s="3"/>
      <c r="DJ1463" s="3"/>
      <c r="DK1463" s="3"/>
      <c r="DL1463" s="3"/>
      <c r="DM1463" s="3"/>
      <c r="DN1463" s="3"/>
      <c r="DO1463" s="3"/>
      <c r="DP1463" s="3"/>
      <c r="DQ1463" s="3"/>
      <c r="DR1463" s="3"/>
      <c r="DS1463" s="3"/>
      <c r="DT1463" s="3"/>
      <c r="DU1463" s="3"/>
      <c r="DV1463" s="3"/>
      <c r="DW1463" s="3"/>
      <c r="DX1463" s="3"/>
      <c r="DY1463" s="3"/>
      <c r="DZ1463" s="3"/>
      <c r="EA1463" s="3"/>
      <c r="EB1463" s="3"/>
      <c r="EC1463" s="3"/>
      <c r="ED1463" s="3"/>
      <c r="EE1463" s="3"/>
      <c r="EF1463" s="3"/>
      <c r="EG1463" s="3"/>
      <c r="EH1463" s="3"/>
      <c r="EI1463" s="3"/>
    </row>
    <row r="1464" spans="18:139" x14ac:dyDescent="0.25"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  <c r="CW1464" s="3"/>
      <c r="CX1464" s="3"/>
      <c r="CY1464" s="3"/>
      <c r="CZ1464" s="3"/>
      <c r="DA1464" s="3"/>
      <c r="DB1464" s="3"/>
      <c r="DC1464" s="3"/>
      <c r="DD1464" s="3"/>
      <c r="DE1464" s="3"/>
      <c r="DF1464" s="3"/>
      <c r="DG1464" s="3"/>
      <c r="DH1464" s="3"/>
      <c r="DI1464" s="3"/>
      <c r="DJ1464" s="3"/>
      <c r="DK1464" s="3"/>
      <c r="DL1464" s="3"/>
      <c r="DM1464" s="3"/>
      <c r="DN1464" s="3"/>
      <c r="DO1464" s="3"/>
      <c r="DP1464" s="3"/>
      <c r="DQ1464" s="3"/>
      <c r="DR1464" s="3"/>
      <c r="DS1464" s="3"/>
      <c r="DT1464" s="3"/>
      <c r="DU1464" s="3"/>
      <c r="DV1464" s="3"/>
      <c r="DW1464" s="3"/>
      <c r="DX1464" s="3"/>
      <c r="DY1464" s="3"/>
      <c r="DZ1464" s="3"/>
      <c r="EA1464" s="3"/>
      <c r="EB1464" s="3"/>
      <c r="EC1464" s="3"/>
      <c r="ED1464" s="3"/>
      <c r="EE1464" s="3"/>
      <c r="EF1464" s="3"/>
      <c r="EG1464" s="3"/>
      <c r="EH1464" s="3"/>
      <c r="EI1464" s="3"/>
    </row>
    <row r="1465" spans="18:139" x14ac:dyDescent="0.25"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  <c r="CW1465" s="3"/>
      <c r="CX1465" s="3"/>
      <c r="CY1465" s="3"/>
      <c r="CZ1465" s="3"/>
      <c r="DA1465" s="3"/>
      <c r="DB1465" s="3"/>
      <c r="DC1465" s="3"/>
      <c r="DD1465" s="3"/>
      <c r="DE1465" s="3"/>
      <c r="DF1465" s="3"/>
      <c r="DG1465" s="3"/>
      <c r="DH1465" s="3"/>
      <c r="DI1465" s="3"/>
      <c r="DJ1465" s="3"/>
      <c r="DK1465" s="3"/>
      <c r="DL1465" s="3"/>
      <c r="DM1465" s="3"/>
      <c r="DN1465" s="3"/>
      <c r="DO1465" s="3"/>
      <c r="DP1465" s="3"/>
      <c r="DQ1465" s="3"/>
      <c r="DR1465" s="3"/>
      <c r="DS1465" s="3"/>
      <c r="DT1465" s="3"/>
      <c r="DU1465" s="3"/>
      <c r="DV1465" s="3"/>
      <c r="DW1465" s="3"/>
      <c r="DX1465" s="3"/>
      <c r="DY1465" s="3"/>
      <c r="DZ1465" s="3"/>
      <c r="EA1465" s="3"/>
      <c r="EB1465" s="3"/>
      <c r="EC1465" s="3"/>
      <c r="ED1465" s="3"/>
      <c r="EE1465" s="3"/>
      <c r="EF1465" s="3"/>
      <c r="EG1465" s="3"/>
      <c r="EH1465" s="3"/>
      <c r="EI1465" s="3"/>
    </row>
    <row r="1466" spans="18:139" x14ac:dyDescent="0.25"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  <c r="CW1466" s="3"/>
      <c r="CX1466" s="3"/>
      <c r="CY1466" s="3"/>
      <c r="CZ1466" s="3"/>
      <c r="DA1466" s="3"/>
      <c r="DB1466" s="3"/>
      <c r="DC1466" s="3"/>
      <c r="DD1466" s="3"/>
      <c r="DE1466" s="3"/>
      <c r="DF1466" s="3"/>
      <c r="DG1466" s="3"/>
      <c r="DH1466" s="3"/>
      <c r="DI1466" s="3"/>
      <c r="DJ1466" s="3"/>
      <c r="DK1466" s="3"/>
      <c r="DL1466" s="3"/>
      <c r="DM1466" s="3"/>
      <c r="DN1466" s="3"/>
      <c r="DO1466" s="3"/>
      <c r="DP1466" s="3"/>
      <c r="DQ1466" s="3"/>
      <c r="DR1466" s="3"/>
      <c r="DS1466" s="3"/>
      <c r="DT1466" s="3"/>
      <c r="DU1466" s="3"/>
      <c r="DV1466" s="3"/>
      <c r="DW1466" s="3"/>
      <c r="DX1466" s="3"/>
      <c r="DY1466" s="3"/>
      <c r="DZ1466" s="3"/>
      <c r="EA1466" s="3"/>
      <c r="EB1466" s="3"/>
      <c r="EC1466" s="3"/>
      <c r="ED1466" s="3"/>
      <c r="EE1466" s="3"/>
      <c r="EF1466" s="3"/>
      <c r="EG1466" s="3"/>
      <c r="EH1466" s="3"/>
      <c r="EI1466" s="3"/>
    </row>
    <row r="1467" spans="18:139" x14ac:dyDescent="0.25"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  <c r="CW1467" s="3"/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</row>
    <row r="1468" spans="18:139" x14ac:dyDescent="0.25"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  <c r="CW1468" s="3"/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/>
      <c r="EA1468" s="3"/>
      <c r="EB1468" s="3"/>
      <c r="EC1468" s="3"/>
      <c r="ED1468" s="3"/>
      <c r="EE1468" s="3"/>
      <c r="EF1468" s="3"/>
      <c r="EG1468" s="3"/>
      <c r="EH1468" s="3"/>
      <c r="EI1468" s="3"/>
    </row>
    <row r="1469" spans="18:139" x14ac:dyDescent="0.25"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  <c r="CW1469" s="3"/>
      <c r="CX1469" s="3"/>
      <c r="CY1469" s="3"/>
      <c r="CZ1469" s="3"/>
      <c r="DA1469" s="3"/>
      <c r="DB1469" s="3"/>
      <c r="DC1469" s="3"/>
      <c r="DD1469" s="3"/>
      <c r="DE1469" s="3"/>
      <c r="DF1469" s="3"/>
      <c r="DG1469" s="3"/>
      <c r="DH1469" s="3"/>
      <c r="DI1469" s="3"/>
      <c r="DJ1469" s="3"/>
      <c r="DK1469" s="3"/>
      <c r="DL1469" s="3"/>
      <c r="DM1469" s="3"/>
      <c r="DN1469" s="3"/>
      <c r="DO1469" s="3"/>
      <c r="DP1469" s="3"/>
      <c r="DQ1469" s="3"/>
      <c r="DR1469" s="3"/>
      <c r="DS1469" s="3"/>
      <c r="DT1469" s="3"/>
      <c r="DU1469" s="3"/>
      <c r="DV1469" s="3"/>
      <c r="DW1469" s="3"/>
      <c r="DX1469" s="3"/>
      <c r="DY1469" s="3"/>
      <c r="DZ1469" s="3"/>
      <c r="EA1469" s="3"/>
      <c r="EB1469" s="3"/>
      <c r="EC1469" s="3"/>
      <c r="ED1469" s="3"/>
      <c r="EE1469" s="3"/>
      <c r="EF1469" s="3"/>
      <c r="EG1469" s="3"/>
      <c r="EH1469" s="3"/>
      <c r="EI1469" s="3"/>
    </row>
    <row r="1470" spans="18:139" x14ac:dyDescent="0.25"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  <c r="CW1470" s="3"/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</row>
    <row r="1471" spans="18:139" x14ac:dyDescent="0.25"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  <c r="CW1471" s="3"/>
      <c r="CX1471" s="3"/>
      <c r="CY1471" s="3"/>
      <c r="CZ1471" s="3"/>
      <c r="DA1471" s="3"/>
      <c r="DB1471" s="3"/>
      <c r="DC1471" s="3"/>
      <c r="DD1471" s="3"/>
      <c r="DE1471" s="3"/>
      <c r="DF1471" s="3"/>
      <c r="DG1471" s="3"/>
      <c r="DH1471" s="3"/>
      <c r="DI1471" s="3"/>
      <c r="DJ1471" s="3"/>
      <c r="DK1471" s="3"/>
      <c r="DL1471" s="3"/>
      <c r="DM1471" s="3"/>
      <c r="DN1471" s="3"/>
      <c r="DO1471" s="3"/>
      <c r="DP1471" s="3"/>
      <c r="DQ1471" s="3"/>
      <c r="DR1471" s="3"/>
      <c r="DS1471" s="3"/>
      <c r="DT1471" s="3"/>
      <c r="DU1471" s="3"/>
      <c r="DV1471" s="3"/>
      <c r="DW1471" s="3"/>
      <c r="DX1471" s="3"/>
      <c r="DY1471" s="3"/>
      <c r="DZ1471" s="3"/>
      <c r="EA1471" s="3"/>
      <c r="EB1471" s="3"/>
      <c r="EC1471" s="3"/>
      <c r="ED1471" s="3"/>
      <c r="EE1471" s="3"/>
      <c r="EF1471" s="3"/>
      <c r="EG1471" s="3"/>
      <c r="EH1471" s="3"/>
      <c r="EI1471" s="3"/>
    </row>
    <row r="1472" spans="18:139" x14ac:dyDescent="0.25"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  <c r="CW1472" s="3"/>
      <c r="CX1472" s="3"/>
      <c r="CY1472" s="3"/>
      <c r="CZ1472" s="3"/>
      <c r="DA1472" s="3"/>
      <c r="DB1472" s="3"/>
      <c r="DC1472" s="3"/>
      <c r="DD1472" s="3"/>
      <c r="DE1472" s="3"/>
      <c r="DF1472" s="3"/>
      <c r="DG1472" s="3"/>
      <c r="DH1472" s="3"/>
      <c r="DI1472" s="3"/>
      <c r="DJ1472" s="3"/>
      <c r="DK1472" s="3"/>
      <c r="DL1472" s="3"/>
      <c r="DM1472" s="3"/>
      <c r="DN1472" s="3"/>
      <c r="DO1472" s="3"/>
      <c r="DP1472" s="3"/>
      <c r="DQ1472" s="3"/>
      <c r="DR1472" s="3"/>
      <c r="DS1472" s="3"/>
      <c r="DT1472" s="3"/>
      <c r="DU1472" s="3"/>
      <c r="DV1472" s="3"/>
      <c r="DW1472" s="3"/>
      <c r="DX1472" s="3"/>
      <c r="DY1472" s="3"/>
      <c r="DZ1472" s="3"/>
      <c r="EA1472" s="3"/>
      <c r="EB1472" s="3"/>
      <c r="EC1472" s="3"/>
      <c r="ED1472" s="3"/>
      <c r="EE1472" s="3"/>
      <c r="EF1472" s="3"/>
      <c r="EG1472" s="3"/>
      <c r="EH1472" s="3"/>
      <c r="EI1472" s="3"/>
    </row>
    <row r="1473" spans="18:139" x14ac:dyDescent="0.25"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  <c r="CW1473" s="3"/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/>
      <c r="EA1473" s="3"/>
      <c r="EB1473" s="3"/>
      <c r="EC1473" s="3"/>
      <c r="ED1473" s="3"/>
      <c r="EE1473" s="3"/>
      <c r="EF1473" s="3"/>
      <c r="EG1473" s="3"/>
      <c r="EH1473" s="3"/>
      <c r="EI1473" s="3"/>
    </row>
    <row r="1474" spans="18:139" x14ac:dyDescent="0.25"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  <c r="CW1474" s="3"/>
      <c r="CX1474" s="3"/>
      <c r="CY1474" s="3"/>
      <c r="CZ1474" s="3"/>
      <c r="DA1474" s="3"/>
      <c r="DB1474" s="3"/>
      <c r="DC1474" s="3"/>
      <c r="DD1474" s="3"/>
      <c r="DE1474" s="3"/>
      <c r="DF1474" s="3"/>
      <c r="DG1474" s="3"/>
      <c r="DH1474" s="3"/>
      <c r="DI1474" s="3"/>
      <c r="DJ1474" s="3"/>
      <c r="DK1474" s="3"/>
      <c r="DL1474" s="3"/>
      <c r="DM1474" s="3"/>
      <c r="DN1474" s="3"/>
      <c r="DO1474" s="3"/>
      <c r="DP1474" s="3"/>
      <c r="DQ1474" s="3"/>
      <c r="DR1474" s="3"/>
      <c r="DS1474" s="3"/>
      <c r="DT1474" s="3"/>
      <c r="DU1474" s="3"/>
      <c r="DV1474" s="3"/>
      <c r="DW1474" s="3"/>
      <c r="DX1474" s="3"/>
      <c r="DY1474" s="3"/>
      <c r="DZ1474" s="3"/>
      <c r="EA1474" s="3"/>
      <c r="EB1474" s="3"/>
      <c r="EC1474" s="3"/>
      <c r="ED1474" s="3"/>
      <c r="EE1474" s="3"/>
      <c r="EF1474" s="3"/>
      <c r="EG1474" s="3"/>
      <c r="EH1474" s="3"/>
      <c r="EI1474" s="3"/>
    </row>
    <row r="1475" spans="18:139" x14ac:dyDescent="0.25"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  <c r="CW1475" s="3"/>
      <c r="CX1475" s="3"/>
      <c r="CY1475" s="3"/>
      <c r="CZ1475" s="3"/>
      <c r="DA1475" s="3"/>
      <c r="DB1475" s="3"/>
      <c r="DC1475" s="3"/>
      <c r="DD1475" s="3"/>
      <c r="DE1475" s="3"/>
      <c r="DF1475" s="3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</row>
    <row r="1476" spans="18:139" x14ac:dyDescent="0.25"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  <c r="CW1476" s="3"/>
      <c r="CX1476" s="3"/>
      <c r="CY1476" s="3"/>
      <c r="CZ1476" s="3"/>
      <c r="DA1476" s="3"/>
      <c r="DB1476" s="3"/>
      <c r="DC1476" s="3"/>
      <c r="DD1476" s="3"/>
      <c r="DE1476" s="3"/>
      <c r="DF1476" s="3"/>
      <c r="DG1476" s="3"/>
      <c r="DH1476" s="3"/>
      <c r="DI1476" s="3"/>
      <c r="DJ1476" s="3"/>
      <c r="DK1476" s="3"/>
      <c r="DL1476" s="3"/>
      <c r="DM1476" s="3"/>
      <c r="DN1476" s="3"/>
      <c r="DO1476" s="3"/>
      <c r="DP1476" s="3"/>
      <c r="DQ1476" s="3"/>
      <c r="DR1476" s="3"/>
      <c r="DS1476" s="3"/>
      <c r="DT1476" s="3"/>
      <c r="DU1476" s="3"/>
      <c r="DV1476" s="3"/>
      <c r="DW1476" s="3"/>
      <c r="DX1476" s="3"/>
      <c r="DY1476" s="3"/>
      <c r="DZ1476" s="3"/>
      <c r="EA1476" s="3"/>
      <c r="EB1476" s="3"/>
      <c r="EC1476" s="3"/>
      <c r="ED1476" s="3"/>
      <c r="EE1476" s="3"/>
      <c r="EF1476" s="3"/>
      <c r="EG1476" s="3"/>
      <c r="EH1476" s="3"/>
      <c r="EI1476" s="3"/>
    </row>
    <row r="1477" spans="18:139" x14ac:dyDescent="0.25"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  <c r="CW1477" s="3"/>
      <c r="CX1477" s="3"/>
      <c r="CY1477" s="3"/>
      <c r="CZ1477" s="3"/>
      <c r="DA1477" s="3"/>
      <c r="DB1477" s="3"/>
      <c r="DC1477" s="3"/>
      <c r="DD1477" s="3"/>
      <c r="DE1477" s="3"/>
      <c r="DF1477" s="3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</row>
    <row r="1478" spans="18:139" x14ac:dyDescent="0.25"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  <c r="CW1478" s="3"/>
      <c r="CX1478" s="3"/>
      <c r="CY1478" s="3"/>
      <c r="CZ1478" s="3"/>
      <c r="DA1478" s="3"/>
      <c r="DB1478" s="3"/>
      <c r="DC1478" s="3"/>
      <c r="DD1478" s="3"/>
      <c r="DE1478" s="3"/>
      <c r="DF1478" s="3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</row>
    <row r="1479" spans="18:139" x14ac:dyDescent="0.25"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  <c r="CW1479" s="3"/>
      <c r="CX1479" s="3"/>
      <c r="CY1479" s="3"/>
      <c r="CZ1479" s="3"/>
      <c r="DA1479" s="3"/>
      <c r="DB1479" s="3"/>
      <c r="DC1479" s="3"/>
      <c r="DD1479" s="3"/>
      <c r="DE1479" s="3"/>
      <c r="DF1479" s="3"/>
      <c r="DG1479" s="3"/>
      <c r="DH1479" s="3"/>
      <c r="DI1479" s="3"/>
      <c r="DJ1479" s="3"/>
      <c r="DK1479" s="3"/>
      <c r="DL1479" s="3"/>
      <c r="DM1479" s="3"/>
      <c r="DN1479" s="3"/>
      <c r="DO1479" s="3"/>
      <c r="DP1479" s="3"/>
      <c r="DQ1479" s="3"/>
      <c r="DR1479" s="3"/>
      <c r="DS1479" s="3"/>
      <c r="DT1479" s="3"/>
      <c r="DU1479" s="3"/>
      <c r="DV1479" s="3"/>
      <c r="DW1479" s="3"/>
      <c r="DX1479" s="3"/>
      <c r="DY1479" s="3"/>
      <c r="DZ1479" s="3"/>
      <c r="EA1479" s="3"/>
      <c r="EB1479" s="3"/>
      <c r="EC1479" s="3"/>
      <c r="ED1479" s="3"/>
      <c r="EE1479" s="3"/>
      <c r="EF1479" s="3"/>
      <c r="EG1479" s="3"/>
      <c r="EH1479" s="3"/>
      <c r="EI1479" s="3"/>
    </row>
    <row r="1480" spans="18:139" x14ac:dyDescent="0.25"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  <c r="CW1480" s="3"/>
      <c r="CX1480" s="3"/>
      <c r="CY1480" s="3"/>
      <c r="CZ1480" s="3"/>
      <c r="DA1480" s="3"/>
      <c r="DB1480" s="3"/>
      <c r="DC1480" s="3"/>
      <c r="DD1480" s="3"/>
      <c r="DE1480" s="3"/>
      <c r="DF1480" s="3"/>
      <c r="DG1480" s="3"/>
      <c r="DH1480" s="3"/>
      <c r="DI1480" s="3"/>
      <c r="DJ1480" s="3"/>
      <c r="DK1480" s="3"/>
      <c r="DL1480" s="3"/>
      <c r="DM1480" s="3"/>
      <c r="DN1480" s="3"/>
      <c r="DO1480" s="3"/>
      <c r="DP1480" s="3"/>
      <c r="DQ1480" s="3"/>
      <c r="DR1480" s="3"/>
      <c r="DS1480" s="3"/>
      <c r="DT1480" s="3"/>
      <c r="DU1480" s="3"/>
      <c r="DV1480" s="3"/>
      <c r="DW1480" s="3"/>
      <c r="DX1480" s="3"/>
      <c r="DY1480" s="3"/>
      <c r="DZ1480" s="3"/>
      <c r="EA1480" s="3"/>
      <c r="EB1480" s="3"/>
      <c r="EC1480" s="3"/>
      <c r="ED1480" s="3"/>
      <c r="EE1480" s="3"/>
      <c r="EF1480" s="3"/>
      <c r="EG1480" s="3"/>
      <c r="EH1480" s="3"/>
      <c r="EI1480" s="3"/>
    </row>
    <row r="1481" spans="18:139" x14ac:dyDescent="0.25"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  <c r="CW1481" s="3"/>
      <c r="CX1481" s="3"/>
      <c r="CY1481" s="3"/>
      <c r="CZ1481" s="3"/>
      <c r="DA1481" s="3"/>
      <c r="DB1481" s="3"/>
      <c r="DC1481" s="3"/>
      <c r="DD1481" s="3"/>
      <c r="DE1481" s="3"/>
      <c r="DF1481" s="3"/>
      <c r="DG1481" s="3"/>
      <c r="DH1481" s="3"/>
      <c r="DI1481" s="3"/>
      <c r="DJ1481" s="3"/>
      <c r="DK1481" s="3"/>
      <c r="DL1481" s="3"/>
      <c r="DM1481" s="3"/>
      <c r="DN1481" s="3"/>
      <c r="DO1481" s="3"/>
      <c r="DP1481" s="3"/>
      <c r="DQ1481" s="3"/>
      <c r="DR1481" s="3"/>
      <c r="DS1481" s="3"/>
      <c r="DT1481" s="3"/>
      <c r="DU1481" s="3"/>
      <c r="DV1481" s="3"/>
      <c r="DW1481" s="3"/>
      <c r="DX1481" s="3"/>
      <c r="DY1481" s="3"/>
      <c r="DZ1481" s="3"/>
      <c r="EA1481" s="3"/>
      <c r="EB1481" s="3"/>
      <c r="EC1481" s="3"/>
      <c r="ED1481" s="3"/>
      <c r="EE1481" s="3"/>
      <c r="EF1481" s="3"/>
      <c r="EG1481" s="3"/>
      <c r="EH1481" s="3"/>
      <c r="EI1481" s="3"/>
    </row>
    <row r="1482" spans="18:139" x14ac:dyDescent="0.25"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  <c r="CW1482" s="3"/>
      <c r="CX1482" s="3"/>
      <c r="CY1482" s="3"/>
      <c r="CZ1482" s="3"/>
      <c r="DA1482" s="3"/>
      <c r="DB1482" s="3"/>
      <c r="DC1482" s="3"/>
      <c r="DD1482" s="3"/>
      <c r="DE1482" s="3"/>
      <c r="DF1482" s="3"/>
      <c r="DG1482" s="3"/>
      <c r="DH1482" s="3"/>
      <c r="DI1482" s="3"/>
      <c r="DJ1482" s="3"/>
      <c r="DK1482" s="3"/>
      <c r="DL1482" s="3"/>
      <c r="DM1482" s="3"/>
      <c r="DN1482" s="3"/>
      <c r="DO1482" s="3"/>
      <c r="DP1482" s="3"/>
      <c r="DQ1482" s="3"/>
      <c r="DR1482" s="3"/>
      <c r="DS1482" s="3"/>
      <c r="DT1482" s="3"/>
      <c r="DU1482" s="3"/>
      <c r="DV1482" s="3"/>
      <c r="DW1482" s="3"/>
      <c r="DX1482" s="3"/>
      <c r="DY1482" s="3"/>
      <c r="DZ1482" s="3"/>
      <c r="EA1482" s="3"/>
      <c r="EB1482" s="3"/>
      <c r="EC1482" s="3"/>
      <c r="ED1482" s="3"/>
      <c r="EE1482" s="3"/>
      <c r="EF1482" s="3"/>
      <c r="EG1482" s="3"/>
      <c r="EH1482" s="3"/>
      <c r="EI1482" s="3"/>
    </row>
    <row r="1483" spans="18:139" x14ac:dyDescent="0.25"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  <c r="CW1483" s="3"/>
      <c r="CX1483" s="3"/>
      <c r="CY1483" s="3"/>
      <c r="CZ1483" s="3"/>
      <c r="DA1483" s="3"/>
      <c r="DB1483" s="3"/>
      <c r="DC1483" s="3"/>
      <c r="DD1483" s="3"/>
      <c r="DE1483" s="3"/>
      <c r="DF1483" s="3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</row>
    <row r="1484" spans="18:139" x14ac:dyDescent="0.25"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  <c r="CW1484" s="3"/>
      <c r="CX1484" s="3"/>
      <c r="CY1484" s="3"/>
      <c r="CZ1484" s="3"/>
      <c r="DA1484" s="3"/>
      <c r="DB1484" s="3"/>
      <c r="DC1484" s="3"/>
      <c r="DD1484" s="3"/>
      <c r="DE1484" s="3"/>
      <c r="DF1484" s="3"/>
      <c r="DG1484" s="3"/>
      <c r="DH1484" s="3"/>
      <c r="DI1484" s="3"/>
      <c r="DJ1484" s="3"/>
      <c r="DK1484" s="3"/>
      <c r="DL1484" s="3"/>
      <c r="DM1484" s="3"/>
      <c r="DN1484" s="3"/>
      <c r="DO1484" s="3"/>
      <c r="DP1484" s="3"/>
      <c r="DQ1484" s="3"/>
      <c r="DR1484" s="3"/>
      <c r="DS1484" s="3"/>
      <c r="DT1484" s="3"/>
      <c r="DU1484" s="3"/>
      <c r="DV1484" s="3"/>
      <c r="DW1484" s="3"/>
      <c r="DX1484" s="3"/>
      <c r="DY1484" s="3"/>
      <c r="DZ1484" s="3"/>
      <c r="EA1484" s="3"/>
      <c r="EB1484" s="3"/>
      <c r="EC1484" s="3"/>
      <c r="ED1484" s="3"/>
      <c r="EE1484" s="3"/>
      <c r="EF1484" s="3"/>
      <c r="EG1484" s="3"/>
      <c r="EH1484" s="3"/>
      <c r="EI1484" s="3"/>
    </row>
    <row r="1485" spans="18:139" x14ac:dyDescent="0.25"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  <c r="CW1485" s="3"/>
      <c r="CX1485" s="3"/>
      <c r="CY1485" s="3"/>
      <c r="CZ1485" s="3"/>
      <c r="DA1485" s="3"/>
      <c r="DB1485" s="3"/>
      <c r="DC1485" s="3"/>
      <c r="DD1485" s="3"/>
      <c r="DE1485" s="3"/>
      <c r="DF1485" s="3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</row>
    <row r="1486" spans="18:139" x14ac:dyDescent="0.25"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  <c r="CW1486" s="3"/>
      <c r="CX1486" s="3"/>
      <c r="CY1486" s="3"/>
      <c r="CZ1486" s="3"/>
      <c r="DA1486" s="3"/>
      <c r="DB1486" s="3"/>
      <c r="DC1486" s="3"/>
      <c r="DD1486" s="3"/>
      <c r="DE1486" s="3"/>
      <c r="DF1486" s="3"/>
      <c r="DG1486" s="3"/>
      <c r="DH1486" s="3"/>
      <c r="DI1486" s="3"/>
      <c r="DJ1486" s="3"/>
      <c r="DK1486" s="3"/>
      <c r="DL1486" s="3"/>
      <c r="DM1486" s="3"/>
      <c r="DN1486" s="3"/>
      <c r="DO1486" s="3"/>
      <c r="DP1486" s="3"/>
      <c r="DQ1486" s="3"/>
      <c r="DR1486" s="3"/>
      <c r="DS1486" s="3"/>
      <c r="DT1486" s="3"/>
      <c r="DU1486" s="3"/>
      <c r="DV1486" s="3"/>
      <c r="DW1486" s="3"/>
      <c r="DX1486" s="3"/>
      <c r="DY1486" s="3"/>
      <c r="DZ1486" s="3"/>
      <c r="EA1486" s="3"/>
      <c r="EB1486" s="3"/>
      <c r="EC1486" s="3"/>
      <c r="ED1486" s="3"/>
      <c r="EE1486" s="3"/>
      <c r="EF1486" s="3"/>
      <c r="EG1486" s="3"/>
      <c r="EH1486" s="3"/>
      <c r="EI1486" s="3"/>
    </row>
    <row r="1487" spans="18:139" x14ac:dyDescent="0.25"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  <c r="CW1487" s="3"/>
      <c r="CX1487" s="3"/>
      <c r="CY1487" s="3"/>
      <c r="CZ1487" s="3"/>
      <c r="DA1487" s="3"/>
      <c r="DB1487" s="3"/>
      <c r="DC1487" s="3"/>
      <c r="DD1487" s="3"/>
      <c r="DE1487" s="3"/>
      <c r="DF1487" s="3"/>
      <c r="DG1487" s="3"/>
      <c r="DH1487" s="3"/>
      <c r="DI1487" s="3"/>
      <c r="DJ1487" s="3"/>
      <c r="DK1487" s="3"/>
      <c r="DL1487" s="3"/>
      <c r="DM1487" s="3"/>
      <c r="DN1487" s="3"/>
      <c r="DO1487" s="3"/>
      <c r="DP1487" s="3"/>
      <c r="DQ1487" s="3"/>
      <c r="DR1487" s="3"/>
      <c r="DS1487" s="3"/>
      <c r="DT1487" s="3"/>
      <c r="DU1487" s="3"/>
      <c r="DV1487" s="3"/>
      <c r="DW1487" s="3"/>
      <c r="DX1487" s="3"/>
      <c r="DY1487" s="3"/>
      <c r="DZ1487" s="3"/>
      <c r="EA1487" s="3"/>
      <c r="EB1487" s="3"/>
      <c r="EC1487" s="3"/>
      <c r="ED1487" s="3"/>
      <c r="EE1487" s="3"/>
      <c r="EF1487" s="3"/>
      <c r="EG1487" s="3"/>
      <c r="EH1487" s="3"/>
      <c r="EI1487" s="3"/>
    </row>
    <row r="1488" spans="18:139" x14ac:dyDescent="0.25"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  <c r="CW1488" s="3"/>
      <c r="CX1488" s="3"/>
      <c r="CY1488" s="3"/>
      <c r="CZ1488" s="3"/>
      <c r="DA1488" s="3"/>
      <c r="DB1488" s="3"/>
      <c r="DC1488" s="3"/>
      <c r="DD1488" s="3"/>
      <c r="DE1488" s="3"/>
      <c r="DF1488" s="3"/>
      <c r="DG1488" s="3"/>
      <c r="DH1488" s="3"/>
      <c r="DI1488" s="3"/>
      <c r="DJ1488" s="3"/>
      <c r="DK1488" s="3"/>
      <c r="DL1488" s="3"/>
      <c r="DM1488" s="3"/>
      <c r="DN1488" s="3"/>
      <c r="DO1488" s="3"/>
      <c r="DP1488" s="3"/>
      <c r="DQ1488" s="3"/>
      <c r="DR1488" s="3"/>
      <c r="DS1488" s="3"/>
      <c r="DT1488" s="3"/>
      <c r="DU1488" s="3"/>
      <c r="DV1488" s="3"/>
      <c r="DW1488" s="3"/>
      <c r="DX1488" s="3"/>
      <c r="DY1488" s="3"/>
      <c r="DZ1488" s="3"/>
      <c r="EA1488" s="3"/>
      <c r="EB1488" s="3"/>
      <c r="EC1488" s="3"/>
      <c r="ED1488" s="3"/>
      <c r="EE1488" s="3"/>
      <c r="EF1488" s="3"/>
      <c r="EG1488" s="3"/>
      <c r="EH1488" s="3"/>
      <c r="EI1488" s="3"/>
    </row>
    <row r="1489" spans="18:139" x14ac:dyDescent="0.25"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  <c r="CW1489" s="3"/>
      <c r="CX1489" s="3"/>
      <c r="CY1489" s="3"/>
      <c r="CZ1489" s="3"/>
      <c r="DA1489" s="3"/>
      <c r="DB1489" s="3"/>
      <c r="DC1489" s="3"/>
      <c r="DD1489" s="3"/>
      <c r="DE1489" s="3"/>
      <c r="DF1489" s="3"/>
      <c r="DG1489" s="3"/>
      <c r="DH1489" s="3"/>
      <c r="DI1489" s="3"/>
      <c r="DJ1489" s="3"/>
      <c r="DK1489" s="3"/>
      <c r="DL1489" s="3"/>
      <c r="DM1489" s="3"/>
      <c r="DN1489" s="3"/>
      <c r="DO1489" s="3"/>
      <c r="DP1489" s="3"/>
      <c r="DQ1489" s="3"/>
      <c r="DR1489" s="3"/>
      <c r="DS1489" s="3"/>
      <c r="DT1489" s="3"/>
      <c r="DU1489" s="3"/>
      <c r="DV1489" s="3"/>
      <c r="DW1489" s="3"/>
      <c r="DX1489" s="3"/>
      <c r="DY1489" s="3"/>
      <c r="DZ1489" s="3"/>
      <c r="EA1489" s="3"/>
      <c r="EB1489" s="3"/>
      <c r="EC1489" s="3"/>
      <c r="ED1489" s="3"/>
      <c r="EE1489" s="3"/>
      <c r="EF1489" s="3"/>
      <c r="EG1489" s="3"/>
      <c r="EH1489" s="3"/>
      <c r="EI1489" s="3"/>
    </row>
    <row r="1490" spans="18:139" x14ac:dyDescent="0.25"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  <c r="CW1490" s="3"/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</row>
    <row r="1491" spans="18:139" x14ac:dyDescent="0.25"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  <c r="CW1491" s="3"/>
      <c r="CX1491" s="3"/>
      <c r="CY1491" s="3"/>
      <c r="CZ1491" s="3"/>
      <c r="DA1491" s="3"/>
      <c r="DB1491" s="3"/>
      <c r="DC1491" s="3"/>
      <c r="DD1491" s="3"/>
      <c r="DE1491" s="3"/>
      <c r="DF1491" s="3"/>
      <c r="DG1491" s="3"/>
      <c r="DH1491" s="3"/>
      <c r="DI1491" s="3"/>
      <c r="DJ1491" s="3"/>
      <c r="DK1491" s="3"/>
      <c r="DL1491" s="3"/>
      <c r="DM1491" s="3"/>
      <c r="DN1491" s="3"/>
      <c r="DO1491" s="3"/>
      <c r="DP1491" s="3"/>
      <c r="DQ1491" s="3"/>
      <c r="DR1491" s="3"/>
      <c r="DS1491" s="3"/>
      <c r="DT1491" s="3"/>
      <c r="DU1491" s="3"/>
      <c r="DV1491" s="3"/>
      <c r="DW1491" s="3"/>
      <c r="DX1491" s="3"/>
      <c r="DY1491" s="3"/>
      <c r="DZ1491" s="3"/>
      <c r="EA1491" s="3"/>
      <c r="EB1491" s="3"/>
      <c r="EC1491" s="3"/>
      <c r="ED1491" s="3"/>
      <c r="EE1491" s="3"/>
      <c r="EF1491" s="3"/>
      <c r="EG1491" s="3"/>
      <c r="EH1491" s="3"/>
      <c r="EI1491" s="3"/>
    </row>
    <row r="1492" spans="18:139" x14ac:dyDescent="0.25"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  <c r="CW1492" s="3"/>
      <c r="CX1492" s="3"/>
      <c r="CY1492" s="3"/>
      <c r="CZ1492" s="3"/>
      <c r="DA1492" s="3"/>
      <c r="DB1492" s="3"/>
      <c r="DC1492" s="3"/>
      <c r="DD1492" s="3"/>
      <c r="DE1492" s="3"/>
      <c r="DF1492" s="3"/>
      <c r="DG1492" s="3"/>
      <c r="DH1492" s="3"/>
      <c r="DI1492" s="3"/>
      <c r="DJ1492" s="3"/>
      <c r="DK1492" s="3"/>
      <c r="DL1492" s="3"/>
      <c r="DM1492" s="3"/>
      <c r="DN1492" s="3"/>
      <c r="DO1492" s="3"/>
      <c r="DP1492" s="3"/>
      <c r="DQ1492" s="3"/>
      <c r="DR1492" s="3"/>
      <c r="DS1492" s="3"/>
      <c r="DT1492" s="3"/>
      <c r="DU1492" s="3"/>
      <c r="DV1492" s="3"/>
      <c r="DW1492" s="3"/>
      <c r="DX1492" s="3"/>
      <c r="DY1492" s="3"/>
      <c r="DZ1492" s="3"/>
      <c r="EA1492" s="3"/>
      <c r="EB1492" s="3"/>
      <c r="EC1492" s="3"/>
      <c r="ED1492" s="3"/>
      <c r="EE1492" s="3"/>
      <c r="EF1492" s="3"/>
      <c r="EG1492" s="3"/>
      <c r="EH1492" s="3"/>
      <c r="EI1492" s="3"/>
    </row>
    <row r="1493" spans="18:139" x14ac:dyDescent="0.25"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/>
      <c r="EA1493" s="3"/>
      <c r="EB1493" s="3"/>
      <c r="EC1493" s="3"/>
      <c r="ED1493" s="3"/>
      <c r="EE1493" s="3"/>
      <c r="EF1493" s="3"/>
      <c r="EG1493" s="3"/>
      <c r="EH1493" s="3"/>
      <c r="EI1493" s="3"/>
    </row>
  </sheetData>
  <printOptions gridLines="1" gridLinesSet="0"/>
  <pageMargins left="0.75" right="0.6" top="0.47" bottom="0.56000000000000005" header="0.3" footer="0.26"/>
  <pageSetup paperSize="9" scale="70" orientation="portrait" horizontalDpi="300" verticalDpi="300" r:id="rId1"/>
  <headerFooter alignWithMargins="0">
    <oddHeader>&amp;RMetsätalousmaan maaluokkajakauma &amp;D</oddHeader>
    <oddFooter>&amp;Lvmi/hmik/kuntatulokset, vmi8
1mtalmaa.xls&amp;R&amp;P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S1259"/>
  <sheetViews>
    <sheetView zoomScale="80" zoomScaleNormal="80" workbookViewId="0">
      <selection activeCell="D29" sqref="D29"/>
    </sheetView>
  </sheetViews>
  <sheetFormatPr defaultRowHeight="13.2" x14ac:dyDescent="0.25"/>
  <cols>
    <col min="2" max="2" width="10.88671875" style="2" customWidth="1"/>
    <col min="3" max="3" width="15.44140625" customWidth="1"/>
    <col min="4" max="4" width="10" customWidth="1"/>
    <col min="5" max="5" width="6.5546875" style="15" customWidth="1"/>
    <col min="6" max="6" width="11.109375" customWidth="1"/>
    <col min="7" max="7" width="7.33203125" style="15" customWidth="1"/>
    <col min="9" max="9" width="8.109375" style="15" customWidth="1"/>
    <col min="10" max="10" width="9.5546875" customWidth="1"/>
    <col min="11" max="11" width="6.88671875" style="15" customWidth="1"/>
    <col min="12" max="12" width="10.33203125" customWidth="1"/>
    <col min="13" max="13" width="7.33203125" style="15" customWidth="1"/>
    <col min="14" max="14" width="10" customWidth="1"/>
    <col min="15" max="15" width="7.33203125" style="15" customWidth="1"/>
    <col min="16" max="16" width="10.88671875" customWidth="1"/>
    <col min="17" max="17" width="8.6640625" style="15" customWidth="1"/>
    <col min="18" max="18" width="9.88671875" customWidth="1"/>
    <col min="19" max="19" width="5.109375" style="15" customWidth="1"/>
    <col min="21" max="21" width="10.44140625" customWidth="1"/>
    <col min="22" max="22" width="9.6640625" customWidth="1"/>
    <col min="23" max="23" width="10" customWidth="1"/>
    <col min="24" max="24" width="6.33203125" style="9" customWidth="1"/>
    <col min="25" max="25" width="9.6640625" customWidth="1"/>
  </cols>
  <sheetData>
    <row r="1" spans="1:25" x14ac:dyDescent="0.25">
      <c r="B1" s="31" t="s">
        <v>493</v>
      </c>
    </row>
    <row r="2" spans="1:25" x14ac:dyDescent="0.25">
      <c r="B2" s="14"/>
      <c r="D2" s="16"/>
      <c r="E2" s="29"/>
      <c r="F2" s="16"/>
      <c r="G2" s="29"/>
      <c r="H2" s="16"/>
      <c r="I2" s="29"/>
      <c r="J2" s="16"/>
      <c r="K2" s="29"/>
      <c r="L2" s="16"/>
      <c r="M2" s="29"/>
      <c r="N2" s="16"/>
      <c r="O2" s="29"/>
      <c r="P2" s="16"/>
      <c r="Q2" s="29"/>
      <c r="R2" s="16"/>
      <c r="S2" s="29"/>
      <c r="T2" s="16"/>
    </row>
    <row r="3" spans="1:25" x14ac:dyDescent="0.25">
      <c r="B3" s="16"/>
      <c r="C3" s="14"/>
      <c r="D3" s="16" t="s">
        <v>4</v>
      </c>
      <c r="E3" s="32"/>
      <c r="F3" s="14"/>
      <c r="G3" s="32"/>
      <c r="H3" s="14" t="s">
        <v>494</v>
      </c>
      <c r="I3" s="32"/>
      <c r="J3" s="14"/>
      <c r="K3" s="32"/>
      <c r="L3" s="14" t="s">
        <v>495</v>
      </c>
      <c r="M3" s="32"/>
      <c r="N3" s="14"/>
      <c r="O3" s="32"/>
      <c r="P3" s="14" t="s">
        <v>496</v>
      </c>
      <c r="Q3" s="32"/>
      <c r="R3" s="14"/>
      <c r="S3" s="32"/>
      <c r="T3" s="16"/>
      <c r="V3" s="18"/>
      <c r="W3" s="14"/>
    </row>
    <row r="4" spans="1:25" ht="12.75" customHeight="1" x14ac:dyDescent="0.25">
      <c r="B4" s="16"/>
      <c r="C4" s="14"/>
      <c r="D4" s="16" t="s">
        <v>497</v>
      </c>
      <c r="E4" s="29"/>
      <c r="F4" s="16" t="s">
        <v>498</v>
      </c>
      <c r="G4" s="29"/>
      <c r="H4" s="16" t="s">
        <v>497</v>
      </c>
      <c r="I4" s="29"/>
      <c r="J4" s="16" t="s">
        <v>498</v>
      </c>
      <c r="K4" s="29"/>
      <c r="L4" s="16" t="s">
        <v>497</v>
      </c>
      <c r="M4" s="29"/>
      <c r="N4" s="16" t="s">
        <v>498</v>
      </c>
      <c r="O4" s="29"/>
      <c r="P4" s="16" t="s">
        <v>497</v>
      </c>
      <c r="Q4" s="29"/>
      <c r="R4" s="16" t="s">
        <v>499</v>
      </c>
      <c r="S4" s="29"/>
      <c r="T4" s="16"/>
      <c r="U4" s="3"/>
      <c r="V4" s="20"/>
      <c r="W4" s="14"/>
    </row>
    <row r="5" spans="1:25" x14ac:dyDescent="0.25">
      <c r="A5" s="3" t="s">
        <v>2</v>
      </c>
      <c r="B5" s="16" t="s">
        <v>500</v>
      </c>
      <c r="C5" s="3"/>
      <c r="D5" s="33" t="s">
        <v>501</v>
      </c>
      <c r="E5" s="34" t="s">
        <v>11</v>
      </c>
      <c r="F5" s="33" t="s">
        <v>501</v>
      </c>
      <c r="G5" s="34" t="s">
        <v>11</v>
      </c>
      <c r="H5" s="33" t="s">
        <v>501</v>
      </c>
      <c r="I5" s="34" t="s">
        <v>11</v>
      </c>
      <c r="J5" s="33" t="s">
        <v>501</v>
      </c>
      <c r="K5" s="34" t="s">
        <v>11</v>
      </c>
      <c r="L5" s="33" t="s">
        <v>501</v>
      </c>
      <c r="M5" s="34" t="s">
        <v>11</v>
      </c>
      <c r="N5" s="33" t="s">
        <v>501</v>
      </c>
      <c r="O5" s="34" t="s">
        <v>11</v>
      </c>
      <c r="P5" s="33" t="s">
        <v>501</v>
      </c>
      <c r="Q5" s="34" t="s">
        <v>11</v>
      </c>
      <c r="R5" s="33" t="s">
        <v>501</v>
      </c>
      <c r="S5" s="34" t="s">
        <v>11</v>
      </c>
      <c r="U5" s="3"/>
      <c r="V5" s="23"/>
      <c r="W5" s="3"/>
    </row>
    <row r="6" spans="1:25" x14ac:dyDescent="0.25">
      <c r="A6" s="3" t="s">
        <v>8</v>
      </c>
      <c r="B6" s="16" t="s">
        <v>502</v>
      </c>
      <c r="C6" s="3"/>
      <c r="D6" s="16"/>
      <c r="E6" s="29"/>
      <c r="F6" s="16"/>
      <c r="G6" s="29"/>
      <c r="H6" s="16"/>
      <c r="I6" s="29"/>
      <c r="J6" s="16"/>
      <c r="K6" s="29"/>
      <c r="L6" s="16"/>
      <c r="M6" s="29"/>
      <c r="N6" s="16"/>
      <c r="O6" s="29"/>
      <c r="P6" s="16"/>
      <c r="Q6" s="29"/>
      <c r="R6" s="16"/>
      <c r="S6" s="29"/>
      <c r="T6" s="16"/>
      <c r="U6" s="3"/>
      <c r="V6" s="3"/>
      <c r="W6" s="3"/>
    </row>
    <row r="7" spans="1:25" x14ac:dyDescent="0.25">
      <c r="A7" s="3">
        <v>0</v>
      </c>
      <c r="B7" s="9"/>
      <c r="C7" s="6" t="s">
        <v>12</v>
      </c>
      <c r="D7" s="3"/>
      <c r="E7" s="5"/>
      <c r="F7" s="3"/>
      <c r="G7" s="5"/>
      <c r="H7" s="3"/>
      <c r="I7" s="5"/>
      <c r="J7" s="3"/>
      <c r="K7" s="5"/>
      <c r="L7" s="3"/>
      <c r="M7" s="5"/>
      <c r="N7" s="3"/>
      <c r="O7" s="5"/>
      <c r="P7" s="3"/>
      <c r="Q7" s="5"/>
      <c r="R7" s="3"/>
      <c r="S7" s="5"/>
      <c r="T7" s="3"/>
      <c r="U7" s="9"/>
      <c r="V7" s="3"/>
      <c r="W7" s="6"/>
      <c r="X7" s="3"/>
      <c r="Y7" s="3"/>
    </row>
    <row r="8" spans="1:25" x14ac:dyDescent="0.25">
      <c r="A8" s="3"/>
      <c r="B8" s="9"/>
      <c r="C8" s="6"/>
      <c r="D8" s="3"/>
      <c r="E8" s="5"/>
      <c r="F8" s="3"/>
      <c r="G8" s="5"/>
      <c r="H8" s="3"/>
      <c r="I8" s="5"/>
      <c r="J8" s="3"/>
      <c r="K8" s="5"/>
      <c r="L8" s="3"/>
      <c r="M8" s="5"/>
      <c r="N8" s="3"/>
      <c r="O8" s="5"/>
      <c r="P8" s="3"/>
      <c r="Q8" s="5"/>
      <c r="R8" s="3"/>
      <c r="S8" s="5"/>
      <c r="T8" s="3"/>
      <c r="U8" s="3"/>
      <c r="V8" s="3"/>
      <c r="W8" s="6"/>
      <c r="X8" s="3"/>
      <c r="Y8" s="3"/>
    </row>
    <row r="9" spans="1:25" x14ac:dyDescent="0.25">
      <c r="A9" s="3"/>
      <c r="B9" s="9"/>
      <c r="C9" s="3"/>
      <c r="D9" s="3"/>
      <c r="E9" s="5"/>
      <c r="F9" s="3"/>
      <c r="G9" s="5"/>
      <c r="H9" s="3"/>
      <c r="I9" s="5"/>
      <c r="J9" s="3"/>
      <c r="K9" s="5"/>
      <c r="L9" s="3"/>
      <c r="M9" s="5"/>
      <c r="N9" s="3"/>
      <c r="O9" s="5"/>
      <c r="P9" s="3"/>
      <c r="Q9" s="5"/>
      <c r="R9" s="3"/>
      <c r="S9" s="5"/>
      <c r="T9" s="3"/>
      <c r="U9" s="3"/>
      <c r="V9" s="3"/>
      <c r="W9" s="3"/>
      <c r="X9" s="6"/>
      <c r="Y9" s="3"/>
    </row>
    <row r="10" spans="1:25" x14ac:dyDescent="0.25">
      <c r="A10" s="3"/>
      <c r="B10">
        <v>35</v>
      </c>
      <c r="C10" s="3" t="s">
        <v>13</v>
      </c>
      <c r="D10" s="9">
        <v>6134</v>
      </c>
      <c r="E10" s="4">
        <v>96</v>
      </c>
      <c r="F10" s="9">
        <v>253</v>
      </c>
      <c r="G10" s="4">
        <v>4</v>
      </c>
      <c r="H10" s="9">
        <v>1227</v>
      </c>
      <c r="I10" s="4">
        <v>92.9</v>
      </c>
      <c r="J10" s="9">
        <v>94</v>
      </c>
      <c r="K10" s="4">
        <v>7.1</v>
      </c>
      <c r="L10" s="9">
        <v>1317</v>
      </c>
      <c r="M10" s="4">
        <v>83.7</v>
      </c>
      <c r="N10" s="9">
        <v>257</v>
      </c>
      <c r="O10" s="4">
        <v>16.3</v>
      </c>
      <c r="P10" s="9">
        <v>8678</v>
      </c>
      <c r="Q10" s="4">
        <v>93.5</v>
      </c>
      <c r="R10" s="9">
        <v>604</v>
      </c>
      <c r="S10" s="4">
        <v>6.5</v>
      </c>
      <c r="T10" s="3"/>
      <c r="U10" s="3"/>
      <c r="V10" s="3"/>
      <c r="W10" s="3"/>
      <c r="X10" s="3"/>
      <c r="Y10" s="3"/>
    </row>
    <row r="11" spans="1:25" x14ac:dyDescent="0.25">
      <c r="A11" s="3"/>
      <c r="B11" s="3">
        <v>43</v>
      </c>
      <c r="C11" s="3" t="s">
        <v>14</v>
      </c>
      <c r="D11" s="9">
        <v>5461</v>
      </c>
      <c r="E11" s="4">
        <v>84.9</v>
      </c>
      <c r="F11" s="9">
        <v>972</v>
      </c>
      <c r="G11" s="4">
        <v>15.1</v>
      </c>
      <c r="H11" s="9">
        <v>1336</v>
      </c>
      <c r="I11" s="4">
        <v>85.2</v>
      </c>
      <c r="J11" s="9">
        <v>232</v>
      </c>
      <c r="K11" s="4">
        <v>14.8</v>
      </c>
      <c r="L11" s="9">
        <v>1218</v>
      </c>
      <c r="M11" s="4">
        <v>76.3</v>
      </c>
      <c r="N11" s="9">
        <v>377</v>
      </c>
      <c r="O11" s="4">
        <v>23.7</v>
      </c>
      <c r="P11" s="9">
        <v>8015</v>
      </c>
      <c r="Q11" s="4">
        <v>83.5</v>
      </c>
      <c r="R11" s="9">
        <v>1581</v>
      </c>
      <c r="S11" s="4">
        <v>16.5</v>
      </c>
      <c r="T11" s="3"/>
      <c r="U11" s="3"/>
      <c r="V11" s="3"/>
      <c r="W11" s="3"/>
      <c r="X11" s="3"/>
      <c r="Y11" s="3"/>
    </row>
    <row r="12" spans="1:25" x14ac:dyDescent="0.25">
      <c r="A12" s="3"/>
      <c r="B12" s="3">
        <v>60</v>
      </c>
      <c r="C12" s="3" t="s">
        <v>15</v>
      </c>
      <c r="D12" s="9">
        <v>5556</v>
      </c>
      <c r="E12" s="4">
        <v>80.8</v>
      </c>
      <c r="F12" s="9">
        <v>1316</v>
      </c>
      <c r="G12" s="4">
        <v>19.2</v>
      </c>
      <c r="H12" s="9">
        <v>736</v>
      </c>
      <c r="I12" s="4">
        <v>71.900000000000006</v>
      </c>
      <c r="J12" s="9">
        <v>287</v>
      </c>
      <c r="K12" s="4">
        <v>28.1</v>
      </c>
      <c r="L12" s="9">
        <v>611</v>
      </c>
      <c r="M12" s="4">
        <v>49.2</v>
      </c>
      <c r="N12" s="9">
        <v>632</v>
      </c>
      <c r="O12" s="4">
        <v>50.8</v>
      </c>
      <c r="P12" s="9">
        <v>6903</v>
      </c>
      <c r="Q12" s="4">
        <v>75.5</v>
      </c>
      <c r="R12" s="9">
        <v>2236</v>
      </c>
      <c r="S12" s="4">
        <v>24.5</v>
      </c>
      <c r="T12" s="3"/>
      <c r="U12" s="3"/>
      <c r="V12" s="3"/>
      <c r="W12" s="3"/>
      <c r="X12" s="3"/>
      <c r="Y12" s="3"/>
    </row>
    <row r="13" spans="1:25" x14ac:dyDescent="0.25">
      <c r="A13" s="3"/>
      <c r="B13" s="3">
        <v>62</v>
      </c>
      <c r="C13" s="3" t="s">
        <v>16</v>
      </c>
      <c r="D13" s="9">
        <v>6838</v>
      </c>
      <c r="E13" s="4">
        <v>87.9</v>
      </c>
      <c r="F13" s="9">
        <v>945</v>
      </c>
      <c r="G13" s="4">
        <v>12.1</v>
      </c>
      <c r="H13" s="9">
        <v>1359</v>
      </c>
      <c r="I13" s="4">
        <v>84.8</v>
      </c>
      <c r="J13" s="9">
        <v>243</v>
      </c>
      <c r="K13" s="4">
        <v>15.2</v>
      </c>
      <c r="L13" s="9">
        <v>984</v>
      </c>
      <c r="M13" s="4">
        <v>66.3</v>
      </c>
      <c r="N13" s="9">
        <v>499</v>
      </c>
      <c r="O13" s="4">
        <v>33.700000000000003</v>
      </c>
      <c r="P13" s="9">
        <v>9181</v>
      </c>
      <c r="Q13" s="4">
        <v>84.5</v>
      </c>
      <c r="R13" s="9">
        <v>1687</v>
      </c>
      <c r="S13" s="4">
        <v>15.5</v>
      </c>
      <c r="T13" s="3"/>
      <c r="U13" s="3"/>
      <c r="V13" s="3"/>
      <c r="W13" s="3"/>
      <c r="Y13" s="3"/>
    </row>
    <row r="14" spans="1:25" x14ac:dyDescent="0.25">
      <c r="A14" s="3"/>
      <c r="B14" s="3">
        <v>65</v>
      </c>
      <c r="C14" s="3" t="s">
        <v>17</v>
      </c>
      <c r="D14" s="9">
        <v>3506</v>
      </c>
      <c r="E14" s="4">
        <v>85.2</v>
      </c>
      <c r="F14" s="9">
        <v>608</v>
      </c>
      <c r="G14" s="4">
        <v>14.8</v>
      </c>
      <c r="H14" s="9">
        <v>1388</v>
      </c>
      <c r="I14" s="4">
        <v>93.3</v>
      </c>
      <c r="J14" s="9">
        <v>99</v>
      </c>
      <c r="K14" s="4">
        <v>6.7</v>
      </c>
      <c r="L14" s="9">
        <v>1111</v>
      </c>
      <c r="M14" s="4">
        <v>78.599999999999994</v>
      </c>
      <c r="N14" s="9">
        <v>302</v>
      </c>
      <c r="O14" s="4">
        <v>21.4</v>
      </c>
      <c r="P14" s="9">
        <v>6005</v>
      </c>
      <c r="Q14" s="4">
        <v>85.6</v>
      </c>
      <c r="R14" s="9">
        <v>1009</v>
      </c>
      <c r="S14" s="4">
        <v>14.4</v>
      </c>
      <c r="T14" s="3"/>
      <c r="U14" s="3"/>
      <c r="V14" s="3"/>
      <c r="W14" s="3"/>
      <c r="Y14" s="3"/>
    </row>
    <row r="15" spans="1:25" x14ac:dyDescent="0.25">
      <c r="A15" s="3"/>
      <c r="B15" s="3">
        <v>76</v>
      </c>
      <c r="C15" s="3" t="s">
        <v>18</v>
      </c>
      <c r="D15" s="9">
        <v>6573</v>
      </c>
      <c r="E15" s="4">
        <v>83.5</v>
      </c>
      <c r="F15" s="9">
        <v>1302</v>
      </c>
      <c r="G15" s="4">
        <v>16.5</v>
      </c>
      <c r="H15" s="9">
        <v>1121</v>
      </c>
      <c r="I15" s="4">
        <v>78.7</v>
      </c>
      <c r="J15" s="9">
        <v>304</v>
      </c>
      <c r="K15" s="4">
        <v>21.3</v>
      </c>
      <c r="L15" s="9">
        <v>878</v>
      </c>
      <c r="M15" s="4">
        <v>64.8</v>
      </c>
      <c r="N15" s="9">
        <v>476</v>
      </c>
      <c r="O15" s="4">
        <v>35.200000000000003</v>
      </c>
      <c r="P15" s="9">
        <v>8572</v>
      </c>
      <c r="Q15" s="4">
        <v>80.5</v>
      </c>
      <c r="R15" s="9">
        <v>2082</v>
      </c>
      <c r="S15" s="4">
        <v>19.5</v>
      </c>
      <c r="T15" s="3"/>
      <c r="U15" s="3"/>
      <c r="V15" s="3"/>
      <c r="W15" s="3"/>
      <c r="Y15" s="3"/>
    </row>
    <row r="16" spans="1:25" x14ac:dyDescent="0.25">
      <c r="A16" s="3"/>
      <c r="B16" s="3">
        <v>170</v>
      </c>
      <c r="C16" s="3" t="s">
        <v>19</v>
      </c>
      <c r="D16" s="9">
        <v>6627</v>
      </c>
      <c r="E16" s="4">
        <v>81.2</v>
      </c>
      <c r="F16" s="9">
        <v>1539</v>
      </c>
      <c r="G16" s="4">
        <v>18.8</v>
      </c>
      <c r="H16" s="9">
        <v>695</v>
      </c>
      <c r="I16" s="4">
        <v>64.2</v>
      </c>
      <c r="J16" s="9">
        <v>388</v>
      </c>
      <c r="K16" s="4">
        <v>35.799999999999997</v>
      </c>
      <c r="L16" s="9">
        <v>550</v>
      </c>
      <c r="M16" s="4">
        <v>49.2</v>
      </c>
      <c r="N16" s="9">
        <v>568</v>
      </c>
      <c r="O16" s="4">
        <v>50.8</v>
      </c>
      <c r="P16" s="9">
        <v>7872</v>
      </c>
      <c r="Q16" s="4">
        <v>75.900000000000006</v>
      </c>
      <c r="R16" s="9">
        <v>2494</v>
      </c>
      <c r="S16" s="4">
        <v>24.1</v>
      </c>
      <c r="T16" s="3"/>
      <c r="U16" s="3"/>
      <c r="V16" s="3"/>
      <c r="W16" s="3"/>
      <c r="Y16" s="3"/>
    </row>
    <row r="17" spans="1:25" x14ac:dyDescent="0.25">
      <c r="A17" s="3"/>
      <c r="B17" s="3">
        <v>295</v>
      </c>
      <c r="C17" s="3" t="s">
        <v>20</v>
      </c>
      <c r="D17" s="9">
        <v>4417</v>
      </c>
      <c r="E17" s="4">
        <v>87</v>
      </c>
      <c r="F17" s="9">
        <v>663</v>
      </c>
      <c r="G17" s="4">
        <v>13</v>
      </c>
      <c r="H17" s="9">
        <v>1004</v>
      </c>
      <c r="I17" s="4">
        <v>79.2</v>
      </c>
      <c r="J17" s="9">
        <v>264</v>
      </c>
      <c r="K17" s="4">
        <v>20.8</v>
      </c>
      <c r="L17" s="9">
        <v>1400</v>
      </c>
      <c r="M17" s="4">
        <v>76.2</v>
      </c>
      <c r="N17" s="9">
        <v>438</v>
      </c>
      <c r="O17" s="4">
        <v>23.8</v>
      </c>
      <c r="P17" s="9">
        <v>6821</v>
      </c>
      <c r="Q17" s="4">
        <v>83.3</v>
      </c>
      <c r="R17" s="9">
        <v>1365</v>
      </c>
      <c r="S17" s="4">
        <v>16.7</v>
      </c>
      <c r="T17" s="3"/>
      <c r="U17" s="3"/>
      <c r="V17" s="3"/>
      <c r="W17" s="3"/>
      <c r="Y17" s="3"/>
    </row>
    <row r="18" spans="1:25" x14ac:dyDescent="0.25">
      <c r="A18" s="3"/>
      <c r="B18" s="3">
        <v>318</v>
      </c>
      <c r="C18" s="3" t="s">
        <v>21</v>
      </c>
      <c r="D18" s="9">
        <v>2296</v>
      </c>
      <c r="E18" s="4">
        <v>86.6</v>
      </c>
      <c r="F18" s="9">
        <v>354</v>
      </c>
      <c r="G18" s="4">
        <v>13.4</v>
      </c>
      <c r="H18" s="9">
        <v>603</v>
      </c>
      <c r="I18" s="4">
        <v>87</v>
      </c>
      <c r="J18" s="9">
        <v>90</v>
      </c>
      <c r="K18" s="4">
        <v>13</v>
      </c>
      <c r="L18" s="9">
        <v>1423</v>
      </c>
      <c r="M18" s="4">
        <v>82</v>
      </c>
      <c r="N18" s="9">
        <v>312</v>
      </c>
      <c r="O18" s="4">
        <v>18</v>
      </c>
      <c r="P18" s="9">
        <v>4322</v>
      </c>
      <c r="Q18" s="4">
        <v>85.1</v>
      </c>
      <c r="R18" s="9">
        <v>756</v>
      </c>
      <c r="S18" s="4">
        <v>14.9</v>
      </c>
      <c r="T18" s="3"/>
      <c r="U18" s="3"/>
      <c r="V18" s="3"/>
      <c r="W18" s="3"/>
      <c r="Y18" s="3"/>
    </row>
    <row r="19" spans="1:25" x14ac:dyDescent="0.25">
      <c r="A19" s="3"/>
      <c r="B19" s="3">
        <v>417</v>
      </c>
      <c r="C19" s="3" t="s">
        <v>22</v>
      </c>
      <c r="D19" s="9">
        <v>5976</v>
      </c>
      <c r="E19" s="4">
        <v>81.3</v>
      </c>
      <c r="F19" s="9">
        <v>1372</v>
      </c>
      <c r="G19" s="4">
        <v>18.7</v>
      </c>
      <c r="H19" s="9">
        <v>811</v>
      </c>
      <c r="I19" s="4">
        <v>72.599999999999994</v>
      </c>
      <c r="J19" s="9">
        <v>306</v>
      </c>
      <c r="K19" s="4">
        <v>27.4</v>
      </c>
      <c r="L19" s="9">
        <v>762</v>
      </c>
      <c r="M19" s="4">
        <v>62.9</v>
      </c>
      <c r="N19" s="9">
        <v>450</v>
      </c>
      <c r="O19" s="4">
        <v>37.1</v>
      </c>
      <c r="P19" s="9">
        <v>7549</v>
      </c>
      <c r="Q19" s="4">
        <v>78</v>
      </c>
      <c r="R19" s="9">
        <v>2128</v>
      </c>
      <c r="S19" s="4">
        <v>22</v>
      </c>
      <c r="T19" s="3"/>
      <c r="U19" s="3"/>
      <c r="V19" s="3"/>
      <c r="W19" s="3"/>
      <c r="Y19" s="3"/>
    </row>
    <row r="20" spans="1:25" x14ac:dyDescent="0.25">
      <c r="A20" s="3"/>
      <c r="B20" s="3">
        <v>438</v>
      </c>
      <c r="C20" s="3" t="s">
        <v>23</v>
      </c>
      <c r="D20" s="9">
        <v>1811</v>
      </c>
      <c r="E20" s="4">
        <v>85.6</v>
      </c>
      <c r="F20" s="9">
        <v>306</v>
      </c>
      <c r="G20" s="4">
        <v>14.4</v>
      </c>
      <c r="H20" s="9">
        <v>440</v>
      </c>
      <c r="I20" s="4">
        <v>87.2</v>
      </c>
      <c r="J20" s="9">
        <v>64</v>
      </c>
      <c r="K20" s="4">
        <v>12.8</v>
      </c>
      <c r="L20" s="9">
        <v>196</v>
      </c>
      <c r="M20" s="4">
        <v>57.7</v>
      </c>
      <c r="N20" s="9">
        <v>144</v>
      </c>
      <c r="O20" s="4">
        <v>42.3</v>
      </c>
      <c r="P20" s="9">
        <v>2447</v>
      </c>
      <c r="Q20" s="4">
        <v>82.6</v>
      </c>
      <c r="R20" s="9">
        <v>514</v>
      </c>
      <c r="S20" s="4">
        <v>17.399999999999999</v>
      </c>
      <c r="T20" s="3"/>
      <c r="U20" s="3"/>
      <c r="V20" s="3"/>
      <c r="W20" s="3"/>
      <c r="Y20" s="3"/>
    </row>
    <row r="21" spans="1:25" x14ac:dyDescent="0.25">
      <c r="A21" s="3"/>
      <c r="B21" s="3">
        <v>478</v>
      </c>
      <c r="C21" s="3" t="s">
        <v>24</v>
      </c>
      <c r="D21" s="9">
        <v>344</v>
      </c>
      <c r="E21" s="4">
        <v>81.3</v>
      </c>
      <c r="F21" s="9">
        <v>79</v>
      </c>
      <c r="G21" s="4">
        <v>18.7</v>
      </c>
      <c r="H21" s="9">
        <v>60</v>
      </c>
      <c r="I21" s="4">
        <v>69.2</v>
      </c>
      <c r="J21" s="9">
        <v>27</v>
      </c>
      <c r="K21" s="4">
        <v>30.8</v>
      </c>
      <c r="L21" s="9">
        <v>70</v>
      </c>
      <c r="M21" s="4">
        <v>71</v>
      </c>
      <c r="N21" s="9">
        <v>29</v>
      </c>
      <c r="O21" s="4">
        <v>29</v>
      </c>
      <c r="P21" s="9">
        <v>475</v>
      </c>
      <c r="Q21" s="4">
        <v>77.900000000000006</v>
      </c>
      <c r="R21" s="9">
        <v>134</v>
      </c>
      <c r="S21" s="4">
        <v>22.1</v>
      </c>
      <c r="T21" s="3"/>
      <c r="U21" s="3"/>
      <c r="V21" s="3"/>
      <c r="W21" s="3"/>
      <c r="Y21" s="3"/>
    </row>
    <row r="22" spans="1:25" x14ac:dyDescent="0.25">
      <c r="A22" s="3"/>
      <c r="B22" s="3">
        <v>736</v>
      </c>
      <c r="C22" s="3" t="s">
        <v>25</v>
      </c>
      <c r="D22" s="9">
        <v>6620</v>
      </c>
      <c r="E22" s="4">
        <v>84.8</v>
      </c>
      <c r="F22" s="9">
        <v>1183</v>
      </c>
      <c r="G22" s="4">
        <v>15.2</v>
      </c>
      <c r="H22" s="9">
        <v>1846</v>
      </c>
      <c r="I22" s="4">
        <v>89.8</v>
      </c>
      <c r="J22" s="9">
        <v>211</v>
      </c>
      <c r="K22" s="4">
        <v>10.199999999999999</v>
      </c>
      <c r="L22" s="9">
        <v>1268</v>
      </c>
      <c r="M22" s="4">
        <v>69</v>
      </c>
      <c r="N22" s="9">
        <v>570</v>
      </c>
      <c r="O22" s="4">
        <v>31</v>
      </c>
      <c r="P22" s="9">
        <v>9734</v>
      </c>
      <c r="Q22" s="4">
        <v>83.2</v>
      </c>
      <c r="R22" s="9">
        <v>1963</v>
      </c>
      <c r="S22" s="4">
        <v>16.8</v>
      </c>
      <c r="T22" s="3"/>
      <c r="U22" s="3"/>
      <c r="V22" s="3"/>
      <c r="W22" s="3"/>
      <c r="Y22" s="3"/>
    </row>
    <row r="23" spans="1:25" x14ac:dyDescent="0.25">
      <c r="A23" s="3"/>
      <c r="B23" s="3">
        <v>766</v>
      </c>
      <c r="C23" s="3" t="s">
        <v>26</v>
      </c>
      <c r="D23" s="9">
        <v>1051</v>
      </c>
      <c r="E23" s="4">
        <v>85.8</v>
      </c>
      <c r="F23" s="9">
        <v>174</v>
      </c>
      <c r="G23" s="4">
        <v>14.2</v>
      </c>
      <c r="H23" s="9">
        <v>280</v>
      </c>
      <c r="I23" s="4">
        <v>86.6</v>
      </c>
      <c r="J23" s="9">
        <v>43</v>
      </c>
      <c r="K23" s="4">
        <v>13.4</v>
      </c>
      <c r="L23" s="9">
        <v>434</v>
      </c>
      <c r="M23" s="4">
        <v>74.900000000000006</v>
      </c>
      <c r="N23" s="9">
        <v>145</v>
      </c>
      <c r="O23" s="4">
        <v>25.1</v>
      </c>
      <c r="P23" s="9">
        <v>1764</v>
      </c>
      <c r="Q23" s="4">
        <v>83</v>
      </c>
      <c r="R23" s="9">
        <v>362</v>
      </c>
      <c r="S23" s="4">
        <v>17</v>
      </c>
      <c r="T23" s="3"/>
      <c r="U23" s="3"/>
      <c r="V23" s="3"/>
      <c r="W23" s="3"/>
      <c r="Y23" s="3"/>
    </row>
    <row r="24" spans="1:25" x14ac:dyDescent="0.25">
      <c r="A24" s="3"/>
      <c r="B24" s="3">
        <v>771</v>
      </c>
      <c r="C24" s="3" t="s">
        <v>27</v>
      </c>
      <c r="D24" s="9">
        <v>5154</v>
      </c>
      <c r="E24" s="4">
        <v>84.1</v>
      </c>
      <c r="F24" s="9">
        <v>972</v>
      </c>
      <c r="G24" s="4">
        <v>15.9</v>
      </c>
      <c r="H24" s="9">
        <v>1185</v>
      </c>
      <c r="I24" s="4">
        <v>85</v>
      </c>
      <c r="J24" s="9">
        <v>210</v>
      </c>
      <c r="K24" s="4">
        <v>15</v>
      </c>
      <c r="L24" s="9">
        <v>568</v>
      </c>
      <c r="M24" s="4">
        <v>51.7</v>
      </c>
      <c r="N24" s="9">
        <v>530</v>
      </c>
      <c r="O24" s="4">
        <v>48.3</v>
      </c>
      <c r="P24" s="9">
        <v>6908</v>
      </c>
      <c r="Q24" s="4">
        <v>80.099999999999994</v>
      </c>
      <c r="R24" s="9">
        <v>1712</v>
      </c>
      <c r="S24" s="4">
        <v>19.899999999999999</v>
      </c>
      <c r="T24" s="3"/>
      <c r="U24" s="3"/>
      <c r="V24" s="3"/>
      <c r="W24" s="3"/>
      <c r="Y24" s="3"/>
    </row>
    <row r="25" spans="1:25" x14ac:dyDescent="0.25">
      <c r="A25" s="3"/>
      <c r="B25" s="3">
        <v>941</v>
      </c>
      <c r="C25" s="3" t="s">
        <v>28</v>
      </c>
      <c r="D25" s="9">
        <v>4501</v>
      </c>
      <c r="E25" s="4">
        <v>87.6</v>
      </c>
      <c r="F25" s="9">
        <v>635</v>
      </c>
      <c r="G25" s="4">
        <v>12.4</v>
      </c>
      <c r="H25" s="9">
        <v>1540</v>
      </c>
      <c r="I25" s="4">
        <v>91</v>
      </c>
      <c r="J25" s="9">
        <v>152</v>
      </c>
      <c r="K25" s="4">
        <v>9</v>
      </c>
      <c r="L25" s="9">
        <v>1397</v>
      </c>
      <c r="M25" s="4">
        <v>78</v>
      </c>
      <c r="N25" s="9">
        <v>394</v>
      </c>
      <c r="O25" s="4">
        <v>22</v>
      </c>
      <c r="P25" s="9">
        <v>7438</v>
      </c>
      <c r="Q25" s="4">
        <v>86.3</v>
      </c>
      <c r="R25" s="9">
        <v>1182</v>
      </c>
      <c r="S25" s="4">
        <v>13.7</v>
      </c>
      <c r="T25" s="3"/>
      <c r="U25" s="3"/>
      <c r="V25" s="3"/>
      <c r="W25" s="3"/>
      <c r="Y25" s="3"/>
    </row>
    <row r="26" spans="1:25" x14ac:dyDescent="0.25">
      <c r="A26" s="3"/>
      <c r="B26" s="3"/>
      <c r="C26" s="3" t="s">
        <v>29</v>
      </c>
      <c r="D26" s="3">
        <f>SUM(D10:D25)</f>
        <v>72865</v>
      </c>
      <c r="E26" s="5">
        <f>100*D26/(D26+F26)</f>
        <v>85.184362505553082</v>
      </c>
      <c r="F26" s="3">
        <f>SUM(F10:F25)</f>
        <v>12673</v>
      </c>
      <c r="G26" s="5">
        <f>100*F26/(D26+F26)</f>
        <v>14.815637494446912</v>
      </c>
      <c r="H26" s="3">
        <f>SUM(H10:H25)</f>
        <v>15631</v>
      </c>
      <c r="I26" s="5">
        <f>100*H26/(H26+J26)</f>
        <v>83.834808259587021</v>
      </c>
      <c r="J26" s="3">
        <f>SUM(J10:J25)</f>
        <v>3014</v>
      </c>
      <c r="K26" s="5">
        <f>100*J26/(H26+J26)</f>
        <v>16.165191740412979</v>
      </c>
      <c r="L26" s="3">
        <f>SUM(L10:L25)</f>
        <v>14187</v>
      </c>
      <c r="M26" s="5">
        <f>100*L26/(L26+N26)</f>
        <v>69.852289512555387</v>
      </c>
      <c r="N26" s="3">
        <f>SUM(N10:N25)</f>
        <v>6123</v>
      </c>
      <c r="O26" s="5">
        <f>100*N26/(L26+N26)</f>
        <v>30.147710487444609</v>
      </c>
      <c r="P26" s="3">
        <f>SUM(P10:P25)</f>
        <v>102684</v>
      </c>
      <c r="Q26" s="5">
        <f>100*P26/(P26+R26)</f>
        <v>82.481745961620334</v>
      </c>
      <c r="R26" s="3">
        <f>SUM(R10:R25)</f>
        <v>21809</v>
      </c>
      <c r="S26" s="5">
        <f>100*R26/(P26+R26)</f>
        <v>17.518254038379666</v>
      </c>
      <c r="T26" s="3"/>
      <c r="U26" s="3"/>
      <c r="W26" s="3"/>
    </row>
    <row r="27" spans="1:25" x14ac:dyDescent="0.25">
      <c r="A27" s="3"/>
      <c r="B27" s="3"/>
      <c r="C27" s="3"/>
      <c r="D27" s="3"/>
      <c r="E27" s="5"/>
      <c r="F27" s="3"/>
      <c r="G27" s="5"/>
      <c r="H27" s="3"/>
      <c r="I27" s="5"/>
      <c r="J27" s="3"/>
      <c r="K27" s="5"/>
      <c r="L27" s="3"/>
      <c r="M27" s="5"/>
      <c r="N27" s="3"/>
      <c r="O27" s="5"/>
      <c r="P27" s="3"/>
      <c r="Q27" s="5"/>
      <c r="R27" s="3"/>
      <c r="S27" s="5"/>
      <c r="T27" s="3"/>
      <c r="U27" s="3"/>
      <c r="W27" s="3"/>
      <c r="Y27" s="3"/>
    </row>
    <row r="28" spans="1:25" x14ac:dyDescent="0.25">
      <c r="A28" s="3"/>
      <c r="B28" s="9"/>
      <c r="C28" s="3"/>
      <c r="D28" s="3"/>
      <c r="E28" s="5"/>
      <c r="F28" s="3"/>
      <c r="G28" s="5"/>
      <c r="H28" s="3"/>
      <c r="I28" s="5"/>
      <c r="J28" s="3"/>
      <c r="K28" s="5"/>
      <c r="L28" s="3"/>
      <c r="M28" s="5"/>
      <c r="N28" s="3"/>
      <c r="O28" s="5"/>
      <c r="P28" s="3"/>
      <c r="Q28" s="5"/>
      <c r="R28" s="3"/>
      <c r="S28" s="5"/>
      <c r="T28" s="3"/>
      <c r="U28" s="3"/>
      <c r="W28" s="3"/>
      <c r="Y28" s="3"/>
    </row>
    <row r="29" spans="1:25" x14ac:dyDescent="0.25">
      <c r="A29" s="3">
        <v>1</v>
      </c>
      <c r="B29" s="9"/>
      <c r="C29" s="6" t="s">
        <v>33</v>
      </c>
      <c r="D29" s="3"/>
      <c r="E29" s="5"/>
      <c r="F29" s="3"/>
      <c r="G29" s="5"/>
      <c r="H29" s="3"/>
      <c r="I29" s="5"/>
      <c r="J29" s="3"/>
      <c r="K29" s="5"/>
      <c r="L29" s="3"/>
      <c r="M29" s="5"/>
      <c r="N29" s="3"/>
      <c r="O29" s="5"/>
      <c r="P29" s="3"/>
      <c r="Q29" s="5"/>
      <c r="R29" s="3"/>
      <c r="S29" s="5"/>
      <c r="T29" s="3"/>
      <c r="U29" s="3"/>
      <c r="V29" s="3"/>
      <c r="W29" s="6"/>
      <c r="Y29" s="3"/>
    </row>
    <row r="30" spans="1:25" x14ac:dyDescent="0.25">
      <c r="A30" s="3"/>
      <c r="B30" s="9"/>
      <c r="C30" s="6"/>
      <c r="D30" s="3"/>
      <c r="E30" s="5"/>
      <c r="F30" s="3"/>
      <c r="G30" s="5"/>
      <c r="H30" s="3"/>
      <c r="I30" s="5"/>
      <c r="J30" s="3"/>
      <c r="K30" s="5"/>
      <c r="L30" s="3"/>
      <c r="M30" s="5"/>
      <c r="N30" s="3"/>
      <c r="O30" s="5"/>
      <c r="P30" s="3"/>
      <c r="Q30" s="5"/>
      <c r="R30" s="3"/>
      <c r="S30" s="5"/>
      <c r="T30" s="3"/>
      <c r="U30" s="3"/>
      <c r="V30" s="3"/>
      <c r="W30" s="6"/>
      <c r="Y30" s="3"/>
    </row>
    <row r="31" spans="1:25" ht="13.8" x14ac:dyDescent="0.25">
      <c r="A31" s="12"/>
      <c r="B31" s="3">
        <v>40</v>
      </c>
      <c r="C31" s="3" t="s">
        <v>34</v>
      </c>
      <c r="D31" s="3">
        <v>16729</v>
      </c>
      <c r="E31" s="4">
        <v>92.1</v>
      </c>
      <c r="F31" s="3">
        <v>1431</v>
      </c>
      <c r="G31" s="4">
        <v>7.9</v>
      </c>
      <c r="H31" s="3">
        <v>3863</v>
      </c>
      <c r="I31" s="4">
        <v>96.2</v>
      </c>
      <c r="J31" s="3">
        <v>152</v>
      </c>
      <c r="K31" s="4">
        <v>3.8</v>
      </c>
      <c r="L31" s="3">
        <v>209</v>
      </c>
      <c r="M31" s="4">
        <v>29.9</v>
      </c>
      <c r="N31" s="3">
        <v>491</v>
      </c>
      <c r="O31" s="4">
        <v>70.099999999999994</v>
      </c>
      <c r="P31" s="3">
        <v>20801</v>
      </c>
      <c r="Q31" s="4">
        <v>90.9</v>
      </c>
      <c r="R31" s="3">
        <v>2074</v>
      </c>
      <c r="S31" s="5">
        <v>9.1</v>
      </c>
      <c r="T31" s="3"/>
      <c r="U31" s="3"/>
      <c r="V31" s="3"/>
      <c r="W31" s="3"/>
      <c r="Y31" s="3"/>
    </row>
    <row r="32" spans="1:25" ht="13.8" x14ac:dyDescent="0.25">
      <c r="A32" s="12"/>
      <c r="B32" s="3">
        <v>49</v>
      </c>
      <c r="C32" s="3" t="s">
        <v>35</v>
      </c>
      <c r="D32" s="3">
        <v>14166</v>
      </c>
      <c r="E32" s="4">
        <v>84.1</v>
      </c>
      <c r="F32" s="3">
        <v>2676</v>
      </c>
      <c r="G32" s="4">
        <v>15.9</v>
      </c>
      <c r="H32" s="3">
        <v>1074</v>
      </c>
      <c r="I32" s="4">
        <v>84</v>
      </c>
      <c r="J32" s="3">
        <v>204</v>
      </c>
      <c r="K32" s="4">
        <v>16</v>
      </c>
      <c r="L32" s="3">
        <v>74</v>
      </c>
      <c r="M32" s="4">
        <v>22.2</v>
      </c>
      <c r="N32" s="3">
        <v>260</v>
      </c>
      <c r="O32" s="4">
        <v>77.8</v>
      </c>
      <c r="P32" s="3">
        <v>15315</v>
      </c>
      <c r="Q32" s="4">
        <v>83</v>
      </c>
      <c r="R32" s="3">
        <v>3140</v>
      </c>
      <c r="S32" s="5">
        <v>17</v>
      </c>
      <c r="T32" s="3"/>
      <c r="U32" s="3"/>
      <c r="V32" s="3"/>
      <c r="W32" s="3"/>
      <c r="Y32" s="3"/>
    </row>
    <row r="33" spans="1:35" ht="13.8" x14ac:dyDescent="0.25">
      <c r="A33" s="12"/>
      <c r="B33" s="3">
        <v>78</v>
      </c>
      <c r="C33" s="3" t="s">
        <v>36</v>
      </c>
      <c r="D33" s="3">
        <v>6535</v>
      </c>
      <c r="E33" s="4">
        <v>90.5</v>
      </c>
      <c r="F33" s="3">
        <v>686</v>
      </c>
      <c r="G33" s="4">
        <v>9.5</v>
      </c>
      <c r="H33" s="3">
        <v>1839</v>
      </c>
      <c r="I33" s="4">
        <v>95</v>
      </c>
      <c r="J33" s="3">
        <v>97</v>
      </c>
      <c r="K33" s="4">
        <v>5</v>
      </c>
      <c r="L33" s="3">
        <v>56</v>
      </c>
      <c r="M33" s="4">
        <v>19.3</v>
      </c>
      <c r="N33" s="3">
        <v>234</v>
      </c>
      <c r="O33" s="4">
        <v>80.7</v>
      </c>
      <c r="P33" s="3">
        <v>8429</v>
      </c>
      <c r="Q33" s="4">
        <v>89.2</v>
      </c>
      <c r="R33" s="3">
        <v>1017</v>
      </c>
      <c r="S33" s="5">
        <v>10.8</v>
      </c>
      <c r="T33" s="3"/>
      <c r="U33" s="3"/>
      <c r="V33" s="3"/>
      <c r="W33" s="3"/>
      <c r="Y33" s="3"/>
    </row>
    <row r="34" spans="1:35" ht="13.8" x14ac:dyDescent="0.25">
      <c r="A34" s="12"/>
      <c r="B34" s="3">
        <v>91</v>
      </c>
      <c r="C34" s="3" t="s">
        <v>37</v>
      </c>
      <c r="D34" s="3">
        <v>4676</v>
      </c>
      <c r="E34" s="4">
        <v>84.9</v>
      </c>
      <c r="F34" s="3">
        <v>832</v>
      </c>
      <c r="G34" s="4">
        <v>15.1</v>
      </c>
      <c r="H34" s="3">
        <v>481</v>
      </c>
      <c r="I34" s="4">
        <v>78.900000000000006</v>
      </c>
      <c r="J34" s="3">
        <v>129</v>
      </c>
      <c r="K34" s="4">
        <v>21.1</v>
      </c>
      <c r="L34" s="3">
        <v>41</v>
      </c>
      <c r="M34" s="4">
        <v>33.200000000000003</v>
      </c>
      <c r="N34" s="3">
        <v>82</v>
      </c>
      <c r="O34" s="4">
        <v>66.8</v>
      </c>
      <c r="P34" s="3">
        <v>5198</v>
      </c>
      <c r="Q34" s="4">
        <v>83.3</v>
      </c>
      <c r="R34" s="3">
        <v>1043</v>
      </c>
      <c r="S34" s="5">
        <v>16.7</v>
      </c>
      <c r="T34" s="3"/>
      <c r="U34" s="3"/>
      <c r="V34" s="3"/>
      <c r="W34" s="3"/>
      <c r="Y34" s="3"/>
    </row>
    <row r="35" spans="1:35" ht="13.8" x14ac:dyDescent="0.25">
      <c r="A35" s="12"/>
      <c r="B35" s="3">
        <v>92</v>
      </c>
      <c r="C35" s="3" t="s">
        <v>38</v>
      </c>
      <c r="D35" s="3">
        <v>9049</v>
      </c>
      <c r="E35" s="4">
        <v>82.7</v>
      </c>
      <c r="F35" s="3">
        <v>1889</v>
      </c>
      <c r="G35" s="4">
        <v>17.3</v>
      </c>
      <c r="H35" s="3">
        <v>386</v>
      </c>
      <c r="I35" s="4">
        <v>73.099999999999994</v>
      </c>
      <c r="J35" s="3">
        <v>142</v>
      </c>
      <c r="K35" s="4">
        <v>26.9</v>
      </c>
      <c r="L35" s="3">
        <v>61</v>
      </c>
      <c r="M35" s="4">
        <v>32.5</v>
      </c>
      <c r="N35" s="3">
        <v>126</v>
      </c>
      <c r="O35" s="4">
        <v>67.5</v>
      </c>
      <c r="P35" s="3">
        <v>9496</v>
      </c>
      <c r="Q35" s="4">
        <v>81.5</v>
      </c>
      <c r="R35" s="3">
        <v>2158</v>
      </c>
      <c r="S35" s="5">
        <v>18.5</v>
      </c>
      <c r="T35" s="3"/>
      <c r="U35" s="3"/>
      <c r="V35" s="3"/>
      <c r="W35" s="3"/>
      <c r="Y35" s="3"/>
    </row>
    <row r="36" spans="1:35" ht="13.8" x14ac:dyDescent="0.25">
      <c r="A36" s="12"/>
      <c r="B36" s="3">
        <v>101</v>
      </c>
      <c r="C36" s="3" t="s">
        <v>39</v>
      </c>
      <c r="D36" s="3">
        <v>7444</v>
      </c>
      <c r="E36" s="4">
        <v>96.3</v>
      </c>
      <c r="F36" s="3">
        <v>289</v>
      </c>
      <c r="G36" s="4">
        <v>3.7</v>
      </c>
      <c r="H36" s="3">
        <v>1416</v>
      </c>
      <c r="I36" s="4">
        <v>97.1</v>
      </c>
      <c r="J36" s="3">
        <v>42</v>
      </c>
      <c r="K36" s="4">
        <v>2.9</v>
      </c>
      <c r="L36" s="3">
        <v>1145</v>
      </c>
      <c r="M36" s="4">
        <v>86.7</v>
      </c>
      <c r="N36" s="3">
        <v>176</v>
      </c>
      <c r="O36" s="4">
        <v>13.3</v>
      </c>
      <c r="P36" s="3">
        <v>10005</v>
      </c>
      <c r="Q36" s="4">
        <v>95.2</v>
      </c>
      <c r="R36" s="3">
        <v>506</v>
      </c>
      <c r="S36" s="5">
        <v>4.8</v>
      </c>
      <c r="T36" s="3"/>
      <c r="U36" s="3"/>
      <c r="V36" s="3"/>
      <c r="W36" s="3"/>
      <c r="Y36" s="3"/>
    </row>
    <row r="37" spans="1:35" ht="13.8" x14ac:dyDescent="0.25">
      <c r="A37" s="12"/>
      <c r="B37" s="3">
        <v>149</v>
      </c>
      <c r="C37" s="3" t="s">
        <v>40</v>
      </c>
      <c r="D37" s="3">
        <v>17893</v>
      </c>
      <c r="E37" s="4">
        <v>86.7</v>
      </c>
      <c r="F37" s="3">
        <v>2743</v>
      </c>
      <c r="G37" s="4">
        <v>13.3</v>
      </c>
      <c r="H37" s="3">
        <v>2231</v>
      </c>
      <c r="I37" s="4">
        <v>84.3</v>
      </c>
      <c r="J37" s="3">
        <v>415</v>
      </c>
      <c r="K37" s="4">
        <v>15.7</v>
      </c>
      <c r="L37" s="3">
        <v>149</v>
      </c>
      <c r="M37" s="4">
        <v>19.100000000000001</v>
      </c>
      <c r="N37" s="3">
        <v>632</v>
      </c>
      <c r="O37" s="4">
        <v>80.900000000000006</v>
      </c>
      <c r="P37" s="3">
        <v>20273</v>
      </c>
      <c r="Q37" s="4">
        <v>84.2</v>
      </c>
      <c r="R37" s="3">
        <v>3791</v>
      </c>
      <c r="S37" s="5">
        <v>15.8</v>
      </c>
      <c r="T37" s="3"/>
      <c r="U37" s="3"/>
      <c r="V37" s="3"/>
      <c r="W37" s="3"/>
      <c r="Y37" s="3"/>
      <c r="AA37" s="15"/>
      <c r="AC37" s="15"/>
      <c r="AE37" s="15"/>
      <c r="AG37" s="15"/>
      <c r="AI37" s="15"/>
    </row>
    <row r="38" spans="1:35" ht="13.8" x14ac:dyDescent="0.25">
      <c r="A38" s="12"/>
      <c r="B38" s="3">
        <v>150</v>
      </c>
      <c r="C38" s="3" t="s">
        <v>41</v>
      </c>
      <c r="D38" s="3">
        <v>3952</v>
      </c>
      <c r="E38" s="4">
        <v>96.5</v>
      </c>
      <c r="F38" s="3">
        <v>144</v>
      </c>
      <c r="G38" s="4">
        <v>3.5</v>
      </c>
      <c r="H38" s="3">
        <v>1081</v>
      </c>
      <c r="I38" s="4">
        <v>98</v>
      </c>
      <c r="J38" s="3">
        <v>22</v>
      </c>
      <c r="K38" s="4">
        <v>2</v>
      </c>
      <c r="L38" s="3">
        <v>707</v>
      </c>
      <c r="M38" s="4">
        <v>86.5</v>
      </c>
      <c r="N38" s="3">
        <v>110</v>
      </c>
      <c r="O38" s="4">
        <v>13.5</v>
      </c>
      <c r="P38" s="3">
        <v>5740</v>
      </c>
      <c r="Q38" s="4">
        <v>95.4</v>
      </c>
      <c r="R38" s="3">
        <v>276</v>
      </c>
      <c r="S38" s="5">
        <v>4.5999999999999996</v>
      </c>
      <c r="T38" s="3"/>
      <c r="U38" s="3"/>
      <c r="V38" s="3"/>
      <c r="W38" s="3"/>
      <c r="Y38" s="3"/>
    </row>
    <row r="39" spans="1:35" ht="13.8" x14ac:dyDescent="0.25">
      <c r="A39" s="12"/>
      <c r="B39" s="3">
        <v>220</v>
      </c>
      <c r="C39" s="3" t="s">
        <v>42</v>
      </c>
      <c r="D39" s="3">
        <v>9981</v>
      </c>
      <c r="E39" s="4">
        <v>85</v>
      </c>
      <c r="F39" s="3">
        <v>1760</v>
      </c>
      <c r="G39" s="4">
        <v>15</v>
      </c>
      <c r="H39" s="3">
        <v>541</v>
      </c>
      <c r="I39" s="4">
        <v>75.3</v>
      </c>
      <c r="J39" s="3">
        <v>177</v>
      </c>
      <c r="K39" s="4">
        <v>24.7</v>
      </c>
      <c r="L39" s="3">
        <v>28</v>
      </c>
      <c r="M39" s="4">
        <v>8.8000000000000007</v>
      </c>
      <c r="N39" s="3">
        <v>289</v>
      </c>
      <c r="O39" s="4">
        <v>91.2</v>
      </c>
      <c r="P39" s="3">
        <v>10551</v>
      </c>
      <c r="Q39" s="4">
        <v>82.6</v>
      </c>
      <c r="R39" s="3">
        <v>2226</v>
      </c>
      <c r="S39" s="5">
        <v>17.399999999999999</v>
      </c>
      <c r="T39" s="3"/>
      <c r="U39" s="3"/>
      <c r="V39" s="3"/>
      <c r="W39" s="3"/>
      <c r="Y39" s="3"/>
    </row>
    <row r="40" spans="1:35" ht="13.8" x14ac:dyDescent="0.25">
      <c r="A40" s="12"/>
      <c r="B40" s="3">
        <v>235</v>
      </c>
      <c r="C40" s="3" t="s">
        <v>43</v>
      </c>
      <c r="D40" s="3">
        <v>150</v>
      </c>
      <c r="E40" s="4">
        <v>84.5</v>
      </c>
      <c r="F40" s="3">
        <v>27</v>
      </c>
      <c r="G40" s="4">
        <v>15.5</v>
      </c>
      <c r="H40" s="3">
        <v>14</v>
      </c>
      <c r="I40" s="4">
        <v>79.5</v>
      </c>
      <c r="J40" s="3">
        <v>4</v>
      </c>
      <c r="K40" s="4">
        <v>20.5</v>
      </c>
      <c r="L40" s="3">
        <v>1</v>
      </c>
      <c r="M40" s="4">
        <v>22.9</v>
      </c>
      <c r="N40" s="3">
        <v>3</v>
      </c>
      <c r="O40" s="4">
        <v>77.099999999999994</v>
      </c>
      <c r="P40" s="3">
        <v>165</v>
      </c>
      <c r="Q40" s="4">
        <v>83</v>
      </c>
      <c r="R40" s="3">
        <v>34</v>
      </c>
      <c r="S40" s="5">
        <v>17</v>
      </c>
      <c r="T40" s="3"/>
      <c r="U40" s="3"/>
      <c r="V40" s="3"/>
      <c r="W40" s="3"/>
      <c r="Y40" s="3"/>
    </row>
    <row r="41" spans="1:35" ht="13.8" x14ac:dyDescent="0.25">
      <c r="A41" s="12"/>
      <c r="B41" s="3">
        <v>243</v>
      </c>
      <c r="C41" s="3" t="s">
        <v>44</v>
      </c>
      <c r="D41" s="3">
        <v>16761</v>
      </c>
      <c r="E41" s="4">
        <v>87.6</v>
      </c>
      <c r="F41" s="3">
        <v>2381</v>
      </c>
      <c r="G41" s="4">
        <v>12.4</v>
      </c>
      <c r="H41" s="3">
        <v>1814</v>
      </c>
      <c r="I41" s="4">
        <v>84.5</v>
      </c>
      <c r="J41" s="3">
        <v>331</v>
      </c>
      <c r="K41" s="4">
        <v>15.5</v>
      </c>
      <c r="L41" s="3">
        <v>59</v>
      </c>
      <c r="M41" s="4">
        <v>9.8000000000000007</v>
      </c>
      <c r="N41" s="3">
        <v>542</v>
      </c>
      <c r="O41" s="4">
        <v>90.2</v>
      </c>
      <c r="P41" s="3">
        <v>18633</v>
      </c>
      <c r="Q41" s="4">
        <v>85.1</v>
      </c>
      <c r="R41" s="3">
        <v>3255</v>
      </c>
      <c r="S41" s="5">
        <v>14.9</v>
      </c>
      <c r="T41" s="3"/>
      <c r="U41" s="3"/>
      <c r="V41" s="3"/>
      <c r="W41" s="3"/>
      <c r="Y41" s="3"/>
    </row>
    <row r="42" spans="1:35" ht="13.8" x14ac:dyDescent="0.25">
      <c r="A42" s="12"/>
      <c r="B42" s="3">
        <v>257</v>
      </c>
      <c r="C42" s="3" t="s">
        <v>45</v>
      </c>
      <c r="D42" s="3">
        <v>19683</v>
      </c>
      <c r="E42" s="4">
        <v>87.8</v>
      </c>
      <c r="F42" s="3">
        <v>2747</v>
      </c>
      <c r="G42" s="4">
        <v>12.2</v>
      </c>
      <c r="H42" s="3">
        <v>2359</v>
      </c>
      <c r="I42" s="4">
        <v>88.5</v>
      </c>
      <c r="J42" s="3">
        <v>307</v>
      </c>
      <c r="K42" s="4">
        <v>11.5</v>
      </c>
      <c r="L42" s="3">
        <v>117</v>
      </c>
      <c r="M42" s="4">
        <v>12.9</v>
      </c>
      <c r="N42" s="3">
        <v>792</v>
      </c>
      <c r="O42" s="4">
        <v>87.1</v>
      </c>
      <c r="P42" s="3">
        <v>22159</v>
      </c>
      <c r="Q42" s="4">
        <v>85.2</v>
      </c>
      <c r="R42" s="3">
        <v>3846</v>
      </c>
      <c r="S42" s="5">
        <v>14.8</v>
      </c>
      <c r="T42" s="3"/>
      <c r="U42" s="3"/>
      <c r="V42" s="3"/>
      <c r="W42" s="3"/>
      <c r="Y42" s="3"/>
    </row>
    <row r="43" spans="1:35" ht="13.8" x14ac:dyDescent="0.25">
      <c r="A43" s="12"/>
      <c r="B43" s="3">
        <v>279</v>
      </c>
      <c r="C43" s="3" t="s">
        <v>46</v>
      </c>
      <c r="D43" s="3">
        <v>10676</v>
      </c>
      <c r="E43" s="4">
        <v>95.7</v>
      </c>
      <c r="F43" s="3">
        <v>483</v>
      </c>
      <c r="G43" s="4">
        <v>4.3</v>
      </c>
      <c r="H43" s="3">
        <v>2800</v>
      </c>
      <c r="I43" s="4">
        <v>97.7</v>
      </c>
      <c r="J43" s="3">
        <v>67</v>
      </c>
      <c r="K43" s="4">
        <v>2.2999999999999998</v>
      </c>
      <c r="L43" s="3">
        <v>1748</v>
      </c>
      <c r="M43" s="4">
        <v>85.1</v>
      </c>
      <c r="N43" s="3">
        <v>307</v>
      </c>
      <c r="O43" s="4">
        <v>14.9</v>
      </c>
      <c r="P43" s="3">
        <v>15224</v>
      </c>
      <c r="Q43" s="4">
        <v>94.7</v>
      </c>
      <c r="R43" s="3">
        <v>857</v>
      </c>
      <c r="S43" s="5">
        <v>5.3</v>
      </c>
      <c r="T43" s="3"/>
      <c r="U43" s="3"/>
      <c r="V43" s="3"/>
      <c r="W43" s="3"/>
      <c r="Y43" s="3"/>
    </row>
    <row r="44" spans="1:35" ht="13.8" x14ac:dyDescent="0.25">
      <c r="A44" s="12"/>
      <c r="B44" s="3">
        <v>407</v>
      </c>
      <c r="C44" s="3" t="s">
        <v>47</v>
      </c>
      <c r="D44" s="3">
        <v>16419</v>
      </c>
      <c r="E44" s="4">
        <v>81.2</v>
      </c>
      <c r="F44" s="3">
        <v>3800</v>
      </c>
      <c r="G44" s="4">
        <v>18.8</v>
      </c>
      <c r="H44" s="3">
        <v>403</v>
      </c>
      <c r="I44" s="4">
        <v>72.900000000000006</v>
      </c>
      <c r="J44" s="3">
        <v>150</v>
      </c>
      <c r="K44" s="4">
        <v>27.1</v>
      </c>
      <c r="L44" s="3">
        <v>2</v>
      </c>
      <c r="M44" s="4">
        <v>0.5</v>
      </c>
      <c r="N44" s="3">
        <v>433</v>
      </c>
      <c r="O44" s="4">
        <v>99.5</v>
      </c>
      <c r="P44" s="3">
        <v>16824</v>
      </c>
      <c r="Q44" s="4">
        <v>79.3</v>
      </c>
      <c r="R44" s="3">
        <v>4383</v>
      </c>
      <c r="S44" s="5">
        <v>20.7</v>
      </c>
      <c r="T44" s="3"/>
      <c r="U44" s="3"/>
      <c r="V44" s="3"/>
      <c r="W44" s="3"/>
      <c r="Y44" s="3"/>
    </row>
    <row r="45" spans="1:35" ht="13.8" x14ac:dyDescent="0.25">
      <c r="A45" s="12"/>
      <c r="B45" s="3">
        <v>424</v>
      </c>
      <c r="C45" s="3" t="s">
        <v>48</v>
      </c>
      <c r="D45" s="3">
        <v>5377</v>
      </c>
      <c r="E45" s="4">
        <v>80.8</v>
      </c>
      <c r="F45" s="3">
        <v>1276</v>
      </c>
      <c r="G45" s="4">
        <v>19.2</v>
      </c>
      <c r="H45" s="3">
        <v>165</v>
      </c>
      <c r="I45" s="4">
        <v>74.3</v>
      </c>
      <c r="J45" s="3">
        <v>57</v>
      </c>
      <c r="K45" s="4">
        <v>25.7</v>
      </c>
      <c r="L45" s="9">
        <v>0</v>
      </c>
      <c r="M45" s="4">
        <v>0</v>
      </c>
      <c r="N45" s="3">
        <v>138</v>
      </c>
      <c r="O45" s="4">
        <v>100</v>
      </c>
      <c r="P45" s="3">
        <v>5542</v>
      </c>
      <c r="Q45" s="4">
        <v>79</v>
      </c>
      <c r="R45" s="3">
        <v>1471</v>
      </c>
      <c r="S45" s="5">
        <v>21</v>
      </c>
      <c r="T45" s="3"/>
      <c r="U45" s="3"/>
      <c r="V45" s="3"/>
      <c r="W45" s="3"/>
      <c r="Y45" s="3"/>
    </row>
    <row r="46" spans="1:35" ht="13.8" x14ac:dyDescent="0.25">
      <c r="A46" s="12"/>
      <c r="B46" s="3">
        <v>434</v>
      </c>
      <c r="C46" s="3" t="s">
        <v>49</v>
      </c>
      <c r="D46" s="3">
        <v>2586</v>
      </c>
      <c r="E46" s="4">
        <v>82.7</v>
      </c>
      <c r="F46" s="3">
        <v>541</v>
      </c>
      <c r="G46" s="4">
        <v>17.3</v>
      </c>
      <c r="H46" s="3">
        <v>94</v>
      </c>
      <c r="I46" s="4">
        <v>76.599999999999994</v>
      </c>
      <c r="J46" s="3">
        <v>29</v>
      </c>
      <c r="K46" s="4">
        <v>23.4</v>
      </c>
      <c r="L46" s="9">
        <v>0</v>
      </c>
      <c r="M46" s="4">
        <v>0</v>
      </c>
      <c r="N46" s="3">
        <v>87</v>
      </c>
      <c r="O46" s="4">
        <v>100</v>
      </c>
      <c r="P46" s="3">
        <v>2680</v>
      </c>
      <c r="Q46" s="4">
        <v>80.3</v>
      </c>
      <c r="R46" s="3">
        <v>656</v>
      </c>
      <c r="S46" s="5">
        <v>19.7</v>
      </c>
      <c r="T46" s="3"/>
      <c r="U46" s="3"/>
      <c r="V46" s="3"/>
      <c r="W46" s="3"/>
      <c r="Y46" s="3"/>
    </row>
    <row r="47" spans="1:35" ht="13.8" x14ac:dyDescent="0.25">
      <c r="A47" s="12"/>
      <c r="B47" s="3">
        <v>533</v>
      </c>
      <c r="C47" s="3" t="s">
        <v>50</v>
      </c>
      <c r="D47" s="3">
        <v>14814</v>
      </c>
      <c r="E47" s="4">
        <v>91.2</v>
      </c>
      <c r="F47" s="3">
        <v>1430</v>
      </c>
      <c r="G47" s="4">
        <v>8.8000000000000007</v>
      </c>
      <c r="H47" s="3">
        <v>3301</v>
      </c>
      <c r="I47" s="4">
        <v>94.1</v>
      </c>
      <c r="J47" s="3">
        <v>208</v>
      </c>
      <c r="K47" s="4">
        <v>5.9</v>
      </c>
      <c r="L47" s="9">
        <v>192</v>
      </c>
      <c r="M47" s="4">
        <v>23.2</v>
      </c>
      <c r="N47" s="3">
        <v>636</v>
      </c>
      <c r="O47" s="4">
        <v>76.8</v>
      </c>
      <c r="P47" s="3">
        <v>18307</v>
      </c>
      <c r="Q47" s="4">
        <v>89</v>
      </c>
      <c r="R47" s="3">
        <v>2273</v>
      </c>
      <c r="S47" s="5">
        <v>11</v>
      </c>
      <c r="T47" s="3"/>
      <c r="U47" s="3"/>
      <c r="V47" s="3"/>
      <c r="W47" s="3"/>
      <c r="Y47" s="3"/>
    </row>
    <row r="48" spans="1:35" ht="13.8" x14ac:dyDescent="0.25">
      <c r="A48" s="12"/>
      <c r="B48" s="3">
        <v>573</v>
      </c>
      <c r="C48" s="3" t="s">
        <v>51</v>
      </c>
      <c r="D48" s="3">
        <v>13750</v>
      </c>
      <c r="E48" s="4">
        <v>84.5</v>
      </c>
      <c r="F48" s="3">
        <v>2521</v>
      </c>
      <c r="G48" s="4">
        <v>15.5</v>
      </c>
      <c r="H48" s="3">
        <v>1235</v>
      </c>
      <c r="I48" s="4">
        <v>81.7</v>
      </c>
      <c r="J48" s="3">
        <v>277</v>
      </c>
      <c r="K48" s="4">
        <v>18.3</v>
      </c>
      <c r="L48" s="9">
        <v>26</v>
      </c>
      <c r="M48" s="4">
        <v>3.9</v>
      </c>
      <c r="N48" s="3">
        <v>656</v>
      </c>
      <c r="O48" s="4">
        <v>96.1</v>
      </c>
      <c r="P48" s="3">
        <v>15012</v>
      </c>
      <c r="Q48" s="4">
        <v>81.3</v>
      </c>
      <c r="R48" s="3">
        <v>3454</v>
      </c>
      <c r="S48" s="5">
        <v>18.7</v>
      </c>
      <c r="T48" s="3"/>
      <c r="U48" s="3"/>
      <c r="V48" s="3"/>
      <c r="W48" s="3"/>
      <c r="Y48" s="3"/>
    </row>
    <row r="49" spans="1:25" ht="13.8" x14ac:dyDescent="0.25">
      <c r="A49" s="12"/>
      <c r="B49" s="3">
        <v>585</v>
      </c>
      <c r="C49" s="3" t="s">
        <v>52</v>
      </c>
      <c r="D49" s="3">
        <v>24532</v>
      </c>
      <c r="E49" s="4">
        <v>82</v>
      </c>
      <c r="F49" s="3">
        <v>5382</v>
      </c>
      <c r="G49" s="4">
        <v>18</v>
      </c>
      <c r="H49" s="3">
        <v>1189</v>
      </c>
      <c r="I49" s="4">
        <v>82.2</v>
      </c>
      <c r="J49" s="3">
        <v>257</v>
      </c>
      <c r="K49" s="4">
        <v>17.8</v>
      </c>
      <c r="L49" s="9">
        <v>0</v>
      </c>
      <c r="M49" s="4">
        <v>0</v>
      </c>
      <c r="N49" s="3">
        <v>1112</v>
      </c>
      <c r="O49" s="4">
        <v>100</v>
      </c>
      <c r="P49" s="3">
        <v>25722</v>
      </c>
      <c r="Q49" s="4">
        <v>79.2</v>
      </c>
      <c r="R49" s="3">
        <v>6751</v>
      </c>
      <c r="S49" s="5">
        <v>20.8</v>
      </c>
      <c r="T49" s="3"/>
      <c r="U49" s="3"/>
      <c r="V49" s="3"/>
      <c r="W49" s="3"/>
      <c r="Y49" s="3"/>
    </row>
    <row r="50" spans="1:25" ht="13.8" x14ac:dyDescent="0.25">
      <c r="A50" s="12"/>
      <c r="B50" s="3">
        <v>606</v>
      </c>
      <c r="C50" s="3" t="s">
        <v>53</v>
      </c>
      <c r="D50" s="3">
        <v>13918</v>
      </c>
      <c r="E50" s="4">
        <v>87.2</v>
      </c>
      <c r="F50" s="3">
        <v>2035</v>
      </c>
      <c r="G50" s="4">
        <v>12.8</v>
      </c>
      <c r="H50" s="3">
        <v>1017</v>
      </c>
      <c r="I50" s="4">
        <v>80.900000000000006</v>
      </c>
      <c r="J50" s="3">
        <v>241</v>
      </c>
      <c r="K50" s="4">
        <v>19.100000000000001</v>
      </c>
      <c r="L50" s="9">
        <v>35</v>
      </c>
      <c r="M50" s="4">
        <v>9.4</v>
      </c>
      <c r="N50" s="3">
        <v>332</v>
      </c>
      <c r="O50" s="4">
        <v>90.6</v>
      </c>
      <c r="P50" s="3">
        <v>14970</v>
      </c>
      <c r="Q50" s="4">
        <v>85.2</v>
      </c>
      <c r="R50" s="3">
        <v>2608</v>
      </c>
      <c r="S50" s="5">
        <v>14.8</v>
      </c>
      <c r="T50" s="3"/>
      <c r="U50" s="3"/>
      <c r="V50" s="3"/>
      <c r="W50" s="3"/>
      <c r="Y50" s="3"/>
    </row>
    <row r="51" spans="1:25" ht="13.8" x14ac:dyDescent="0.25">
      <c r="A51" s="12"/>
      <c r="B51" s="3">
        <v>638</v>
      </c>
      <c r="C51" s="3" t="s">
        <v>54</v>
      </c>
      <c r="D51" s="3">
        <v>33017</v>
      </c>
      <c r="E51" s="4">
        <v>80.900000000000006</v>
      </c>
      <c r="F51" s="3">
        <v>7793</v>
      </c>
      <c r="G51" s="4">
        <v>19.17793</v>
      </c>
      <c r="H51" s="3">
        <v>2861</v>
      </c>
      <c r="I51" s="4">
        <v>90.6</v>
      </c>
      <c r="J51" s="3">
        <v>298</v>
      </c>
      <c r="K51" s="4">
        <v>9.4</v>
      </c>
      <c r="L51" s="9">
        <v>137</v>
      </c>
      <c r="M51" s="4">
        <v>9.5</v>
      </c>
      <c r="N51" s="3">
        <v>1298</v>
      </c>
      <c r="O51" s="4">
        <v>90.5</v>
      </c>
      <c r="P51" s="3">
        <v>36016</v>
      </c>
      <c r="Q51" s="4">
        <v>79.5</v>
      </c>
      <c r="R51" s="3">
        <v>9379</v>
      </c>
      <c r="S51" s="5">
        <v>20.5</v>
      </c>
      <c r="T51" s="3"/>
      <c r="U51" s="3"/>
      <c r="V51" s="3"/>
      <c r="W51" s="3"/>
      <c r="Y51" s="3"/>
    </row>
    <row r="52" spans="1:25" ht="13.8" x14ac:dyDescent="0.25">
      <c r="A52" s="12"/>
      <c r="B52" s="3">
        <v>701</v>
      </c>
      <c r="C52" s="3" t="s">
        <v>55</v>
      </c>
      <c r="D52" s="3">
        <v>15892</v>
      </c>
      <c r="E52" s="4">
        <v>80.099999999999994</v>
      </c>
      <c r="F52" s="3">
        <v>3938</v>
      </c>
      <c r="G52" s="4">
        <v>19.899999999999999</v>
      </c>
      <c r="H52" s="3">
        <v>480</v>
      </c>
      <c r="I52" s="4">
        <v>71.7</v>
      </c>
      <c r="J52" s="3">
        <v>190</v>
      </c>
      <c r="K52" s="4">
        <v>28.3</v>
      </c>
      <c r="L52" s="9">
        <v>0</v>
      </c>
      <c r="M52" s="4">
        <v>0</v>
      </c>
      <c r="N52" s="3">
        <v>782</v>
      </c>
      <c r="O52" s="4">
        <v>100</v>
      </c>
      <c r="P52" s="3">
        <v>16372</v>
      </c>
      <c r="Q52" s="4">
        <v>76.900000000000006</v>
      </c>
      <c r="R52" s="3">
        <v>4910</v>
      </c>
      <c r="S52" s="5">
        <v>23.1</v>
      </c>
      <c r="T52" s="3"/>
      <c r="U52" s="3"/>
      <c r="V52" s="3"/>
      <c r="W52" s="3"/>
      <c r="Y52" s="3"/>
    </row>
    <row r="53" spans="1:25" ht="13.8" x14ac:dyDescent="0.25">
      <c r="A53" s="12"/>
      <c r="B53" s="3">
        <v>753</v>
      </c>
      <c r="C53" s="3" t="s">
        <v>56</v>
      </c>
      <c r="D53" s="3">
        <v>18298</v>
      </c>
      <c r="E53" s="4">
        <v>83.2</v>
      </c>
      <c r="F53" s="3">
        <v>3692</v>
      </c>
      <c r="G53" s="4">
        <v>16.8</v>
      </c>
      <c r="H53" s="3">
        <v>1169</v>
      </c>
      <c r="I53" s="4">
        <v>91.4</v>
      </c>
      <c r="J53" s="3">
        <v>110</v>
      </c>
      <c r="K53" s="4">
        <v>8.6</v>
      </c>
      <c r="L53" s="9">
        <v>123</v>
      </c>
      <c r="M53" s="4">
        <v>18.2</v>
      </c>
      <c r="N53" s="3">
        <v>555</v>
      </c>
      <c r="O53" s="4">
        <v>81.8</v>
      </c>
      <c r="P53" s="3">
        <v>19590</v>
      </c>
      <c r="Q53" s="4">
        <v>81.8</v>
      </c>
      <c r="R53" s="3">
        <v>4357</v>
      </c>
      <c r="S53" s="5">
        <v>18.2</v>
      </c>
      <c r="T53" s="3"/>
      <c r="U53" s="3"/>
      <c r="V53" s="3"/>
      <c r="W53" s="3"/>
      <c r="Y53" s="3"/>
    </row>
    <row r="54" spans="1:25" ht="13.8" x14ac:dyDescent="0.25">
      <c r="A54" s="12"/>
      <c r="B54" s="3">
        <v>755</v>
      </c>
      <c r="C54" s="3" t="s">
        <v>57</v>
      </c>
      <c r="D54" s="3">
        <v>12034</v>
      </c>
      <c r="E54" s="4">
        <v>84.2</v>
      </c>
      <c r="F54" s="3">
        <v>2261</v>
      </c>
      <c r="G54" s="4">
        <v>15.8</v>
      </c>
      <c r="H54" s="3">
        <v>750</v>
      </c>
      <c r="I54" s="4">
        <v>76.5</v>
      </c>
      <c r="J54" s="3">
        <v>230</v>
      </c>
      <c r="K54" s="4">
        <v>23.5</v>
      </c>
      <c r="L54" s="9">
        <v>43</v>
      </c>
      <c r="M54" s="4">
        <v>13.8</v>
      </c>
      <c r="N54" s="3">
        <v>268</v>
      </c>
      <c r="O54" s="4">
        <v>86.2</v>
      </c>
      <c r="P54" s="3">
        <v>12827</v>
      </c>
      <c r="Q54" s="4">
        <v>82.3</v>
      </c>
      <c r="R54" s="3">
        <v>2760</v>
      </c>
      <c r="S54" s="5">
        <v>17.7</v>
      </c>
      <c r="T54" s="3"/>
      <c r="U54" s="3"/>
      <c r="V54" s="3"/>
      <c r="W54" s="3"/>
      <c r="Y54" s="3"/>
    </row>
    <row r="55" spans="1:25" ht="13.8" x14ac:dyDescent="0.25">
      <c r="A55" s="12"/>
      <c r="B55" s="3">
        <v>835</v>
      </c>
      <c r="C55" s="3" t="s">
        <v>58</v>
      </c>
      <c r="D55" s="3">
        <v>42632</v>
      </c>
      <c r="E55" s="4">
        <v>89.6</v>
      </c>
      <c r="F55" s="3">
        <v>4960</v>
      </c>
      <c r="G55" s="4">
        <v>10.4</v>
      </c>
      <c r="H55" s="3">
        <v>6188</v>
      </c>
      <c r="I55" s="4">
        <v>89.4</v>
      </c>
      <c r="J55" s="3">
        <v>733</v>
      </c>
      <c r="K55" s="4">
        <v>10.6</v>
      </c>
      <c r="L55" s="3">
        <v>308</v>
      </c>
      <c r="M55" s="4">
        <v>16.899999999999999</v>
      </c>
      <c r="N55" s="3">
        <v>1513</v>
      </c>
      <c r="O55" s="4">
        <v>83.1</v>
      </c>
      <c r="P55" s="3">
        <v>49128</v>
      </c>
      <c r="Q55" s="4">
        <v>87.2</v>
      </c>
      <c r="R55" s="3">
        <v>7206</v>
      </c>
      <c r="S55" s="5">
        <v>12.8</v>
      </c>
      <c r="T55" s="3"/>
      <c r="U55" s="3"/>
      <c r="V55" s="3"/>
      <c r="W55" s="3"/>
      <c r="Y55" s="3"/>
    </row>
    <row r="56" spans="1:25" ht="14.25" customHeight="1" x14ac:dyDescent="0.25">
      <c r="A56" s="3"/>
      <c r="B56" s="3">
        <v>923</v>
      </c>
      <c r="C56" s="3" t="s">
        <v>59</v>
      </c>
      <c r="D56" s="3">
        <v>5631</v>
      </c>
      <c r="E56" s="4">
        <v>92.4</v>
      </c>
      <c r="F56" s="3">
        <v>460</v>
      </c>
      <c r="G56" s="4">
        <v>7.6</v>
      </c>
      <c r="H56" s="3">
        <v>1214</v>
      </c>
      <c r="I56" s="4">
        <v>95.1</v>
      </c>
      <c r="J56" s="3">
        <v>63</v>
      </c>
      <c r="K56" s="4">
        <v>4.9000000000000004</v>
      </c>
      <c r="L56" s="3">
        <v>63</v>
      </c>
      <c r="M56" s="4">
        <v>27.3</v>
      </c>
      <c r="N56" s="3">
        <v>168</v>
      </c>
      <c r="O56" s="4">
        <v>72.7</v>
      </c>
      <c r="P56" s="3">
        <v>6909</v>
      </c>
      <c r="Q56" s="4">
        <v>90.9</v>
      </c>
      <c r="R56" s="3">
        <v>691</v>
      </c>
      <c r="S56" s="5">
        <v>9.1</v>
      </c>
      <c r="T56" s="3"/>
      <c r="U56" s="3"/>
      <c r="V56" s="3"/>
      <c r="W56" s="3"/>
      <c r="Y56" s="3"/>
    </row>
    <row r="57" spans="1:25" x14ac:dyDescent="0.25">
      <c r="A57" s="3"/>
      <c r="B57"/>
      <c r="C57" s="16" t="s">
        <v>29</v>
      </c>
      <c r="D57" s="3">
        <f>SUM(D31:D56)</f>
        <v>356595</v>
      </c>
      <c r="E57" s="5">
        <f>100*D57/(D57+F57)</f>
        <v>85.973739789571141</v>
      </c>
      <c r="F57" s="3">
        <f>SUM(F31:F56)</f>
        <v>58177</v>
      </c>
      <c r="G57" s="5">
        <f>100*F57/(D57+F57)</f>
        <v>14.026260210428863</v>
      </c>
      <c r="H57" s="3">
        <f>SUM(H31:H56)</f>
        <v>39965</v>
      </c>
      <c r="I57" s="5">
        <f>100*H57/(H57+J57)</f>
        <v>89.014856226473924</v>
      </c>
      <c r="J57" s="3">
        <f>SUM(J31:J56)</f>
        <v>4932</v>
      </c>
      <c r="K57" s="5">
        <f>100*J57/(H57+J57)</f>
        <v>10.985143773526071</v>
      </c>
      <c r="L57" s="3">
        <f>SUM(L31:L56)</f>
        <v>5324</v>
      </c>
      <c r="M57" s="5">
        <f>100*L57/(L57+N57)</f>
        <v>30.692955148160959</v>
      </c>
      <c r="N57" s="3">
        <f>SUM(N31:N56)</f>
        <v>12022</v>
      </c>
      <c r="O57" s="5">
        <f>100*N57/(L57+N57)</f>
        <v>69.307044851839038</v>
      </c>
      <c r="P57" s="3">
        <f>SUM(P31:P56)</f>
        <v>401888</v>
      </c>
      <c r="Q57" s="5">
        <f>100*P57/(P57+R57)</f>
        <v>84.251483197417244</v>
      </c>
      <c r="R57" s="3">
        <f>SUM(R31:R56)</f>
        <v>75122</v>
      </c>
      <c r="S57" s="5">
        <f>100*R57/(P57+R57)</f>
        <v>15.748516802582754</v>
      </c>
      <c r="T57" s="3"/>
      <c r="U57" s="3"/>
      <c r="W57" s="3"/>
    </row>
    <row r="58" spans="1:25" x14ac:dyDescent="0.25">
      <c r="B58"/>
      <c r="U58" s="3"/>
      <c r="W58" s="16"/>
      <c r="X58"/>
    </row>
    <row r="59" spans="1:25" x14ac:dyDescent="0.25">
      <c r="A59" s="3"/>
      <c r="B59"/>
      <c r="C59" s="16"/>
      <c r="D59" s="3"/>
      <c r="E59" s="5"/>
      <c r="F59" s="3"/>
      <c r="G59" s="5"/>
      <c r="H59" s="3"/>
      <c r="I59" s="5"/>
      <c r="J59" s="3"/>
      <c r="K59" s="5"/>
      <c r="L59" s="3"/>
      <c r="M59" s="5"/>
      <c r="N59" s="3"/>
      <c r="O59" s="5"/>
      <c r="P59" s="3"/>
      <c r="Q59" s="5"/>
      <c r="R59" s="3"/>
      <c r="S59" s="5"/>
      <c r="T59" s="3"/>
      <c r="U59" s="3"/>
      <c r="W59" s="16"/>
      <c r="Y59" s="3"/>
    </row>
    <row r="60" spans="1:25" x14ac:dyDescent="0.25">
      <c r="A60" s="3"/>
      <c r="B60" s="9"/>
      <c r="C60" s="3"/>
      <c r="D60" s="3"/>
      <c r="E60" s="5"/>
      <c r="F60" s="3"/>
      <c r="G60" s="5"/>
      <c r="H60" s="3"/>
      <c r="I60" s="5"/>
      <c r="J60" s="3"/>
      <c r="K60" s="5"/>
      <c r="L60" s="3"/>
      <c r="M60" s="5"/>
      <c r="N60" s="3"/>
      <c r="O60" s="5"/>
      <c r="P60" s="3"/>
      <c r="Q60" s="5"/>
      <c r="R60" s="3"/>
      <c r="S60" s="5"/>
      <c r="T60" s="3"/>
      <c r="U60" s="3"/>
      <c r="W60" s="3"/>
      <c r="Y60" s="3"/>
    </row>
    <row r="61" spans="1:25" x14ac:dyDescent="0.25">
      <c r="A61" s="3">
        <v>1</v>
      </c>
      <c r="B61" s="9"/>
      <c r="C61" s="6" t="s">
        <v>60</v>
      </c>
      <c r="D61" s="3"/>
      <c r="E61" s="5"/>
      <c r="F61" s="3"/>
      <c r="G61" s="5"/>
      <c r="H61" s="3"/>
      <c r="I61" s="5"/>
      <c r="J61" s="3"/>
      <c r="K61" s="5"/>
      <c r="L61" s="3"/>
      <c r="M61" s="5"/>
      <c r="N61" s="3"/>
      <c r="O61" s="5"/>
      <c r="P61" s="3"/>
      <c r="Q61" s="5"/>
      <c r="R61" s="3"/>
      <c r="S61" s="5"/>
      <c r="T61" s="3"/>
      <c r="U61" s="3"/>
      <c r="W61" s="6"/>
      <c r="Y61" s="3"/>
    </row>
    <row r="62" spans="1:25" x14ac:dyDescent="0.25">
      <c r="A62" s="3"/>
      <c r="B62" s="9"/>
      <c r="C62" s="3"/>
      <c r="D62" s="3"/>
      <c r="E62" s="5"/>
      <c r="F62" s="3"/>
      <c r="G62" s="5"/>
      <c r="H62" s="3"/>
      <c r="I62" s="5"/>
      <c r="J62" s="3"/>
      <c r="K62" s="5"/>
      <c r="L62" s="3"/>
      <c r="M62" s="5"/>
      <c r="N62" s="3"/>
      <c r="O62" s="5"/>
      <c r="P62" s="3"/>
      <c r="Q62" s="5"/>
      <c r="R62" s="3"/>
      <c r="S62" s="5"/>
      <c r="T62" s="3"/>
      <c r="U62" s="3"/>
      <c r="V62" s="3"/>
      <c r="W62" s="3"/>
      <c r="Y62" s="3"/>
    </row>
    <row r="63" spans="1:25" x14ac:dyDescent="0.25">
      <c r="A63" s="3"/>
      <c r="B63" s="3">
        <v>231</v>
      </c>
      <c r="C63" s="3" t="s">
        <v>61</v>
      </c>
      <c r="D63" s="3">
        <v>662</v>
      </c>
      <c r="E63" s="5">
        <v>98.4</v>
      </c>
      <c r="F63" s="3">
        <v>11</v>
      </c>
      <c r="G63" s="5">
        <v>1.6</v>
      </c>
      <c r="H63" s="3">
        <v>34</v>
      </c>
      <c r="I63" s="5">
        <v>92.6</v>
      </c>
      <c r="J63" s="3">
        <v>3</v>
      </c>
      <c r="K63" s="5">
        <v>7.4</v>
      </c>
      <c r="L63" s="3">
        <v>86</v>
      </c>
      <c r="M63" s="5">
        <v>96.2</v>
      </c>
      <c r="N63" s="3">
        <v>3</v>
      </c>
      <c r="O63" s="5">
        <v>3.8</v>
      </c>
      <c r="P63">
        <f>SUM(D63+H63+L63)</f>
        <v>782</v>
      </c>
      <c r="Q63" s="15">
        <f>100*P63/SUM(P63+R63)</f>
        <v>97.872340425531917</v>
      </c>
      <c r="R63" s="28">
        <f t="shared" ref="R63:R79" si="0">SUM(F63+J63+N63)</f>
        <v>17</v>
      </c>
      <c r="S63" s="15">
        <f>100*R63/SUM(R63+P63)</f>
        <v>2.1276595744680851</v>
      </c>
      <c r="T63" s="3"/>
      <c r="U63" s="3"/>
      <c r="V63" s="3"/>
      <c r="W63" s="3"/>
      <c r="Y63" s="3"/>
    </row>
    <row r="64" spans="1:25" x14ac:dyDescent="0.25">
      <c r="A64" s="3"/>
      <c r="B64" s="3">
        <v>272</v>
      </c>
      <c r="C64" s="3" t="s">
        <v>62</v>
      </c>
      <c r="D64" s="3">
        <v>15124</v>
      </c>
      <c r="E64" s="5">
        <v>63.9</v>
      </c>
      <c r="F64" s="3">
        <v>8547</v>
      </c>
      <c r="G64" s="5">
        <v>36.1</v>
      </c>
      <c r="H64" s="3">
        <v>347</v>
      </c>
      <c r="I64" s="5">
        <v>13.2</v>
      </c>
      <c r="J64" s="3">
        <v>2289</v>
      </c>
      <c r="K64" s="5">
        <v>86.8</v>
      </c>
      <c r="L64" s="3">
        <v>123</v>
      </c>
      <c r="M64" s="5">
        <v>6.9</v>
      </c>
      <c r="N64" s="3">
        <v>1658</v>
      </c>
      <c r="O64" s="5">
        <v>93.1</v>
      </c>
      <c r="P64">
        <f t="shared" ref="P64:P79" si="1">SUM(D64+H64+L64)</f>
        <v>15594</v>
      </c>
      <c r="Q64" s="15">
        <f t="shared" ref="Q64:Q79" si="2">100*P64/SUM(P64+R64)</f>
        <v>55.518370834520077</v>
      </c>
      <c r="R64" s="28">
        <f t="shared" si="0"/>
        <v>12494</v>
      </c>
      <c r="S64" s="15">
        <f t="shared" ref="S64:S79" si="3">100*R64/SUM(R64+P64)</f>
        <v>44.481629165479923</v>
      </c>
      <c r="T64" s="3"/>
      <c r="U64" s="3"/>
      <c r="V64" s="3"/>
      <c r="W64" s="3"/>
      <c r="Y64" s="3"/>
    </row>
    <row r="65" spans="1:25" x14ac:dyDescent="0.25">
      <c r="A65" s="3"/>
      <c r="B65" s="3">
        <v>280</v>
      </c>
      <c r="C65" s="3" t="s">
        <v>63</v>
      </c>
      <c r="D65" s="3">
        <v>14990</v>
      </c>
      <c r="E65" s="5">
        <v>88.1</v>
      </c>
      <c r="F65" s="3">
        <v>2016</v>
      </c>
      <c r="G65" s="5">
        <v>11.9</v>
      </c>
      <c r="H65" s="3">
        <v>226</v>
      </c>
      <c r="I65" s="5">
        <v>37.299999999999997</v>
      </c>
      <c r="J65" s="3">
        <v>381</v>
      </c>
      <c r="K65" s="5">
        <v>62.7</v>
      </c>
      <c r="L65" s="3">
        <v>929</v>
      </c>
      <c r="M65" s="5">
        <v>67.2</v>
      </c>
      <c r="N65" s="3">
        <v>454</v>
      </c>
      <c r="O65" s="5">
        <v>32.799999999999997</v>
      </c>
      <c r="P65">
        <f t="shared" si="1"/>
        <v>16145</v>
      </c>
      <c r="Q65" s="15">
        <f t="shared" si="2"/>
        <v>84.991577174141923</v>
      </c>
      <c r="R65" s="28">
        <f t="shared" si="0"/>
        <v>2851</v>
      </c>
      <c r="S65" s="15">
        <f t="shared" si="3"/>
        <v>15.008422825858075</v>
      </c>
      <c r="T65" s="3"/>
      <c r="U65" s="3"/>
      <c r="V65" s="3"/>
      <c r="W65" s="3"/>
      <c r="Y65" s="3"/>
    </row>
    <row r="66" spans="1:25" x14ac:dyDescent="0.25">
      <c r="A66" s="3"/>
      <c r="B66" s="3">
        <v>287</v>
      </c>
      <c r="C66" s="3" t="s">
        <v>64</v>
      </c>
      <c r="D66" s="3">
        <v>44014</v>
      </c>
      <c r="E66" s="5">
        <v>89.8</v>
      </c>
      <c r="F66" s="3">
        <v>4979</v>
      </c>
      <c r="G66" s="5">
        <v>10.199999999999999</v>
      </c>
      <c r="H66" s="3">
        <v>1305</v>
      </c>
      <c r="I66" s="5">
        <v>54.1</v>
      </c>
      <c r="J66" s="3">
        <v>1107</v>
      </c>
      <c r="K66" s="5">
        <v>45.9</v>
      </c>
      <c r="L66" s="3">
        <v>1143</v>
      </c>
      <c r="M66" s="5">
        <v>61.4</v>
      </c>
      <c r="N66" s="3">
        <v>720</v>
      </c>
      <c r="O66" s="5">
        <v>38.6</v>
      </c>
      <c r="P66">
        <f t="shared" si="1"/>
        <v>46462</v>
      </c>
      <c r="Q66" s="15">
        <f t="shared" si="2"/>
        <v>87.223098295411873</v>
      </c>
      <c r="R66" s="28">
        <f t="shared" si="0"/>
        <v>6806</v>
      </c>
      <c r="S66" s="15">
        <f t="shared" si="3"/>
        <v>12.77690170458812</v>
      </c>
      <c r="T66" s="3"/>
      <c r="U66" s="3"/>
      <c r="V66" s="3"/>
      <c r="W66" s="3"/>
      <c r="Y66" s="3"/>
    </row>
    <row r="67" spans="1:25" x14ac:dyDescent="0.25">
      <c r="A67" s="3"/>
      <c r="B67" s="3">
        <v>288</v>
      </c>
      <c r="C67" s="3" t="s">
        <v>65</v>
      </c>
      <c r="D67" s="3">
        <v>28714</v>
      </c>
      <c r="E67" s="5">
        <v>64</v>
      </c>
      <c r="F67" s="3">
        <v>16185</v>
      </c>
      <c r="G67" s="5">
        <v>36</v>
      </c>
      <c r="H67" s="3">
        <v>396</v>
      </c>
      <c r="I67" s="5">
        <v>9.3000000000000007</v>
      </c>
      <c r="J67" s="3">
        <v>3875</v>
      </c>
      <c r="K67" s="5">
        <v>90.7</v>
      </c>
      <c r="L67" s="3">
        <v>137</v>
      </c>
      <c r="M67" s="5">
        <v>5.0999999999999996</v>
      </c>
      <c r="N67" s="3">
        <v>2544</v>
      </c>
      <c r="O67" s="5">
        <v>94.9</v>
      </c>
      <c r="P67">
        <f t="shared" si="1"/>
        <v>29247</v>
      </c>
      <c r="Q67" s="15">
        <f t="shared" si="2"/>
        <v>56.405855239050354</v>
      </c>
      <c r="R67" s="28">
        <f t="shared" si="0"/>
        <v>22604</v>
      </c>
      <c r="S67" s="15">
        <f t="shared" si="3"/>
        <v>43.594144760949646</v>
      </c>
      <c r="T67" s="3"/>
      <c r="U67" s="3"/>
      <c r="V67" s="3"/>
      <c r="W67" s="3"/>
      <c r="Y67" s="3"/>
    </row>
    <row r="68" spans="1:25" x14ac:dyDescent="0.25">
      <c r="A68" s="3"/>
      <c r="B68" s="3">
        <v>440</v>
      </c>
      <c r="C68" s="3" t="s">
        <v>66</v>
      </c>
      <c r="D68" s="3">
        <v>6875</v>
      </c>
      <c r="E68" s="5">
        <v>67.8</v>
      </c>
      <c r="F68" s="3">
        <v>3258</v>
      </c>
      <c r="G68" s="5">
        <v>32.200000000000003</v>
      </c>
      <c r="H68" s="3">
        <v>214</v>
      </c>
      <c r="I68" s="5">
        <v>18.100000000000001</v>
      </c>
      <c r="J68" s="3">
        <v>965</v>
      </c>
      <c r="K68" s="5">
        <v>81.900000000000006</v>
      </c>
      <c r="L68" s="3">
        <v>69</v>
      </c>
      <c r="M68" s="5">
        <v>9</v>
      </c>
      <c r="N68" s="3">
        <v>698</v>
      </c>
      <c r="O68" s="5">
        <v>91</v>
      </c>
      <c r="P68">
        <f t="shared" si="1"/>
        <v>7158</v>
      </c>
      <c r="Q68" s="15">
        <f t="shared" si="2"/>
        <v>59.259872506002154</v>
      </c>
      <c r="R68" s="28">
        <f t="shared" si="0"/>
        <v>4921</v>
      </c>
      <c r="S68" s="15">
        <f t="shared" si="3"/>
        <v>40.740127493997846</v>
      </c>
      <c r="T68" s="3"/>
      <c r="U68" s="3"/>
      <c r="V68" s="3"/>
      <c r="W68" s="3"/>
      <c r="Y68" s="3"/>
    </row>
    <row r="69" spans="1:25" x14ac:dyDescent="0.25">
      <c r="A69" s="3"/>
      <c r="B69" s="3">
        <v>475</v>
      </c>
      <c r="C69" s="3" t="s">
        <v>67</v>
      </c>
      <c r="D69" s="3">
        <v>28635</v>
      </c>
      <c r="E69" s="5">
        <v>82.1</v>
      </c>
      <c r="F69" s="3">
        <v>6235</v>
      </c>
      <c r="G69" s="5">
        <v>17.899999999999999</v>
      </c>
      <c r="H69" s="3">
        <v>401</v>
      </c>
      <c r="I69" s="5">
        <v>21.2</v>
      </c>
      <c r="J69" s="3">
        <v>1492</v>
      </c>
      <c r="K69" s="5">
        <v>78.8</v>
      </c>
      <c r="L69" s="3">
        <v>1531</v>
      </c>
      <c r="M69" s="5">
        <v>51.3</v>
      </c>
      <c r="N69" s="3">
        <v>1454</v>
      </c>
      <c r="O69" s="5">
        <v>48.7</v>
      </c>
      <c r="P69">
        <f t="shared" si="1"/>
        <v>30567</v>
      </c>
      <c r="Q69" s="15">
        <f t="shared" si="2"/>
        <v>76.901982489685011</v>
      </c>
      <c r="R69" s="28">
        <f t="shared" si="0"/>
        <v>9181</v>
      </c>
      <c r="S69" s="15">
        <f t="shared" si="3"/>
        <v>23.098017510314985</v>
      </c>
      <c r="T69" s="3"/>
      <c r="U69" s="3"/>
      <c r="V69" s="3"/>
      <c r="W69" s="3"/>
      <c r="Y69" s="3"/>
    </row>
    <row r="70" spans="1:25" x14ac:dyDescent="0.25">
      <c r="A70" s="3"/>
      <c r="B70" s="3">
        <v>479</v>
      </c>
      <c r="C70" s="3" t="s">
        <v>68</v>
      </c>
      <c r="D70" s="3">
        <v>11706</v>
      </c>
      <c r="E70" s="5">
        <v>95.3</v>
      </c>
      <c r="F70" s="3">
        <v>576</v>
      </c>
      <c r="G70" s="5">
        <v>4.7</v>
      </c>
      <c r="H70" s="3">
        <v>294</v>
      </c>
      <c r="I70" s="5">
        <v>80.400000000000006</v>
      </c>
      <c r="J70" s="3">
        <v>72</v>
      </c>
      <c r="K70" s="5">
        <v>19.600000000000001</v>
      </c>
      <c r="L70" s="3">
        <v>499</v>
      </c>
      <c r="M70" s="5">
        <v>89.9</v>
      </c>
      <c r="N70" s="3">
        <v>56</v>
      </c>
      <c r="O70" s="5">
        <v>10.1</v>
      </c>
      <c r="P70">
        <f t="shared" si="1"/>
        <v>12499</v>
      </c>
      <c r="Q70" s="15">
        <f t="shared" si="2"/>
        <v>94.667878512459296</v>
      </c>
      <c r="R70" s="28">
        <f t="shared" si="0"/>
        <v>704</v>
      </c>
      <c r="S70" s="15">
        <f t="shared" si="3"/>
        <v>5.3321214875407108</v>
      </c>
      <c r="T70" s="3"/>
      <c r="U70" s="3"/>
      <c r="V70" s="3"/>
      <c r="W70" s="3"/>
      <c r="Y70" s="3"/>
    </row>
    <row r="71" spans="1:25" x14ac:dyDescent="0.25">
      <c r="A71" s="3"/>
      <c r="B71" s="3">
        <v>499</v>
      </c>
      <c r="C71" s="3" t="s">
        <v>69</v>
      </c>
      <c r="D71" s="3">
        <v>53155</v>
      </c>
      <c r="E71" s="5">
        <v>90.4</v>
      </c>
      <c r="F71" s="3">
        <v>5619</v>
      </c>
      <c r="G71" s="5">
        <v>9.6</v>
      </c>
      <c r="H71" s="3">
        <v>959</v>
      </c>
      <c r="I71" s="5">
        <v>60.7</v>
      </c>
      <c r="J71" s="3">
        <v>621</v>
      </c>
      <c r="K71" s="5">
        <v>39.299999999999997</v>
      </c>
      <c r="L71" s="3">
        <v>2957</v>
      </c>
      <c r="M71" s="5">
        <v>83.4</v>
      </c>
      <c r="N71" s="3">
        <v>587</v>
      </c>
      <c r="O71" s="5">
        <v>16.600000000000001</v>
      </c>
      <c r="P71">
        <f t="shared" si="1"/>
        <v>57071</v>
      </c>
      <c r="Q71" s="15">
        <f t="shared" si="2"/>
        <v>89.315784531597231</v>
      </c>
      <c r="R71" s="28">
        <f t="shared" si="0"/>
        <v>6827</v>
      </c>
      <c r="S71" s="15">
        <f t="shared" si="3"/>
        <v>10.684215468402767</v>
      </c>
      <c r="T71" s="3"/>
      <c r="U71" s="3"/>
      <c r="V71" s="3"/>
      <c r="W71" s="3"/>
      <c r="Y71" s="3"/>
    </row>
    <row r="72" spans="1:25" x14ac:dyDescent="0.25">
      <c r="A72" s="3"/>
      <c r="B72" s="3">
        <v>545</v>
      </c>
      <c r="C72" s="3" t="s">
        <v>70</v>
      </c>
      <c r="D72" s="3">
        <v>54638</v>
      </c>
      <c r="E72" s="5">
        <v>85.1</v>
      </c>
      <c r="F72" s="3">
        <v>9529</v>
      </c>
      <c r="G72" s="5">
        <v>14.9</v>
      </c>
      <c r="H72" s="3">
        <v>1015</v>
      </c>
      <c r="I72" s="5">
        <v>29.2</v>
      </c>
      <c r="J72" s="3">
        <v>2465</v>
      </c>
      <c r="K72" s="5">
        <v>70.8</v>
      </c>
      <c r="L72" s="3">
        <v>1878</v>
      </c>
      <c r="M72" s="5">
        <v>48.2</v>
      </c>
      <c r="N72" s="3">
        <v>2018</v>
      </c>
      <c r="O72" s="5">
        <v>51.8</v>
      </c>
      <c r="P72">
        <f t="shared" si="1"/>
        <v>57531</v>
      </c>
      <c r="Q72" s="15">
        <f t="shared" si="2"/>
        <v>80.414575849489125</v>
      </c>
      <c r="R72" s="28">
        <f t="shared" si="0"/>
        <v>14012</v>
      </c>
      <c r="S72" s="15">
        <f t="shared" si="3"/>
        <v>19.585424150510882</v>
      </c>
      <c r="T72" s="3"/>
      <c r="U72" s="3"/>
      <c r="V72" s="3"/>
      <c r="W72" s="3"/>
      <c r="Y72" s="3"/>
    </row>
    <row r="73" spans="1:25" x14ac:dyDescent="0.25">
      <c r="A73" s="3"/>
      <c r="B73" s="3">
        <v>559</v>
      </c>
      <c r="C73" s="3" t="s">
        <v>71</v>
      </c>
      <c r="D73" s="3">
        <v>11457</v>
      </c>
      <c r="E73" s="5">
        <v>83.8</v>
      </c>
      <c r="F73" s="3">
        <v>2209</v>
      </c>
      <c r="G73" s="5">
        <v>16.2</v>
      </c>
      <c r="H73" s="3">
        <v>213</v>
      </c>
      <c r="I73" s="5">
        <v>37.1</v>
      </c>
      <c r="J73" s="3">
        <v>362</v>
      </c>
      <c r="K73" s="5">
        <v>62.9</v>
      </c>
      <c r="L73" s="3">
        <v>314</v>
      </c>
      <c r="M73" s="5">
        <v>54.1</v>
      </c>
      <c r="N73" s="3">
        <v>267</v>
      </c>
      <c r="O73" s="5">
        <v>45.9</v>
      </c>
      <c r="P73">
        <f t="shared" si="1"/>
        <v>11984</v>
      </c>
      <c r="Q73" s="15">
        <f t="shared" si="2"/>
        <v>80.852786398596677</v>
      </c>
      <c r="R73" s="28">
        <f t="shared" si="0"/>
        <v>2838</v>
      </c>
      <c r="S73" s="15">
        <f t="shared" si="3"/>
        <v>19.147213601403319</v>
      </c>
      <c r="T73" s="3"/>
      <c r="U73" s="3"/>
      <c r="V73" s="3"/>
      <c r="W73" s="3"/>
      <c r="Y73" s="3"/>
    </row>
    <row r="74" spans="1:25" x14ac:dyDescent="0.25">
      <c r="A74" s="3"/>
      <c r="B74" s="3">
        <v>598</v>
      </c>
      <c r="C74" s="3" t="s">
        <v>72</v>
      </c>
      <c r="D74" s="3">
        <v>5275</v>
      </c>
      <c r="E74" s="5">
        <v>88.3</v>
      </c>
      <c r="F74" s="3">
        <v>696</v>
      </c>
      <c r="G74" s="5">
        <v>11.7</v>
      </c>
      <c r="H74" s="3">
        <v>190</v>
      </c>
      <c r="I74" s="5">
        <v>60.6</v>
      </c>
      <c r="J74" s="3">
        <v>124</v>
      </c>
      <c r="K74" s="5">
        <v>39.4</v>
      </c>
      <c r="L74" s="3">
        <v>256</v>
      </c>
      <c r="M74" s="5">
        <v>67.900000000000006</v>
      </c>
      <c r="N74" s="3">
        <v>121</v>
      </c>
      <c r="O74" s="5">
        <v>32.1</v>
      </c>
      <c r="P74">
        <f t="shared" si="1"/>
        <v>5721</v>
      </c>
      <c r="Q74" s="15">
        <f t="shared" si="2"/>
        <v>85.875112578805158</v>
      </c>
      <c r="R74" s="28">
        <f t="shared" si="0"/>
        <v>941</v>
      </c>
      <c r="S74" s="15">
        <f t="shared" si="3"/>
        <v>14.124887421194837</v>
      </c>
      <c r="T74" s="3"/>
      <c r="U74" s="3"/>
      <c r="V74" s="3"/>
      <c r="W74" s="3"/>
      <c r="Y74" s="3"/>
    </row>
    <row r="75" spans="1:25" x14ac:dyDescent="0.25">
      <c r="A75" s="3"/>
      <c r="B75" s="3">
        <v>599</v>
      </c>
      <c r="C75" s="3" t="s">
        <v>73</v>
      </c>
      <c r="D75" s="3">
        <v>41184</v>
      </c>
      <c r="E75" s="5">
        <v>74.5</v>
      </c>
      <c r="F75" s="3">
        <v>14080</v>
      </c>
      <c r="G75" s="5">
        <v>25.5</v>
      </c>
      <c r="H75" s="3">
        <v>523</v>
      </c>
      <c r="I75" s="5">
        <v>16.2</v>
      </c>
      <c r="J75" s="3">
        <v>2703</v>
      </c>
      <c r="K75" s="5">
        <v>83.8</v>
      </c>
      <c r="L75" s="3">
        <v>738</v>
      </c>
      <c r="M75" s="5">
        <v>31.9</v>
      </c>
      <c r="N75" s="3">
        <v>1580</v>
      </c>
      <c r="O75" s="5">
        <v>68.099999999999994</v>
      </c>
      <c r="P75">
        <f t="shared" si="1"/>
        <v>42445</v>
      </c>
      <c r="Q75" s="15">
        <f t="shared" si="2"/>
        <v>69.801670832785163</v>
      </c>
      <c r="R75" s="28">
        <f t="shared" si="0"/>
        <v>18363</v>
      </c>
      <c r="S75" s="15">
        <f t="shared" si="3"/>
        <v>30.19832916721484</v>
      </c>
      <c r="T75" s="3"/>
      <c r="U75" s="3"/>
      <c r="V75" s="3"/>
      <c r="W75" s="3"/>
      <c r="Y75" s="3"/>
    </row>
    <row r="76" spans="1:25" x14ac:dyDescent="0.25">
      <c r="A76" s="3"/>
      <c r="B76" s="3">
        <v>893</v>
      </c>
      <c r="C76" s="3" t="s">
        <v>74</v>
      </c>
      <c r="D76" s="3">
        <v>39085</v>
      </c>
      <c r="E76" s="5">
        <v>77.7</v>
      </c>
      <c r="F76" s="3">
        <v>11201</v>
      </c>
      <c r="G76" s="5">
        <v>22.3</v>
      </c>
      <c r="H76" s="3">
        <v>957</v>
      </c>
      <c r="I76" s="5">
        <v>35.5</v>
      </c>
      <c r="J76" s="3">
        <v>1739</v>
      </c>
      <c r="K76" s="5">
        <v>64.5</v>
      </c>
      <c r="L76" s="3">
        <v>1370</v>
      </c>
      <c r="M76" s="5">
        <v>51.5</v>
      </c>
      <c r="N76" s="3">
        <v>1289</v>
      </c>
      <c r="O76" s="5">
        <v>48.5</v>
      </c>
      <c r="P76">
        <f t="shared" si="1"/>
        <v>41412</v>
      </c>
      <c r="Q76" s="15">
        <f t="shared" si="2"/>
        <v>74.427131072410631</v>
      </c>
      <c r="R76" s="28">
        <f t="shared" si="0"/>
        <v>14229</v>
      </c>
      <c r="S76" s="15">
        <f t="shared" si="3"/>
        <v>25.572868927589369</v>
      </c>
      <c r="T76" s="3"/>
      <c r="U76" s="3"/>
      <c r="V76" s="3"/>
      <c r="W76" s="3"/>
      <c r="Y76" s="3"/>
    </row>
    <row r="77" spans="1:25" x14ac:dyDescent="0.25">
      <c r="A77" s="3"/>
      <c r="B77" s="3">
        <v>905</v>
      </c>
      <c r="C77" s="3" t="s">
        <v>75</v>
      </c>
      <c r="D77" s="3">
        <v>11694</v>
      </c>
      <c r="E77" s="5">
        <v>94.4</v>
      </c>
      <c r="F77" s="3">
        <v>696</v>
      </c>
      <c r="G77" s="5">
        <v>5.6</v>
      </c>
      <c r="H77" s="3">
        <v>264</v>
      </c>
      <c r="I77" s="5">
        <v>81.099999999999994</v>
      </c>
      <c r="J77" s="3">
        <v>61</v>
      </c>
      <c r="K77" s="5">
        <v>18.899999999999999</v>
      </c>
      <c r="L77" s="3">
        <v>917</v>
      </c>
      <c r="M77" s="5">
        <v>93.6</v>
      </c>
      <c r="N77" s="3">
        <v>63</v>
      </c>
      <c r="O77" s="5">
        <v>6.4</v>
      </c>
      <c r="P77">
        <f t="shared" si="1"/>
        <v>12875</v>
      </c>
      <c r="Q77" s="15">
        <f t="shared" si="2"/>
        <v>94.012413289521717</v>
      </c>
      <c r="R77" s="28">
        <f t="shared" si="0"/>
        <v>820</v>
      </c>
      <c r="S77" s="15">
        <f t="shared" si="3"/>
        <v>5.9875867104782765</v>
      </c>
      <c r="T77" s="3"/>
      <c r="U77" s="3"/>
      <c r="V77" s="3"/>
      <c r="W77" s="3"/>
      <c r="Y77" s="3"/>
    </row>
    <row r="78" spans="1:25" x14ac:dyDescent="0.25">
      <c r="A78" s="3"/>
      <c r="B78" s="3">
        <v>944</v>
      </c>
      <c r="C78" s="3" t="s">
        <v>76</v>
      </c>
      <c r="D78" s="3">
        <v>23988</v>
      </c>
      <c r="E78" s="5">
        <v>83.9</v>
      </c>
      <c r="F78" s="3">
        <v>4606</v>
      </c>
      <c r="G78" s="5">
        <v>16.100000000000001</v>
      </c>
      <c r="H78" s="3">
        <v>458</v>
      </c>
      <c r="I78" s="5">
        <v>38.1</v>
      </c>
      <c r="J78" s="3">
        <v>745</v>
      </c>
      <c r="K78" s="5">
        <v>61.9</v>
      </c>
      <c r="L78" s="3">
        <v>536</v>
      </c>
      <c r="M78" s="5">
        <v>48.9</v>
      </c>
      <c r="N78" s="3">
        <v>561</v>
      </c>
      <c r="O78" s="5">
        <v>51.1</v>
      </c>
      <c r="P78">
        <f t="shared" si="1"/>
        <v>24982</v>
      </c>
      <c r="Q78" s="15">
        <f t="shared" si="2"/>
        <v>80.863598109665304</v>
      </c>
      <c r="R78" s="28">
        <f t="shared" si="0"/>
        <v>5912</v>
      </c>
      <c r="S78" s="15">
        <f t="shared" si="3"/>
        <v>19.136401890334692</v>
      </c>
      <c r="T78" s="3"/>
      <c r="U78" s="3"/>
      <c r="V78" s="3"/>
      <c r="W78" s="3"/>
      <c r="Y78" s="3"/>
    </row>
    <row r="79" spans="1:25" x14ac:dyDescent="0.25">
      <c r="A79" s="3"/>
      <c r="B79" s="9"/>
      <c r="C79" s="16" t="s">
        <v>29</v>
      </c>
      <c r="D79" s="3">
        <f>SUM(D63:D78)</f>
        <v>391196</v>
      </c>
      <c r="E79" s="5">
        <f>100*D79/(D79+F79)</f>
        <v>81.221827966589089</v>
      </c>
      <c r="F79" s="3">
        <f>SUM(F63:F78)</f>
        <v>90443</v>
      </c>
      <c r="G79" s="5">
        <f>100*F79/(D79+F79)</f>
        <v>18.778172033410915</v>
      </c>
      <c r="H79" s="3">
        <f>SUM(H63:H78)</f>
        <v>7796</v>
      </c>
      <c r="I79" s="5">
        <f>100*H79/(H79+J79)</f>
        <v>29.089552238805972</v>
      </c>
      <c r="J79" s="3">
        <f>SUM(J63:J78)</f>
        <v>19004</v>
      </c>
      <c r="K79" s="5">
        <f>100*J79/(H79+J79)</f>
        <v>70.910447761194035</v>
      </c>
      <c r="L79" s="3">
        <f>SUM(L63:L78)</f>
        <v>13483</v>
      </c>
      <c r="M79" s="5">
        <f>100*L79/(L79+N79)</f>
        <v>48.929452750762081</v>
      </c>
      <c r="N79" s="3">
        <f>SUM(N63:N78)</f>
        <v>14073</v>
      </c>
      <c r="O79" s="5">
        <f>100*N79/(L79+N79)</f>
        <v>51.070547249237919</v>
      </c>
      <c r="P79">
        <f t="shared" si="1"/>
        <v>412475</v>
      </c>
      <c r="Q79" s="15">
        <f t="shared" si="2"/>
        <v>76.955008908665192</v>
      </c>
      <c r="R79" s="28">
        <f t="shared" si="0"/>
        <v>123520</v>
      </c>
      <c r="S79" s="15">
        <f t="shared" si="3"/>
        <v>23.044991091334808</v>
      </c>
      <c r="T79" s="3"/>
      <c r="U79" s="3"/>
      <c r="W79" s="3"/>
    </row>
    <row r="80" spans="1:25" x14ac:dyDescent="0.25">
      <c r="A80" s="3"/>
      <c r="B80"/>
      <c r="D80" s="3"/>
      <c r="E80" s="5"/>
      <c r="F80" s="3"/>
      <c r="G80" s="5"/>
      <c r="H80" s="3"/>
      <c r="I80" s="5"/>
      <c r="J80" s="3"/>
      <c r="K80" s="5"/>
      <c r="L80" s="3"/>
      <c r="M80" s="5"/>
      <c r="N80" s="3"/>
      <c r="O80" s="5"/>
      <c r="P80" s="3"/>
      <c r="Q80" s="5"/>
      <c r="R80" s="3"/>
      <c r="S80" s="5"/>
      <c r="T80" s="3"/>
      <c r="U80" s="3"/>
      <c r="W80" s="16"/>
      <c r="Y80" s="3"/>
    </row>
    <row r="81" spans="1:25" x14ac:dyDescent="0.25">
      <c r="A81" s="3"/>
      <c r="B81" s="9"/>
      <c r="C81" s="3"/>
      <c r="D81" s="3"/>
      <c r="E81" s="5"/>
      <c r="F81" s="3"/>
      <c r="G81" s="5"/>
      <c r="H81" s="3"/>
      <c r="I81" s="5"/>
      <c r="J81" s="3"/>
      <c r="K81" s="5"/>
      <c r="L81" s="3"/>
      <c r="M81" s="5"/>
      <c r="N81" s="3"/>
      <c r="O81" s="5"/>
      <c r="P81" s="3"/>
      <c r="Q81" s="5"/>
      <c r="R81" s="3"/>
      <c r="S81" s="5"/>
      <c r="T81" s="3"/>
      <c r="U81" s="3"/>
      <c r="W81" s="3"/>
      <c r="Y81" s="3"/>
    </row>
    <row r="82" spans="1:25" x14ac:dyDescent="0.25">
      <c r="A82" s="3"/>
      <c r="B82" s="9"/>
      <c r="C82" s="3"/>
      <c r="D82" s="3"/>
      <c r="E82" s="5"/>
      <c r="F82" s="3"/>
      <c r="G82" s="5"/>
      <c r="H82" s="3"/>
      <c r="I82" s="5"/>
      <c r="J82" s="3"/>
      <c r="K82" s="5"/>
      <c r="L82" s="3"/>
      <c r="M82" s="5"/>
      <c r="N82" s="3"/>
      <c r="O82" s="5"/>
      <c r="P82" s="3"/>
      <c r="Q82" s="5"/>
      <c r="R82" s="3"/>
      <c r="S82" s="5"/>
      <c r="T82" s="3"/>
      <c r="U82" s="3"/>
      <c r="W82" s="3"/>
      <c r="Y82" s="3"/>
    </row>
    <row r="83" spans="1:25" x14ac:dyDescent="0.25">
      <c r="A83" s="3">
        <v>2</v>
      </c>
      <c r="B83" s="9"/>
      <c r="C83" s="6" t="s">
        <v>77</v>
      </c>
      <c r="D83" s="3"/>
      <c r="E83" s="5"/>
      <c r="F83" s="3"/>
      <c r="G83" s="5"/>
      <c r="H83" s="3"/>
      <c r="I83" s="5"/>
      <c r="J83" s="3"/>
      <c r="K83" s="5"/>
      <c r="L83" s="3"/>
      <c r="M83" s="5"/>
      <c r="N83" s="3"/>
      <c r="O83" s="5"/>
      <c r="P83" s="3"/>
      <c r="Q83" s="5"/>
      <c r="R83" s="3"/>
      <c r="S83" s="5"/>
      <c r="T83" s="3"/>
      <c r="U83" s="3"/>
      <c r="W83" s="6"/>
      <c r="Y83" s="3"/>
    </row>
    <row r="84" spans="1:25" x14ac:dyDescent="0.25">
      <c r="A84" s="3"/>
      <c r="B84" s="9"/>
      <c r="C84" s="6"/>
      <c r="D84" s="3"/>
      <c r="E84" s="5"/>
      <c r="F84" s="3"/>
      <c r="G84" s="5"/>
      <c r="H84" s="3"/>
      <c r="I84" s="5"/>
      <c r="J84" s="3"/>
      <c r="K84" s="5"/>
      <c r="L84" s="3"/>
      <c r="M84" s="5"/>
      <c r="N84" s="3"/>
      <c r="O84" s="5"/>
      <c r="P84" s="3"/>
      <c r="Q84" s="5"/>
      <c r="R84" s="3"/>
      <c r="S84" s="5"/>
      <c r="T84" s="3"/>
      <c r="U84" s="3"/>
      <c r="W84" s="6"/>
      <c r="Y84" s="3"/>
    </row>
    <row r="85" spans="1:25" ht="13.8" x14ac:dyDescent="0.25">
      <c r="A85" s="12"/>
      <c r="B85" s="3">
        <v>6</v>
      </c>
      <c r="C85" s="3" t="s">
        <v>78</v>
      </c>
      <c r="D85" s="3">
        <v>9425</v>
      </c>
      <c r="E85" s="4">
        <v>77.2</v>
      </c>
      <c r="F85" s="3">
        <v>2785</v>
      </c>
      <c r="G85" s="4">
        <v>22.8</v>
      </c>
      <c r="H85" s="3">
        <v>292</v>
      </c>
      <c r="I85" s="4">
        <v>53.5</v>
      </c>
      <c r="J85" s="3">
        <v>254</v>
      </c>
      <c r="K85" s="4">
        <v>46.5</v>
      </c>
      <c r="L85" s="3">
        <v>52</v>
      </c>
      <c r="M85" s="4">
        <v>6.4</v>
      </c>
      <c r="N85" s="3">
        <v>763</v>
      </c>
      <c r="O85" s="4">
        <v>93.6</v>
      </c>
      <c r="P85" s="3">
        <v>9769</v>
      </c>
      <c r="Q85" s="4">
        <v>72</v>
      </c>
      <c r="R85" s="3">
        <v>3802</v>
      </c>
      <c r="S85" s="4">
        <v>28</v>
      </c>
      <c r="T85" s="3"/>
      <c r="U85" s="3"/>
      <c r="V85" s="3"/>
      <c r="W85" s="3"/>
      <c r="Y85" s="3"/>
    </row>
    <row r="86" spans="1:25" ht="13.8" x14ac:dyDescent="0.25">
      <c r="A86" s="12"/>
      <c r="B86" s="3">
        <v>17</v>
      </c>
      <c r="C86" s="3" t="s">
        <v>79</v>
      </c>
      <c r="D86" s="3">
        <v>2807</v>
      </c>
      <c r="E86" s="4">
        <v>89.2</v>
      </c>
      <c r="F86" s="3">
        <v>341</v>
      </c>
      <c r="G86" s="4">
        <v>10.8</v>
      </c>
      <c r="H86" s="3">
        <v>247</v>
      </c>
      <c r="I86" s="4">
        <v>89.1</v>
      </c>
      <c r="J86" s="3">
        <v>30</v>
      </c>
      <c r="K86" s="4">
        <v>10.9</v>
      </c>
      <c r="L86" s="3">
        <v>63</v>
      </c>
      <c r="M86" s="4">
        <v>15.5</v>
      </c>
      <c r="N86" s="3">
        <v>342</v>
      </c>
      <c r="O86" s="4">
        <v>84.5</v>
      </c>
      <c r="P86" s="3">
        <v>3117</v>
      </c>
      <c r="Q86" s="4">
        <v>81.400000000000006</v>
      </c>
      <c r="R86" s="3">
        <v>713</v>
      </c>
      <c r="S86" s="4">
        <v>18.600000000000001</v>
      </c>
      <c r="T86" s="3"/>
      <c r="U86" s="3"/>
      <c r="V86" s="3"/>
      <c r="W86" s="3"/>
      <c r="Y86" s="3"/>
    </row>
    <row r="87" spans="1:25" ht="13.8" x14ac:dyDescent="0.25">
      <c r="A87" s="12"/>
      <c r="B87" s="3">
        <v>19</v>
      </c>
      <c r="C87" s="3" t="s">
        <v>80</v>
      </c>
      <c r="D87" s="3">
        <v>3433</v>
      </c>
      <c r="E87" s="4">
        <v>80.5</v>
      </c>
      <c r="F87" s="3">
        <v>830</v>
      </c>
      <c r="G87" s="4">
        <v>19.5</v>
      </c>
      <c r="H87" s="3">
        <v>147</v>
      </c>
      <c r="I87" s="4">
        <v>71</v>
      </c>
      <c r="J87" s="3">
        <v>60</v>
      </c>
      <c r="K87" s="4">
        <v>29</v>
      </c>
      <c r="L87" s="3">
        <v>8</v>
      </c>
      <c r="M87" s="4">
        <v>3.9</v>
      </c>
      <c r="N87" s="3">
        <v>194</v>
      </c>
      <c r="O87" s="4">
        <v>96.1</v>
      </c>
      <c r="P87" s="3">
        <v>3588</v>
      </c>
      <c r="Q87" s="4">
        <v>76.8</v>
      </c>
      <c r="R87" s="3">
        <v>1084</v>
      </c>
      <c r="S87" s="4">
        <v>23.2</v>
      </c>
      <c r="T87" s="3"/>
      <c r="U87" s="3"/>
      <c r="V87" s="3"/>
      <c r="W87" s="3"/>
      <c r="Y87" s="3"/>
    </row>
    <row r="88" spans="1:25" ht="13.8" x14ac:dyDescent="0.25">
      <c r="A88" s="12"/>
      <c r="B88" s="3">
        <v>50</v>
      </c>
      <c r="C88" s="3" t="s">
        <v>81</v>
      </c>
      <c r="D88" s="3">
        <v>22315</v>
      </c>
      <c r="E88" s="4">
        <v>79.099999999999994</v>
      </c>
      <c r="F88" s="3">
        <v>5912</v>
      </c>
      <c r="G88" s="4">
        <v>20.9</v>
      </c>
      <c r="H88" s="3">
        <v>681</v>
      </c>
      <c r="I88" s="4">
        <v>43.7</v>
      </c>
      <c r="J88" s="3">
        <v>876</v>
      </c>
      <c r="K88" s="4">
        <v>56.3</v>
      </c>
      <c r="L88" s="3">
        <v>114</v>
      </c>
      <c r="M88" s="4">
        <v>6.8</v>
      </c>
      <c r="N88" s="3">
        <v>1561</v>
      </c>
      <c r="O88" s="4">
        <v>93.2</v>
      </c>
      <c r="P88" s="3">
        <v>23110</v>
      </c>
      <c r="Q88" s="4">
        <v>73.5</v>
      </c>
      <c r="R88" s="3">
        <v>8349</v>
      </c>
      <c r="S88" s="4">
        <v>26.5</v>
      </c>
      <c r="T88" s="3"/>
      <c r="U88" s="3"/>
      <c r="V88" s="3"/>
      <c r="W88" s="3"/>
      <c r="Y88" s="3"/>
    </row>
    <row r="89" spans="1:25" ht="13.8" x14ac:dyDescent="0.25">
      <c r="A89" s="12"/>
      <c r="B89" s="3">
        <v>51</v>
      </c>
      <c r="C89" s="3" t="s">
        <v>82</v>
      </c>
      <c r="D89" s="3">
        <v>18905</v>
      </c>
      <c r="E89" s="4">
        <v>80.900000000000006</v>
      </c>
      <c r="F89" s="3">
        <v>4452</v>
      </c>
      <c r="G89" s="4">
        <v>19.100000000000001</v>
      </c>
      <c r="H89" s="3">
        <v>530</v>
      </c>
      <c r="I89" s="4">
        <v>47.4</v>
      </c>
      <c r="J89" s="3">
        <v>589</v>
      </c>
      <c r="K89" s="4">
        <v>52.6</v>
      </c>
      <c r="L89" s="3">
        <v>9</v>
      </c>
      <c r="M89" s="4">
        <v>1.3</v>
      </c>
      <c r="N89" s="3">
        <v>714</v>
      </c>
      <c r="O89" s="4">
        <v>98.7</v>
      </c>
      <c r="P89" s="3">
        <v>19444</v>
      </c>
      <c r="Q89" s="4">
        <v>77.2</v>
      </c>
      <c r="R89" s="3">
        <v>5756</v>
      </c>
      <c r="S89" s="4">
        <v>22.8</v>
      </c>
      <c r="T89" s="3"/>
      <c r="U89" s="3"/>
      <c r="V89" s="3"/>
      <c r="W89" s="3"/>
      <c r="Y89" s="3"/>
    </row>
    <row r="90" spans="1:25" ht="13.8" x14ac:dyDescent="0.25">
      <c r="A90" s="12"/>
      <c r="B90" s="3">
        <v>73</v>
      </c>
      <c r="C90" s="3" t="s">
        <v>83</v>
      </c>
      <c r="D90" s="3">
        <v>15930</v>
      </c>
      <c r="E90" s="4">
        <v>80.3</v>
      </c>
      <c r="F90" s="3">
        <v>3910</v>
      </c>
      <c r="G90" s="4">
        <v>19.7</v>
      </c>
      <c r="H90" s="3">
        <v>822</v>
      </c>
      <c r="I90" s="4">
        <v>72.599999999999994</v>
      </c>
      <c r="J90" s="3">
        <v>310</v>
      </c>
      <c r="K90" s="4">
        <v>27.4</v>
      </c>
      <c r="L90" s="3">
        <v>55</v>
      </c>
      <c r="M90" s="4">
        <v>8.5</v>
      </c>
      <c r="N90" s="3">
        <v>595</v>
      </c>
      <c r="O90" s="4">
        <v>91.5</v>
      </c>
      <c r="P90" s="3">
        <v>16807</v>
      </c>
      <c r="Q90" s="4">
        <v>77.7</v>
      </c>
      <c r="R90" s="3">
        <v>4814</v>
      </c>
      <c r="S90" s="4">
        <v>22.3</v>
      </c>
      <c r="T90" s="3"/>
      <c r="U90" s="3"/>
      <c r="V90" s="3"/>
      <c r="W90" s="3"/>
      <c r="Y90" s="3"/>
    </row>
    <row r="91" spans="1:25" ht="13.8" x14ac:dyDescent="0.25">
      <c r="A91" s="12"/>
      <c r="B91" s="3">
        <v>79</v>
      </c>
      <c r="C91" s="3" t="s">
        <v>84</v>
      </c>
      <c r="D91" s="3">
        <v>5498</v>
      </c>
      <c r="E91" s="4">
        <v>77.5</v>
      </c>
      <c r="F91" s="3">
        <v>1595</v>
      </c>
      <c r="G91" s="4">
        <v>22.5</v>
      </c>
      <c r="H91" s="3">
        <v>218</v>
      </c>
      <c r="I91" s="4">
        <v>43.3</v>
      </c>
      <c r="J91" s="3">
        <v>284</v>
      </c>
      <c r="K91" s="4">
        <v>56.7</v>
      </c>
      <c r="L91" s="9">
        <v>0</v>
      </c>
      <c r="M91" s="4">
        <v>0</v>
      </c>
      <c r="N91" s="3">
        <v>437</v>
      </c>
      <c r="O91" s="4">
        <v>100</v>
      </c>
      <c r="P91" s="3">
        <v>5716</v>
      </c>
      <c r="Q91" s="4">
        <v>71.2</v>
      </c>
      <c r="R91" s="3">
        <v>2317</v>
      </c>
      <c r="S91" s="4">
        <v>28.8</v>
      </c>
      <c r="T91" s="3"/>
      <c r="U91" s="3"/>
      <c r="V91" s="3"/>
      <c r="W91" s="3"/>
      <c r="Y91" s="3"/>
    </row>
    <row r="92" spans="1:25" ht="13.8" x14ac:dyDescent="0.25">
      <c r="A92" s="12"/>
      <c r="B92" s="3">
        <v>99</v>
      </c>
      <c r="C92" s="3" t="s">
        <v>85</v>
      </c>
      <c r="D92" s="3">
        <v>13251</v>
      </c>
      <c r="E92" s="4">
        <v>63.3</v>
      </c>
      <c r="F92" s="3">
        <v>7694</v>
      </c>
      <c r="G92" s="4">
        <v>36.700000000000003</v>
      </c>
      <c r="H92" s="3">
        <v>246</v>
      </c>
      <c r="I92" s="4">
        <v>11.3</v>
      </c>
      <c r="J92" s="3">
        <v>1939</v>
      </c>
      <c r="K92" s="4">
        <v>88.7</v>
      </c>
      <c r="L92" s="3">
        <v>0</v>
      </c>
      <c r="M92" s="4">
        <v>0</v>
      </c>
      <c r="N92" s="3">
        <v>2037</v>
      </c>
      <c r="O92" s="4">
        <v>100</v>
      </c>
      <c r="P92" s="3">
        <v>13497</v>
      </c>
      <c r="Q92" s="4">
        <v>53.6</v>
      </c>
      <c r="R92" s="3">
        <v>11670</v>
      </c>
      <c r="S92" s="4">
        <v>46.4</v>
      </c>
      <c r="T92" s="3"/>
      <c r="U92" s="3"/>
      <c r="V92" s="3"/>
      <c r="W92" s="3"/>
      <c r="Y92" s="3"/>
    </row>
    <row r="93" spans="1:25" ht="13.8" x14ac:dyDescent="0.25">
      <c r="A93" s="12"/>
      <c r="B93" s="3">
        <v>102</v>
      </c>
      <c r="C93" s="3" t="s">
        <v>86</v>
      </c>
      <c r="D93" s="3">
        <v>15624</v>
      </c>
      <c r="E93" s="4">
        <v>76.2</v>
      </c>
      <c r="F93" s="3">
        <v>4872</v>
      </c>
      <c r="G93" s="4">
        <v>23.8</v>
      </c>
      <c r="H93" s="3">
        <v>286</v>
      </c>
      <c r="I93" s="4">
        <v>41.1</v>
      </c>
      <c r="J93" s="3">
        <v>409</v>
      </c>
      <c r="K93" s="4">
        <v>58.9</v>
      </c>
      <c r="L93" s="3">
        <v>114</v>
      </c>
      <c r="M93" s="4">
        <v>4.7</v>
      </c>
      <c r="N93" s="3">
        <v>2298</v>
      </c>
      <c r="O93" s="4">
        <v>95.3</v>
      </c>
      <c r="P93" s="3">
        <v>16023</v>
      </c>
      <c r="Q93" s="4">
        <v>67.900000000000006</v>
      </c>
      <c r="R93" s="3">
        <v>7579</v>
      </c>
      <c r="S93" s="4">
        <v>32.1</v>
      </c>
      <c r="T93" s="3"/>
      <c r="U93" s="3"/>
      <c r="V93" s="3"/>
      <c r="W93" s="3"/>
      <c r="Y93" s="3"/>
    </row>
    <row r="94" spans="1:25" ht="13.8" x14ac:dyDescent="0.25">
      <c r="A94" s="12"/>
      <c r="B94" s="3">
        <v>181</v>
      </c>
      <c r="C94" s="3" t="s">
        <v>87</v>
      </c>
      <c r="D94" s="3">
        <v>8551</v>
      </c>
      <c r="E94" s="4">
        <v>66.5</v>
      </c>
      <c r="F94" s="3">
        <v>4316</v>
      </c>
      <c r="G94" s="4">
        <v>33.5</v>
      </c>
      <c r="H94" s="3">
        <v>284</v>
      </c>
      <c r="I94" s="4">
        <v>26.5</v>
      </c>
      <c r="J94" s="3">
        <v>789</v>
      </c>
      <c r="K94" s="4">
        <v>73.5</v>
      </c>
      <c r="L94" s="9">
        <v>0</v>
      </c>
      <c r="M94" s="4">
        <v>0</v>
      </c>
      <c r="N94" s="3">
        <v>684</v>
      </c>
      <c r="O94" s="4">
        <v>100</v>
      </c>
      <c r="P94" s="3">
        <v>8835</v>
      </c>
      <c r="Q94" s="4">
        <v>60.4</v>
      </c>
      <c r="R94" s="3">
        <v>5789</v>
      </c>
      <c r="S94" s="4">
        <v>39.6</v>
      </c>
      <c r="T94" s="3"/>
      <c r="U94" s="3"/>
      <c r="V94" s="3"/>
      <c r="W94" s="3"/>
      <c r="Y94" s="3"/>
    </row>
    <row r="95" spans="1:25" ht="13.8" x14ac:dyDescent="0.25">
      <c r="A95" s="12"/>
      <c r="B95" s="3">
        <v>202</v>
      </c>
      <c r="C95" s="3" t="s">
        <v>88</v>
      </c>
      <c r="D95" s="3">
        <v>1948</v>
      </c>
      <c r="E95" s="4">
        <v>83.5</v>
      </c>
      <c r="F95" s="3">
        <v>385</v>
      </c>
      <c r="G95" s="4">
        <v>16.5</v>
      </c>
      <c r="H95" s="3">
        <v>143</v>
      </c>
      <c r="I95" s="4">
        <v>76</v>
      </c>
      <c r="J95" s="3">
        <v>45</v>
      </c>
      <c r="K95" s="4">
        <v>24</v>
      </c>
      <c r="L95" s="3">
        <v>1</v>
      </c>
      <c r="M95" s="4">
        <v>0.9</v>
      </c>
      <c r="N95" s="3">
        <v>151</v>
      </c>
      <c r="O95" s="4">
        <v>99.1</v>
      </c>
      <c r="P95" s="3">
        <v>2092</v>
      </c>
      <c r="Q95" s="4">
        <v>78.3</v>
      </c>
      <c r="R95" s="3">
        <v>581</v>
      </c>
      <c r="S95" s="4">
        <v>21.7</v>
      </c>
      <c r="T95" s="3"/>
      <c r="U95" s="3"/>
      <c r="V95" s="3"/>
      <c r="W95" s="3"/>
      <c r="Y95" s="3"/>
    </row>
    <row r="96" spans="1:25" ht="13.8" x14ac:dyDescent="0.25">
      <c r="A96" s="12"/>
      <c r="B96" s="3">
        <v>214</v>
      </c>
      <c r="C96" s="3" t="s">
        <v>89</v>
      </c>
      <c r="D96" s="3">
        <v>31275</v>
      </c>
      <c r="E96" s="4">
        <v>69</v>
      </c>
      <c r="F96" s="3">
        <v>14026</v>
      </c>
      <c r="G96" s="4">
        <v>31</v>
      </c>
      <c r="H96" s="3">
        <v>1060</v>
      </c>
      <c r="I96" s="4">
        <v>23.3</v>
      </c>
      <c r="J96" s="3">
        <v>3490</v>
      </c>
      <c r="K96" s="4">
        <v>76.7</v>
      </c>
      <c r="L96" s="3">
        <v>0</v>
      </c>
      <c r="M96" s="4">
        <v>0</v>
      </c>
      <c r="N96" s="3">
        <v>3200</v>
      </c>
      <c r="O96" s="4">
        <v>100</v>
      </c>
      <c r="P96" s="3">
        <v>32334</v>
      </c>
      <c r="Q96" s="4">
        <v>61</v>
      </c>
      <c r="R96" s="3">
        <v>20716</v>
      </c>
      <c r="S96" s="4">
        <v>39</v>
      </c>
      <c r="T96" s="3"/>
      <c r="U96" s="3"/>
      <c r="V96" s="3"/>
      <c r="W96" s="3"/>
      <c r="Y96" s="3"/>
    </row>
    <row r="97" spans="1:25" ht="13.8" x14ac:dyDescent="0.25">
      <c r="A97" s="12"/>
      <c r="B97" s="3">
        <v>219</v>
      </c>
      <c r="C97" s="3" t="s">
        <v>90</v>
      </c>
      <c r="D97" s="3">
        <v>3356</v>
      </c>
      <c r="E97" s="4">
        <v>78.7</v>
      </c>
      <c r="F97" s="3">
        <v>908</v>
      </c>
      <c r="G97" s="4">
        <v>21.3</v>
      </c>
      <c r="H97" s="3">
        <v>106</v>
      </c>
      <c r="I97" s="4">
        <v>61</v>
      </c>
      <c r="J97" s="3">
        <v>68</v>
      </c>
      <c r="K97" s="4">
        <v>39</v>
      </c>
      <c r="L97" s="3">
        <v>6</v>
      </c>
      <c r="M97" s="4">
        <v>3.3</v>
      </c>
      <c r="N97" s="3">
        <v>173</v>
      </c>
      <c r="O97" s="4">
        <v>96.7</v>
      </c>
      <c r="P97" s="3">
        <v>3468</v>
      </c>
      <c r="Q97" s="4">
        <v>75.099999999999994</v>
      </c>
      <c r="R97" s="3">
        <v>1148</v>
      </c>
      <c r="S97" s="4">
        <v>24.9</v>
      </c>
      <c r="T97" s="3"/>
      <c r="U97" s="3"/>
      <c r="V97" s="3"/>
      <c r="W97" s="3"/>
      <c r="Y97" s="3"/>
    </row>
    <row r="98" spans="1:25" ht="13.8" x14ac:dyDescent="0.25">
      <c r="A98" s="12"/>
      <c r="B98" s="3">
        <v>230</v>
      </c>
      <c r="C98" s="3" t="s">
        <v>91</v>
      </c>
      <c r="D98" s="3">
        <v>16353</v>
      </c>
      <c r="E98" s="4">
        <v>51.1</v>
      </c>
      <c r="F98" s="3">
        <v>15630</v>
      </c>
      <c r="G98" s="4">
        <v>48.9</v>
      </c>
      <c r="H98" s="3">
        <v>338</v>
      </c>
      <c r="I98" s="4">
        <v>7.2</v>
      </c>
      <c r="J98" s="3">
        <v>4334</v>
      </c>
      <c r="K98" s="4">
        <v>92.8</v>
      </c>
      <c r="L98" s="9">
        <v>0</v>
      </c>
      <c r="M98" s="4">
        <v>0</v>
      </c>
      <c r="N98" s="3">
        <v>2365</v>
      </c>
      <c r="O98" s="4">
        <v>100</v>
      </c>
      <c r="P98" s="3">
        <v>16691</v>
      </c>
      <c r="Q98" s="4">
        <v>42.8</v>
      </c>
      <c r="R98" s="3">
        <v>22329</v>
      </c>
      <c r="S98" s="4">
        <v>57.2</v>
      </c>
      <c r="T98" s="3"/>
      <c r="U98" s="3"/>
      <c r="V98" s="3"/>
      <c r="W98" s="3"/>
      <c r="Y98" s="3"/>
    </row>
    <row r="99" spans="1:25" ht="13.8" x14ac:dyDescent="0.25">
      <c r="A99" s="12"/>
      <c r="B99" s="3">
        <v>252</v>
      </c>
      <c r="C99" s="3" t="s">
        <v>92</v>
      </c>
      <c r="D99" s="3">
        <v>11406</v>
      </c>
      <c r="E99" s="4">
        <v>79.5</v>
      </c>
      <c r="F99" s="3">
        <v>2950</v>
      </c>
      <c r="G99" s="4">
        <v>20.5</v>
      </c>
      <c r="H99" s="3">
        <v>516</v>
      </c>
      <c r="I99" s="4">
        <v>69.400000000000006</v>
      </c>
      <c r="J99" s="3">
        <v>227</v>
      </c>
      <c r="K99" s="4">
        <v>30.6</v>
      </c>
      <c r="L99" s="3">
        <v>32</v>
      </c>
      <c r="M99" s="4">
        <v>6.8</v>
      </c>
      <c r="N99" s="3">
        <v>436</v>
      </c>
      <c r="O99" s="4">
        <v>93.2</v>
      </c>
      <c r="P99" s="3">
        <v>11954</v>
      </c>
      <c r="Q99" s="4">
        <v>76.8</v>
      </c>
      <c r="R99" s="3">
        <v>3612</v>
      </c>
      <c r="S99" s="4">
        <v>23.2</v>
      </c>
      <c r="T99" s="3"/>
      <c r="U99" s="3"/>
      <c r="V99" s="3"/>
      <c r="W99" s="3"/>
      <c r="Y99" s="3"/>
    </row>
    <row r="100" spans="1:25" ht="13.8" x14ac:dyDescent="0.25">
      <c r="A100" s="12"/>
      <c r="B100" s="3">
        <v>259</v>
      </c>
      <c r="C100" s="3" t="s">
        <v>93</v>
      </c>
      <c r="D100" s="3">
        <v>14081</v>
      </c>
      <c r="E100" s="4">
        <v>83.2</v>
      </c>
      <c r="F100" s="3">
        <v>2835</v>
      </c>
      <c r="G100" s="4">
        <v>16.8</v>
      </c>
      <c r="H100" s="3">
        <v>778</v>
      </c>
      <c r="I100" s="4">
        <v>74</v>
      </c>
      <c r="J100" s="3">
        <v>274</v>
      </c>
      <c r="K100" s="4">
        <v>26</v>
      </c>
      <c r="L100" s="3">
        <v>36</v>
      </c>
      <c r="M100" s="4">
        <v>6.1</v>
      </c>
      <c r="N100" s="3">
        <v>554</v>
      </c>
      <c r="O100" s="4">
        <v>93.9</v>
      </c>
      <c r="P100" s="3">
        <v>14895</v>
      </c>
      <c r="Q100" s="4">
        <v>80.3</v>
      </c>
      <c r="R100" s="3">
        <v>3663</v>
      </c>
      <c r="S100" s="4">
        <v>19.7</v>
      </c>
      <c r="T100" s="3"/>
      <c r="U100" s="3"/>
      <c r="V100" s="3"/>
      <c r="W100" s="3"/>
      <c r="Y100" s="3"/>
    </row>
    <row r="101" spans="1:25" ht="13.8" x14ac:dyDescent="0.25">
      <c r="A101" s="12"/>
      <c r="B101" s="3">
        <v>262</v>
      </c>
      <c r="C101" s="3" t="s">
        <v>94</v>
      </c>
      <c r="D101" s="3">
        <v>5514</v>
      </c>
      <c r="E101" s="4">
        <v>79.3</v>
      </c>
      <c r="F101" s="3">
        <v>1442</v>
      </c>
      <c r="G101" s="4">
        <v>20.7</v>
      </c>
      <c r="H101" s="3">
        <v>40</v>
      </c>
      <c r="I101" s="4">
        <v>15</v>
      </c>
      <c r="J101" s="3">
        <v>225</v>
      </c>
      <c r="K101" s="4">
        <v>85</v>
      </c>
      <c r="L101" s="9">
        <v>0</v>
      </c>
      <c r="M101" s="4">
        <v>0</v>
      </c>
      <c r="N101" s="3">
        <v>311</v>
      </c>
      <c r="O101" s="4">
        <v>100</v>
      </c>
      <c r="P101" s="3">
        <v>5554</v>
      </c>
      <c r="Q101" s="4">
        <v>73.7</v>
      </c>
      <c r="R101" s="3">
        <v>1978</v>
      </c>
      <c r="S101" s="4">
        <v>26.3</v>
      </c>
      <c r="T101" s="3"/>
      <c r="U101" s="3"/>
      <c r="V101" s="3"/>
      <c r="W101" s="3"/>
      <c r="Y101" s="3"/>
    </row>
    <row r="102" spans="1:25" ht="13.8" x14ac:dyDescent="0.25">
      <c r="A102" s="12"/>
      <c r="B102" s="3">
        <v>266</v>
      </c>
      <c r="C102" s="3" t="s">
        <v>95</v>
      </c>
      <c r="D102" s="3">
        <v>2210</v>
      </c>
      <c r="E102" s="4">
        <v>83.1</v>
      </c>
      <c r="F102" s="3">
        <v>448</v>
      </c>
      <c r="G102" s="4">
        <v>16.899999999999999</v>
      </c>
      <c r="H102" s="3">
        <v>139</v>
      </c>
      <c r="I102" s="4">
        <v>59.3</v>
      </c>
      <c r="J102" s="3">
        <v>95</v>
      </c>
      <c r="K102" s="4">
        <v>40.700000000000003</v>
      </c>
      <c r="L102" s="3">
        <v>8</v>
      </c>
      <c r="M102" s="4">
        <v>11.8</v>
      </c>
      <c r="N102" s="3">
        <v>59</v>
      </c>
      <c r="O102" s="4">
        <v>88.2</v>
      </c>
      <c r="P102" s="3">
        <v>2357</v>
      </c>
      <c r="Q102" s="4">
        <v>79.599999999999994</v>
      </c>
      <c r="R102" s="3">
        <v>602</v>
      </c>
      <c r="S102" s="4">
        <v>20.399999999999999</v>
      </c>
      <c r="T102" s="3"/>
      <c r="U102" s="3"/>
      <c r="V102" s="3"/>
      <c r="W102" s="3"/>
      <c r="Y102" s="3"/>
    </row>
    <row r="103" spans="1:25" ht="13.8" x14ac:dyDescent="0.25">
      <c r="A103" s="12"/>
      <c r="B103" s="3">
        <v>271</v>
      </c>
      <c r="C103" s="3" t="s">
        <v>96</v>
      </c>
      <c r="D103" s="3">
        <v>23174</v>
      </c>
      <c r="E103" s="4">
        <v>78.3</v>
      </c>
      <c r="F103" s="3">
        <v>6411</v>
      </c>
      <c r="G103" s="4">
        <v>21.7</v>
      </c>
      <c r="H103" s="3">
        <v>423</v>
      </c>
      <c r="I103" s="4">
        <v>31.4</v>
      </c>
      <c r="J103" s="3">
        <v>924</v>
      </c>
      <c r="K103" s="4">
        <v>68.599999999999994</v>
      </c>
      <c r="L103" s="3">
        <v>1</v>
      </c>
      <c r="M103" s="4">
        <v>0.1</v>
      </c>
      <c r="N103" s="3">
        <v>1549</v>
      </c>
      <c r="O103" s="4">
        <v>99.9</v>
      </c>
      <c r="P103" s="3">
        <v>23598</v>
      </c>
      <c r="Q103" s="4">
        <v>72.7</v>
      </c>
      <c r="R103" s="3">
        <v>8883</v>
      </c>
      <c r="S103" s="4">
        <v>27.3</v>
      </c>
      <c r="T103" s="3"/>
      <c r="U103" s="3"/>
      <c r="V103" s="3"/>
      <c r="W103" s="3"/>
      <c r="Y103" s="3"/>
    </row>
    <row r="104" spans="1:25" ht="13.8" x14ac:dyDescent="0.25">
      <c r="A104" s="12"/>
      <c r="B104" s="3">
        <v>284</v>
      </c>
      <c r="C104" s="3" t="s">
        <v>97</v>
      </c>
      <c r="D104" s="3">
        <v>6577</v>
      </c>
      <c r="E104" s="4">
        <v>78.400000000000006</v>
      </c>
      <c r="F104" s="3">
        <v>1815</v>
      </c>
      <c r="G104" s="4">
        <v>21.6</v>
      </c>
      <c r="H104" s="3">
        <v>127</v>
      </c>
      <c r="I104" s="4">
        <v>53.4</v>
      </c>
      <c r="J104" s="3">
        <v>111</v>
      </c>
      <c r="K104" s="4">
        <v>46.6</v>
      </c>
      <c r="L104" s="3">
        <v>20</v>
      </c>
      <c r="M104" s="4">
        <v>8</v>
      </c>
      <c r="N104" s="3">
        <v>226</v>
      </c>
      <c r="O104" s="4">
        <v>92</v>
      </c>
      <c r="P104" s="3">
        <v>6724</v>
      </c>
      <c r="Q104" s="4">
        <v>75.7</v>
      </c>
      <c r="R104" s="3">
        <v>2153</v>
      </c>
      <c r="S104" s="4">
        <v>24.3</v>
      </c>
      <c r="T104" s="3"/>
      <c r="U104" s="3"/>
      <c r="V104" s="3"/>
      <c r="W104" s="3"/>
      <c r="Y104" s="3"/>
    </row>
    <row r="105" spans="1:25" ht="13.8" x14ac:dyDescent="0.25">
      <c r="A105" s="12"/>
      <c r="B105" s="3">
        <v>293</v>
      </c>
      <c r="C105" s="3" t="s">
        <v>98</v>
      </c>
      <c r="D105" s="3">
        <v>15903</v>
      </c>
      <c r="E105" s="4">
        <v>75.7</v>
      </c>
      <c r="F105" s="3">
        <v>5118</v>
      </c>
      <c r="G105" s="4">
        <v>24.3</v>
      </c>
      <c r="H105" s="3">
        <v>179</v>
      </c>
      <c r="I105" s="4">
        <v>15.9</v>
      </c>
      <c r="J105" s="3">
        <v>947</v>
      </c>
      <c r="K105" s="4">
        <v>84.1</v>
      </c>
      <c r="L105" s="3">
        <v>0</v>
      </c>
      <c r="M105" s="4">
        <v>0</v>
      </c>
      <c r="N105" s="3">
        <v>720</v>
      </c>
      <c r="O105" s="4">
        <v>100</v>
      </c>
      <c r="P105" s="3">
        <v>16082</v>
      </c>
      <c r="Q105" s="4">
        <v>70.3</v>
      </c>
      <c r="R105" s="3">
        <v>6786</v>
      </c>
      <c r="S105" s="4">
        <v>29.7</v>
      </c>
      <c r="T105" s="3"/>
      <c r="U105" s="3"/>
      <c r="V105" s="3"/>
      <c r="W105" s="3"/>
      <c r="Y105" s="3"/>
    </row>
    <row r="106" spans="1:25" ht="13.8" x14ac:dyDescent="0.25">
      <c r="A106" s="12"/>
      <c r="B106" s="3">
        <v>304</v>
      </c>
      <c r="C106" s="3" t="s">
        <v>99</v>
      </c>
      <c r="D106" s="3">
        <v>9282</v>
      </c>
      <c r="E106" s="4">
        <v>92.5</v>
      </c>
      <c r="F106" s="3">
        <v>757</v>
      </c>
      <c r="G106" s="4">
        <v>7.5</v>
      </c>
      <c r="H106" s="3">
        <v>1962</v>
      </c>
      <c r="I106" s="4">
        <v>96.5</v>
      </c>
      <c r="J106" s="3">
        <v>72</v>
      </c>
      <c r="K106" s="4">
        <v>3.5</v>
      </c>
      <c r="L106" s="3">
        <v>825</v>
      </c>
      <c r="M106" s="4">
        <v>67</v>
      </c>
      <c r="N106" s="3">
        <v>406</v>
      </c>
      <c r="O106" s="4">
        <v>33</v>
      </c>
      <c r="P106" s="3">
        <v>12069</v>
      </c>
      <c r="Q106" s="4">
        <v>90.7</v>
      </c>
      <c r="R106" s="3">
        <v>1235</v>
      </c>
      <c r="S106" s="4">
        <v>9.3000000000000007</v>
      </c>
      <c r="T106" s="3"/>
      <c r="U106" s="3"/>
      <c r="V106" s="3"/>
      <c r="W106" s="3"/>
      <c r="Y106" s="3"/>
    </row>
    <row r="107" spans="1:25" ht="13.8" x14ac:dyDescent="0.25">
      <c r="A107" s="12"/>
      <c r="B107" s="3">
        <v>308</v>
      </c>
      <c r="C107" s="3" t="s">
        <v>100</v>
      </c>
      <c r="D107" s="3">
        <v>3701</v>
      </c>
      <c r="E107" s="4">
        <v>79.3</v>
      </c>
      <c r="F107" s="3">
        <v>967</v>
      </c>
      <c r="G107" s="4">
        <v>20.7</v>
      </c>
      <c r="H107" s="3">
        <v>104</v>
      </c>
      <c r="I107" s="4">
        <v>63.6</v>
      </c>
      <c r="J107" s="3">
        <v>60</v>
      </c>
      <c r="K107" s="4">
        <v>36.4</v>
      </c>
      <c r="L107" s="3">
        <v>11</v>
      </c>
      <c r="M107" s="4">
        <v>12.3</v>
      </c>
      <c r="N107" s="3">
        <v>82</v>
      </c>
      <c r="O107" s="4">
        <v>87.7</v>
      </c>
      <c r="P107" s="3">
        <v>3817</v>
      </c>
      <c r="Q107" s="4">
        <v>77.5</v>
      </c>
      <c r="R107" s="3">
        <v>1109</v>
      </c>
      <c r="S107" s="4">
        <v>22.5</v>
      </c>
      <c r="T107" s="3"/>
      <c r="U107" s="3"/>
      <c r="V107" s="3"/>
      <c r="W107" s="3"/>
      <c r="Y107" s="3"/>
    </row>
    <row r="108" spans="1:25" ht="13.8" x14ac:dyDescent="0.25">
      <c r="A108" s="12"/>
      <c r="B108" s="3">
        <v>319</v>
      </c>
      <c r="C108" s="3" t="s">
        <v>101</v>
      </c>
      <c r="D108" s="3">
        <v>10984</v>
      </c>
      <c r="E108" s="4">
        <v>73.900000000000006</v>
      </c>
      <c r="F108" s="3">
        <v>3874</v>
      </c>
      <c r="G108" s="4">
        <v>26.1</v>
      </c>
      <c r="H108" s="3">
        <v>435</v>
      </c>
      <c r="I108" s="4">
        <v>42.2</v>
      </c>
      <c r="J108" s="3">
        <v>597</v>
      </c>
      <c r="K108" s="4">
        <v>57.8</v>
      </c>
      <c r="L108" s="3">
        <v>20</v>
      </c>
      <c r="M108" s="4">
        <v>1.3</v>
      </c>
      <c r="N108" s="3">
        <v>1437</v>
      </c>
      <c r="O108" s="4">
        <v>98.7</v>
      </c>
      <c r="P108" s="3">
        <v>11439</v>
      </c>
      <c r="Q108" s="4">
        <v>65.900000000000006</v>
      </c>
      <c r="R108" s="3">
        <v>5908</v>
      </c>
      <c r="S108" s="4">
        <v>34.1</v>
      </c>
      <c r="T108" s="3"/>
      <c r="U108" s="3"/>
      <c r="V108" s="3"/>
      <c r="W108" s="3"/>
      <c r="Y108" s="3"/>
    </row>
    <row r="109" spans="1:25" ht="13.8" x14ac:dyDescent="0.25">
      <c r="A109" s="12"/>
      <c r="B109" s="3">
        <v>400</v>
      </c>
      <c r="C109" s="3" t="s">
        <v>102</v>
      </c>
      <c r="D109" s="3">
        <v>26803</v>
      </c>
      <c r="E109" s="4">
        <v>81.3</v>
      </c>
      <c r="F109" s="3">
        <v>6155</v>
      </c>
      <c r="G109" s="4">
        <v>18.7</v>
      </c>
      <c r="H109" s="3">
        <v>1485</v>
      </c>
      <c r="I109" s="4">
        <v>61.9</v>
      </c>
      <c r="J109" s="3">
        <v>914</v>
      </c>
      <c r="K109" s="4">
        <v>38.1</v>
      </c>
      <c r="L109" s="3">
        <v>220</v>
      </c>
      <c r="M109" s="4">
        <v>8</v>
      </c>
      <c r="N109" s="3">
        <v>2537</v>
      </c>
      <c r="O109" s="4">
        <v>92</v>
      </c>
      <c r="P109" s="3">
        <v>28507</v>
      </c>
      <c r="Q109" s="4">
        <v>74.8</v>
      </c>
      <c r="R109" s="3">
        <v>9606</v>
      </c>
      <c r="S109" s="4">
        <v>25.2</v>
      </c>
      <c r="T109" s="3"/>
      <c r="U109" s="3"/>
      <c r="V109" s="3"/>
      <c r="W109" s="3"/>
      <c r="Y109" s="3"/>
    </row>
    <row r="110" spans="1:25" ht="13.8" x14ac:dyDescent="0.25">
      <c r="A110" s="12"/>
      <c r="B110" s="3">
        <v>406</v>
      </c>
      <c r="C110" s="3" t="s">
        <v>103</v>
      </c>
      <c r="D110" s="3">
        <v>10798</v>
      </c>
      <c r="E110" s="4">
        <v>81.099999999999994</v>
      </c>
      <c r="F110" s="3">
        <v>2524</v>
      </c>
      <c r="G110" s="4">
        <v>18.899999999999999</v>
      </c>
      <c r="H110" s="3">
        <v>607</v>
      </c>
      <c r="I110" s="4">
        <v>58</v>
      </c>
      <c r="J110" s="3">
        <v>439</v>
      </c>
      <c r="K110" s="4">
        <v>42</v>
      </c>
      <c r="L110" s="3">
        <v>60</v>
      </c>
      <c r="M110" s="4">
        <v>12.7</v>
      </c>
      <c r="N110" s="3">
        <v>415</v>
      </c>
      <c r="O110" s="4">
        <v>87.3</v>
      </c>
      <c r="P110" s="3">
        <v>11465</v>
      </c>
      <c r="Q110" s="4">
        <v>77.2</v>
      </c>
      <c r="R110" s="3">
        <v>3378</v>
      </c>
      <c r="S110" s="4">
        <v>22.8</v>
      </c>
      <c r="T110" s="3"/>
      <c r="U110" s="3"/>
      <c r="V110" s="3"/>
      <c r="W110" s="3"/>
      <c r="Y110" s="3"/>
    </row>
    <row r="111" spans="1:25" ht="13.8" x14ac:dyDescent="0.25">
      <c r="A111" s="12"/>
      <c r="B111" s="3">
        <v>413</v>
      </c>
      <c r="C111" s="3" t="s">
        <v>104</v>
      </c>
      <c r="D111" s="3">
        <v>17871</v>
      </c>
      <c r="E111" s="4">
        <v>76</v>
      </c>
      <c r="F111" s="3">
        <v>5650</v>
      </c>
      <c r="G111" s="4">
        <v>24</v>
      </c>
      <c r="H111" s="3">
        <v>140</v>
      </c>
      <c r="I111" s="4">
        <v>10.9</v>
      </c>
      <c r="J111" s="3">
        <v>1145</v>
      </c>
      <c r="K111" s="4">
        <v>89.1</v>
      </c>
      <c r="L111" s="9">
        <v>0</v>
      </c>
      <c r="M111" s="4">
        <v>0</v>
      </c>
      <c r="N111" s="3">
        <v>884</v>
      </c>
      <c r="O111" s="4">
        <v>100</v>
      </c>
      <c r="P111" s="3">
        <v>18011</v>
      </c>
      <c r="Q111" s="4">
        <v>70.099999999999994</v>
      </c>
      <c r="R111" s="3">
        <v>7679</v>
      </c>
      <c r="S111" s="4">
        <v>29.9</v>
      </c>
      <c r="T111" s="3"/>
      <c r="U111" s="3"/>
      <c r="V111" s="3"/>
      <c r="W111" s="3"/>
      <c r="Y111" s="3"/>
    </row>
    <row r="112" spans="1:25" ht="13.8" x14ac:dyDescent="0.25">
      <c r="A112" s="12"/>
      <c r="B112" s="3">
        <v>419</v>
      </c>
      <c r="C112" s="3" t="s">
        <v>105</v>
      </c>
      <c r="D112" s="3">
        <v>1611</v>
      </c>
      <c r="E112" s="4">
        <v>88.4</v>
      </c>
      <c r="F112" s="3">
        <v>212</v>
      </c>
      <c r="G112" s="4">
        <v>11.6</v>
      </c>
      <c r="H112" s="3">
        <v>111</v>
      </c>
      <c r="I112" s="4">
        <v>81.5</v>
      </c>
      <c r="J112" s="3">
        <v>25</v>
      </c>
      <c r="K112" s="4">
        <v>18.5</v>
      </c>
      <c r="L112" s="3">
        <v>22</v>
      </c>
      <c r="M112" s="4">
        <v>8.1</v>
      </c>
      <c r="N112" s="3">
        <v>247</v>
      </c>
      <c r="O112" s="4">
        <v>91.9</v>
      </c>
      <c r="P112" s="3">
        <v>1744</v>
      </c>
      <c r="Q112" s="4">
        <v>78.3</v>
      </c>
      <c r="R112" s="3">
        <v>484</v>
      </c>
      <c r="S112" s="4">
        <v>21.7</v>
      </c>
      <c r="T112" s="3"/>
      <c r="U112" s="3"/>
      <c r="V112" s="3"/>
      <c r="W112" s="3"/>
      <c r="Y112" s="3"/>
    </row>
    <row r="113" spans="1:25" ht="13.8" x14ac:dyDescent="0.25">
      <c r="A113" s="12"/>
      <c r="B113" s="3">
        <v>423</v>
      </c>
      <c r="C113" s="3" t="s">
        <v>106</v>
      </c>
      <c r="D113" s="3">
        <v>7626</v>
      </c>
      <c r="E113" s="4">
        <v>80.099999999999994</v>
      </c>
      <c r="F113" s="3">
        <v>1889</v>
      </c>
      <c r="G113" s="4">
        <v>19.899999999999999</v>
      </c>
      <c r="H113" s="3">
        <v>454</v>
      </c>
      <c r="I113" s="4">
        <v>74.5</v>
      </c>
      <c r="J113" s="3">
        <v>156</v>
      </c>
      <c r="K113" s="4">
        <v>25.5</v>
      </c>
      <c r="L113" s="3">
        <v>13</v>
      </c>
      <c r="M113" s="4">
        <v>4.2</v>
      </c>
      <c r="N113" s="3">
        <v>300</v>
      </c>
      <c r="O113" s="4">
        <v>95.8</v>
      </c>
      <c r="P113" s="3">
        <v>8093</v>
      </c>
      <c r="Q113" s="4">
        <v>77.5</v>
      </c>
      <c r="R113" s="3">
        <v>2344</v>
      </c>
      <c r="S113" s="4">
        <v>22.5</v>
      </c>
      <c r="T113" s="3"/>
      <c r="U113" s="3"/>
      <c r="V113" s="3"/>
      <c r="W113" s="3"/>
      <c r="Y113" s="3"/>
    </row>
    <row r="114" spans="1:25" ht="13.8" x14ac:dyDescent="0.25">
      <c r="A114" s="12"/>
      <c r="B114" s="3">
        <v>430</v>
      </c>
      <c r="C114" s="3" t="s">
        <v>107</v>
      </c>
      <c r="D114" s="3">
        <v>1287</v>
      </c>
      <c r="E114" s="4">
        <v>80.900000000000006</v>
      </c>
      <c r="F114" s="3">
        <v>304</v>
      </c>
      <c r="G114" s="4">
        <v>19.100000000000001</v>
      </c>
      <c r="H114" s="3">
        <v>20</v>
      </c>
      <c r="I114" s="4">
        <v>51.5</v>
      </c>
      <c r="J114" s="3">
        <v>19</v>
      </c>
      <c r="K114" s="4">
        <v>48.5</v>
      </c>
      <c r="L114" s="3">
        <v>3</v>
      </c>
      <c r="M114" s="4">
        <v>5.4</v>
      </c>
      <c r="N114" s="3">
        <v>58</v>
      </c>
      <c r="O114" s="4">
        <v>94.6</v>
      </c>
      <c r="P114" s="3">
        <v>1311</v>
      </c>
      <c r="Q114" s="4">
        <v>77.5</v>
      </c>
      <c r="R114" s="3">
        <v>381</v>
      </c>
      <c r="S114" s="4">
        <v>22.5</v>
      </c>
      <c r="T114" s="3"/>
      <c r="U114" s="3"/>
      <c r="V114" s="3"/>
      <c r="W114" s="3"/>
      <c r="Y114" s="3"/>
    </row>
    <row r="115" spans="1:25" ht="13.8" x14ac:dyDescent="0.25">
      <c r="A115" s="12"/>
      <c r="B115" s="3">
        <v>431</v>
      </c>
      <c r="C115" s="3" t="s">
        <v>108</v>
      </c>
      <c r="D115" s="3">
        <v>13466</v>
      </c>
      <c r="E115" s="4">
        <v>78.3</v>
      </c>
      <c r="F115" s="3">
        <v>3729</v>
      </c>
      <c r="G115" s="4">
        <v>21.7</v>
      </c>
      <c r="H115" s="3">
        <v>215</v>
      </c>
      <c r="I115" s="4">
        <v>47.7</v>
      </c>
      <c r="J115" s="3">
        <v>236</v>
      </c>
      <c r="K115" s="4">
        <v>52.3</v>
      </c>
      <c r="L115" s="3">
        <v>64</v>
      </c>
      <c r="M115" s="4">
        <v>5.3</v>
      </c>
      <c r="N115" s="3">
        <v>1142</v>
      </c>
      <c r="O115" s="4">
        <v>94.7</v>
      </c>
      <c r="P115" s="3">
        <v>13746</v>
      </c>
      <c r="Q115" s="4">
        <v>72.900000000000006</v>
      </c>
      <c r="R115" s="3">
        <v>5108</v>
      </c>
      <c r="S115" s="4">
        <v>27.1</v>
      </c>
      <c r="T115" s="3"/>
      <c r="U115" s="3"/>
      <c r="V115" s="3"/>
      <c r="W115" s="3"/>
      <c r="Y115" s="3"/>
    </row>
    <row r="116" spans="1:25" ht="13.8" x14ac:dyDescent="0.25">
      <c r="A116" s="12"/>
      <c r="B116" s="3">
        <v>442</v>
      </c>
      <c r="C116" s="3" t="s">
        <v>109</v>
      </c>
      <c r="D116" s="3">
        <v>9657</v>
      </c>
      <c r="E116" s="4">
        <v>79.8</v>
      </c>
      <c r="F116" s="3">
        <v>2451</v>
      </c>
      <c r="G116" s="4">
        <v>20.2</v>
      </c>
      <c r="H116" s="3">
        <v>203</v>
      </c>
      <c r="I116" s="4">
        <v>48.3</v>
      </c>
      <c r="J116" s="3">
        <v>218</v>
      </c>
      <c r="K116" s="4">
        <v>51.7</v>
      </c>
      <c r="L116" s="3">
        <v>0</v>
      </c>
      <c r="M116" s="4">
        <v>0.2</v>
      </c>
      <c r="N116" s="3">
        <v>310</v>
      </c>
      <c r="O116" s="4">
        <v>99.8</v>
      </c>
      <c r="P116" s="3">
        <v>9860</v>
      </c>
      <c r="Q116" s="4">
        <v>76.8</v>
      </c>
      <c r="R116" s="3">
        <v>2979</v>
      </c>
      <c r="S116" s="4">
        <v>23.2</v>
      </c>
      <c r="T116" s="3"/>
      <c r="U116" s="3"/>
      <c r="V116" s="3"/>
      <c r="W116" s="3"/>
      <c r="Y116" s="3"/>
    </row>
    <row r="117" spans="1:25" ht="13.8" x14ac:dyDescent="0.25">
      <c r="A117" s="12"/>
      <c r="B117" s="3">
        <v>480</v>
      </c>
      <c r="C117" s="3" t="s">
        <v>110</v>
      </c>
      <c r="D117" s="3">
        <v>7425</v>
      </c>
      <c r="E117" s="4">
        <v>78.2</v>
      </c>
      <c r="F117" s="3">
        <v>2075</v>
      </c>
      <c r="G117" s="4">
        <v>21.8</v>
      </c>
      <c r="H117" s="3">
        <v>283</v>
      </c>
      <c r="I117" s="4">
        <v>59.2</v>
      </c>
      <c r="J117" s="3">
        <v>195</v>
      </c>
      <c r="K117" s="4">
        <v>40.799999999999997</v>
      </c>
      <c r="L117" s="3">
        <v>17</v>
      </c>
      <c r="M117" s="4">
        <v>2.2000000000000002</v>
      </c>
      <c r="N117" s="3">
        <v>756</v>
      </c>
      <c r="O117" s="4">
        <v>97.8</v>
      </c>
      <c r="P117" s="3">
        <v>7725</v>
      </c>
      <c r="Q117" s="4">
        <v>71.900000000000006</v>
      </c>
      <c r="R117" s="3">
        <v>3025</v>
      </c>
      <c r="S117" s="4">
        <v>28.1</v>
      </c>
      <c r="T117" s="3"/>
      <c r="U117" s="3"/>
      <c r="V117" s="3"/>
      <c r="W117" s="3"/>
      <c r="Y117" s="3"/>
    </row>
    <row r="118" spans="1:25" ht="13.8" x14ac:dyDescent="0.25">
      <c r="A118" s="12"/>
      <c r="B118" s="3">
        <v>481</v>
      </c>
      <c r="C118" s="3" t="s">
        <v>111</v>
      </c>
      <c r="D118" s="3">
        <v>3756</v>
      </c>
      <c r="E118" s="4">
        <v>83.2</v>
      </c>
      <c r="F118" s="3">
        <v>756</v>
      </c>
      <c r="G118" s="4">
        <v>16.8</v>
      </c>
      <c r="H118" s="3">
        <v>305</v>
      </c>
      <c r="I118" s="4">
        <v>81.2</v>
      </c>
      <c r="J118" s="3">
        <v>70</v>
      </c>
      <c r="K118" s="4">
        <v>18.8</v>
      </c>
      <c r="L118" s="3">
        <v>5</v>
      </c>
      <c r="M118" s="4">
        <v>1.5</v>
      </c>
      <c r="N118" s="3">
        <v>350</v>
      </c>
      <c r="O118" s="4">
        <v>98.5</v>
      </c>
      <c r="P118" s="3">
        <v>4066</v>
      </c>
      <c r="Q118" s="4">
        <v>77.599999999999994</v>
      </c>
      <c r="R118" s="3">
        <v>1177</v>
      </c>
      <c r="S118" s="4">
        <v>22.4</v>
      </c>
      <c r="T118" s="3"/>
      <c r="U118" s="3"/>
      <c r="V118" s="3"/>
      <c r="W118" s="3"/>
      <c r="Y118" s="3"/>
    </row>
    <row r="119" spans="1:25" ht="13.8" x14ac:dyDescent="0.25">
      <c r="A119" s="12"/>
      <c r="B119" s="3">
        <v>482</v>
      </c>
      <c r="C119" s="3" t="s">
        <v>112</v>
      </c>
      <c r="D119" s="3">
        <v>3263</v>
      </c>
      <c r="E119" s="4">
        <v>80.099999999999994</v>
      </c>
      <c r="F119" s="3">
        <v>813</v>
      </c>
      <c r="G119" s="4">
        <v>19.899999999999999</v>
      </c>
      <c r="H119" s="3">
        <v>108</v>
      </c>
      <c r="I119" s="4">
        <v>55.4</v>
      </c>
      <c r="J119" s="3">
        <v>87</v>
      </c>
      <c r="K119" s="4">
        <v>44.6</v>
      </c>
      <c r="L119" s="3">
        <v>13</v>
      </c>
      <c r="M119" s="4">
        <v>4.5999999999999996</v>
      </c>
      <c r="N119" s="3">
        <v>270</v>
      </c>
      <c r="O119" s="4">
        <v>95.4</v>
      </c>
      <c r="P119" s="3">
        <v>3384</v>
      </c>
      <c r="Q119" s="4">
        <v>74.3</v>
      </c>
      <c r="R119" s="3">
        <v>1170</v>
      </c>
      <c r="S119" s="4">
        <v>25.7</v>
      </c>
      <c r="T119" s="3"/>
      <c r="U119" s="3"/>
      <c r="V119" s="3"/>
      <c r="W119" s="3"/>
      <c r="Y119" s="3"/>
    </row>
    <row r="120" spans="1:25" ht="13.8" x14ac:dyDescent="0.25">
      <c r="A120" s="12"/>
      <c r="B120" s="3">
        <v>484</v>
      </c>
      <c r="C120" s="3" t="s">
        <v>113</v>
      </c>
      <c r="D120" s="3">
        <v>25726</v>
      </c>
      <c r="E120" s="4">
        <v>77.099999999999994</v>
      </c>
      <c r="F120" s="3">
        <v>7648</v>
      </c>
      <c r="G120" s="4">
        <v>22.9</v>
      </c>
      <c r="H120" s="3">
        <v>667</v>
      </c>
      <c r="I120" s="4">
        <v>33.200000000000003</v>
      </c>
      <c r="J120" s="3">
        <v>1344</v>
      </c>
      <c r="K120" s="4">
        <v>66.8</v>
      </c>
      <c r="L120" s="3">
        <v>13</v>
      </c>
      <c r="M120" s="4">
        <v>0.7</v>
      </c>
      <c r="N120" s="3">
        <v>1891</v>
      </c>
      <c r="O120" s="4">
        <v>99.3</v>
      </c>
      <c r="P120" s="3">
        <v>26406</v>
      </c>
      <c r="Q120" s="4">
        <v>70.8</v>
      </c>
      <c r="R120" s="3">
        <v>10883</v>
      </c>
      <c r="S120" s="4">
        <v>29.2</v>
      </c>
      <c r="T120" s="3"/>
      <c r="U120" s="3"/>
      <c r="V120" s="3"/>
      <c r="W120" s="3"/>
      <c r="Y120" s="3"/>
    </row>
    <row r="121" spans="1:25" ht="13.8" x14ac:dyDescent="0.25">
      <c r="A121" s="12"/>
      <c r="B121" s="3">
        <v>485</v>
      </c>
      <c r="C121" s="3" t="s">
        <v>114</v>
      </c>
      <c r="D121" s="3">
        <v>2690</v>
      </c>
      <c r="E121" s="4">
        <v>90.8</v>
      </c>
      <c r="F121" s="3">
        <v>273</v>
      </c>
      <c r="G121" s="4">
        <v>9.1999999999999993</v>
      </c>
      <c r="H121" s="3">
        <v>334</v>
      </c>
      <c r="I121" s="4">
        <v>93.5</v>
      </c>
      <c r="J121" s="3">
        <v>23</v>
      </c>
      <c r="K121" s="4">
        <v>6.5</v>
      </c>
      <c r="L121" s="3">
        <v>79</v>
      </c>
      <c r="M121" s="4">
        <v>29.7</v>
      </c>
      <c r="N121" s="3">
        <v>186</v>
      </c>
      <c r="O121" s="4">
        <v>70.3</v>
      </c>
      <c r="P121" s="3">
        <v>3103</v>
      </c>
      <c r="Q121" s="4">
        <v>86.5</v>
      </c>
      <c r="R121" s="3">
        <v>482</v>
      </c>
      <c r="S121" s="4">
        <v>13.5</v>
      </c>
      <c r="T121" s="3"/>
      <c r="U121" s="3"/>
      <c r="V121" s="3"/>
      <c r="W121" s="3"/>
      <c r="Y121" s="3"/>
    </row>
    <row r="122" spans="1:25" ht="13.8" x14ac:dyDescent="0.25">
      <c r="A122" s="12"/>
      <c r="B122" s="3">
        <v>490</v>
      </c>
      <c r="C122" s="3" t="s">
        <v>115</v>
      </c>
      <c r="D122" s="3">
        <v>5749</v>
      </c>
      <c r="E122" s="4">
        <v>80.400000000000006</v>
      </c>
      <c r="F122" s="3">
        <v>1400</v>
      </c>
      <c r="G122" s="4">
        <v>19.600000000000001</v>
      </c>
      <c r="H122" s="3">
        <v>350</v>
      </c>
      <c r="I122" s="4">
        <v>60.5</v>
      </c>
      <c r="J122" s="3">
        <v>228</v>
      </c>
      <c r="K122" s="4">
        <v>39.5</v>
      </c>
      <c r="L122" s="3">
        <v>38</v>
      </c>
      <c r="M122" s="4">
        <v>5.9</v>
      </c>
      <c r="N122" s="3">
        <v>619</v>
      </c>
      <c r="O122" s="4">
        <v>94.1</v>
      </c>
      <c r="P122" s="3">
        <v>6137</v>
      </c>
      <c r="Q122" s="4">
        <v>73.2</v>
      </c>
      <c r="R122" s="3">
        <v>2246</v>
      </c>
      <c r="S122" s="4">
        <v>26.8</v>
      </c>
      <c r="T122" s="3"/>
      <c r="U122" s="3"/>
      <c r="V122" s="3"/>
      <c r="W122" s="3"/>
      <c r="Y122" s="3"/>
    </row>
    <row r="123" spans="1:25" ht="13.8" x14ac:dyDescent="0.25">
      <c r="A123" s="12"/>
      <c r="B123" s="3">
        <v>501</v>
      </c>
      <c r="C123" s="3" t="s">
        <v>116</v>
      </c>
      <c r="D123" s="3">
        <v>3486</v>
      </c>
      <c r="E123" s="4">
        <v>81.400000000000006</v>
      </c>
      <c r="F123" s="3">
        <v>798</v>
      </c>
      <c r="G123" s="4">
        <v>18.600000000000001</v>
      </c>
      <c r="H123" s="3">
        <v>217</v>
      </c>
      <c r="I123" s="4">
        <v>80.099999999999994</v>
      </c>
      <c r="J123" s="3">
        <v>54</v>
      </c>
      <c r="K123" s="4">
        <v>19.899999999999999</v>
      </c>
      <c r="L123" s="3">
        <v>13</v>
      </c>
      <c r="M123" s="4">
        <v>8.6999999999999993</v>
      </c>
      <c r="N123" s="3">
        <v>135</v>
      </c>
      <c r="O123" s="4">
        <v>91.3</v>
      </c>
      <c r="P123" s="3">
        <v>3716</v>
      </c>
      <c r="Q123" s="4">
        <v>79</v>
      </c>
      <c r="R123" s="3">
        <v>986</v>
      </c>
      <c r="S123" s="4">
        <v>21</v>
      </c>
      <c r="T123" s="3"/>
      <c r="U123" s="3"/>
      <c r="V123" s="3"/>
      <c r="W123" s="3"/>
      <c r="Y123" s="3"/>
    </row>
    <row r="124" spans="1:25" ht="13.8" x14ac:dyDescent="0.25">
      <c r="A124" s="12"/>
      <c r="B124" s="3">
        <v>503</v>
      </c>
      <c r="C124" s="3" t="s">
        <v>117</v>
      </c>
      <c r="D124" s="3">
        <v>19456</v>
      </c>
      <c r="E124" s="4">
        <v>79.900000000000006</v>
      </c>
      <c r="F124" s="3">
        <v>4901</v>
      </c>
      <c r="G124" s="4">
        <v>20.100000000000001</v>
      </c>
      <c r="H124" s="3">
        <v>856</v>
      </c>
      <c r="I124" s="4">
        <v>53.1</v>
      </c>
      <c r="J124" s="3">
        <v>756</v>
      </c>
      <c r="K124" s="4">
        <v>46.9</v>
      </c>
      <c r="L124" s="3">
        <v>140</v>
      </c>
      <c r="M124" s="4">
        <v>5.9</v>
      </c>
      <c r="N124" s="3">
        <v>2249</v>
      </c>
      <c r="O124" s="4">
        <v>94.1</v>
      </c>
      <c r="P124" s="3">
        <v>20452</v>
      </c>
      <c r="Q124" s="4">
        <v>72.099999999999994</v>
      </c>
      <c r="R124" s="3">
        <v>7906</v>
      </c>
      <c r="S124" s="4">
        <v>27.9</v>
      </c>
      <c r="T124" s="3"/>
      <c r="U124" s="3"/>
      <c r="V124" s="3"/>
      <c r="W124" s="3"/>
      <c r="Y124" s="3"/>
    </row>
    <row r="125" spans="1:25" ht="13.8" x14ac:dyDescent="0.25">
      <c r="A125" s="12"/>
      <c r="B125" s="3">
        <v>529</v>
      </c>
      <c r="C125" s="3" t="s">
        <v>118</v>
      </c>
      <c r="D125" s="3">
        <v>2291</v>
      </c>
      <c r="E125" s="4">
        <v>86.8</v>
      </c>
      <c r="F125" s="3">
        <v>350</v>
      </c>
      <c r="G125" s="4">
        <v>13.2</v>
      </c>
      <c r="H125" s="3">
        <v>242</v>
      </c>
      <c r="I125" s="4">
        <v>88.2</v>
      </c>
      <c r="J125" s="3">
        <v>33</v>
      </c>
      <c r="K125" s="4">
        <v>11.8</v>
      </c>
      <c r="L125" s="3">
        <v>3</v>
      </c>
      <c r="M125" s="4">
        <v>2.4</v>
      </c>
      <c r="N125" s="3">
        <v>131</v>
      </c>
      <c r="O125" s="4">
        <v>97.6</v>
      </c>
      <c r="P125" s="3">
        <v>2536</v>
      </c>
      <c r="Q125" s="4">
        <v>83.2</v>
      </c>
      <c r="R125" s="3">
        <v>513</v>
      </c>
      <c r="S125" s="4">
        <v>16.8</v>
      </c>
      <c r="T125" s="3"/>
      <c r="U125" s="3"/>
      <c r="V125" s="3"/>
      <c r="W125" s="3"/>
      <c r="Y125" s="3"/>
    </row>
    <row r="126" spans="1:25" ht="13.8" x14ac:dyDescent="0.25">
      <c r="A126" s="12"/>
      <c r="B126" s="3">
        <v>531</v>
      </c>
      <c r="C126" s="3" t="s">
        <v>119</v>
      </c>
      <c r="D126" s="3">
        <v>6757</v>
      </c>
      <c r="E126" s="4">
        <v>79</v>
      </c>
      <c r="F126" s="3">
        <v>1794</v>
      </c>
      <c r="G126" s="4">
        <v>21</v>
      </c>
      <c r="H126" s="3">
        <v>71</v>
      </c>
      <c r="I126" s="4">
        <v>23.9</v>
      </c>
      <c r="J126" s="3">
        <v>225</v>
      </c>
      <c r="K126" s="4">
        <v>76.099999999999994</v>
      </c>
      <c r="L126" s="9">
        <v>0</v>
      </c>
      <c r="M126" s="4">
        <v>0</v>
      </c>
      <c r="N126" s="3">
        <v>403</v>
      </c>
      <c r="O126" s="4">
        <v>100</v>
      </c>
      <c r="P126" s="3">
        <v>6828</v>
      </c>
      <c r="Q126" s="4">
        <v>73.8</v>
      </c>
      <c r="R126" s="3">
        <v>2422</v>
      </c>
      <c r="S126" s="4">
        <v>26.2</v>
      </c>
      <c r="T126" s="3"/>
      <c r="U126" s="3"/>
      <c r="V126" s="3"/>
      <c r="W126" s="3"/>
      <c r="Y126" s="3"/>
    </row>
    <row r="127" spans="1:25" ht="13.8" x14ac:dyDescent="0.25">
      <c r="A127" s="12"/>
      <c r="B127" s="3">
        <v>537</v>
      </c>
      <c r="C127" s="3" t="s">
        <v>120</v>
      </c>
      <c r="D127" s="3">
        <v>18504</v>
      </c>
      <c r="E127" s="4">
        <v>75.5</v>
      </c>
      <c r="F127" s="3">
        <v>6014</v>
      </c>
      <c r="G127" s="4">
        <v>24.5</v>
      </c>
      <c r="H127" s="3">
        <v>296</v>
      </c>
      <c r="I127" s="4">
        <v>24.5</v>
      </c>
      <c r="J127" s="3">
        <v>912</v>
      </c>
      <c r="K127" s="4">
        <v>75.5</v>
      </c>
      <c r="L127" s="9">
        <v>2</v>
      </c>
      <c r="M127" s="4">
        <v>0.2</v>
      </c>
      <c r="N127" s="3">
        <v>938</v>
      </c>
      <c r="O127" s="4">
        <v>99.8</v>
      </c>
      <c r="P127" s="3">
        <v>18801</v>
      </c>
      <c r="Q127" s="4">
        <v>70.5</v>
      </c>
      <c r="R127" s="3">
        <v>7864</v>
      </c>
      <c r="S127" s="4">
        <v>29.5</v>
      </c>
      <c r="T127" s="3"/>
      <c r="U127" s="3"/>
      <c r="V127" s="3"/>
      <c r="W127" s="3"/>
      <c r="Y127" s="3"/>
    </row>
    <row r="128" spans="1:25" ht="13.8" x14ac:dyDescent="0.25">
      <c r="A128" s="12"/>
      <c r="B128" s="3">
        <v>538</v>
      </c>
      <c r="C128" s="3" t="s">
        <v>121</v>
      </c>
      <c r="D128" s="3">
        <v>8775</v>
      </c>
      <c r="E128" s="4">
        <v>81.599999999999994</v>
      </c>
      <c r="F128" s="3">
        <v>1982</v>
      </c>
      <c r="G128" s="4">
        <v>18.399999999999999</v>
      </c>
      <c r="H128" s="3">
        <v>678</v>
      </c>
      <c r="I128" s="4">
        <v>76.2</v>
      </c>
      <c r="J128" s="3">
        <v>212</v>
      </c>
      <c r="K128" s="4">
        <v>23.8</v>
      </c>
      <c r="L128" s="3">
        <v>34</v>
      </c>
      <c r="M128" s="4">
        <v>3.8</v>
      </c>
      <c r="N128" s="3">
        <v>862</v>
      </c>
      <c r="O128" s="4">
        <v>96.2</v>
      </c>
      <c r="P128" s="3">
        <v>9487</v>
      </c>
      <c r="Q128" s="4">
        <v>75.599999999999994</v>
      </c>
      <c r="R128" s="3">
        <v>3055</v>
      </c>
      <c r="S128" s="4">
        <v>24.4</v>
      </c>
      <c r="T128" s="3"/>
      <c r="U128" s="3"/>
      <c r="V128" s="3"/>
      <c r="W128" s="3"/>
      <c r="Y128" s="3"/>
    </row>
    <row r="129" spans="1:25" ht="13.8" x14ac:dyDescent="0.25">
      <c r="A129" s="12"/>
      <c r="B129" s="3">
        <v>561</v>
      </c>
      <c r="C129" s="3" t="s">
        <v>122</v>
      </c>
      <c r="D129" s="3">
        <v>4548</v>
      </c>
      <c r="E129" s="4">
        <v>78.2</v>
      </c>
      <c r="F129" s="3">
        <v>1266</v>
      </c>
      <c r="G129" s="4">
        <v>21.8</v>
      </c>
      <c r="H129" s="3">
        <v>171</v>
      </c>
      <c r="I129" s="4">
        <v>59.9</v>
      </c>
      <c r="J129" s="3">
        <v>115</v>
      </c>
      <c r="K129" s="4">
        <v>40.1</v>
      </c>
      <c r="L129" s="3">
        <v>16</v>
      </c>
      <c r="M129" s="4">
        <v>3.1</v>
      </c>
      <c r="N129" s="3">
        <v>498</v>
      </c>
      <c r="O129" s="4">
        <v>96.9</v>
      </c>
      <c r="P129" s="3">
        <v>4735</v>
      </c>
      <c r="Q129" s="4">
        <v>71.599999999999994</v>
      </c>
      <c r="R129" s="3">
        <v>1879</v>
      </c>
      <c r="S129" s="4">
        <v>28.4</v>
      </c>
      <c r="T129" s="3"/>
      <c r="U129" s="3"/>
      <c r="V129" s="3"/>
      <c r="W129" s="3"/>
      <c r="Y129" s="3"/>
    </row>
    <row r="130" spans="1:25" ht="13.8" x14ac:dyDescent="0.25">
      <c r="A130" s="12"/>
      <c r="B130" s="3">
        <v>577</v>
      </c>
      <c r="C130" s="3" t="s">
        <v>123</v>
      </c>
      <c r="D130" s="3">
        <v>10239</v>
      </c>
      <c r="E130" s="4">
        <v>82.2</v>
      </c>
      <c r="F130" s="3">
        <v>2224</v>
      </c>
      <c r="G130" s="4">
        <v>17.8</v>
      </c>
      <c r="H130" s="3">
        <v>664</v>
      </c>
      <c r="I130" s="4">
        <v>74.599999999999994</v>
      </c>
      <c r="J130" s="3">
        <v>226</v>
      </c>
      <c r="K130" s="4">
        <v>25.4</v>
      </c>
      <c r="L130" s="3">
        <v>20</v>
      </c>
      <c r="M130" s="4">
        <v>4.5</v>
      </c>
      <c r="N130" s="3">
        <v>425</v>
      </c>
      <c r="O130" s="4">
        <v>95.5</v>
      </c>
      <c r="P130" s="3">
        <v>10922</v>
      </c>
      <c r="Q130" s="4">
        <v>79.2</v>
      </c>
      <c r="R130" s="3">
        <v>2876</v>
      </c>
      <c r="S130" s="4">
        <v>20.8</v>
      </c>
      <c r="T130" s="3"/>
      <c r="U130" s="3"/>
      <c r="V130" s="3"/>
      <c r="W130" s="3"/>
      <c r="Y130" s="3"/>
    </row>
    <row r="131" spans="1:25" ht="13.8" x14ac:dyDescent="0.25">
      <c r="A131" s="12"/>
      <c r="B131" s="3">
        <v>586</v>
      </c>
      <c r="C131" s="3" t="s">
        <v>124</v>
      </c>
      <c r="D131" s="3">
        <v>20037</v>
      </c>
      <c r="E131" s="4">
        <v>85.2</v>
      </c>
      <c r="F131" s="3">
        <v>3489</v>
      </c>
      <c r="G131" s="4">
        <v>14.8</v>
      </c>
      <c r="H131" s="3">
        <v>1508</v>
      </c>
      <c r="I131" s="4">
        <v>80.2</v>
      </c>
      <c r="J131" s="3">
        <v>372</v>
      </c>
      <c r="K131" s="4">
        <v>19.8</v>
      </c>
      <c r="L131" s="3">
        <v>54</v>
      </c>
      <c r="M131" s="4">
        <v>7.1</v>
      </c>
      <c r="N131" s="3">
        <v>715</v>
      </c>
      <c r="O131" s="4">
        <v>92.9</v>
      </c>
      <c r="P131" s="3">
        <v>21599</v>
      </c>
      <c r="Q131" s="4">
        <v>82.5</v>
      </c>
      <c r="R131" s="3">
        <v>4576</v>
      </c>
      <c r="S131" s="4">
        <v>17.5</v>
      </c>
      <c r="T131" s="3"/>
      <c r="U131" s="3"/>
      <c r="V131" s="3"/>
      <c r="W131" s="3"/>
      <c r="Y131" s="3"/>
    </row>
    <row r="132" spans="1:25" ht="13.8" x14ac:dyDescent="0.25">
      <c r="A132" s="12"/>
      <c r="B132" s="3">
        <v>587</v>
      </c>
      <c r="C132" s="3" t="s">
        <v>125</v>
      </c>
      <c r="D132" s="3">
        <v>5560</v>
      </c>
      <c r="E132" s="4">
        <v>79.900000000000006</v>
      </c>
      <c r="F132" s="3">
        <v>1396</v>
      </c>
      <c r="G132" s="4">
        <v>20.100000000000001</v>
      </c>
      <c r="H132" s="3">
        <v>295</v>
      </c>
      <c r="I132" s="4">
        <v>78</v>
      </c>
      <c r="J132" s="3">
        <v>83</v>
      </c>
      <c r="K132" s="4">
        <v>22</v>
      </c>
      <c r="L132" s="3">
        <v>19</v>
      </c>
      <c r="M132" s="4">
        <v>8.6999999999999993</v>
      </c>
      <c r="N132" s="3">
        <v>203</v>
      </c>
      <c r="O132" s="4">
        <v>91.3</v>
      </c>
      <c r="P132" s="3">
        <v>5875</v>
      </c>
      <c r="Q132" s="4">
        <v>77.7</v>
      </c>
      <c r="R132" s="3">
        <v>1682</v>
      </c>
      <c r="S132" s="4">
        <v>22.3</v>
      </c>
      <c r="T132" s="3"/>
      <c r="U132" s="3"/>
      <c r="V132" s="3"/>
      <c r="W132" s="3"/>
      <c r="Y132" s="3"/>
    </row>
    <row r="133" spans="1:25" ht="13.8" x14ac:dyDescent="0.25">
      <c r="A133" s="12"/>
      <c r="B133" s="3">
        <v>602</v>
      </c>
      <c r="C133" s="3" t="s">
        <v>126</v>
      </c>
      <c r="D133" s="3">
        <v>3645</v>
      </c>
      <c r="E133" s="4">
        <v>83.2</v>
      </c>
      <c r="F133" s="3">
        <v>738</v>
      </c>
      <c r="G133" s="4">
        <v>16.8</v>
      </c>
      <c r="H133" s="3">
        <v>244</v>
      </c>
      <c r="I133" s="4">
        <v>76.5</v>
      </c>
      <c r="J133" s="3">
        <v>75</v>
      </c>
      <c r="K133" s="4">
        <v>23.5</v>
      </c>
      <c r="L133" s="3">
        <v>8</v>
      </c>
      <c r="M133" s="4">
        <v>4.9000000000000004</v>
      </c>
      <c r="N133" s="3">
        <v>149</v>
      </c>
      <c r="O133" s="4">
        <v>95.1</v>
      </c>
      <c r="P133" s="3">
        <v>3897</v>
      </c>
      <c r="Q133" s="4">
        <v>80.2</v>
      </c>
      <c r="R133" s="3">
        <v>963</v>
      </c>
      <c r="S133" s="4">
        <v>19.8</v>
      </c>
      <c r="T133" s="3"/>
      <c r="U133" s="3"/>
      <c r="V133" s="3"/>
      <c r="W133" s="3"/>
      <c r="Y133" s="3"/>
    </row>
    <row r="134" spans="1:25" ht="13.8" x14ac:dyDescent="0.25">
      <c r="A134" s="12"/>
      <c r="B134" s="3">
        <v>608</v>
      </c>
      <c r="C134" s="3" t="s">
        <v>127</v>
      </c>
      <c r="D134" s="3">
        <v>17807</v>
      </c>
      <c r="E134" s="4">
        <v>76.099999999999994</v>
      </c>
      <c r="F134" s="3">
        <v>5595</v>
      </c>
      <c r="G134" s="4">
        <v>23.9</v>
      </c>
      <c r="H134" s="3">
        <v>159</v>
      </c>
      <c r="I134" s="4">
        <v>17</v>
      </c>
      <c r="J134" s="3">
        <v>777</v>
      </c>
      <c r="K134" s="4">
        <v>83</v>
      </c>
      <c r="L134" s="3">
        <v>0</v>
      </c>
      <c r="M134" s="4">
        <v>0</v>
      </c>
      <c r="N134" s="3">
        <v>1355</v>
      </c>
      <c r="O134" s="4">
        <v>100</v>
      </c>
      <c r="P134" s="3">
        <v>17966</v>
      </c>
      <c r="Q134" s="4">
        <v>69.900000000000006</v>
      </c>
      <c r="R134" s="3">
        <v>7727</v>
      </c>
      <c r="S134" s="4">
        <v>30.1</v>
      </c>
      <c r="T134" s="3"/>
      <c r="U134" s="3"/>
      <c r="V134" s="3"/>
      <c r="W134" s="3"/>
      <c r="Y134" s="3"/>
    </row>
    <row r="135" spans="1:25" ht="13.8" x14ac:dyDescent="0.25">
      <c r="A135" s="12"/>
      <c r="B135" s="3">
        <v>609</v>
      </c>
      <c r="C135" s="3" t="s">
        <v>128</v>
      </c>
      <c r="D135" s="3">
        <v>21434</v>
      </c>
      <c r="E135" s="4">
        <v>76</v>
      </c>
      <c r="F135" s="3">
        <v>6787</v>
      </c>
      <c r="G135" s="4">
        <v>24</v>
      </c>
      <c r="H135" s="3">
        <v>587</v>
      </c>
      <c r="I135" s="4">
        <v>44.1</v>
      </c>
      <c r="J135" s="3">
        <v>744</v>
      </c>
      <c r="K135" s="4">
        <v>55.9</v>
      </c>
      <c r="L135" s="3">
        <v>41</v>
      </c>
      <c r="M135" s="4">
        <v>2.2000000000000002</v>
      </c>
      <c r="N135" s="3">
        <v>1795</v>
      </c>
      <c r="O135" s="4">
        <v>97.8</v>
      </c>
      <c r="P135" s="3">
        <v>22062</v>
      </c>
      <c r="Q135" s="4">
        <v>70.3</v>
      </c>
      <c r="R135" s="3">
        <v>9327</v>
      </c>
      <c r="S135" s="4">
        <v>29.7</v>
      </c>
      <c r="T135" s="3"/>
      <c r="U135" s="3"/>
      <c r="V135" s="3"/>
      <c r="W135" s="3"/>
      <c r="Y135" s="3"/>
    </row>
    <row r="136" spans="1:25" ht="13.8" x14ac:dyDescent="0.25">
      <c r="A136" s="12"/>
      <c r="B136" s="3">
        <v>619</v>
      </c>
      <c r="C136" s="3" t="s">
        <v>129</v>
      </c>
      <c r="D136" s="3">
        <v>14738</v>
      </c>
      <c r="E136" s="4">
        <v>76.5</v>
      </c>
      <c r="F136" s="3">
        <v>4526</v>
      </c>
      <c r="G136" s="4">
        <v>23.5</v>
      </c>
      <c r="H136" s="3">
        <v>158</v>
      </c>
      <c r="I136" s="4">
        <v>35.700000000000003</v>
      </c>
      <c r="J136" s="3">
        <v>285</v>
      </c>
      <c r="K136" s="4">
        <v>64.3</v>
      </c>
      <c r="L136" s="3">
        <v>47</v>
      </c>
      <c r="M136" s="4">
        <v>3.6</v>
      </c>
      <c r="N136" s="3">
        <v>1242</v>
      </c>
      <c r="O136" s="4">
        <v>96.4</v>
      </c>
      <c r="P136" s="3">
        <v>14943</v>
      </c>
      <c r="Q136" s="4">
        <v>71.2</v>
      </c>
      <c r="R136" s="3">
        <v>6053</v>
      </c>
      <c r="S136" s="4">
        <v>28.8</v>
      </c>
      <c r="T136" s="3"/>
      <c r="U136" s="3"/>
      <c r="V136" s="3"/>
      <c r="W136" s="3"/>
      <c r="Y136" s="3"/>
    </row>
    <row r="137" spans="1:25" ht="13.8" x14ac:dyDescent="0.25">
      <c r="A137" s="12"/>
      <c r="B137" s="3">
        <v>631</v>
      </c>
      <c r="C137" s="3" t="s">
        <v>130</v>
      </c>
      <c r="D137" s="3">
        <v>8153</v>
      </c>
      <c r="E137" s="4">
        <v>82</v>
      </c>
      <c r="F137" s="3">
        <v>1791</v>
      </c>
      <c r="G137" s="4">
        <v>18</v>
      </c>
      <c r="H137" s="3">
        <v>588</v>
      </c>
      <c r="I137" s="4">
        <v>71.400000000000006</v>
      </c>
      <c r="J137" s="3">
        <v>236</v>
      </c>
      <c r="K137" s="4">
        <v>28.6</v>
      </c>
      <c r="L137" s="3">
        <v>32</v>
      </c>
      <c r="M137" s="4">
        <v>18.600000000000001</v>
      </c>
      <c r="N137" s="3">
        <v>138</v>
      </c>
      <c r="O137" s="4">
        <v>81.400000000000006</v>
      </c>
      <c r="P137" s="3">
        <v>8773</v>
      </c>
      <c r="Q137" s="4">
        <v>80.2</v>
      </c>
      <c r="R137" s="3">
        <v>2165</v>
      </c>
      <c r="S137" s="4">
        <v>19.8</v>
      </c>
      <c r="T137" s="3"/>
      <c r="U137" s="3"/>
      <c r="V137" s="3"/>
      <c r="W137" s="3"/>
      <c r="Y137" s="3"/>
    </row>
    <row r="138" spans="1:25" ht="13.8" x14ac:dyDescent="0.25">
      <c r="A138" s="12"/>
      <c r="B138" s="3">
        <v>636</v>
      </c>
      <c r="C138" s="3" t="s">
        <v>131</v>
      </c>
      <c r="D138" s="3">
        <v>13324</v>
      </c>
      <c r="E138" s="4">
        <v>78.7</v>
      </c>
      <c r="F138" s="3">
        <v>3608</v>
      </c>
      <c r="G138" s="4">
        <v>21.3</v>
      </c>
      <c r="H138" s="3">
        <v>544</v>
      </c>
      <c r="I138" s="4">
        <v>57.5</v>
      </c>
      <c r="J138" s="3">
        <v>402</v>
      </c>
      <c r="K138" s="4">
        <v>42.5</v>
      </c>
      <c r="L138" s="3">
        <v>46</v>
      </c>
      <c r="M138" s="4">
        <v>3.3</v>
      </c>
      <c r="N138" s="3">
        <v>1343</v>
      </c>
      <c r="O138" s="4">
        <v>96.7</v>
      </c>
      <c r="P138" s="3">
        <v>13914</v>
      </c>
      <c r="Q138" s="4">
        <v>72.2</v>
      </c>
      <c r="R138" s="3">
        <v>5353</v>
      </c>
      <c r="S138" s="4">
        <v>27.8</v>
      </c>
      <c r="T138" s="3"/>
      <c r="U138" s="3"/>
      <c r="V138" s="3"/>
      <c r="W138" s="3"/>
      <c r="Y138" s="3"/>
    </row>
    <row r="139" spans="1:25" ht="13.8" x14ac:dyDescent="0.25">
      <c r="A139" s="12"/>
      <c r="B139" s="3">
        <v>680</v>
      </c>
      <c r="C139" s="3" t="s">
        <v>132</v>
      </c>
      <c r="D139" s="3">
        <v>1617</v>
      </c>
      <c r="E139" s="4">
        <v>84.2</v>
      </c>
      <c r="F139" s="3">
        <v>303</v>
      </c>
      <c r="G139" s="4">
        <v>15.8</v>
      </c>
      <c r="H139" s="3">
        <v>133</v>
      </c>
      <c r="I139" s="4">
        <v>84.6</v>
      </c>
      <c r="J139" s="3">
        <v>24</v>
      </c>
      <c r="K139" s="4">
        <v>15.4</v>
      </c>
      <c r="L139" s="9">
        <v>0</v>
      </c>
      <c r="M139" s="4">
        <v>0</v>
      </c>
      <c r="N139" s="3">
        <v>102</v>
      </c>
      <c r="O139" s="4">
        <v>100</v>
      </c>
      <c r="P139" s="3">
        <v>1750</v>
      </c>
      <c r="Q139" s="4">
        <v>80.3</v>
      </c>
      <c r="R139" s="3">
        <v>429</v>
      </c>
      <c r="S139" s="4">
        <v>19.7</v>
      </c>
      <c r="T139" s="3"/>
      <c r="U139" s="3"/>
      <c r="V139" s="3"/>
      <c r="W139" s="3"/>
      <c r="Y139" s="3"/>
    </row>
    <row r="140" spans="1:25" ht="13.8" x14ac:dyDescent="0.25">
      <c r="A140" s="12"/>
      <c r="B140" s="3">
        <v>684</v>
      </c>
      <c r="C140" s="3" t="s">
        <v>133</v>
      </c>
      <c r="D140" s="3">
        <v>12049</v>
      </c>
      <c r="E140" s="4">
        <v>82.8</v>
      </c>
      <c r="F140" s="3">
        <v>2504</v>
      </c>
      <c r="G140" s="4">
        <v>17.2</v>
      </c>
      <c r="H140" s="3">
        <v>917</v>
      </c>
      <c r="I140" s="4">
        <v>72</v>
      </c>
      <c r="J140" s="3">
        <v>356</v>
      </c>
      <c r="K140" s="4">
        <v>28</v>
      </c>
      <c r="L140" s="9">
        <v>75</v>
      </c>
      <c r="M140" s="4">
        <v>25.7</v>
      </c>
      <c r="N140" s="3">
        <v>217</v>
      </c>
      <c r="O140" s="4">
        <v>74.3</v>
      </c>
      <c r="P140" s="3">
        <v>13041</v>
      </c>
      <c r="Q140" s="4">
        <v>80.900000000000006</v>
      </c>
      <c r="R140" s="3">
        <v>3078</v>
      </c>
      <c r="S140" s="4">
        <v>19.100000000000001</v>
      </c>
      <c r="T140" s="3"/>
      <c r="U140" s="3"/>
      <c r="V140" s="3"/>
      <c r="W140" s="3"/>
      <c r="Y140" s="3"/>
    </row>
    <row r="141" spans="1:25" ht="13.8" x14ac:dyDescent="0.25">
      <c r="A141" s="12"/>
      <c r="B141" s="3">
        <v>704</v>
      </c>
      <c r="C141" s="3" t="s">
        <v>134</v>
      </c>
      <c r="D141" s="3">
        <v>1861</v>
      </c>
      <c r="E141" s="4">
        <v>79.7</v>
      </c>
      <c r="F141" s="3">
        <v>475</v>
      </c>
      <c r="G141" s="4">
        <v>20.3</v>
      </c>
      <c r="H141" s="3">
        <v>119</v>
      </c>
      <c r="I141" s="4">
        <v>80.400000000000006</v>
      </c>
      <c r="J141" s="3">
        <v>29</v>
      </c>
      <c r="K141" s="4">
        <v>19.600000000000001</v>
      </c>
      <c r="L141" s="3">
        <v>3</v>
      </c>
      <c r="M141" s="4">
        <v>4.0999999999999996</v>
      </c>
      <c r="N141" s="3">
        <v>77</v>
      </c>
      <c r="O141" s="4">
        <v>95.9</v>
      </c>
      <c r="P141" s="3">
        <v>1983</v>
      </c>
      <c r="Q141" s="4">
        <v>77.3</v>
      </c>
      <c r="R141" s="3">
        <v>581</v>
      </c>
      <c r="S141" s="4">
        <v>22.7</v>
      </c>
      <c r="T141" s="3"/>
      <c r="U141" s="3"/>
      <c r="V141" s="3"/>
      <c r="W141" s="3"/>
      <c r="Y141" s="3"/>
    </row>
    <row r="142" spans="1:25" ht="13.8" x14ac:dyDescent="0.25">
      <c r="A142" s="12"/>
      <c r="B142" s="3">
        <v>705</v>
      </c>
      <c r="C142" s="3" t="s">
        <v>135</v>
      </c>
      <c r="D142" s="3">
        <v>7830</v>
      </c>
      <c r="E142" s="4">
        <v>91.2</v>
      </c>
      <c r="F142" s="3">
        <v>753</v>
      </c>
      <c r="G142" s="4">
        <v>8.8000000000000007</v>
      </c>
      <c r="H142" s="3">
        <v>1440</v>
      </c>
      <c r="I142" s="4">
        <v>94.9</v>
      </c>
      <c r="J142" s="3">
        <v>77</v>
      </c>
      <c r="K142" s="4">
        <v>5.0999999999999996</v>
      </c>
      <c r="L142" s="3">
        <v>308</v>
      </c>
      <c r="M142" s="4">
        <v>45.1</v>
      </c>
      <c r="N142" s="3">
        <v>375</v>
      </c>
      <c r="O142" s="4">
        <v>54.9</v>
      </c>
      <c r="P142" s="3">
        <v>9578</v>
      </c>
      <c r="Q142" s="4">
        <v>88.8</v>
      </c>
      <c r="R142" s="3">
        <v>1205</v>
      </c>
      <c r="S142" s="4">
        <v>11.2</v>
      </c>
      <c r="T142" s="3"/>
      <c r="U142" s="3"/>
      <c r="V142" s="3"/>
      <c r="W142" s="3"/>
      <c r="Y142" s="3"/>
    </row>
    <row r="143" spans="1:25" ht="13.8" x14ac:dyDescent="0.25">
      <c r="A143" s="12"/>
      <c r="B143" s="3">
        <v>734</v>
      </c>
      <c r="C143" s="3" t="s">
        <v>136</v>
      </c>
      <c r="D143" s="3">
        <v>6309</v>
      </c>
      <c r="E143" s="4">
        <v>80.7</v>
      </c>
      <c r="F143" s="3">
        <v>1504</v>
      </c>
      <c r="G143" s="4">
        <v>19.3</v>
      </c>
      <c r="H143" s="3">
        <v>344</v>
      </c>
      <c r="I143" s="4">
        <v>75.7</v>
      </c>
      <c r="J143" s="3">
        <v>111</v>
      </c>
      <c r="K143" s="4">
        <v>24.3</v>
      </c>
      <c r="L143" s="3">
        <v>21</v>
      </c>
      <c r="M143" s="4">
        <v>9.3000000000000007</v>
      </c>
      <c r="N143" s="3">
        <v>209</v>
      </c>
      <c r="O143" s="4">
        <v>90.7</v>
      </c>
      <c r="P143" s="3">
        <v>6675</v>
      </c>
      <c r="Q143" s="4">
        <v>78.5</v>
      </c>
      <c r="R143" s="3">
        <v>1824</v>
      </c>
      <c r="S143" s="4">
        <v>21.5</v>
      </c>
      <c r="T143" s="3"/>
      <c r="U143" s="3"/>
      <c r="V143" s="3"/>
      <c r="W143" s="3"/>
      <c r="Y143" s="3"/>
    </row>
    <row r="144" spans="1:25" ht="13.8" x14ac:dyDescent="0.25">
      <c r="A144" s="12"/>
      <c r="B144" s="3">
        <v>738</v>
      </c>
      <c r="C144" s="3" t="s">
        <v>137</v>
      </c>
      <c r="D144" s="3">
        <v>11294</v>
      </c>
      <c r="E144" s="4">
        <v>83.2</v>
      </c>
      <c r="F144" s="3">
        <v>2287</v>
      </c>
      <c r="G144" s="4">
        <v>16.8</v>
      </c>
      <c r="H144" s="3">
        <v>980</v>
      </c>
      <c r="I144" s="4">
        <v>78.900000000000006</v>
      </c>
      <c r="J144" s="3">
        <v>262</v>
      </c>
      <c r="K144" s="4">
        <v>21.1</v>
      </c>
      <c r="L144" s="3">
        <v>23</v>
      </c>
      <c r="M144" s="4">
        <v>3.8</v>
      </c>
      <c r="N144" s="3">
        <v>569</v>
      </c>
      <c r="O144" s="4">
        <v>96.2</v>
      </c>
      <c r="P144" s="3">
        <v>12296</v>
      </c>
      <c r="Q144" s="4">
        <v>79.8</v>
      </c>
      <c r="R144" s="3">
        <v>3119</v>
      </c>
      <c r="S144" s="4">
        <v>20.2</v>
      </c>
      <c r="T144" s="3"/>
      <c r="U144" s="3"/>
      <c r="V144" s="3"/>
      <c r="W144" s="3"/>
      <c r="Y144" s="3"/>
    </row>
    <row r="145" spans="1:25" ht="13.8" x14ac:dyDescent="0.25">
      <c r="A145" s="12"/>
      <c r="B145" s="3">
        <v>747</v>
      </c>
      <c r="C145" s="3" t="s">
        <v>138</v>
      </c>
      <c r="D145" s="3">
        <v>25733</v>
      </c>
      <c r="E145" s="4">
        <v>71.5</v>
      </c>
      <c r="F145" s="3">
        <v>10240</v>
      </c>
      <c r="G145" s="4">
        <v>28.5</v>
      </c>
      <c r="H145" s="3">
        <v>255</v>
      </c>
      <c r="I145" s="4">
        <v>14.9</v>
      </c>
      <c r="J145" s="3">
        <v>1453</v>
      </c>
      <c r="K145" s="4">
        <v>85.1</v>
      </c>
      <c r="L145" s="3">
        <v>1</v>
      </c>
      <c r="M145" s="4">
        <v>0.1</v>
      </c>
      <c r="N145" s="3">
        <v>2498</v>
      </c>
      <c r="O145" s="4">
        <v>99.9</v>
      </c>
      <c r="P145" s="3">
        <v>25989</v>
      </c>
      <c r="Q145" s="4">
        <v>64.7</v>
      </c>
      <c r="R145" s="3">
        <v>14192</v>
      </c>
      <c r="S145" s="4">
        <v>35.299999999999997</v>
      </c>
      <c r="T145" s="3"/>
      <c r="U145" s="3"/>
      <c r="V145" s="3"/>
      <c r="W145" s="3"/>
      <c r="Y145" s="3"/>
    </row>
    <row r="146" spans="1:25" ht="13.8" x14ac:dyDescent="0.25">
      <c r="A146" s="12"/>
      <c r="B146" s="3">
        <v>761</v>
      </c>
      <c r="C146" s="3" t="s">
        <v>139</v>
      </c>
      <c r="D146" s="3">
        <v>26985</v>
      </c>
      <c r="E146" s="4">
        <v>78.5</v>
      </c>
      <c r="F146" s="3">
        <v>7383</v>
      </c>
      <c r="G146" s="4">
        <v>21.5</v>
      </c>
      <c r="H146" s="3">
        <v>412</v>
      </c>
      <c r="I146" s="4">
        <v>48.5</v>
      </c>
      <c r="J146" s="3">
        <v>437</v>
      </c>
      <c r="K146" s="4">
        <v>51.5</v>
      </c>
      <c r="L146" s="3">
        <v>91</v>
      </c>
      <c r="M146" s="4">
        <v>9.1999999999999993</v>
      </c>
      <c r="N146" s="3">
        <v>906</v>
      </c>
      <c r="O146" s="4">
        <v>90.8</v>
      </c>
      <c r="P146" s="3">
        <v>27488</v>
      </c>
      <c r="Q146" s="4">
        <v>75.900000000000006</v>
      </c>
      <c r="R146" s="3">
        <v>8725</v>
      </c>
      <c r="S146" s="4">
        <v>24.1</v>
      </c>
      <c r="T146" s="3"/>
      <c r="U146" s="3"/>
      <c r="V146" s="3"/>
      <c r="W146" s="3"/>
      <c r="Y146" s="3"/>
    </row>
    <row r="147" spans="1:25" ht="13.8" x14ac:dyDescent="0.25">
      <c r="A147" s="12"/>
      <c r="B147" s="3">
        <v>776</v>
      </c>
      <c r="C147" s="3" t="s">
        <v>140</v>
      </c>
      <c r="D147" s="3">
        <v>9078</v>
      </c>
      <c r="E147" s="4">
        <v>80.900000000000006</v>
      </c>
      <c r="F147" s="3">
        <v>2140</v>
      </c>
      <c r="G147" s="4">
        <v>19.100000000000001</v>
      </c>
      <c r="H147" s="3">
        <v>354</v>
      </c>
      <c r="I147" s="4">
        <v>70.3</v>
      </c>
      <c r="J147" s="3">
        <v>150</v>
      </c>
      <c r="K147" s="4">
        <v>29.7</v>
      </c>
      <c r="L147" s="3">
        <v>22</v>
      </c>
      <c r="M147" s="4">
        <v>11.4</v>
      </c>
      <c r="N147" s="3">
        <v>173</v>
      </c>
      <c r="O147" s="4">
        <v>88.6</v>
      </c>
      <c r="P147" s="3">
        <v>9454</v>
      </c>
      <c r="Q147" s="4">
        <v>79.3</v>
      </c>
      <c r="R147" s="3">
        <v>2463</v>
      </c>
      <c r="S147" s="4">
        <v>20.7</v>
      </c>
      <c r="T147" s="3"/>
      <c r="U147" s="3"/>
      <c r="V147" s="3"/>
      <c r="W147" s="3"/>
      <c r="Y147" s="3"/>
    </row>
    <row r="148" spans="1:25" ht="13.8" x14ac:dyDescent="0.25">
      <c r="A148" s="12"/>
      <c r="B148" s="3">
        <v>783</v>
      </c>
      <c r="C148" s="3" t="s">
        <v>141</v>
      </c>
      <c r="D148" s="3">
        <v>7086</v>
      </c>
      <c r="E148" s="4">
        <v>76.7</v>
      </c>
      <c r="F148" s="3">
        <v>2147</v>
      </c>
      <c r="G148" s="4">
        <v>23.3</v>
      </c>
      <c r="H148" s="3">
        <v>391</v>
      </c>
      <c r="I148" s="4">
        <v>59.8</v>
      </c>
      <c r="J148" s="3">
        <v>263</v>
      </c>
      <c r="K148" s="4">
        <v>40.200000000000003</v>
      </c>
      <c r="L148" s="3">
        <v>24</v>
      </c>
      <c r="M148" s="4">
        <v>3.9</v>
      </c>
      <c r="N148" s="3">
        <v>584</v>
      </c>
      <c r="O148" s="4">
        <v>96.1</v>
      </c>
      <c r="P148" s="3">
        <v>7500</v>
      </c>
      <c r="Q148" s="4">
        <v>71.5</v>
      </c>
      <c r="R148" s="3">
        <v>2994</v>
      </c>
      <c r="S148" s="4">
        <v>28.5</v>
      </c>
      <c r="T148" s="3"/>
      <c r="U148" s="3"/>
      <c r="V148" s="3"/>
      <c r="W148" s="3"/>
      <c r="Y148" s="3"/>
    </row>
    <row r="149" spans="1:25" ht="13.8" x14ac:dyDescent="0.25">
      <c r="A149" s="12"/>
      <c r="B149" s="3">
        <v>784</v>
      </c>
      <c r="C149" s="3" t="s">
        <v>142</v>
      </c>
      <c r="D149" s="3">
        <v>4857</v>
      </c>
      <c r="E149" s="4">
        <v>90</v>
      </c>
      <c r="F149" s="3">
        <v>540</v>
      </c>
      <c r="G149" s="4">
        <v>10</v>
      </c>
      <c r="H149" s="3">
        <v>489</v>
      </c>
      <c r="I149" s="4">
        <v>87.3</v>
      </c>
      <c r="J149" s="3">
        <v>71</v>
      </c>
      <c r="K149" s="4">
        <v>12.7</v>
      </c>
      <c r="L149" s="3">
        <v>25</v>
      </c>
      <c r="M149" s="4">
        <v>20.6</v>
      </c>
      <c r="N149" s="3">
        <v>98</v>
      </c>
      <c r="O149" s="4">
        <v>79.400000000000006</v>
      </c>
      <c r="P149" s="3">
        <v>5371</v>
      </c>
      <c r="Q149" s="4">
        <v>88.3</v>
      </c>
      <c r="R149" s="3">
        <v>710</v>
      </c>
      <c r="S149" s="4">
        <v>11.7</v>
      </c>
      <c r="T149" s="3"/>
      <c r="U149" s="3"/>
      <c r="V149" s="3"/>
      <c r="W149" s="3"/>
      <c r="Y149" s="3"/>
    </row>
    <row r="150" spans="1:25" ht="13.8" x14ac:dyDescent="0.25">
      <c r="A150" s="12"/>
      <c r="B150" s="3">
        <v>833</v>
      </c>
      <c r="C150" s="3" t="s">
        <v>143</v>
      </c>
      <c r="D150" s="3">
        <v>7007</v>
      </c>
      <c r="E150" s="4">
        <v>90.9</v>
      </c>
      <c r="F150" s="3">
        <v>701</v>
      </c>
      <c r="G150" s="4">
        <v>9.1</v>
      </c>
      <c r="H150" s="3">
        <v>993</v>
      </c>
      <c r="I150" s="4">
        <v>92.5</v>
      </c>
      <c r="J150" s="3">
        <v>81</v>
      </c>
      <c r="K150" s="4">
        <v>7.5</v>
      </c>
      <c r="L150" s="3">
        <v>318</v>
      </c>
      <c r="M150" s="4">
        <v>43.8</v>
      </c>
      <c r="N150" s="3">
        <v>408</v>
      </c>
      <c r="O150" s="4">
        <v>56.2</v>
      </c>
      <c r="P150" s="3">
        <v>8318</v>
      </c>
      <c r="Q150" s="4">
        <v>87.5</v>
      </c>
      <c r="R150" s="3">
        <v>1190</v>
      </c>
      <c r="S150" s="4">
        <v>12.5</v>
      </c>
      <c r="T150" s="3"/>
      <c r="U150" s="3"/>
      <c r="V150" s="3"/>
      <c r="W150" s="3"/>
      <c r="Y150" s="3"/>
    </row>
    <row r="151" spans="1:25" ht="13.8" x14ac:dyDescent="0.25">
      <c r="A151" s="12"/>
      <c r="B151" s="3">
        <v>838</v>
      </c>
      <c r="C151" s="3" t="s">
        <v>144</v>
      </c>
      <c r="D151" s="3">
        <v>3588</v>
      </c>
      <c r="E151" s="4">
        <v>78.3</v>
      </c>
      <c r="F151" s="3">
        <v>996</v>
      </c>
      <c r="G151" s="4">
        <v>21.7</v>
      </c>
      <c r="H151" s="3">
        <v>126</v>
      </c>
      <c r="I151" s="4">
        <v>63.8</v>
      </c>
      <c r="J151" s="3">
        <v>71</v>
      </c>
      <c r="K151" s="4">
        <v>36.200000000000003</v>
      </c>
      <c r="L151" s="3">
        <v>7</v>
      </c>
      <c r="M151" s="4">
        <v>4.5</v>
      </c>
      <c r="N151" s="3">
        <v>151</v>
      </c>
      <c r="O151" s="4">
        <v>95.5</v>
      </c>
      <c r="P151" s="3">
        <v>3721</v>
      </c>
      <c r="Q151" s="4">
        <v>75.3</v>
      </c>
      <c r="R151" s="3">
        <v>1219</v>
      </c>
      <c r="S151" s="4">
        <v>24.7</v>
      </c>
      <c r="T151" s="3"/>
      <c r="U151" s="3"/>
      <c r="V151" s="3"/>
      <c r="W151" s="3"/>
      <c r="Y151" s="3"/>
    </row>
    <row r="152" spans="1:25" ht="13.8" x14ac:dyDescent="0.25">
      <c r="A152" s="12"/>
      <c r="B152" s="3">
        <v>853</v>
      </c>
      <c r="C152" s="3" t="s">
        <v>145</v>
      </c>
      <c r="D152" s="3">
        <v>8855</v>
      </c>
      <c r="E152" s="4">
        <v>83.8</v>
      </c>
      <c r="F152" s="3">
        <v>1712</v>
      </c>
      <c r="G152" s="4">
        <v>16.2</v>
      </c>
      <c r="H152" s="3">
        <v>651</v>
      </c>
      <c r="I152" s="4">
        <v>84.6</v>
      </c>
      <c r="J152" s="3">
        <v>118</v>
      </c>
      <c r="K152" s="4">
        <v>15.4</v>
      </c>
      <c r="L152" s="3">
        <v>14</v>
      </c>
      <c r="M152" s="4">
        <v>2.2000000000000002</v>
      </c>
      <c r="N152" s="3">
        <v>607</v>
      </c>
      <c r="O152" s="4">
        <v>97.8</v>
      </c>
      <c r="P152" s="3">
        <v>9520</v>
      </c>
      <c r="Q152" s="4">
        <v>79.599999999999994</v>
      </c>
      <c r="R152" s="3">
        <v>2438</v>
      </c>
      <c r="S152" s="4">
        <v>20.399999999999999</v>
      </c>
      <c r="T152" s="3"/>
      <c r="U152" s="3"/>
      <c r="V152" s="3"/>
      <c r="W152" s="3"/>
      <c r="Y152" s="3"/>
    </row>
    <row r="153" spans="1:25" ht="13.8" x14ac:dyDescent="0.25">
      <c r="A153" s="12"/>
      <c r="B153" s="3">
        <v>886</v>
      </c>
      <c r="C153" s="3" t="s">
        <v>146</v>
      </c>
      <c r="D153" s="3">
        <v>4993</v>
      </c>
      <c r="E153" s="4">
        <v>79.400000000000006</v>
      </c>
      <c r="F153" s="3">
        <v>1293</v>
      </c>
      <c r="G153" s="4">
        <v>20.6</v>
      </c>
      <c r="H153" s="3">
        <v>95</v>
      </c>
      <c r="I153" s="4">
        <v>39.299999999999997</v>
      </c>
      <c r="J153" s="3">
        <v>147</v>
      </c>
      <c r="K153" s="4">
        <v>60.7</v>
      </c>
      <c r="L153" s="9">
        <v>0</v>
      </c>
      <c r="M153" s="4">
        <v>0</v>
      </c>
      <c r="N153" s="3">
        <v>293</v>
      </c>
      <c r="O153" s="4">
        <v>100</v>
      </c>
      <c r="P153" s="3">
        <v>5089</v>
      </c>
      <c r="Q153" s="4">
        <v>74.599999999999994</v>
      </c>
      <c r="R153" s="3">
        <v>1734</v>
      </c>
      <c r="S153" s="4">
        <v>25.4</v>
      </c>
      <c r="T153" s="3"/>
      <c r="U153" s="3"/>
      <c r="V153" s="3"/>
      <c r="W153" s="3"/>
      <c r="Y153" s="3"/>
    </row>
    <row r="154" spans="1:25" ht="13.8" x14ac:dyDescent="0.25">
      <c r="A154" s="12"/>
      <c r="B154" s="3">
        <v>895</v>
      </c>
      <c r="C154" s="3" t="s">
        <v>147</v>
      </c>
      <c r="D154" s="3">
        <v>26617</v>
      </c>
      <c r="E154" s="4">
        <v>86.6</v>
      </c>
      <c r="F154" s="3">
        <v>4102</v>
      </c>
      <c r="G154" s="4">
        <v>13.4</v>
      </c>
      <c r="H154" s="3">
        <v>3611</v>
      </c>
      <c r="I154" s="4">
        <v>85.9</v>
      </c>
      <c r="J154" s="3">
        <v>593</v>
      </c>
      <c r="K154" s="4">
        <v>14.1</v>
      </c>
      <c r="L154" s="3">
        <v>729</v>
      </c>
      <c r="M154" s="4">
        <v>44.4</v>
      </c>
      <c r="N154" s="3">
        <v>912</v>
      </c>
      <c r="O154" s="4">
        <v>55.6</v>
      </c>
      <c r="P154" s="3">
        <v>30956</v>
      </c>
      <c r="Q154" s="4">
        <v>84.7</v>
      </c>
      <c r="R154" s="3">
        <v>5608</v>
      </c>
      <c r="S154" s="4">
        <v>15.3</v>
      </c>
      <c r="T154" s="3"/>
      <c r="U154" s="3"/>
      <c r="V154" s="3"/>
      <c r="W154" s="3"/>
      <c r="Y154" s="3"/>
    </row>
    <row r="155" spans="1:25" ht="13.8" x14ac:dyDescent="0.25">
      <c r="A155" s="12"/>
      <c r="B155" s="3">
        <v>906</v>
      </c>
      <c r="C155" s="3" t="s">
        <v>148</v>
      </c>
      <c r="D155" s="3">
        <v>3447</v>
      </c>
      <c r="E155" s="4">
        <v>79.7</v>
      </c>
      <c r="F155" s="3">
        <v>878</v>
      </c>
      <c r="G155" s="4">
        <v>20.3</v>
      </c>
      <c r="H155" s="3">
        <v>186</v>
      </c>
      <c r="I155" s="4">
        <v>67.400000000000006</v>
      </c>
      <c r="J155" s="3">
        <v>90</v>
      </c>
      <c r="K155" s="4">
        <v>32.6</v>
      </c>
      <c r="L155" s="3">
        <v>7</v>
      </c>
      <c r="M155" s="4">
        <v>1.7</v>
      </c>
      <c r="N155" s="3">
        <v>436</v>
      </c>
      <c r="O155" s="4">
        <v>98.3</v>
      </c>
      <c r="P155" s="3">
        <v>3640</v>
      </c>
      <c r="Q155" s="4">
        <v>72.2</v>
      </c>
      <c r="R155" s="3">
        <v>1404</v>
      </c>
      <c r="S155" s="4">
        <v>27.8</v>
      </c>
      <c r="T155" s="3"/>
      <c r="U155" s="3"/>
      <c r="V155" s="3"/>
      <c r="W155" s="3"/>
      <c r="Y155" s="3"/>
    </row>
    <row r="156" spans="1:25" ht="13.8" x14ac:dyDescent="0.25">
      <c r="A156" s="12"/>
      <c r="B156" s="3">
        <v>913</v>
      </c>
      <c r="C156" s="3" t="s">
        <v>149</v>
      </c>
      <c r="D156" s="3">
        <v>4950</v>
      </c>
      <c r="E156" s="4">
        <v>74.3</v>
      </c>
      <c r="F156" s="3">
        <v>1713</v>
      </c>
      <c r="G156" s="4">
        <v>25.7</v>
      </c>
      <c r="H156" s="3">
        <v>103</v>
      </c>
      <c r="I156" s="4">
        <v>46.6</v>
      </c>
      <c r="J156" s="3">
        <v>118</v>
      </c>
      <c r="K156" s="4">
        <v>53.4</v>
      </c>
      <c r="L156" s="3">
        <v>39</v>
      </c>
      <c r="M156" s="4">
        <v>9.9</v>
      </c>
      <c r="N156" s="3">
        <v>351</v>
      </c>
      <c r="O156" s="4">
        <v>90.1</v>
      </c>
      <c r="P156" s="3">
        <v>5091</v>
      </c>
      <c r="Q156" s="4">
        <v>70</v>
      </c>
      <c r="R156" s="3">
        <v>2182</v>
      </c>
      <c r="S156" s="4">
        <v>30</v>
      </c>
      <c r="T156" s="3"/>
      <c r="U156" s="3"/>
      <c r="V156" s="3"/>
      <c r="W156" s="3"/>
      <c r="Y156" s="3"/>
    </row>
    <row r="157" spans="1:25" ht="13.8" x14ac:dyDescent="0.25">
      <c r="A157" s="12"/>
      <c r="B157" s="3">
        <v>918</v>
      </c>
      <c r="C157" s="3" t="s">
        <v>150</v>
      </c>
      <c r="D157" s="3">
        <v>8635</v>
      </c>
      <c r="E157" s="4">
        <v>85.5</v>
      </c>
      <c r="F157" s="3">
        <v>1470</v>
      </c>
      <c r="G157" s="4">
        <v>14.5</v>
      </c>
      <c r="H157" s="3">
        <v>673</v>
      </c>
      <c r="I157" s="4">
        <v>74.099999999999994</v>
      </c>
      <c r="J157" s="3">
        <v>235</v>
      </c>
      <c r="K157" s="4">
        <v>25.9</v>
      </c>
      <c r="L157" s="3">
        <v>154</v>
      </c>
      <c r="M157" s="4">
        <v>22.3</v>
      </c>
      <c r="N157" s="3">
        <v>536</v>
      </c>
      <c r="O157" s="4">
        <v>77.7</v>
      </c>
      <c r="P157" s="3">
        <v>9462</v>
      </c>
      <c r="Q157" s="4">
        <v>80.8</v>
      </c>
      <c r="R157" s="3">
        <v>2241</v>
      </c>
      <c r="S157" s="4">
        <v>19.2</v>
      </c>
      <c r="T157" s="3"/>
      <c r="U157" s="3"/>
      <c r="V157" s="3"/>
      <c r="W157" s="3"/>
      <c r="Y157" s="3"/>
    </row>
    <row r="158" spans="1:25" ht="13.8" x14ac:dyDescent="0.25">
      <c r="A158" s="12"/>
      <c r="B158" s="3">
        <v>920</v>
      </c>
      <c r="C158" s="3" t="s">
        <v>151</v>
      </c>
      <c r="D158" s="3">
        <v>1983</v>
      </c>
      <c r="E158" s="4">
        <v>95.1</v>
      </c>
      <c r="F158" s="3">
        <v>103</v>
      </c>
      <c r="G158" s="4">
        <v>4.9000000000000004</v>
      </c>
      <c r="H158" s="3">
        <v>441</v>
      </c>
      <c r="I158" s="4">
        <v>97.2</v>
      </c>
      <c r="J158" s="3">
        <v>13</v>
      </c>
      <c r="K158" s="4">
        <v>2.8</v>
      </c>
      <c r="L158" s="3">
        <v>182</v>
      </c>
      <c r="M158" s="4">
        <v>69.099999999999994</v>
      </c>
      <c r="N158" s="3">
        <v>81</v>
      </c>
      <c r="O158" s="4">
        <v>30.9</v>
      </c>
      <c r="P158" s="3">
        <v>2606</v>
      </c>
      <c r="Q158" s="4">
        <v>93</v>
      </c>
      <c r="R158" s="3">
        <v>197</v>
      </c>
      <c r="S158" s="4">
        <v>7</v>
      </c>
      <c r="T158" s="3"/>
      <c r="U158" s="3"/>
      <c r="V158" s="3"/>
      <c r="W158" s="3"/>
      <c r="Y158" s="3"/>
    </row>
    <row r="159" spans="1:25" ht="13.8" x14ac:dyDescent="0.25">
      <c r="A159" s="12"/>
      <c r="B159" s="3">
        <v>979</v>
      </c>
      <c r="C159" s="3" t="s">
        <v>152</v>
      </c>
      <c r="D159" s="3">
        <v>17807</v>
      </c>
      <c r="E159" s="4">
        <v>76.5</v>
      </c>
      <c r="F159" s="3">
        <v>5471</v>
      </c>
      <c r="G159" s="4">
        <v>23.5</v>
      </c>
      <c r="H159" s="3">
        <v>1121</v>
      </c>
      <c r="I159" s="4">
        <v>52.1</v>
      </c>
      <c r="J159" s="3">
        <v>1030</v>
      </c>
      <c r="K159" s="4">
        <v>47.9</v>
      </c>
      <c r="L159" s="3">
        <v>53</v>
      </c>
      <c r="M159" s="4">
        <v>2.4</v>
      </c>
      <c r="N159" s="3">
        <v>2145</v>
      </c>
      <c r="O159" s="4">
        <v>97.6</v>
      </c>
      <c r="P159" s="3">
        <v>18981</v>
      </c>
      <c r="Q159" s="4">
        <v>68.7</v>
      </c>
      <c r="R159" s="3">
        <v>8647</v>
      </c>
      <c r="S159" s="4">
        <v>31.3</v>
      </c>
      <c r="T159" s="3"/>
      <c r="U159" s="3"/>
      <c r="V159" s="3"/>
      <c r="W159" s="3"/>
      <c r="Y159" s="3"/>
    </row>
    <row r="160" spans="1:25" x14ac:dyDescent="0.25">
      <c r="A160" s="3"/>
      <c r="B160" s="9"/>
      <c r="C160" s="16" t="s">
        <v>29</v>
      </c>
      <c r="D160" s="3">
        <f>SUM(D85:D159)</f>
        <v>790566</v>
      </c>
      <c r="E160" s="5">
        <f>100*D160/(D160+F160)</f>
        <v>77.758652571280194</v>
      </c>
      <c r="F160" s="3">
        <f>SUM(F85:F159)</f>
        <v>226126</v>
      </c>
      <c r="G160" s="5">
        <f>100*F160/(D160+F160)</f>
        <v>22.241347428719809</v>
      </c>
      <c r="H160" s="3">
        <f>SUM(H85:H159)</f>
        <v>36497</v>
      </c>
      <c r="I160" s="5">
        <f>100*H160/(H160+J160)</f>
        <v>52.257270084907148</v>
      </c>
      <c r="J160" s="3">
        <f>SUM(J85:J159)</f>
        <v>33344</v>
      </c>
      <c r="K160" s="5">
        <f>100*J160/(H160+J160)</f>
        <v>47.742729915092852</v>
      </c>
      <c r="L160" s="3">
        <f>SUM(L85:L159)</f>
        <v>4493</v>
      </c>
      <c r="M160" s="5">
        <f>100*L160/(L160+N160)</f>
        <v>7.4807279266079485</v>
      </c>
      <c r="N160" s="3">
        <f>SUM(N85:N159)</f>
        <v>55568</v>
      </c>
      <c r="O160" s="5">
        <f>100*N160/(L160+N160)</f>
        <v>92.519272073392045</v>
      </c>
      <c r="P160" s="3">
        <f>SUM(P85:P159)</f>
        <v>831553</v>
      </c>
      <c r="Q160" s="5">
        <f>100*P160/(P160+R160)</f>
        <v>72.523499953776309</v>
      </c>
      <c r="R160" s="3">
        <f>SUM(R85:R159)</f>
        <v>315045</v>
      </c>
      <c r="S160" s="5">
        <f>100*R160/(P160+R160)</f>
        <v>27.476500046223698</v>
      </c>
      <c r="T160" s="3"/>
      <c r="U160" s="3"/>
      <c r="W160" s="3"/>
    </row>
    <row r="161" spans="1:25" x14ac:dyDescent="0.25">
      <c r="A161" s="3"/>
      <c r="B161"/>
      <c r="D161" s="3"/>
      <c r="E161" s="5"/>
      <c r="F161" s="3"/>
      <c r="G161" s="5"/>
      <c r="H161" s="3"/>
      <c r="I161" s="5"/>
      <c r="J161" s="3"/>
      <c r="K161" s="5"/>
      <c r="L161" s="3"/>
      <c r="M161" s="5"/>
      <c r="N161" s="3"/>
      <c r="O161" s="5"/>
      <c r="P161" s="3"/>
      <c r="Q161" s="5"/>
      <c r="R161" s="3"/>
      <c r="S161" s="5"/>
      <c r="T161" s="3"/>
      <c r="U161" s="3"/>
      <c r="W161" s="16"/>
      <c r="Y161" s="3"/>
    </row>
    <row r="162" spans="1:25" x14ac:dyDescent="0.25">
      <c r="A162" s="3"/>
      <c r="B162" s="9"/>
      <c r="C162" s="3"/>
      <c r="D162" s="3"/>
      <c r="E162" s="5"/>
      <c r="F162" s="3"/>
      <c r="G162" s="5"/>
      <c r="H162" s="3"/>
      <c r="I162" s="5"/>
      <c r="J162" s="3"/>
      <c r="K162" s="5"/>
      <c r="L162" s="3"/>
      <c r="M162" s="5"/>
      <c r="N162" s="3"/>
      <c r="O162" s="5"/>
      <c r="P162" s="3"/>
      <c r="Q162" s="5"/>
      <c r="R162" s="3"/>
      <c r="S162" s="5"/>
      <c r="T162" s="3"/>
      <c r="U162" s="3"/>
      <c r="W162" s="3"/>
      <c r="Y162" s="3"/>
    </row>
    <row r="163" spans="1:25" x14ac:dyDescent="0.25">
      <c r="A163" s="3"/>
      <c r="B163" s="9"/>
      <c r="C163" s="3"/>
      <c r="D163" s="3"/>
      <c r="E163" s="5"/>
      <c r="F163" s="3"/>
      <c r="G163" s="5"/>
      <c r="H163" s="3"/>
      <c r="I163" s="5"/>
      <c r="J163" s="3"/>
      <c r="K163" s="5"/>
      <c r="L163" s="3"/>
      <c r="M163" s="5"/>
      <c r="N163" s="3"/>
      <c r="O163" s="5"/>
      <c r="P163" s="3"/>
      <c r="Q163" s="5"/>
      <c r="R163" s="3"/>
      <c r="S163" s="5"/>
      <c r="T163" s="3"/>
      <c r="U163" s="3"/>
      <c r="W163" s="3"/>
      <c r="Y163" s="3"/>
    </row>
    <row r="164" spans="1:25" x14ac:dyDescent="0.25">
      <c r="A164" s="3">
        <v>3</v>
      </c>
      <c r="B164" s="9"/>
      <c r="C164" s="6" t="s">
        <v>153</v>
      </c>
      <c r="D164" s="3"/>
      <c r="E164" s="5"/>
      <c r="F164" s="3"/>
      <c r="G164" s="5"/>
      <c r="H164" s="3"/>
      <c r="I164" s="5"/>
      <c r="J164" s="3"/>
      <c r="K164" s="5"/>
      <c r="L164" s="3"/>
      <c r="M164" s="5"/>
      <c r="N164" s="3"/>
      <c r="O164" s="5"/>
      <c r="P164" s="3"/>
      <c r="Q164" s="5"/>
      <c r="R164" s="3"/>
      <c r="S164" s="5"/>
      <c r="T164" s="3"/>
      <c r="U164" s="3"/>
      <c r="W164" s="6"/>
      <c r="Y164" s="3"/>
    </row>
    <row r="165" spans="1:25" x14ac:dyDescent="0.25">
      <c r="A165" s="3"/>
      <c r="B165" s="9"/>
      <c r="C165" s="6"/>
      <c r="D165" s="3"/>
      <c r="E165" s="5"/>
      <c r="F165" s="3"/>
      <c r="G165" s="5"/>
      <c r="H165" s="3"/>
      <c r="I165" s="5"/>
      <c r="J165" s="3"/>
      <c r="K165" s="5"/>
      <c r="L165" s="3"/>
      <c r="M165" s="5"/>
      <c r="N165" s="3"/>
      <c r="O165" s="5"/>
      <c r="P165" s="3"/>
      <c r="Q165" s="5"/>
      <c r="R165" s="3"/>
      <c r="S165" s="5"/>
      <c r="T165" s="3"/>
      <c r="U165" s="3"/>
      <c r="W165" s="6"/>
      <c r="Y165" s="3"/>
    </row>
    <row r="166" spans="1:25" x14ac:dyDescent="0.25">
      <c r="A166" s="3"/>
      <c r="B166" s="9"/>
      <c r="C166" s="3"/>
      <c r="D166" s="3"/>
      <c r="E166" s="5"/>
      <c r="F166" s="3"/>
      <c r="G166" s="5"/>
      <c r="H166" s="3"/>
      <c r="I166" s="5"/>
      <c r="J166" s="3"/>
      <c r="K166" s="5"/>
      <c r="L166" s="3"/>
      <c r="M166" s="5"/>
      <c r="N166" s="3"/>
      <c r="O166" s="5"/>
      <c r="P166" s="3"/>
      <c r="Q166" s="5"/>
      <c r="R166" s="3"/>
      <c r="S166" s="5"/>
      <c r="T166" s="3"/>
      <c r="U166" s="3"/>
      <c r="W166" s="3"/>
      <c r="Y166" s="3"/>
    </row>
    <row r="167" spans="1:25" x14ac:dyDescent="0.25">
      <c r="A167" s="3"/>
      <c r="B167" s="3">
        <v>15</v>
      </c>
      <c r="C167" s="3" t="s">
        <v>154</v>
      </c>
      <c r="D167" s="3">
        <v>8094</v>
      </c>
      <c r="E167" s="4">
        <v>83</v>
      </c>
      <c r="F167" s="3">
        <v>1653</v>
      </c>
      <c r="G167" s="5">
        <v>17</v>
      </c>
      <c r="H167" s="3">
        <v>189</v>
      </c>
      <c r="I167" s="5">
        <v>57.7</v>
      </c>
      <c r="J167" s="3">
        <v>139</v>
      </c>
      <c r="K167" s="5">
        <v>42.3</v>
      </c>
      <c r="L167" s="3">
        <v>12</v>
      </c>
      <c r="M167" s="4">
        <v>4.8</v>
      </c>
      <c r="N167" s="3">
        <v>227</v>
      </c>
      <c r="O167" s="4">
        <v>95.2</v>
      </c>
      <c r="P167" s="3">
        <v>8294</v>
      </c>
      <c r="Q167" s="5">
        <v>80.400000000000006</v>
      </c>
      <c r="R167" s="3">
        <v>2019</v>
      </c>
      <c r="S167" s="5">
        <v>19.600000000000001</v>
      </c>
      <c r="T167" s="3"/>
      <c r="U167" s="3"/>
      <c r="V167" s="3"/>
      <c r="W167" s="3"/>
      <c r="Y167" s="3"/>
    </row>
    <row r="168" spans="1:25" x14ac:dyDescent="0.25">
      <c r="A168" s="3"/>
      <c r="B168" s="3">
        <v>16</v>
      </c>
      <c r="C168" s="3" t="s">
        <v>155</v>
      </c>
      <c r="D168" s="3">
        <v>35144</v>
      </c>
      <c r="E168" s="4">
        <v>83.8</v>
      </c>
      <c r="F168" s="3">
        <v>6795</v>
      </c>
      <c r="G168" s="5">
        <v>16.2</v>
      </c>
      <c r="H168" s="3">
        <v>493</v>
      </c>
      <c r="I168" s="5">
        <v>58</v>
      </c>
      <c r="J168" s="3">
        <v>357</v>
      </c>
      <c r="K168" s="5">
        <v>42</v>
      </c>
      <c r="L168" s="3">
        <v>38</v>
      </c>
      <c r="M168" s="4">
        <v>14.6</v>
      </c>
      <c r="N168" s="3">
        <v>225</v>
      </c>
      <c r="O168" s="4">
        <v>85.4</v>
      </c>
      <c r="P168" s="3">
        <v>35675</v>
      </c>
      <c r="Q168" s="5">
        <v>82.9</v>
      </c>
      <c r="R168" s="3">
        <v>7378</v>
      </c>
      <c r="S168" s="5">
        <v>17.100000000000001</v>
      </c>
      <c r="T168" s="3"/>
      <c r="U168" s="3"/>
      <c r="V168" s="3"/>
      <c r="W168" s="3"/>
      <c r="Y168" s="3"/>
    </row>
    <row r="169" spans="1:25" x14ac:dyDescent="0.25">
      <c r="A169" s="3"/>
      <c r="B169" s="3">
        <v>18</v>
      </c>
      <c r="C169" s="3" t="s">
        <v>156</v>
      </c>
      <c r="D169" s="3">
        <v>10100</v>
      </c>
      <c r="E169" s="4">
        <v>82.3</v>
      </c>
      <c r="F169" s="3">
        <v>2178</v>
      </c>
      <c r="G169" s="5">
        <v>17.7</v>
      </c>
      <c r="H169" s="3">
        <v>361</v>
      </c>
      <c r="I169" s="5">
        <v>83.2</v>
      </c>
      <c r="J169" s="3">
        <v>73</v>
      </c>
      <c r="K169" s="5">
        <v>16.8</v>
      </c>
      <c r="L169" s="3">
        <v>36</v>
      </c>
      <c r="M169" s="4">
        <v>13.9</v>
      </c>
      <c r="N169" s="3">
        <v>223</v>
      </c>
      <c r="O169" s="4">
        <v>86.1</v>
      </c>
      <c r="P169" s="3">
        <v>10497</v>
      </c>
      <c r="Q169" s="5">
        <v>80.900000000000006</v>
      </c>
      <c r="R169" s="3">
        <v>2474</v>
      </c>
      <c r="S169" s="5">
        <v>19.100000000000001</v>
      </c>
      <c r="T169" s="3"/>
      <c r="U169" s="3"/>
      <c r="V169" s="3"/>
      <c r="W169" s="3"/>
      <c r="Y169" s="3"/>
    </row>
    <row r="170" spans="1:25" x14ac:dyDescent="0.25">
      <c r="A170" s="3"/>
      <c r="B170" s="3">
        <v>61</v>
      </c>
      <c r="C170" s="3" t="s">
        <v>157</v>
      </c>
      <c r="D170" s="3">
        <v>10983</v>
      </c>
      <c r="E170" s="4">
        <v>76.400000000000006</v>
      </c>
      <c r="F170" s="3">
        <v>3388</v>
      </c>
      <c r="G170" s="5">
        <v>23.6</v>
      </c>
      <c r="H170" s="3">
        <v>51</v>
      </c>
      <c r="I170" s="5">
        <v>30</v>
      </c>
      <c r="J170" s="3">
        <v>118</v>
      </c>
      <c r="K170" s="5">
        <v>70</v>
      </c>
      <c r="L170" s="3">
        <v>38</v>
      </c>
      <c r="M170" s="4">
        <v>7.6</v>
      </c>
      <c r="N170" s="3">
        <v>458</v>
      </c>
      <c r="O170" s="4">
        <v>92.4</v>
      </c>
      <c r="P170" s="3">
        <v>11071</v>
      </c>
      <c r="Q170" s="5">
        <v>73.599999999999994</v>
      </c>
      <c r="R170" s="3">
        <v>3964</v>
      </c>
      <c r="S170" s="5">
        <v>26.4</v>
      </c>
      <c r="T170" s="3"/>
      <c r="U170" s="3"/>
      <c r="V170" s="3"/>
      <c r="W170" s="3"/>
      <c r="Y170" s="3"/>
    </row>
    <row r="171" spans="1:25" x14ac:dyDescent="0.25">
      <c r="A171" s="3"/>
      <c r="B171" s="3">
        <v>81</v>
      </c>
      <c r="C171" s="3" t="s">
        <v>158</v>
      </c>
      <c r="D171" s="3">
        <v>37805</v>
      </c>
      <c r="E171" s="4">
        <v>85.7</v>
      </c>
      <c r="F171" s="3">
        <v>6301</v>
      </c>
      <c r="G171" s="5">
        <v>14.3</v>
      </c>
      <c r="H171" s="3">
        <v>335</v>
      </c>
      <c r="I171" s="5">
        <v>89.9</v>
      </c>
      <c r="J171" s="3">
        <v>38</v>
      </c>
      <c r="K171" s="5">
        <v>10.1</v>
      </c>
      <c r="L171" s="3">
        <v>44</v>
      </c>
      <c r="M171" s="4">
        <v>29.7</v>
      </c>
      <c r="N171" s="3">
        <v>104</v>
      </c>
      <c r="O171" s="4">
        <v>70.3</v>
      </c>
      <c r="P171" s="3">
        <v>38184</v>
      </c>
      <c r="Q171" s="5">
        <v>85.6</v>
      </c>
      <c r="R171" s="3">
        <v>6443</v>
      </c>
      <c r="S171" s="5">
        <v>14.4</v>
      </c>
      <c r="T171" s="3"/>
      <c r="U171" s="3"/>
      <c r="V171" s="3"/>
      <c r="W171" s="3"/>
      <c r="Y171" s="3"/>
    </row>
    <row r="172" spans="1:25" x14ac:dyDescent="0.25">
      <c r="A172" s="3"/>
      <c r="B172" s="3">
        <v>82</v>
      </c>
      <c r="C172" s="3" t="s">
        <v>159</v>
      </c>
      <c r="D172" s="3">
        <v>21014</v>
      </c>
      <c r="E172" s="4">
        <v>76.099999999999994</v>
      </c>
      <c r="F172" s="3">
        <v>6613</v>
      </c>
      <c r="G172" s="5">
        <v>23.9</v>
      </c>
      <c r="H172" s="3">
        <v>54</v>
      </c>
      <c r="I172" s="5">
        <v>24.8</v>
      </c>
      <c r="J172" s="3">
        <v>163</v>
      </c>
      <c r="K172" s="5">
        <v>75.2</v>
      </c>
      <c r="L172" s="9">
        <v>7</v>
      </c>
      <c r="M172" s="4">
        <v>1</v>
      </c>
      <c r="N172" s="3">
        <v>663</v>
      </c>
      <c r="O172" s="4">
        <v>99</v>
      </c>
      <c r="P172" s="3">
        <v>21074</v>
      </c>
      <c r="Q172" s="5">
        <v>73.900000000000006</v>
      </c>
      <c r="R172" s="3">
        <v>7440</v>
      </c>
      <c r="S172" s="5">
        <v>26.1</v>
      </c>
      <c r="T172" s="3"/>
      <c r="U172" s="3"/>
      <c r="V172" s="3"/>
      <c r="W172" s="3"/>
      <c r="Y172" s="3"/>
    </row>
    <row r="173" spans="1:25" x14ac:dyDescent="0.25">
      <c r="A173" s="3"/>
      <c r="B173" s="3">
        <v>83</v>
      </c>
      <c r="C173" s="3" t="s">
        <v>160</v>
      </c>
      <c r="D173" s="3">
        <v>20686</v>
      </c>
      <c r="E173" s="4">
        <v>82.5</v>
      </c>
      <c r="F173" s="3">
        <v>4381</v>
      </c>
      <c r="G173" s="5">
        <v>17.5</v>
      </c>
      <c r="H173" s="3">
        <v>76</v>
      </c>
      <c r="I173" s="5">
        <v>42.4</v>
      </c>
      <c r="J173" s="3">
        <v>104</v>
      </c>
      <c r="K173" s="5">
        <v>57.6</v>
      </c>
      <c r="L173" s="9">
        <v>7</v>
      </c>
      <c r="M173" s="4">
        <v>2.2000000000000002</v>
      </c>
      <c r="N173" s="3">
        <v>309</v>
      </c>
      <c r="O173" s="4">
        <v>97.8</v>
      </c>
      <c r="P173" s="3">
        <v>20769</v>
      </c>
      <c r="Q173" s="5">
        <v>81.2</v>
      </c>
      <c r="R173" s="3">
        <v>4794</v>
      </c>
      <c r="S173" s="5">
        <v>18.8</v>
      </c>
      <c r="T173" s="3"/>
      <c r="U173" s="3"/>
      <c r="V173" s="3"/>
      <c r="W173" s="3"/>
      <c r="Y173" s="3"/>
    </row>
    <row r="174" spans="1:25" x14ac:dyDescent="0.25">
      <c r="A174" s="3"/>
      <c r="B174" s="3">
        <v>86</v>
      </c>
      <c r="C174" s="3" t="s">
        <v>161</v>
      </c>
      <c r="D174" s="3">
        <v>16418</v>
      </c>
      <c r="E174" s="4">
        <v>79.900000000000006</v>
      </c>
      <c r="F174" s="3">
        <v>4119</v>
      </c>
      <c r="G174" s="5">
        <v>20.100000000000001</v>
      </c>
      <c r="H174" s="3">
        <v>244</v>
      </c>
      <c r="I174" s="5">
        <v>45.4</v>
      </c>
      <c r="J174" s="3">
        <v>293</v>
      </c>
      <c r="K174" s="5">
        <v>54.6</v>
      </c>
      <c r="L174" s="9">
        <v>9</v>
      </c>
      <c r="M174" s="4">
        <v>2.1</v>
      </c>
      <c r="N174" s="3">
        <v>422</v>
      </c>
      <c r="O174" s="4">
        <v>97.9</v>
      </c>
      <c r="P174" s="3">
        <v>16671</v>
      </c>
      <c r="Q174" s="5">
        <v>77.5</v>
      </c>
      <c r="R174" s="3">
        <v>4834</v>
      </c>
      <c r="S174" s="5">
        <v>22.5</v>
      </c>
      <c r="T174" s="3"/>
      <c r="U174" s="3"/>
      <c r="V174" s="3"/>
      <c r="W174" s="3"/>
      <c r="Y174" s="3"/>
    </row>
    <row r="175" spans="1:25" x14ac:dyDescent="0.25">
      <c r="A175" s="3"/>
      <c r="B175" s="3">
        <v>98</v>
      </c>
      <c r="C175" s="3" t="s">
        <v>162</v>
      </c>
      <c r="D175" s="3">
        <v>24733</v>
      </c>
      <c r="E175" s="4">
        <v>82.7</v>
      </c>
      <c r="F175" s="3">
        <v>5192</v>
      </c>
      <c r="G175" s="5">
        <v>17.3</v>
      </c>
      <c r="H175" s="3">
        <v>374</v>
      </c>
      <c r="I175" s="5">
        <v>55.8</v>
      </c>
      <c r="J175" s="3">
        <v>296</v>
      </c>
      <c r="K175" s="5">
        <v>44.2</v>
      </c>
      <c r="L175" s="9">
        <v>3</v>
      </c>
      <c r="M175" s="4">
        <v>0.7</v>
      </c>
      <c r="N175" s="3">
        <v>445</v>
      </c>
      <c r="O175" s="4">
        <v>99.3</v>
      </c>
      <c r="P175" s="3">
        <v>25110</v>
      </c>
      <c r="Q175" s="5">
        <v>80.900000000000006</v>
      </c>
      <c r="R175" s="3">
        <v>5933</v>
      </c>
      <c r="S175" s="5">
        <v>19.100000000000001</v>
      </c>
      <c r="T175" s="3"/>
      <c r="U175" s="3"/>
      <c r="V175" s="3"/>
      <c r="W175" s="3"/>
      <c r="Y175" s="3"/>
    </row>
    <row r="176" spans="1:25" x14ac:dyDescent="0.25">
      <c r="A176" s="3"/>
      <c r="B176" s="3">
        <v>103</v>
      </c>
      <c r="C176" s="3" t="s">
        <v>163</v>
      </c>
      <c r="D176" s="3">
        <v>5734</v>
      </c>
      <c r="E176" s="4">
        <v>76.099999999999994</v>
      </c>
      <c r="F176" s="3">
        <v>1797</v>
      </c>
      <c r="G176" s="5">
        <v>23.9</v>
      </c>
      <c r="H176" s="3">
        <v>37</v>
      </c>
      <c r="I176" s="5">
        <v>26.1</v>
      </c>
      <c r="J176" s="3">
        <v>105</v>
      </c>
      <c r="K176" s="5">
        <v>73.900000000000006</v>
      </c>
      <c r="L176" s="9">
        <v>16</v>
      </c>
      <c r="M176" s="4">
        <v>6.7</v>
      </c>
      <c r="N176" s="3">
        <v>225</v>
      </c>
      <c r="O176" s="4">
        <v>93.3</v>
      </c>
      <c r="P176" s="3">
        <v>5787</v>
      </c>
      <c r="Q176" s="5">
        <v>73.099999999999994</v>
      </c>
      <c r="R176" s="3">
        <v>2128</v>
      </c>
      <c r="S176" s="5">
        <v>26.9</v>
      </c>
      <c r="T176" s="3"/>
      <c r="U176" s="3"/>
      <c r="V176" s="3"/>
      <c r="W176" s="3"/>
      <c r="Y176" s="3"/>
    </row>
    <row r="177" spans="1:149" x14ac:dyDescent="0.25">
      <c r="A177" s="3"/>
      <c r="B177" s="3">
        <v>106</v>
      </c>
      <c r="C177" s="3" t="s">
        <v>164</v>
      </c>
      <c r="D177" s="3">
        <v>16836</v>
      </c>
      <c r="E177" s="4">
        <v>81.099999999999994</v>
      </c>
      <c r="F177" s="3">
        <v>3930</v>
      </c>
      <c r="G177" s="5">
        <v>18.899999999999999</v>
      </c>
      <c r="H177" s="3">
        <v>327</v>
      </c>
      <c r="I177" s="5">
        <v>61.9</v>
      </c>
      <c r="J177" s="3">
        <v>201</v>
      </c>
      <c r="K177" s="5">
        <v>38.1</v>
      </c>
      <c r="L177" s="9">
        <v>60</v>
      </c>
      <c r="M177" s="4">
        <v>9.4</v>
      </c>
      <c r="N177" s="3">
        <v>580</v>
      </c>
      <c r="O177" s="4">
        <v>90.6</v>
      </c>
      <c r="P177" s="3">
        <v>17224</v>
      </c>
      <c r="Q177" s="5">
        <v>78.5</v>
      </c>
      <c r="R177" s="3">
        <v>4712</v>
      </c>
      <c r="S177" s="5">
        <v>21.5</v>
      </c>
      <c r="T177" s="3"/>
      <c r="U177" s="3"/>
      <c r="V177" s="3"/>
      <c r="W177" s="3"/>
      <c r="Y177" s="3"/>
    </row>
    <row r="178" spans="1:149" x14ac:dyDescent="0.25">
      <c r="A178" s="3"/>
      <c r="B178" s="3">
        <v>109</v>
      </c>
      <c r="C178" s="3" t="s">
        <v>165</v>
      </c>
      <c r="D178" s="3">
        <v>8478</v>
      </c>
      <c r="E178" s="4">
        <v>77.099999999999994</v>
      </c>
      <c r="F178" s="3">
        <v>2522</v>
      </c>
      <c r="G178" s="5">
        <v>22.9</v>
      </c>
      <c r="H178" s="3">
        <v>25</v>
      </c>
      <c r="I178" s="5">
        <v>30.1</v>
      </c>
      <c r="J178" s="3">
        <v>58</v>
      </c>
      <c r="K178" s="5">
        <v>69.900000000000006</v>
      </c>
      <c r="L178" s="9">
        <v>0</v>
      </c>
      <c r="M178" s="4">
        <v>0</v>
      </c>
      <c r="N178" s="3">
        <v>200</v>
      </c>
      <c r="O178" s="4">
        <v>100</v>
      </c>
      <c r="P178" s="3">
        <v>8503</v>
      </c>
      <c r="Q178" s="5">
        <v>75.400000000000006</v>
      </c>
      <c r="R178" s="3">
        <v>2780</v>
      </c>
      <c r="S178" s="5">
        <v>24.6</v>
      </c>
      <c r="T178" s="3"/>
      <c r="U178" s="3"/>
      <c r="V178" s="3"/>
      <c r="W178" s="3"/>
      <c r="Y178" s="3"/>
    </row>
    <row r="179" spans="1:149" x14ac:dyDescent="0.25">
      <c r="A179" s="3"/>
      <c r="B179" s="3">
        <v>111</v>
      </c>
      <c r="C179" s="3" t="s">
        <v>166</v>
      </c>
      <c r="D179" s="3">
        <v>47381</v>
      </c>
      <c r="E179" s="4">
        <v>83.9</v>
      </c>
      <c r="F179" s="3">
        <v>9071</v>
      </c>
      <c r="G179" s="5">
        <v>16.100000000000001</v>
      </c>
      <c r="H179" s="3">
        <v>753</v>
      </c>
      <c r="I179" s="5">
        <v>60.3</v>
      </c>
      <c r="J179" s="3">
        <v>496</v>
      </c>
      <c r="K179" s="5">
        <v>39.700000000000003</v>
      </c>
      <c r="L179" s="9">
        <v>16</v>
      </c>
      <c r="M179" s="4">
        <v>7.1</v>
      </c>
      <c r="N179" s="3">
        <v>208</v>
      </c>
      <c r="O179" s="4">
        <v>92.9</v>
      </c>
      <c r="P179" s="3">
        <v>48150</v>
      </c>
      <c r="Q179" s="5">
        <v>83.1</v>
      </c>
      <c r="R179" s="3">
        <v>9776</v>
      </c>
      <c r="S179" s="5">
        <v>16.899999999999999</v>
      </c>
      <c r="T179" s="3"/>
      <c r="U179" s="3"/>
      <c r="V179" s="3"/>
      <c r="W179" s="3"/>
      <c r="Y179" s="3"/>
    </row>
    <row r="180" spans="1:149" x14ac:dyDescent="0.25">
      <c r="A180" s="3"/>
      <c r="B180" s="3">
        <v>165</v>
      </c>
      <c r="C180" s="3" t="s">
        <v>167</v>
      </c>
      <c r="D180" s="3">
        <v>27943</v>
      </c>
      <c r="E180" s="4">
        <v>78.2</v>
      </c>
      <c r="F180" s="3">
        <v>7792</v>
      </c>
      <c r="G180" s="5">
        <v>21.8</v>
      </c>
      <c r="H180" s="3">
        <v>102</v>
      </c>
      <c r="I180" s="5">
        <v>26.3</v>
      </c>
      <c r="J180" s="3">
        <v>285</v>
      </c>
      <c r="K180" s="5">
        <v>73.7</v>
      </c>
      <c r="L180" s="9">
        <v>0</v>
      </c>
      <c r="M180" s="4">
        <v>0</v>
      </c>
      <c r="N180" s="3">
        <v>916</v>
      </c>
      <c r="O180" s="4">
        <v>100</v>
      </c>
      <c r="P180" s="3">
        <v>28045</v>
      </c>
      <c r="Q180" s="5">
        <v>75.7</v>
      </c>
      <c r="R180" s="3">
        <v>8993</v>
      </c>
      <c r="S180" s="5">
        <v>24.3</v>
      </c>
      <c r="T180" s="3"/>
      <c r="U180" s="3"/>
      <c r="V180" s="3"/>
      <c r="W180" s="3"/>
      <c r="Y180" s="3"/>
    </row>
    <row r="181" spans="1:149" x14ac:dyDescent="0.25">
      <c r="A181" s="3"/>
      <c r="B181" s="3">
        <v>169</v>
      </c>
      <c r="C181" s="3" t="s">
        <v>168</v>
      </c>
      <c r="D181" s="3">
        <v>6567</v>
      </c>
      <c r="E181" s="4">
        <v>80.2</v>
      </c>
      <c r="F181" s="3">
        <v>1625</v>
      </c>
      <c r="G181" s="5">
        <v>19.8</v>
      </c>
      <c r="H181" s="3">
        <v>57</v>
      </c>
      <c r="I181" s="5">
        <v>40.799999999999997</v>
      </c>
      <c r="J181" s="3">
        <v>83</v>
      </c>
      <c r="K181" s="5">
        <v>59.2</v>
      </c>
      <c r="L181" s="9">
        <v>14</v>
      </c>
      <c r="M181" s="4">
        <v>5.3</v>
      </c>
      <c r="N181" s="3">
        <v>244</v>
      </c>
      <c r="O181" s="4">
        <v>94.7</v>
      </c>
      <c r="P181" s="3">
        <v>6639</v>
      </c>
      <c r="Q181" s="5">
        <v>77.3</v>
      </c>
      <c r="R181" s="3">
        <v>1952</v>
      </c>
      <c r="S181" s="5">
        <v>22.7</v>
      </c>
      <c r="T181" s="3"/>
      <c r="U181" s="3"/>
      <c r="V181" s="3"/>
      <c r="W181" s="3"/>
      <c r="Y181" s="3"/>
    </row>
    <row r="182" spans="1:149" x14ac:dyDescent="0.25">
      <c r="A182" s="3"/>
      <c r="B182" s="3">
        <v>186</v>
      </c>
      <c r="C182" s="3" t="s">
        <v>169</v>
      </c>
      <c r="D182" s="3">
        <v>1111</v>
      </c>
      <c r="E182" s="4">
        <v>85.4</v>
      </c>
      <c r="F182" s="3">
        <v>190</v>
      </c>
      <c r="G182" s="5">
        <v>14.6</v>
      </c>
      <c r="H182" s="3">
        <v>20</v>
      </c>
      <c r="I182" s="5">
        <v>58.9</v>
      </c>
      <c r="J182" s="3">
        <v>14</v>
      </c>
      <c r="K182" s="5">
        <v>41.1</v>
      </c>
      <c r="L182" s="9">
        <v>5</v>
      </c>
      <c r="M182" s="4">
        <v>9.6</v>
      </c>
      <c r="N182" s="3">
        <v>48</v>
      </c>
      <c r="O182" s="4">
        <v>90.4</v>
      </c>
      <c r="P182" s="3">
        <v>1136</v>
      </c>
      <c r="Q182" s="5">
        <v>81.8</v>
      </c>
      <c r="R182" s="3">
        <v>253</v>
      </c>
      <c r="S182" s="5">
        <v>18.2</v>
      </c>
      <c r="T182" s="3"/>
      <c r="U182" s="3"/>
      <c r="V182" s="3"/>
      <c r="W182" s="3"/>
      <c r="Y182" s="3"/>
    </row>
    <row r="183" spans="1:149" x14ac:dyDescent="0.25">
      <c r="A183" s="3"/>
      <c r="B183" s="3">
        <v>210</v>
      </c>
      <c r="C183" s="3" t="s">
        <v>170</v>
      </c>
      <c r="D183" s="3">
        <v>17999</v>
      </c>
      <c r="E183" s="4">
        <v>75.2</v>
      </c>
      <c r="F183" s="3">
        <v>5944</v>
      </c>
      <c r="G183" s="5">
        <v>24.8</v>
      </c>
      <c r="H183" s="3">
        <v>22</v>
      </c>
      <c r="I183" s="5">
        <v>24.9</v>
      </c>
      <c r="J183" s="3">
        <v>67</v>
      </c>
      <c r="K183" s="5">
        <v>75.099999999999994</v>
      </c>
      <c r="L183" s="9">
        <v>32</v>
      </c>
      <c r="M183" s="4">
        <v>9</v>
      </c>
      <c r="N183" s="3">
        <v>320</v>
      </c>
      <c r="O183" s="4">
        <v>91</v>
      </c>
      <c r="P183" s="3">
        <v>18053</v>
      </c>
      <c r="Q183" s="5">
        <v>74</v>
      </c>
      <c r="R183" s="3">
        <v>6330</v>
      </c>
      <c r="S183" s="5">
        <v>26</v>
      </c>
      <c r="T183" s="3"/>
      <c r="U183" s="3"/>
      <c r="V183" s="3"/>
      <c r="W183" s="3"/>
      <c r="Y183" s="3"/>
    </row>
    <row r="184" spans="1:149" x14ac:dyDescent="0.25">
      <c r="A184" s="3"/>
      <c r="B184" s="3">
        <v>223</v>
      </c>
      <c r="C184" s="3" t="s">
        <v>171</v>
      </c>
      <c r="D184" s="3">
        <v>6652</v>
      </c>
      <c r="E184" s="4">
        <v>82.9</v>
      </c>
      <c r="F184" s="3">
        <v>1367</v>
      </c>
      <c r="G184" s="5">
        <v>17.100000000000001</v>
      </c>
      <c r="H184" s="3">
        <v>224</v>
      </c>
      <c r="I184" s="5">
        <v>67.2</v>
      </c>
      <c r="J184" s="3">
        <v>109</v>
      </c>
      <c r="K184" s="5">
        <v>32.799999999999997</v>
      </c>
      <c r="L184" s="9">
        <v>20</v>
      </c>
      <c r="M184" s="4">
        <v>8.9</v>
      </c>
      <c r="N184" s="3">
        <v>207</v>
      </c>
      <c r="O184" s="4">
        <v>91.1</v>
      </c>
      <c r="P184" s="3">
        <v>6896</v>
      </c>
      <c r="Q184" s="5">
        <v>80.400000000000006</v>
      </c>
      <c r="R184" s="3">
        <v>1684</v>
      </c>
      <c r="S184" s="5">
        <v>19.600000000000001</v>
      </c>
      <c r="T184" s="3"/>
      <c r="U184" s="3"/>
      <c r="V184" s="3"/>
      <c r="W184" s="3"/>
      <c r="Y184" s="3"/>
    </row>
    <row r="185" spans="1:149" x14ac:dyDescent="0.25">
      <c r="A185" s="3"/>
      <c r="B185" s="3">
        <v>224</v>
      </c>
      <c r="C185" s="3" t="s">
        <v>172</v>
      </c>
      <c r="D185" s="3">
        <v>14225</v>
      </c>
      <c r="E185" s="4">
        <v>81.099999999999994</v>
      </c>
      <c r="F185" s="3">
        <v>3306</v>
      </c>
      <c r="G185" s="5">
        <v>18.899999999999999</v>
      </c>
      <c r="H185" s="3">
        <v>206</v>
      </c>
      <c r="I185" s="5">
        <v>59.8</v>
      </c>
      <c r="J185" s="3">
        <v>138</v>
      </c>
      <c r="K185" s="5">
        <v>40.200000000000003</v>
      </c>
      <c r="L185" s="9">
        <v>21</v>
      </c>
      <c r="M185" s="4">
        <v>7.5</v>
      </c>
      <c r="N185" s="3">
        <v>257</v>
      </c>
      <c r="O185" s="4">
        <v>92.5</v>
      </c>
      <c r="P185" s="3">
        <v>14452</v>
      </c>
      <c r="Q185" s="5">
        <v>79.599999999999994</v>
      </c>
      <c r="R185" s="3">
        <v>3701</v>
      </c>
      <c r="S185" s="5">
        <v>20.399999999999999</v>
      </c>
      <c r="T185" s="3"/>
      <c r="U185" s="3"/>
      <c r="V185" s="3"/>
      <c r="W185" s="3"/>
      <c r="Y185" s="3"/>
    </row>
    <row r="186" spans="1:149" x14ac:dyDescent="0.25">
      <c r="A186" s="3"/>
      <c r="B186" s="3">
        <v>245</v>
      </c>
      <c r="C186" s="3" t="s">
        <v>173</v>
      </c>
      <c r="D186" s="3">
        <v>1029</v>
      </c>
      <c r="E186" s="4">
        <v>83.9</v>
      </c>
      <c r="F186" s="3">
        <v>197</v>
      </c>
      <c r="G186" s="5">
        <v>16.100000000000001</v>
      </c>
      <c r="H186" s="3">
        <v>29</v>
      </c>
      <c r="I186" s="5">
        <v>59.9</v>
      </c>
      <c r="J186" s="3">
        <v>19</v>
      </c>
      <c r="K186" s="5">
        <v>40.1</v>
      </c>
      <c r="L186" s="9">
        <v>7</v>
      </c>
      <c r="M186" s="4">
        <v>32.799999999999997</v>
      </c>
      <c r="N186" s="3">
        <v>15</v>
      </c>
      <c r="O186" s="4">
        <v>67.2</v>
      </c>
      <c r="P186" s="3">
        <v>1065</v>
      </c>
      <c r="Q186" s="5">
        <v>82.2</v>
      </c>
      <c r="R186" s="3">
        <v>231</v>
      </c>
      <c r="S186" s="5">
        <v>17.8</v>
      </c>
      <c r="T186" s="3"/>
      <c r="U186" s="3"/>
      <c r="V186" s="3"/>
      <c r="W186" s="3"/>
      <c r="Y186" s="3"/>
    </row>
    <row r="187" spans="1:149" x14ac:dyDescent="0.25">
      <c r="A187" s="3"/>
      <c r="B187" s="3">
        <v>283</v>
      </c>
      <c r="C187" s="3" t="s">
        <v>174</v>
      </c>
      <c r="D187" s="3">
        <v>9909</v>
      </c>
      <c r="E187" s="4">
        <v>81.599999999999994</v>
      </c>
      <c r="F187" s="3">
        <v>2228</v>
      </c>
      <c r="G187" s="5">
        <v>18.399999999999999</v>
      </c>
      <c r="H187" s="3">
        <v>91</v>
      </c>
      <c r="I187" s="5">
        <v>48.6</v>
      </c>
      <c r="J187" s="3">
        <v>96</v>
      </c>
      <c r="K187" s="5">
        <v>51.4</v>
      </c>
      <c r="L187" s="9">
        <v>1</v>
      </c>
      <c r="M187" s="4">
        <v>0.6</v>
      </c>
      <c r="N187" s="3">
        <v>87</v>
      </c>
      <c r="O187" s="4">
        <v>99.4</v>
      </c>
      <c r="P187" s="3">
        <v>10000</v>
      </c>
      <c r="Q187" s="5">
        <v>80.599999999999994</v>
      </c>
      <c r="R187" s="3">
        <v>2411</v>
      </c>
      <c r="S187" s="5">
        <v>19.399999999999999</v>
      </c>
      <c r="T187" s="3"/>
      <c r="U187" s="3"/>
      <c r="V187" s="3"/>
      <c r="W187" s="3"/>
      <c r="Y187" s="3"/>
    </row>
    <row r="188" spans="1:149" x14ac:dyDescent="0.25">
      <c r="A188" s="3"/>
      <c r="B188" s="3">
        <v>316</v>
      </c>
      <c r="C188" s="3" t="s">
        <v>175</v>
      </c>
      <c r="D188" s="3">
        <v>12054</v>
      </c>
      <c r="E188" s="4">
        <v>82</v>
      </c>
      <c r="F188" s="3">
        <v>2638</v>
      </c>
      <c r="G188" s="5">
        <v>18</v>
      </c>
      <c r="H188" s="3">
        <v>139</v>
      </c>
      <c r="I188" s="5">
        <v>40.700000000000003</v>
      </c>
      <c r="J188" s="3">
        <v>202</v>
      </c>
      <c r="K188" s="5">
        <v>59.3</v>
      </c>
      <c r="L188" s="9">
        <v>0</v>
      </c>
      <c r="M188" s="4">
        <v>0</v>
      </c>
      <c r="N188" s="3">
        <v>282</v>
      </c>
      <c r="O188" s="4">
        <v>100</v>
      </c>
      <c r="P188" s="3">
        <v>12192</v>
      </c>
      <c r="Q188" s="5">
        <v>79.599999999999994</v>
      </c>
      <c r="R188" s="3">
        <v>3122</v>
      </c>
      <c r="S188" s="5">
        <v>20.399999999999999</v>
      </c>
      <c r="T188" s="3"/>
      <c r="U188" s="3"/>
      <c r="V188" s="3"/>
      <c r="W188" s="3"/>
      <c r="Y188" s="3"/>
    </row>
    <row r="189" spans="1:149" x14ac:dyDescent="0.25">
      <c r="A189" s="3"/>
      <c r="B189" s="3">
        <v>398</v>
      </c>
      <c r="C189" s="3" t="s">
        <v>176</v>
      </c>
      <c r="D189" s="3">
        <v>5706</v>
      </c>
      <c r="E189" s="4">
        <v>83.4</v>
      </c>
      <c r="F189" s="3">
        <v>1135</v>
      </c>
      <c r="G189" s="5">
        <v>16.600000000000001</v>
      </c>
      <c r="H189" s="3">
        <v>123</v>
      </c>
      <c r="I189" s="5">
        <v>44.7</v>
      </c>
      <c r="J189" s="3">
        <v>152</v>
      </c>
      <c r="K189" s="5">
        <v>55.3</v>
      </c>
      <c r="L189" s="9">
        <v>0</v>
      </c>
      <c r="M189" s="4">
        <v>0</v>
      </c>
      <c r="N189" s="3">
        <v>97</v>
      </c>
      <c r="O189" s="4">
        <v>100</v>
      </c>
      <c r="P189" s="3">
        <v>5829</v>
      </c>
      <c r="Q189" s="5">
        <v>80.8</v>
      </c>
      <c r="R189" s="3">
        <v>1385</v>
      </c>
      <c r="S189" s="5">
        <v>19.2</v>
      </c>
      <c r="T189" s="3"/>
      <c r="U189" s="3"/>
      <c r="V189" s="3"/>
      <c r="W189" s="3"/>
      <c r="Y189" s="3"/>
    </row>
    <row r="190" spans="1:149" x14ac:dyDescent="0.25">
      <c r="A190" s="3"/>
      <c r="B190" s="3">
        <v>401</v>
      </c>
      <c r="C190" s="3" t="s">
        <v>177</v>
      </c>
      <c r="D190" s="3">
        <v>33180</v>
      </c>
      <c r="E190" s="4">
        <v>82.5</v>
      </c>
      <c r="F190" s="3">
        <v>7034</v>
      </c>
      <c r="G190" s="5">
        <v>17.5</v>
      </c>
      <c r="H190" s="3">
        <v>307</v>
      </c>
      <c r="I190" s="5">
        <v>53.1</v>
      </c>
      <c r="J190" s="3">
        <v>271</v>
      </c>
      <c r="K190" s="5">
        <v>46.9</v>
      </c>
      <c r="L190" s="9">
        <v>21</v>
      </c>
      <c r="M190" s="4">
        <v>5.0999999999999996</v>
      </c>
      <c r="N190" s="3">
        <v>387</v>
      </c>
      <c r="O190" s="4">
        <v>94.9</v>
      </c>
      <c r="P190" s="3">
        <v>33508</v>
      </c>
      <c r="Q190" s="5">
        <v>81.3</v>
      </c>
      <c r="R190" s="3">
        <v>7692</v>
      </c>
      <c r="S190" s="5">
        <v>18.7</v>
      </c>
      <c r="T190" s="3"/>
      <c r="U190" s="3"/>
      <c r="V190" s="3"/>
      <c r="W190" s="3"/>
      <c r="Y190" s="3"/>
    </row>
    <row r="191" spans="1:149" x14ac:dyDescent="0.25">
      <c r="A191" s="3"/>
      <c r="B191" s="3">
        <v>433</v>
      </c>
      <c r="C191" s="3" t="s">
        <v>178</v>
      </c>
      <c r="D191" s="3">
        <v>35449</v>
      </c>
      <c r="E191" s="4">
        <v>78.599999999999994</v>
      </c>
      <c r="F191" s="3">
        <v>9673</v>
      </c>
      <c r="G191" s="5">
        <v>21.4</v>
      </c>
      <c r="H191" s="3">
        <v>367</v>
      </c>
      <c r="I191" s="5">
        <v>51</v>
      </c>
      <c r="J191" s="3">
        <v>353</v>
      </c>
      <c r="K191" s="5">
        <v>49</v>
      </c>
      <c r="L191" s="9">
        <v>40</v>
      </c>
      <c r="M191" s="4">
        <v>5.0999999999999996</v>
      </c>
      <c r="N191" s="3">
        <v>747</v>
      </c>
      <c r="O191" s="4">
        <v>94.9</v>
      </c>
      <c r="P191" s="3">
        <v>35856</v>
      </c>
      <c r="Q191" s="5">
        <v>76.900000000000006</v>
      </c>
      <c r="R191" s="3">
        <v>10774</v>
      </c>
      <c r="S191" s="5">
        <v>23.1</v>
      </c>
      <c r="T191" s="3"/>
      <c r="U191" s="3"/>
      <c r="V191" s="3"/>
      <c r="W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</row>
    <row r="192" spans="1:149" x14ac:dyDescent="0.25">
      <c r="A192" s="3"/>
      <c r="B192" s="3">
        <v>444</v>
      </c>
      <c r="C192" s="3" t="s">
        <v>179</v>
      </c>
      <c r="D192" s="3">
        <v>13504</v>
      </c>
      <c r="E192" s="4">
        <v>83.7</v>
      </c>
      <c r="F192" s="3">
        <v>2633</v>
      </c>
      <c r="G192" s="5">
        <v>16.3</v>
      </c>
      <c r="H192" s="3">
        <v>432</v>
      </c>
      <c r="I192" s="5">
        <v>67.099999999999994</v>
      </c>
      <c r="J192" s="3">
        <v>212</v>
      </c>
      <c r="K192" s="5">
        <v>32.9</v>
      </c>
      <c r="L192" s="9">
        <v>34</v>
      </c>
      <c r="M192" s="4">
        <v>12.5</v>
      </c>
      <c r="N192" s="3">
        <v>238</v>
      </c>
      <c r="O192" s="4">
        <v>87.5</v>
      </c>
      <c r="P192" s="3">
        <v>13970</v>
      </c>
      <c r="Q192" s="5">
        <v>81.900000000000006</v>
      </c>
      <c r="R192" s="3">
        <v>3083</v>
      </c>
      <c r="S192" s="5">
        <v>18.100000000000001</v>
      </c>
      <c r="T192" s="3"/>
      <c r="U192" s="3"/>
      <c r="V192" s="3"/>
      <c r="W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</row>
    <row r="193" spans="1:149" x14ac:dyDescent="0.25">
      <c r="A193" s="3"/>
      <c r="B193" s="3">
        <v>504</v>
      </c>
      <c r="C193" s="3" t="s">
        <v>180</v>
      </c>
      <c r="D193" s="3">
        <v>10171</v>
      </c>
      <c r="E193" s="4">
        <v>80.8</v>
      </c>
      <c r="F193" s="3">
        <v>2421</v>
      </c>
      <c r="G193" s="5">
        <v>19.2</v>
      </c>
      <c r="H193" s="3">
        <v>324</v>
      </c>
      <c r="I193" s="5">
        <v>78.3</v>
      </c>
      <c r="J193" s="3">
        <v>90</v>
      </c>
      <c r="K193" s="5">
        <v>21.7</v>
      </c>
      <c r="L193" s="9">
        <v>0</v>
      </c>
      <c r="M193" s="4">
        <v>0</v>
      </c>
      <c r="N193" s="3">
        <v>280</v>
      </c>
      <c r="O193" s="4">
        <v>100</v>
      </c>
      <c r="P193" s="3">
        <v>10495</v>
      </c>
      <c r="Q193" s="5">
        <v>79</v>
      </c>
      <c r="R193" s="3">
        <v>2791</v>
      </c>
      <c r="S193" s="5">
        <v>21</v>
      </c>
      <c r="T193" s="3"/>
      <c r="U193" s="3"/>
      <c r="V193" s="3"/>
      <c r="W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</row>
    <row r="194" spans="1:149" x14ac:dyDescent="0.25">
      <c r="A194" s="3"/>
      <c r="B194" s="3">
        <v>505</v>
      </c>
      <c r="C194" s="3" t="s">
        <v>181</v>
      </c>
      <c r="D194" s="3">
        <v>30511</v>
      </c>
      <c r="E194" s="4">
        <v>83.5</v>
      </c>
      <c r="F194" s="3">
        <v>6035</v>
      </c>
      <c r="G194" s="5">
        <v>16.5</v>
      </c>
      <c r="H194" s="3">
        <v>500</v>
      </c>
      <c r="I194" s="5">
        <v>51.7</v>
      </c>
      <c r="J194" s="3">
        <v>467</v>
      </c>
      <c r="K194" s="5">
        <v>48.3</v>
      </c>
      <c r="L194" s="9">
        <v>68</v>
      </c>
      <c r="M194" s="4">
        <v>6.1</v>
      </c>
      <c r="N194" s="3">
        <v>1057</v>
      </c>
      <c r="O194" s="4">
        <v>93.9</v>
      </c>
      <c r="P194" s="3">
        <v>31080</v>
      </c>
      <c r="Q194" s="5">
        <v>80.400000000000006</v>
      </c>
      <c r="R194" s="3">
        <v>7559</v>
      </c>
      <c r="S194" s="5">
        <v>19.600000000000001</v>
      </c>
      <c r="T194" s="3"/>
      <c r="U194" s="3"/>
      <c r="V194" s="3"/>
      <c r="W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</row>
    <row r="195" spans="1:149" x14ac:dyDescent="0.25">
      <c r="A195" s="3"/>
      <c r="B195" s="3">
        <v>532</v>
      </c>
      <c r="C195" s="3" t="s">
        <v>182</v>
      </c>
      <c r="D195" s="3">
        <v>19011</v>
      </c>
      <c r="E195" s="4">
        <v>86</v>
      </c>
      <c r="F195" s="3">
        <v>3098</v>
      </c>
      <c r="G195" s="5">
        <v>14</v>
      </c>
      <c r="H195" s="3">
        <v>408</v>
      </c>
      <c r="I195" s="5">
        <v>61.6</v>
      </c>
      <c r="J195" s="3">
        <v>255</v>
      </c>
      <c r="K195" s="5">
        <v>38.4</v>
      </c>
      <c r="L195" s="9">
        <v>2</v>
      </c>
      <c r="M195" s="4">
        <v>0.7</v>
      </c>
      <c r="N195" s="3">
        <v>376</v>
      </c>
      <c r="O195" s="4">
        <v>99.3</v>
      </c>
      <c r="P195" s="3">
        <v>19422</v>
      </c>
      <c r="Q195" s="5">
        <v>83.9</v>
      </c>
      <c r="R195" s="3">
        <v>3729</v>
      </c>
      <c r="S195" s="5">
        <v>16.100000000000001</v>
      </c>
      <c r="T195" s="3"/>
      <c r="U195" s="3"/>
      <c r="V195" s="3"/>
      <c r="W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</row>
    <row r="196" spans="1:149" x14ac:dyDescent="0.25">
      <c r="A196" s="3"/>
      <c r="B196" s="3">
        <v>540</v>
      </c>
      <c r="C196" s="3" t="s">
        <v>183</v>
      </c>
      <c r="D196" s="3">
        <v>25462</v>
      </c>
      <c r="E196" s="4">
        <v>80.599999999999994</v>
      </c>
      <c r="F196" s="3">
        <v>6119</v>
      </c>
      <c r="G196" s="5">
        <v>19.399999999999999</v>
      </c>
      <c r="H196" s="3">
        <v>458</v>
      </c>
      <c r="I196" s="5">
        <v>58.2</v>
      </c>
      <c r="J196" s="3">
        <v>328</v>
      </c>
      <c r="K196" s="5">
        <v>41.8</v>
      </c>
      <c r="L196" s="9">
        <v>64</v>
      </c>
      <c r="M196" s="4">
        <v>10.8</v>
      </c>
      <c r="N196" s="3">
        <v>526</v>
      </c>
      <c r="O196" s="4">
        <v>89.2</v>
      </c>
      <c r="P196" s="3">
        <v>25983</v>
      </c>
      <c r="Q196" s="5">
        <v>78.8</v>
      </c>
      <c r="R196" s="3">
        <v>6974</v>
      </c>
      <c r="S196" s="5">
        <v>21.2</v>
      </c>
      <c r="T196" s="3"/>
      <c r="U196" s="3"/>
      <c r="V196" s="3"/>
      <c r="W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</row>
    <row r="197" spans="1:149" x14ac:dyDescent="0.25">
      <c r="A197" s="3"/>
      <c r="B197" s="3">
        <v>543</v>
      </c>
      <c r="C197" s="3" t="s">
        <v>184</v>
      </c>
      <c r="D197" s="3">
        <v>15638</v>
      </c>
      <c r="E197" s="4">
        <v>84.1</v>
      </c>
      <c r="F197" s="3">
        <v>2946</v>
      </c>
      <c r="G197" s="5">
        <v>15.9</v>
      </c>
      <c r="H197" s="3">
        <v>350</v>
      </c>
      <c r="I197" s="5">
        <v>69.099999999999994</v>
      </c>
      <c r="J197" s="3">
        <v>157</v>
      </c>
      <c r="K197" s="5">
        <v>30.9</v>
      </c>
      <c r="L197" s="9">
        <v>60</v>
      </c>
      <c r="M197" s="4">
        <v>19.3</v>
      </c>
      <c r="N197" s="3">
        <v>252</v>
      </c>
      <c r="O197" s="4">
        <v>80.7</v>
      </c>
      <c r="P197" s="3">
        <v>16048</v>
      </c>
      <c r="Q197" s="5">
        <v>82.7</v>
      </c>
      <c r="R197" s="3">
        <v>3354</v>
      </c>
      <c r="S197" s="5">
        <v>17.3</v>
      </c>
      <c r="T197" s="3"/>
      <c r="U197" s="3"/>
      <c r="V197" s="3"/>
      <c r="W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</row>
    <row r="198" spans="1:149" x14ac:dyDescent="0.25">
      <c r="A198" s="3"/>
      <c r="B198" s="3">
        <v>560</v>
      </c>
      <c r="C198" s="3" t="s">
        <v>185</v>
      </c>
      <c r="D198" s="3">
        <v>29562</v>
      </c>
      <c r="E198" s="4">
        <v>83.8</v>
      </c>
      <c r="F198" s="3">
        <v>5723</v>
      </c>
      <c r="G198" s="5">
        <v>16.2</v>
      </c>
      <c r="H198" s="3">
        <v>588</v>
      </c>
      <c r="I198" s="5">
        <v>52.1</v>
      </c>
      <c r="J198" s="3">
        <v>541</v>
      </c>
      <c r="K198" s="5">
        <v>47.9</v>
      </c>
      <c r="L198" s="3">
        <v>19</v>
      </c>
      <c r="M198" s="4">
        <v>2.5</v>
      </c>
      <c r="N198" s="3">
        <v>735</v>
      </c>
      <c r="O198" s="4">
        <v>97.5</v>
      </c>
      <c r="P198" s="3">
        <v>30169</v>
      </c>
      <c r="Q198" s="5">
        <v>81.2</v>
      </c>
      <c r="R198" s="3">
        <v>6999</v>
      </c>
      <c r="S198" s="5">
        <v>18.8</v>
      </c>
      <c r="T198" s="3"/>
      <c r="U198" s="3"/>
      <c r="V198" s="3"/>
      <c r="W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</row>
    <row r="199" spans="1:149" x14ac:dyDescent="0.25">
      <c r="A199" s="3"/>
      <c r="B199" s="3">
        <v>576</v>
      </c>
      <c r="C199" s="3" t="s">
        <v>186</v>
      </c>
      <c r="D199" s="3">
        <v>37120</v>
      </c>
      <c r="E199" s="4">
        <v>84.4</v>
      </c>
      <c r="F199" s="3">
        <v>6859</v>
      </c>
      <c r="G199" s="5">
        <v>15.6</v>
      </c>
      <c r="H199" s="3">
        <v>450</v>
      </c>
      <c r="I199" s="5">
        <v>73.5</v>
      </c>
      <c r="J199" s="3">
        <v>162</v>
      </c>
      <c r="K199" s="5">
        <v>26.5</v>
      </c>
      <c r="L199" s="3">
        <v>47</v>
      </c>
      <c r="M199" s="4">
        <v>45</v>
      </c>
      <c r="N199" s="3">
        <v>58</v>
      </c>
      <c r="O199" s="4">
        <v>55</v>
      </c>
      <c r="P199" s="3">
        <v>37618</v>
      </c>
      <c r="Q199" s="5">
        <v>84.2</v>
      </c>
      <c r="R199" s="3">
        <v>7079</v>
      </c>
      <c r="S199" s="5">
        <v>15.8</v>
      </c>
      <c r="T199" s="3"/>
      <c r="U199" s="3"/>
      <c r="V199" s="3"/>
      <c r="W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</row>
    <row r="200" spans="1:149" x14ac:dyDescent="0.25">
      <c r="A200" s="3"/>
      <c r="B200" s="3">
        <v>611</v>
      </c>
      <c r="C200" s="3" t="s">
        <v>187</v>
      </c>
      <c r="D200" s="3">
        <v>7140</v>
      </c>
      <c r="E200" s="4">
        <v>83.3</v>
      </c>
      <c r="F200" s="3">
        <v>1430</v>
      </c>
      <c r="G200" s="5">
        <v>16.7</v>
      </c>
      <c r="H200" s="3">
        <v>316</v>
      </c>
      <c r="I200" s="5">
        <v>88.4</v>
      </c>
      <c r="J200" s="3">
        <v>41</v>
      </c>
      <c r="K200" s="5">
        <v>11.6</v>
      </c>
      <c r="L200" s="3">
        <v>53</v>
      </c>
      <c r="M200" s="4">
        <v>22.4</v>
      </c>
      <c r="N200" s="3">
        <v>182</v>
      </c>
      <c r="O200" s="4">
        <v>77.599999999999994</v>
      </c>
      <c r="P200" s="3">
        <v>7509</v>
      </c>
      <c r="Q200" s="5">
        <v>81.900000000000006</v>
      </c>
      <c r="R200" s="3">
        <v>1654</v>
      </c>
      <c r="S200" s="5">
        <v>18.100000000000001</v>
      </c>
      <c r="T200" s="3"/>
      <c r="U200" s="3"/>
      <c r="V200" s="3"/>
      <c r="W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</row>
    <row r="201" spans="1:149" x14ac:dyDescent="0.25">
      <c r="A201" s="3"/>
      <c r="B201" s="3">
        <v>616</v>
      </c>
      <c r="C201" s="3" t="s">
        <v>188</v>
      </c>
      <c r="D201" s="3">
        <v>6257</v>
      </c>
      <c r="E201" s="4">
        <v>83.9</v>
      </c>
      <c r="F201" s="3">
        <v>1200</v>
      </c>
      <c r="G201" s="5">
        <v>16.100000000000001</v>
      </c>
      <c r="H201" s="3">
        <v>145</v>
      </c>
      <c r="I201" s="5">
        <v>62.7</v>
      </c>
      <c r="J201" s="3">
        <v>86</v>
      </c>
      <c r="K201" s="5">
        <v>37.299999999999997</v>
      </c>
      <c r="L201" s="3">
        <v>5</v>
      </c>
      <c r="M201" s="4">
        <v>2.7</v>
      </c>
      <c r="N201" s="3">
        <v>170</v>
      </c>
      <c r="O201" s="4">
        <v>97.3</v>
      </c>
      <c r="P201" s="3">
        <v>6406</v>
      </c>
      <c r="Q201" s="5">
        <v>81.5</v>
      </c>
      <c r="R201" s="3">
        <v>1456</v>
      </c>
      <c r="S201" s="5">
        <v>18.5</v>
      </c>
      <c r="T201" s="3"/>
      <c r="U201" s="3"/>
      <c r="V201" s="3"/>
      <c r="W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</row>
    <row r="202" spans="1:149" x14ac:dyDescent="0.25">
      <c r="A202" s="3"/>
      <c r="B202" s="3">
        <v>692</v>
      </c>
      <c r="C202" s="3" t="s">
        <v>189</v>
      </c>
      <c r="D202" s="3">
        <v>16133</v>
      </c>
      <c r="E202" s="4">
        <v>76.3</v>
      </c>
      <c r="F202" s="3">
        <v>5006</v>
      </c>
      <c r="G202" s="5">
        <v>23.7</v>
      </c>
      <c r="H202" s="3">
        <v>7</v>
      </c>
      <c r="I202" s="5">
        <v>4.9000000000000004</v>
      </c>
      <c r="J202" s="3">
        <v>133</v>
      </c>
      <c r="K202" s="5">
        <v>95.1</v>
      </c>
      <c r="L202" s="3">
        <v>2</v>
      </c>
      <c r="M202" s="4">
        <v>0.4</v>
      </c>
      <c r="N202" s="3">
        <v>483</v>
      </c>
      <c r="O202" s="4">
        <v>99.6</v>
      </c>
      <c r="P202" s="3">
        <v>16141</v>
      </c>
      <c r="Q202" s="5">
        <v>74.2</v>
      </c>
      <c r="R202" s="3">
        <v>5621</v>
      </c>
      <c r="S202" s="5">
        <v>25.8</v>
      </c>
      <c r="T202" s="3"/>
      <c r="U202" s="3"/>
      <c r="V202" s="3"/>
      <c r="W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</row>
    <row r="203" spans="1:149" x14ac:dyDescent="0.25">
      <c r="A203" s="3"/>
      <c r="B203" s="3">
        <v>694</v>
      </c>
      <c r="C203" s="3" t="s">
        <v>190</v>
      </c>
      <c r="D203" s="3">
        <v>5634</v>
      </c>
      <c r="E203" s="4">
        <v>80.900000000000006</v>
      </c>
      <c r="F203" s="3">
        <v>1334</v>
      </c>
      <c r="G203" s="5">
        <v>19.100000000000001</v>
      </c>
      <c r="H203" s="3">
        <v>44</v>
      </c>
      <c r="I203" s="5">
        <v>39.9</v>
      </c>
      <c r="J203" s="3">
        <v>66</v>
      </c>
      <c r="K203" s="5">
        <v>60.1</v>
      </c>
      <c r="L203" s="3">
        <v>6</v>
      </c>
      <c r="M203" s="4">
        <v>5.7</v>
      </c>
      <c r="N203" s="3">
        <v>95</v>
      </c>
      <c r="O203" s="4">
        <v>94.3</v>
      </c>
      <c r="P203" s="3">
        <v>5683</v>
      </c>
      <c r="Q203" s="5">
        <v>79.2</v>
      </c>
      <c r="R203" s="3">
        <v>1496</v>
      </c>
      <c r="S203" s="5">
        <v>20.8</v>
      </c>
      <c r="T203" s="3"/>
      <c r="U203" s="3"/>
      <c r="V203" s="3"/>
      <c r="W203" s="3"/>
      <c r="Y203" s="3"/>
      <c r="Z203" s="5"/>
      <c r="AA203" s="3"/>
      <c r="AB203" s="5"/>
      <c r="AC203" s="3"/>
      <c r="AD203" s="5"/>
      <c r="AE203" s="9"/>
      <c r="AF203" s="4"/>
      <c r="AG203" s="3"/>
      <c r="AH203" s="4"/>
      <c r="AI203" s="3"/>
      <c r="AJ203" s="5"/>
      <c r="AK203" s="3"/>
      <c r="AL203" s="5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</row>
    <row r="204" spans="1:149" x14ac:dyDescent="0.25">
      <c r="A204" s="3"/>
      <c r="B204" s="3">
        <v>737</v>
      </c>
      <c r="C204" s="3" t="s">
        <v>191</v>
      </c>
      <c r="D204" s="3">
        <v>3767</v>
      </c>
      <c r="E204" s="4">
        <v>80.7</v>
      </c>
      <c r="F204" s="3">
        <v>904</v>
      </c>
      <c r="G204" s="5">
        <v>19.3</v>
      </c>
      <c r="H204" s="3">
        <v>84</v>
      </c>
      <c r="I204" s="5">
        <v>58.7</v>
      </c>
      <c r="J204" s="3">
        <v>59</v>
      </c>
      <c r="K204" s="5">
        <v>41.3</v>
      </c>
      <c r="L204" s="3">
        <v>10</v>
      </c>
      <c r="M204" s="4">
        <v>10.8</v>
      </c>
      <c r="N204" s="3">
        <v>78</v>
      </c>
      <c r="O204" s="4">
        <v>89.2</v>
      </c>
      <c r="P204" s="3">
        <v>3860</v>
      </c>
      <c r="Q204" s="5">
        <v>78.8</v>
      </c>
      <c r="R204" s="3">
        <v>1041</v>
      </c>
      <c r="S204" s="5">
        <v>21.2</v>
      </c>
      <c r="T204" s="3"/>
      <c r="U204" s="3"/>
      <c r="V204" s="3"/>
      <c r="W204" s="3"/>
      <c r="Y204" s="3"/>
      <c r="Z204" s="5"/>
      <c r="AA204" s="3"/>
      <c r="AB204" s="5"/>
      <c r="AC204" s="3"/>
      <c r="AD204" s="5"/>
      <c r="AE204" s="9"/>
      <c r="AF204" s="4"/>
      <c r="AG204" s="3"/>
      <c r="AH204" s="4"/>
      <c r="AI204" s="3"/>
      <c r="AJ204" s="5"/>
      <c r="AK204" s="3"/>
      <c r="AL204" s="5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</row>
    <row r="205" spans="1:149" x14ac:dyDescent="0.25">
      <c r="A205" s="3"/>
      <c r="B205" s="3">
        <v>781</v>
      </c>
      <c r="C205" s="3" t="s">
        <v>192</v>
      </c>
      <c r="D205" s="3">
        <v>45271</v>
      </c>
      <c r="E205" s="4">
        <v>85.7</v>
      </c>
      <c r="F205" s="3">
        <v>7536</v>
      </c>
      <c r="G205" s="5">
        <v>14.3</v>
      </c>
      <c r="H205" s="3">
        <v>617</v>
      </c>
      <c r="I205" s="5">
        <v>79.5</v>
      </c>
      <c r="J205" s="3">
        <v>159</v>
      </c>
      <c r="K205" s="5">
        <v>20.5</v>
      </c>
      <c r="L205" s="3">
        <v>65</v>
      </c>
      <c r="M205" s="4">
        <v>99.7</v>
      </c>
      <c r="N205" s="3">
        <v>0</v>
      </c>
      <c r="O205" s="4">
        <v>0.3</v>
      </c>
      <c r="P205" s="3">
        <v>45953</v>
      </c>
      <c r="Q205" s="5">
        <v>85.7</v>
      </c>
      <c r="R205" s="3">
        <v>7695</v>
      </c>
      <c r="S205" s="5">
        <v>14.3</v>
      </c>
      <c r="T205" s="3"/>
      <c r="U205" s="3"/>
      <c r="V205" s="3"/>
      <c r="W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</row>
    <row r="206" spans="1:149" x14ac:dyDescent="0.25">
      <c r="A206" s="3"/>
      <c r="B206" s="3">
        <v>834</v>
      </c>
      <c r="C206" s="3" t="s">
        <v>193</v>
      </c>
      <c r="D206" s="3">
        <v>35199</v>
      </c>
      <c r="E206" s="4">
        <v>75</v>
      </c>
      <c r="F206" s="3">
        <v>11752</v>
      </c>
      <c r="G206" s="5">
        <v>25</v>
      </c>
      <c r="H206" s="3">
        <v>257</v>
      </c>
      <c r="I206" s="5">
        <v>30.3</v>
      </c>
      <c r="J206" s="3">
        <v>593</v>
      </c>
      <c r="K206" s="5">
        <v>69.7</v>
      </c>
      <c r="L206" s="3">
        <v>75</v>
      </c>
      <c r="M206" s="4">
        <v>2.4</v>
      </c>
      <c r="N206" s="3">
        <v>2994</v>
      </c>
      <c r="O206" s="4">
        <v>97.6</v>
      </c>
      <c r="P206" s="3">
        <v>35530</v>
      </c>
      <c r="Q206" s="5">
        <v>69.8</v>
      </c>
      <c r="R206" s="3">
        <v>15339</v>
      </c>
      <c r="S206" s="5">
        <v>30.2</v>
      </c>
      <c r="T206" s="3"/>
      <c r="U206" s="3"/>
      <c r="V206" s="3"/>
      <c r="W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</row>
    <row r="207" spans="1:149" x14ac:dyDescent="0.25">
      <c r="A207" s="3"/>
      <c r="B207" s="3">
        <v>855</v>
      </c>
      <c r="C207" s="3" t="s">
        <v>194</v>
      </c>
      <c r="D207" s="3">
        <v>10159</v>
      </c>
      <c r="E207" s="4">
        <v>82.4</v>
      </c>
      <c r="F207" s="3">
        <v>2176</v>
      </c>
      <c r="G207" s="5">
        <v>17.600000000000001</v>
      </c>
      <c r="H207" s="3">
        <v>62</v>
      </c>
      <c r="I207" s="5">
        <v>42.6</v>
      </c>
      <c r="J207" s="3">
        <v>84</v>
      </c>
      <c r="K207" s="5">
        <v>57.4</v>
      </c>
      <c r="L207" s="3">
        <v>4</v>
      </c>
      <c r="M207" s="4">
        <v>4.0999999999999996</v>
      </c>
      <c r="N207" s="3">
        <v>96</v>
      </c>
      <c r="O207" s="4">
        <v>95.9</v>
      </c>
      <c r="P207" s="3">
        <v>10225</v>
      </c>
      <c r="Q207" s="5">
        <v>81.3</v>
      </c>
      <c r="R207" s="3">
        <v>2356</v>
      </c>
      <c r="S207" s="5">
        <v>18.7</v>
      </c>
      <c r="T207" s="3"/>
      <c r="U207" s="3"/>
      <c r="V207" s="3"/>
      <c r="W207" s="3"/>
      <c r="Y207" s="3"/>
    </row>
    <row r="208" spans="1:149" x14ac:dyDescent="0.25">
      <c r="A208" s="3"/>
      <c r="B208" s="3">
        <v>858</v>
      </c>
      <c r="C208" s="3" t="s">
        <v>195</v>
      </c>
      <c r="D208" s="3">
        <v>9106</v>
      </c>
      <c r="E208" s="4">
        <v>84.7</v>
      </c>
      <c r="F208" s="3">
        <v>1641</v>
      </c>
      <c r="G208" s="5">
        <v>15.3</v>
      </c>
      <c r="H208" s="3">
        <v>200</v>
      </c>
      <c r="I208" s="5">
        <v>67.2</v>
      </c>
      <c r="J208" s="3">
        <v>98</v>
      </c>
      <c r="K208" s="5">
        <v>32.799999999999997</v>
      </c>
      <c r="L208" s="3">
        <v>49</v>
      </c>
      <c r="M208" s="4">
        <v>21.8</v>
      </c>
      <c r="N208" s="3">
        <v>175</v>
      </c>
      <c r="O208" s="4">
        <v>78.2</v>
      </c>
      <c r="P208" s="3">
        <v>9355</v>
      </c>
      <c r="Q208" s="5">
        <v>83</v>
      </c>
      <c r="R208" s="3">
        <v>1914</v>
      </c>
      <c r="S208" s="5">
        <v>17</v>
      </c>
      <c r="T208" s="3"/>
      <c r="U208" s="3"/>
      <c r="V208" s="3"/>
      <c r="W208" s="3"/>
      <c r="Y208" s="3"/>
    </row>
    <row r="209" spans="1:25" x14ac:dyDescent="0.25">
      <c r="A209" s="3"/>
      <c r="B209" s="3">
        <v>927</v>
      </c>
      <c r="C209" s="3" t="s">
        <v>196</v>
      </c>
      <c r="D209" s="3">
        <v>27212</v>
      </c>
      <c r="E209" s="4">
        <v>82.2</v>
      </c>
      <c r="F209" s="3">
        <v>5904</v>
      </c>
      <c r="G209" s="5">
        <v>17.8</v>
      </c>
      <c r="H209" s="3">
        <v>901</v>
      </c>
      <c r="I209" s="5">
        <v>74.8</v>
      </c>
      <c r="J209" s="3">
        <v>304</v>
      </c>
      <c r="K209" s="5">
        <v>25.2</v>
      </c>
      <c r="L209" s="3">
        <v>60</v>
      </c>
      <c r="M209" s="4">
        <v>10.4</v>
      </c>
      <c r="N209" s="3">
        <v>516</v>
      </c>
      <c r="O209" s="4">
        <v>89.6</v>
      </c>
      <c r="P209" s="3">
        <v>28174</v>
      </c>
      <c r="Q209" s="5">
        <v>80.7</v>
      </c>
      <c r="R209" s="3">
        <v>6724</v>
      </c>
      <c r="S209" s="5">
        <v>19.3</v>
      </c>
      <c r="T209" s="3"/>
      <c r="U209" s="3"/>
      <c r="V209" s="3"/>
      <c r="W209" s="3"/>
      <c r="Y209" s="3"/>
    </row>
    <row r="210" spans="1:25" x14ac:dyDescent="0.25">
      <c r="B210" s="3">
        <v>981</v>
      </c>
      <c r="C210" s="3" t="s">
        <v>197</v>
      </c>
      <c r="D210" s="3">
        <v>6650</v>
      </c>
      <c r="E210" s="4">
        <v>80.7</v>
      </c>
      <c r="F210" s="3">
        <v>1591</v>
      </c>
      <c r="G210" s="5">
        <v>19.3</v>
      </c>
      <c r="H210" s="3">
        <v>80</v>
      </c>
      <c r="I210" s="5">
        <v>45</v>
      </c>
      <c r="J210" s="3">
        <v>98</v>
      </c>
      <c r="K210" s="5">
        <v>55</v>
      </c>
      <c r="L210" s="3">
        <v>15</v>
      </c>
      <c r="M210" s="4">
        <v>5.3</v>
      </c>
      <c r="N210" s="3">
        <v>275</v>
      </c>
      <c r="O210" s="4">
        <v>94.7</v>
      </c>
      <c r="P210" s="3">
        <v>6746</v>
      </c>
      <c r="Q210" s="5">
        <v>77.400000000000006</v>
      </c>
      <c r="R210" s="3">
        <v>1964</v>
      </c>
      <c r="S210" s="5">
        <v>22.6</v>
      </c>
      <c r="U210" s="3"/>
      <c r="V210" s="3"/>
      <c r="W210" s="3"/>
    </row>
    <row r="211" spans="1:25" x14ac:dyDescent="0.25">
      <c r="C211" s="16" t="s">
        <v>29</v>
      </c>
      <c r="D211" s="3">
        <f>SUM(D167:D210)</f>
        <v>788737</v>
      </c>
      <c r="E211" s="5">
        <f>100*D211/(D211+F211)</f>
        <v>81.64015840780695</v>
      </c>
      <c r="F211" s="3">
        <f>SUM(F167:F210)</f>
        <v>177377</v>
      </c>
      <c r="G211" s="5">
        <f>100*F211/(D211+F211)</f>
        <v>18.359841592193053</v>
      </c>
      <c r="H211" s="3">
        <f>SUM(H167:H210)</f>
        <v>11229</v>
      </c>
      <c r="I211" s="5">
        <f>100*H211/(H211+J211)</f>
        <v>57.90532178217822</v>
      </c>
      <c r="J211" s="3">
        <f>SUM(J167:J210)</f>
        <v>8163</v>
      </c>
      <c r="K211" s="5">
        <f>100*J211/(H211+J211)</f>
        <v>42.09467821782178</v>
      </c>
      <c r="L211" s="3">
        <f>SUM(L167:L210)</f>
        <v>1085</v>
      </c>
      <c r="M211" s="5">
        <f>100*L211/(L211+N211)</f>
        <v>6.1763533898787495</v>
      </c>
      <c r="N211" s="3">
        <f>SUM(N167:N210)</f>
        <v>16482</v>
      </c>
      <c r="O211" s="5">
        <f>100*N211/(L211+N211)</f>
        <v>93.823646610121244</v>
      </c>
      <c r="P211" s="3">
        <f>SUM(P167:P210)</f>
        <v>801047</v>
      </c>
      <c r="Q211" s="5">
        <f>100*P211/(P211+R211)</f>
        <v>79.858894323272963</v>
      </c>
      <c r="R211" s="3">
        <f>SUM(R167:R210)</f>
        <v>202031</v>
      </c>
      <c r="S211" s="5">
        <f>100*R211/(P211+R211)</f>
        <v>20.141105676727033</v>
      </c>
      <c r="U211" s="3"/>
      <c r="W211" s="16"/>
      <c r="Y211" s="3"/>
    </row>
    <row r="212" spans="1:25" x14ac:dyDescent="0.25">
      <c r="U212" s="3"/>
      <c r="Y212" s="3"/>
    </row>
    <row r="213" spans="1:25" x14ac:dyDescent="0.25">
      <c r="A213" s="3"/>
      <c r="T213" s="3"/>
      <c r="U213" s="3"/>
      <c r="Y213" s="3"/>
    </row>
    <row r="214" spans="1:25" x14ac:dyDescent="0.25">
      <c r="A214" s="3">
        <v>4</v>
      </c>
      <c r="B214" s="9"/>
      <c r="C214" s="6" t="s">
        <v>198</v>
      </c>
      <c r="D214" s="3"/>
      <c r="E214" s="5"/>
      <c r="F214" s="3"/>
      <c r="G214" s="5"/>
      <c r="H214" s="3"/>
      <c r="I214" s="5"/>
      <c r="J214" s="3"/>
      <c r="K214" s="5"/>
      <c r="L214" s="3"/>
      <c r="M214" s="5"/>
      <c r="N214" s="3"/>
      <c r="O214" s="5"/>
      <c r="P214" s="3"/>
      <c r="Q214" s="5"/>
      <c r="R214" s="3"/>
      <c r="S214" s="5"/>
      <c r="T214" s="3"/>
      <c r="U214" s="3"/>
      <c r="V214" s="3"/>
      <c r="W214" s="6"/>
      <c r="Y214" s="3"/>
    </row>
    <row r="215" spans="1:25" x14ac:dyDescent="0.25">
      <c r="A215" s="3"/>
      <c r="B215" s="9"/>
      <c r="C215" s="6"/>
      <c r="D215" s="3"/>
      <c r="E215" s="5"/>
      <c r="F215" s="3"/>
      <c r="G215" s="5"/>
      <c r="H215" s="3"/>
      <c r="I215" s="5"/>
      <c r="J215" s="3"/>
      <c r="K215" s="5"/>
      <c r="L215" s="3"/>
      <c r="M215" s="5"/>
      <c r="N215" s="3"/>
      <c r="O215" s="5"/>
      <c r="P215" s="3"/>
      <c r="Q215" s="5"/>
      <c r="R215" s="3"/>
      <c r="S215" s="5"/>
      <c r="T215" s="3"/>
      <c r="U215" s="3"/>
      <c r="W215" s="6"/>
      <c r="Y215" s="9"/>
    </row>
    <row r="216" spans="1:25" x14ac:dyDescent="0.25">
      <c r="A216" s="3"/>
      <c r="B216" s="9"/>
      <c r="C216" s="3"/>
      <c r="D216" s="9"/>
      <c r="E216" s="5"/>
      <c r="F216" s="9"/>
      <c r="G216" s="5"/>
      <c r="H216" s="9"/>
      <c r="I216" s="5"/>
      <c r="J216" s="3"/>
      <c r="K216" s="5"/>
      <c r="L216" s="3"/>
      <c r="M216" s="5"/>
      <c r="N216" s="3"/>
      <c r="O216" s="5"/>
      <c r="P216" s="3"/>
      <c r="Q216" s="5"/>
      <c r="R216" s="3"/>
      <c r="S216" s="5"/>
      <c r="T216" s="3"/>
      <c r="U216" s="3"/>
      <c r="W216" s="3"/>
      <c r="Y216" s="3"/>
    </row>
    <row r="217" spans="1:25" x14ac:dyDescent="0.25">
      <c r="A217" s="3"/>
      <c r="B217" s="3">
        <v>44</v>
      </c>
      <c r="C217" s="3" t="s">
        <v>199</v>
      </c>
      <c r="D217" s="3">
        <v>16575</v>
      </c>
      <c r="E217" s="4">
        <v>81.7</v>
      </c>
      <c r="F217" s="3">
        <v>3710</v>
      </c>
      <c r="G217" s="4">
        <v>18.3</v>
      </c>
      <c r="H217" s="3">
        <v>279</v>
      </c>
      <c r="I217" s="4">
        <v>57.2</v>
      </c>
      <c r="J217" s="3">
        <v>208</v>
      </c>
      <c r="K217" s="4">
        <v>42.8</v>
      </c>
      <c r="L217" s="3">
        <v>39</v>
      </c>
      <c r="M217" s="4">
        <v>8.8000000000000007</v>
      </c>
      <c r="N217" s="3">
        <v>403</v>
      </c>
      <c r="O217" s="4">
        <v>91.2</v>
      </c>
      <c r="P217" s="3">
        <v>16893</v>
      </c>
      <c r="Q217" s="4">
        <v>79.599999999999994</v>
      </c>
      <c r="R217" s="3">
        <v>4321</v>
      </c>
      <c r="S217" s="4">
        <v>20.399999999999999</v>
      </c>
      <c r="T217" s="3"/>
      <c r="U217" s="3"/>
      <c r="V217" s="3"/>
      <c r="W217" s="3"/>
      <c r="Y217" s="3"/>
    </row>
    <row r="218" spans="1:25" x14ac:dyDescent="0.25">
      <c r="A218" s="3"/>
      <c r="B218" s="3">
        <v>75</v>
      </c>
      <c r="C218" s="3" t="s">
        <v>200</v>
      </c>
      <c r="D218" s="3">
        <v>784</v>
      </c>
      <c r="E218" s="4">
        <v>87.3</v>
      </c>
      <c r="F218" s="3">
        <v>114</v>
      </c>
      <c r="G218" s="4">
        <v>12.7</v>
      </c>
      <c r="H218" s="3">
        <v>38</v>
      </c>
      <c r="I218" s="4">
        <v>71.7</v>
      </c>
      <c r="J218" s="3">
        <v>15</v>
      </c>
      <c r="K218" s="4">
        <v>28.3</v>
      </c>
      <c r="L218" s="3">
        <v>13</v>
      </c>
      <c r="M218" s="4">
        <v>23.6</v>
      </c>
      <c r="N218" s="3">
        <v>44</v>
      </c>
      <c r="O218" s="4">
        <v>76.400000000000006</v>
      </c>
      <c r="P218" s="3">
        <v>835</v>
      </c>
      <c r="Q218" s="4">
        <v>82.9</v>
      </c>
      <c r="R218" s="3">
        <v>173</v>
      </c>
      <c r="S218" s="4">
        <v>17.100000000000001</v>
      </c>
      <c r="T218" s="3"/>
      <c r="U218" s="3"/>
      <c r="V218" s="3"/>
      <c r="W218" s="3"/>
      <c r="Y218" s="3"/>
    </row>
    <row r="219" spans="1:25" x14ac:dyDescent="0.25">
      <c r="A219" s="3"/>
      <c r="B219" s="3">
        <v>142</v>
      </c>
      <c r="C219" s="3" t="s">
        <v>201</v>
      </c>
      <c r="D219" s="3">
        <v>33201</v>
      </c>
      <c r="E219" s="4">
        <v>83.6</v>
      </c>
      <c r="F219" s="3">
        <v>6533</v>
      </c>
      <c r="G219" s="4">
        <v>16.399999999999999</v>
      </c>
      <c r="H219" s="3">
        <v>646</v>
      </c>
      <c r="I219" s="4">
        <v>57.8</v>
      </c>
      <c r="J219" s="3">
        <v>471</v>
      </c>
      <c r="K219" s="4">
        <v>42.2</v>
      </c>
      <c r="L219" s="3">
        <v>43</v>
      </c>
      <c r="M219" s="4">
        <v>7.8</v>
      </c>
      <c r="N219" s="3">
        <v>506</v>
      </c>
      <c r="O219" s="4">
        <v>92.2</v>
      </c>
      <c r="P219" s="3">
        <v>33890</v>
      </c>
      <c r="Q219" s="4">
        <v>81.900000000000006</v>
      </c>
      <c r="R219" s="3">
        <v>7511</v>
      </c>
      <c r="S219" s="4">
        <v>18.100000000000001</v>
      </c>
      <c r="T219" s="3"/>
      <c r="U219" s="3"/>
      <c r="V219" s="3"/>
      <c r="W219" s="3"/>
      <c r="Y219" s="3"/>
    </row>
    <row r="220" spans="1:25" x14ac:dyDescent="0.25">
      <c r="A220" s="3"/>
      <c r="B220" s="3">
        <v>153</v>
      </c>
      <c r="C220" s="3" t="s">
        <v>202</v>
      </c>
      <c r="D220" s="3">
        <v>8561</v>
      </c>
      <c r="E220" s="4">
        <v>88.9</v>
      </c>
      <c r="F220" s="3">
        <v>1068</v>
      </c>
      <c r="G220" s="4">
        <v>11.1</v>
      </c>
      <c r="H220" s="3">
        <v>88</v>
      </c>
      <c r="I220" s="4">
        <v>57.1</v>
      </c>
      <c r="J220" s="3">
        <v>66</v>
      </c>
      <c r="K220" s="4">
        <v>42.9</v>
      </c>
      <c r="L220" s="3">
        <v>5</v>
      </c>
      <c r="M220" s="4">
        <v>24.6</v>
      </c>
      <c r="N220" s="3">
        <v>14</v>
      </c>
      <c r="O220" s="4">
        <v>75.400000000000006</v>
      </c>
      <c r="P220" s="3">
        <v>8654</v>
      </c>
      <c r="Q220" s="4">
        <v>88.3</v>
      </c>
      <c r="R220" s="3">
        <v>1149</v>
      </c>
      <c r="S220" s="4">
        <v>11.7</v>
      </c>
      <c r="T220" s="3"/>
      <c r="U220" s="3"/>
      <c r="V220" s="3"/>
      <c r="W220" s="3"/>
      <c r="Y220" s="3"/>
    </row>
    <row r="221" spans="1:25" x14ac:dyDescent="0.25">
      <c r="A221" s="3"/>
      <c r="B221" s="3">
        <v>163</v>
      </c>
      <c r="C221" s="3" t="s">
        <v>203</v>
      </c>
      <c r="D221" s="3">
        <v>28066</v>
      </c>
      <c r="E221" s="4">
        <v>79.099999999999994</v>
      </c>
      <c r="F221" s="3">
        <v>7393</v>
      </c>
      <c r="G221" s="4">
        <v>20.9</v>
      </c>
      <c r="H221" s="3">
        <v>385</v>
      </c>
      <c r="I221" s="4">
        <v>52.6</v>
      </c>
      <c r="J221" s="3">
        <v>346</v>
      </c>
      <c r="K221" s="4">
        <v>47.4</v>
      </c>
      <c r="L221" s="3">
        <v>23</v>
      </c>
      <c r="M221" s="4">
        <v>9.9</v>
      </c>
      <c r="N221" s="3">
        <v>212</v>
      </c>
      <c r="O221" s="4">
        <v>90.1</v>
      </c>
      <c r="P221" s="3">
        <v>28474</v>
      </c>
      <c r="Q221" s="4">
        <v>78.2</v>
      </c>
      <c r="R221" s="3">
        <v>7952</v>
      </c>
      <c r="S221" s="4">
        <v>21.8</v>
      </c>
      <c r="T221" s="3"/>
      <c r="U221" s="3"/>
      <c r="V221" s="3"/>
      <c r="W221" s="3"/>
      <c r="Y221" s="3"/>
    </row>
    <row r="222" spans="1:25" x14ac:dyDescent="0.25">
      <c r="A222" s="3"/>
      <c r="B222" s="3">
        <v>173</v>
      </c>
      <c r="C222" s="3" t="s">
        <v>204</v>
      </c>
      <c r="D222" s="3">
        <v>17065</v>
      </c>
      <c r="E222" s="4">
        <v>86.1</v>
      </c>
      <c r="F222" s="3">
        <v>2758</v>
      </c>
      <c r="G222" s="4">
        <v>13.9</v>
      </c>
      <c r="H222" s="3">
        <v>210</v>
      </c>
      <c r="I222" s="4">
        <v>80.3</v>
      </c>
      <c r="J222" s="3">
        <v>51</v>
      </c>
      <c r="K222" s="4">
        <v>19.7</v>
      </c>
      <c r="L222" s="3">
        <v>25</v>
      </c>
      <c r="M222" s="4">
        <v>11.9</v>
      </c>
      <c r="N222" s="3">
        <v>187</v>
      </c>
      <c r="O222" s="4">
        <v>88.1</v>
      </c>
      <c r="P222" s="3">
        <v>17300</v>
      </c>
      <c r="Q222" s="4">
        <v>85.2</v>
      </c>
      <c r="R222" s="3">
        <v>2997</v>
      </c>
      <c r="S222" s="4">
        <v>14.8</v>
      </c>
      <c r="T222" s="3"/>
      <c r="U222" s="3"/>
      <c r="V222" s="3"/>
      <c r="W222" s="3"/>
      <c r="Y222" s="3"/>
    </row>
    <row r="223" spans="1:25" x14ac:dyDescent="0.25">
      <c r="A223" s="3"/>
      <c r="B223" s="3">
        <v>285</v>
      </c>
      <c r="C223" s="3" t="s">
        <v>205</v>
      </c>
      <c r="D223" s="3">
        <v>13984</v>
      </c>
      <c r="E223" s="4">
        <v>79.8</v>
      </c>
      <c r="F223" s="3">
        <v>3548</v>
      </c>
      <c r="G223" s="4">
        <v>20.2</v>
      </c>
      <c r="H223" s="3">
        <v>527</v>
      </c>
      <c r="I223" s="4">
        <v>62.6</v>
      </c>
      <c r="J223" s="3">
        <v>315</v>
      </c>
      <c r="K223" s="4">
        <v>37.4</v>
      </c>
      <c r="L223" s="3">
        <v>18</v>
      </c>
      <c r="M223" s="4">
        <v>3</v>
      </c>
      <c r="N223" s="3">
        <v>570</v>
      </c>
      <c r="O223" s="4">
        <v>97</v>
      </c>
      <c r="P223" s="3">
        <v>14529</v>
      </c>
      <c r="Q223" s="4">
        <v>76.599999999999994</v>
      </c>
      <c r="R223" s="3">
        <v>4433</v>
      </c>
      <c r="S223" s="4">
        <v>23.4</v>
      </c>
      <c r="T223" s="3"/>
      <c r="U223" s="3"/>
      <c r="V223" s="3"/>
      <c r="W223" s="3"/>
      <c r="Y223" s="3"/>
    </row>
    <row r="224" spans="1:25" x14ac:dyDescent="0.25">
      <c r="A224" s="3"/>
      <c r="B224" s="3">
        <v>286</v>
      </c>
      <c r="C224" s="3" t="s">
        <v>206</v>
      </c>
      <c r="D224" s="3">
        <v>2396</v>
      </c>
      <c r="E224" s="4">
        <v>79.5</v>
      </c>
      <c r="F224" s="3">
        <v>618</v>
      </c>
      <c r="G224" s="4">
        <v>20.5</v>
      </c>
      <c r="H224" s="3">
        <v>44</v>
      </c>
      <c r="I224" s="4">
        <v>61.1</v>
      </c>
      <c r="J224" s="3">
        <v>28</v>
      </c>
      <c r="K224" s="4">
        <v>38.9</v>
      </c>
      <c r="L224" s="3">
        <v>2</v>
      </c>
      <c r="M224" s="4">
        <v>3.3</v>
      </c>
      <c r="N224" s="3">
        <v>59</v>
      </c>
      <c r="O224" s="4">
        <v>96.7</v>
      </c>
      <c r="P224" s="3">
        <v>2441</v>
      </c>
      <c r="Q224" s="4">
        <v>77.599999999999994</v>
      </c>
      <c r="R224" s="3">
        <v>705</v>
      </c>
      <c r="S224" s="4">
        <v>22.4</v>
      </c>
      <c r="T224" s="3"/>
      <c r="U224" s="3"/>
      <c r="V224" s="3"/>
      <c r="W224" s="3"/>
      <c r="Y224" s="3"/>
    </row>
    <row r="225" spans="1:44" x14ac:dyDescent="0.25">
      <c r="A225" s="3"/>
      <c r="B225" s="3">
        <v>306</v>
      </c>
      <c r="C225" s="3" t="s">
        <v>207</v>
      </c>
      <c r="D225" s="3">
        <v>6248</v>
      </c>
      <c r="E225" s="4">
        <v>79.099999999999994</v>
      </c>
      <c r="F225" s="3">
        <v>1648</v>
      </c>
      <c r="G225" s="4">
        <v>20.9</v>
      </c>
      <c r="H225" s="3">
        <v>108</v>
      </c>
      <c r="I225" s="4">
        <v>57</v>
      </c>
      <c r="J225" s="3">
        <v>81</v>
      </c>
      <c r="K225" s="4">
        <v>43</v>
      </c>
      <c r="L225" s="3">
        <v>4</v>
      </c>
      <c r="M225" s="4">
        <v>2.9</v>
      </c>
      <c r="N225" s="3">
        <v>134</v>
      </c>
      <c r="O225" s="4">
        <v>97.1</v>
      </c>
      <c r="P225" s="3">
        <v>6359</v>
      </c>
      <c r="Q225" s="4">
        <v>77.3</v>
      </c>
      <c r="R225" s="3">
        <v>1863</v>
      </c>
      <c r="S225" s="4">
        <v>22.7</v>
      </c>
      <c r="T225" s="3"/>
      <c r="U225" s="3"/>
      <c r="V225" s="3"/>
      <c r="W225" s="3"/>
      <c r="Y225" s="3"/>
    </row>
    <row r="226" spans="1:44" x14ac:dyDescent="0.25">
      <c r="A226" s="3"/>
      <c r="B226" s="3">
        <v>405</v>
      </c>
      <c r="C226" s="3" t="s">
        <v>208</v>
      </c>
      <c r="D226" s="3">
        <v>43187</v>
      </c>
      <c r="E226" s="4">
        <v>79.7</v>
      </c>
      <c r="F226" s="3">
        <v>10988</v>
      </c>
      <c r="G226" s="4">
        <v>20.3</v>
      </c>
      <c r="H226" s="3">
        <v>303</v>
      </c>
      <c r="I226" s="4">
        <v>34.1</v>
      </c>
      <c r="J226" s="3">
        <v>584</v>
      </c>
      <c r="K226" s="4">
        <v>65.900000000000006</v>
      </c>
      <c r="L226" s="3">
        <v>55</v>
      </c>
      <c r="M226" s="4">
        <v>5.8</v>
      </c>
      <c r="N226" s="3">
        <v>905</v>
      </c>
      <c r="O226" s="4">
        <v>94.2</v>
      </c>
      <c r="P226" s="3">
        <v>43545</v>
      </c>
      <c r="Q226" s="4">
        <v>77.7</v>
      </c>
      <c r="R226" s="3">
        <v>12477</v>
      </c>
      <c r="S226" s="4">
        <v>22.3</v>
      </c>
      <c r="T226" s="3"/>
      <c r="U226" s="3"/>
      <c r="V226" s="3"/>
      <c r="W226" s="3"/>
      <c r="Y226" s="3"/>
    </row>
    <row r="227" spans="1:44" x14ac:dyDescent="0.25">
      <c r="A227" s="3"/>
      <c r="B227" s="3">
        <v>416</v>
      </c>
      <c r="C227" s="3" t="s">
        <v>209</v>
      </c>
      <c r="D227" s="3">
        <v>11977</v>
      </c>
      <c r="E227" s="4">
        <v>77.5</v>
      </c>
      <c r="F227" s="3">
        <v>3480</v>
      </c>
      <c r="G227" s="4">
        <v>22.5</v>
      </c>
      <c r="H227" s="3">
        <v>71</v>
      </c>
      <c r="I227" s="4">
        <v>45.7</v>
      </c>
      <c r="J227" s="3">
        <v>84</v>
      </c>
      <c r="K227" s="4">
        <v>54.3</v>
      </c>
      <c r="L227" s="3">
        <v>17</v>
      </c>
      <c r="M227" s="4">
        <v>6.6</v>
      </c>
      <c r="N227" s="3">
        <v>239</v>
      </c>
      <c r="O227" s="4">
        <v>93.4</v>
      </c>
      <c r="P227" s="3">
        <v>12065</v>
      </c>
      <c r="Q227" s="4">
        <v>76</v>
      </c>
      <c r="R227" s="3">
        <v>3803</v>
      </c>
      <c r="S227" s="4">
        <v>24</v>
      </c>
      <c r="T227" s="3"/>
      <c r="U227" s="3"/>
      <c r="V227" s="3"/>
      <c r="W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</row>
    <row r="228" spans="1:44" x14ac:dyDescent="0.25">
      <c r="A228" s="3"/>
      <c r="B228" s="3">
        <v>441</v>
      </c>
      <c r="C228" s="3" t="s">
        <v>210</v>
      </c>
      <c r="D228" s="3">
        <v>44471</v>
      </c>
      <c r="E228" s="4">
        <v>73.599999999999994</v>
      </c>
      <c r="F228" s="3">
        <v>15992</v>
      </c>
      <c r="G228" s="4">
        <v>26.4</v>
      </c>
      <c r="H228" s="3">
        <v>341</v>
      </c>
      <c r="I228" s="4">
        <v>33.4</v>
      </c>
      <c r="J228" s="3">
        <v>679</v>
      </c>
      <c r="K228" s="4">
        <v>66.599999999999994</v>
      </c>
      <c r="L228" s="3">
        <v>0</v>
      </c>
      <c r="M228" s="4">
        <v>0</v>
      </c>
      <c r="N228" s="3">
        <v>841</v>
      </c>
      <c r="O228" s="4">
        <v>100</v>
      </c>
      <c r="P228" s="3">
        <v>44813</v>
      </c>
      <c r="Q228" s="4">
        <v>71.900000000000006</v>
      </c>
      <c r="R228" s="3">
        <v>17513</v>
      </c>
      <c r="S228" s="4">
        <v>28.1</v>
      </c>
      <c r="T228" s="3"/>
      <c r="U228" s="3"/>
      <c r="V228" s="3"/>
      <c r="W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</row>
    <row r="229" spans="1:44" x14ac:dyDescent="0.25">
      <c r="A229" s="3"/>
      <c r="B229" s="3">
        <v>489</v>
      </c>
      <c r="C229" s="3" t="s">
        <v>211</v>
      </c>
      <c r="D229" s="3">
        <v>24629</v>
      </c>
      <c r="E229" s="4">
        <v>76.599999999999994</v>
      </c>
      <c r="F229" s="3">
        <v>7520</v>
      </c>
      <c r="G229" s="4">
        <v>23.4</v>
      </c>
      <c r="H229" s="3">
        <v>250</v>
      </c>
      <c r="I229" s="4">
        <v>30.9</v>
      </c>
      <c r="J229" s="3">
        <v>559</v>
      </c>
      <c r="K229" s="4">
        <v>69.099999999999994</v>
      </c>
      <c r="L229" s="3">
        <v>21</v>
      </c>
      <c r="M229" s="4">
        <v>3.4</v>
      </c>
      <c r="N229" s="3">
        <v>609</v>
      </c>
      <c r="O229" s="4">
        <v>96.6</v>
      </c>
      <c r="P229" s="3">
        <v>24901</v>
      </c>
      <c r="Q229" s="4">
        <v>74.099999999999994</v>
      </c>
      <c r="R229" s="3">
        <v>8687</v>
      </c>
      <c r="S229" s="4">
        <v>25.9</v>
      </c>
      <c r="T229" s="3"/>
      <c r="U229" s="3"/>
      <c r="V229" s="3"/>
      <c r="W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</row>
    <row r="230" spans="1:44" x14ac:dyDescent="0.25">
      <c r="A230" s="3"/>
      <c r="B230" s="3">
        <v>580</v>
      </c>
      <c r="C230" s="3" t="s">
        <v>212</v>
      </c>
      <c r="D230" s="3">
        <v>18753</v>
      </c>
      <c r="E230" s="4">
        <v>86.5</v>
      </c>
      <c r="F230" s="3">
        <v>2938</v>
      </c>
      <c r="G230" s="4">
        <v>13.5</v>
      </c>
      <c r="H230" s="3">
        <v>181</v>
      </c>
      <c r="I230" s="4">
        <v>26.4</v>
      </c>
      <c r="J230" s="3">
        <v>504</v>
      </c>
      <c r="K230" s="4">
        <v>73.599999999999994</v>
      </c>
      <c r="L230" s="3">
        <v>33</v>
      </c>
      <c r="M230" s="4">
        <v>9</v>
      </c>
      <c r="N230" s="3">
        <v>330</v>
      </c>
      <c r="O230" s="4">
        <v>91</v>
      </c>
      <c r="P230" s="3">
        <v>18967</v>
      </c>
      <c r="Q230" s="4">
        <v>83.4</v>
      </c>
      <c r="R230" s="3">
        <v>3772</v>
      </c>
      <c r="S230" s="4">
        <v>16.600000000000001</v>
      </c>
      <c r="T230" s="3"/>
      <c r="U230" s="3"/>
      <c r="V230" s="3"/>
      <c r="W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</row>
    <row r="231" spans="1:44" x14ac:dyDescent="0.25">
      <c r="A231" s="3"/>
      <c r="B231" s="3">
        <v>624</v>
      </c>
      <c r="C231" s="3" t="s">
        <v>213</v>
      </c>
      <c r="D231" s="3">
        <v>16498</v>
      </c>
      <c r="E231" s="4">
        <v>79.3</v>
      </c>
      <c r="F231" s="3">
        <v>4316</v>
      </c>
      <c r="G231" s="4">
        <v>20.7</v>
      </c>
      <c r="H231" s="3">
        <v>614</v>
      </c>
      <c r="I231" s="4">
        <v>69.2</v>
      </c>
      <c r="J231" s="3">
        <v>274</v>
      </c>
      <c r="K231" s="4">
        <v>30.8</v>
      </c>
      <c r="L231" s="9">
        <v>0</v>
      </c>
      <c r="M231" s="4">
        <v>0</v>
      </c>
      <c r="N231" s="3">
        <v>1438</v>
      </c>
      <c r="O231" s="4">
        <v>100</v>
      </c>
      <c r="P231" s="3">
        <v>17111</v>
      </c>
      <c r="Q231" s="4">
        <v>73.900000000000006</v>
      </c>
      <c r="R231" s="3">
        <v>6028</v>
      </c>
      <c r="S231" s="4">
        <v>26.1</v>
      </c>
      <c r="T231" s="3"/>
      <c r="U231" s="3"/>
      <c r="V231" s="3"/>
      <c r="W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</row>
    <row r="232" spans="1:44" x14ac:dyDescent="0.25">
      <c r="A232" s="3"/>
      <c r="B232" s="3">
        <v>689</v>
      </c>
      <c r="C232" s="3" t="s">
        <v>214</v>
      </c>
      <c r="D232" s="3">
        <v>23612</v>
      </c>
      <c r="E232" s="4">
        <v>88.3</v>
      </c>
      <c r="F232" s="3">
        <v>3128</v>
      </c>
      <c r="G232" s="4">
        <v>11.7</v>
      </c>
      <c r="H232" s="3">
        <v>360</v>
      </c>
      <c r="I232" s="4">
        <v>53.3</v>
      </c>
      <c r="J232" s="3">
        <v>316</v>
      </c>
      <c r="K232" s="4">
        <v>46.7</v>
      </c>
      <c r="L232" s="9">
        <v>28</v>
      </c>
      <c r="M232" s="4">
        <v>7</v>
      </c>
      <c r="N232" s="3">
        <v>369</v>
      </c>
      <c r="O232" s="4">
        <v>93</v>
      </c>
      <c r="P232" s="3">
        <v>24000</v>
      </c>
      <c r="Q232" s="4">
        <v>86.3</v>
      </c>
      <c r="R232" s="3">
        <v>3813</v>
      </c>
      <c r="S232" s="4">
        <v>13.7</v>
      </c>
      <c r="T232" s="3"/>
      <c r="U232" s="3"/>
      <c r="V232" s="3"/>
      <c r="W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</row>
    <row r="233" spans="1:44" x14ac:dyDescent="0.25">
      <c r="A233" s="3"/>
      <c r="B233" s="3">
        <v>700</v>
      </c>
      <c r="C233" s="3" t="s">
        <v>215</v>
      </c>
      <c r="D233" s="3">
        <v>68270</v>
      </c>
      <c r="E233" s="4">
        <v>87</v>
      </c>
      <c r="F233" s="3">
        <v>10172</v>
      </c>
      <c r="G233" s="4">
        <v>13</v>
      </c>
      <c r="H233" s="3">
        <v>1088</v>
      </c>
      <c r="I233" s="4">
        <v>46.5</v>
      </c>
      <c r="J233" s="3">
        <v>1253</v>
      </c>
      <c r="K233" s="4">
        <v>53.5</v>
      </c>
      <c r="L233" s="3">
        <v>199</v>
      </c>
      <c r="M233" s="4">
        <v>22.1</v>
      </c>
      <c r="N233" s="3">
        <v>703</v>
      </c>
      <c r="O233" s="4">
        <v>77.900000000000006</v>
      </c>
      <c r="P233" s="3">
        <v>69556</v>
      </c>
      <c r="Q233" s="4">
        <v>85.2</v>
      </c>
      <c r="R233" s="3">
        <v>12127</v>
      </c>
      <c r="S233" s="4">
        <v>14.8</v>
      </c>
      <c r="T233" s="3"/>
      <c r="U233" s="3"/>
      <c r="V233" s="3"/>
      <c r="W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</row>
    <row r="234" spans="1:44" x14ac:dyDescent="0.25">
      <c r="A234" s="3"/>
      <c r="B234" s="3">
        <v>728</v>
      </c>
      <c r="C234" s="3" t="s">
        <v>216</v>
      </c>
      <c r="D234" s="3">
        <v>8860</v>
      </c>
      <c r="E234" s="4">
        <v>85.5</v>
      </c>
      <c r="F234" s="3">
        <v>1507</v>
      </c>
      <c r="G234" s="4">
        <v>14.5</v>
      </c>
      <c r="H234" s="3">
        <v>77</v>
      </c>
      <c r="I234" s="4">
        <v>22.9</v>
      </c>
      <c r="J234" s="3">
        <v>259</v>
      </c>
      <c r="K234" s="4">
        <v>77.099999999999994</v>
      </c>
      <c r="L234" s="3">
        <v>6</v>
      </c>
      <c r="M234" s="4">
        <v>3.2</v>
      </c>
      <c r="N234" s="3">
        <v>166</v>
      </c>
      <c r="O234" s="4">
        <v>96.8</v>
      </c>
      <c r="P234" s="3">
        <v>8942</v>
      </c>
      <c r="Q234" s="4">
        <v>82.2</v>
      </c>
      <c r="R234" s="3">
        <v>1932</v>
      </c>
      <c r="S234" s="4">
        <v>17.8</v>
      </c>
      <c r="T234" s="3"/>
      <c r="U234" s="3"/>
      <c r="V234" s="3"/>
      <c r="W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</row>
    <row r="235" spans="1:44" x14ac:dyDescent="0.25">
      <c r="A235" s="3"/>
      <c r="B235" s="3">
        <v>739</v>
      </c>
      <c r="C235" s="3" t="s">
        <v>217</v>
      </c>
      <c r="D235" s="3">
        <v>32018</v>
      </c>
      <c r="E235" s="4">
        <v>75.599999999999994</v>
      </c>
      <c r="F235" s="3">
        <v>10311</v>
      </c>
      <c r="G235" s="4">
        <v>24.4</v>
      </c>
      <c r="H235" s="3">
        <v>174</v>
      </c>
      <c r="I235" s="4">
        <v>33.6</v>
      </c>
      <c r="J235" s="3">
        <v>343</v>
      </c>
      <c r="K235" s="4">
        <v>66.400000000000006</v>
      </c>
      <c r="L235" s="3">
        <v>59</v>
      </c>
      <c r="M235" s="4">
        <v>11.3</v>
      </c>
      <c r="N235" s="3">
        <v>461</v>
      </c>
      <c r="O235" s="4">
        <v>88.7</v>
      </c>
      <c r="P235" s="3">
        <v>32250</v>
      </c>
      <c r="Q235" s="4">
        <v>74.400000000000006</v>
      </c>
      <c r="R235" s="3">
        <v>11115</v>
      </c>
      <c r="S235" s="4">
        <v>25.6</v>
      </c>
      <c r="T235" s="3"/>
      <c r="U235" s="3"/>
      <c r="V235" s="3"/>
      <c r="W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</row>
    <row r="236" spans="1:44" x14ac:dyDescent="0.25">
      <c r="A236" s="3"/>
      <c r="B236" s="3">
        <v>754</v>
      </c>
      <c r="C236" s="3" t="s">
        <v>218</v>
      </c>
      <c r="D236" s="3">
        <v>38367</v>
      </c>
      <c r="E236" s="4">
        <v>78.5</v>
      </c>
      <c r="F236" s="3">
        <v>10518</v>
      </c>
      <c r="G236" s="4">
        <v>21.5</v>
      </c>
      <c r="H236" s="3">
        <v>592</v>
      </c>
      <c r="I236" s="4">
        <v>45.1</v>
      </c>
      <c r="J236" s="3">
        <v>720</v>
      </c>
      <c r="K236" s="4">
        <v>54.9</v>
      </c>
      <c r="L236" s="3">
        <v>86</v>
      </c>
      <c r="M236" s="4">
        <v>6</v>
      </c>
      <c r="N236" s="3">
        <v>1359</v>
      </c>
      <c r="O236" s="4">
        <v>94</v>
      </c>
      <c r="P236" s="3">
        <v>39045</v>
      </c>
      <c r="Q236" s="4">
        <v>75.599999999999994</v>
      </c>
      <c r="R236" s="3">
        <v>12596</v>
      </c>
      <c r="S236" s="4">
        <v>24.4</v>
      </c>
      <c r="T236" s="3"/>
      <c r="U236" s="3"/>
      <c r="V236" s="3"/>
      <c r="W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</row>
    <row r="237" spans="1:44" x14ac:dyDescent="0.25">
      <c r="A237" s="3"/>
      <c r="B237" s="3">
        <v>775</v>
      </c>
      <c r="C237" s="3" t="s">
        <v>219</v>
      </c>
      <c r="D237" s="3">
        <v>19707</v>
      </c>
      <c r="E237" s="4">
        <v>78.400000000000006</v>
      </c>
      <c r="F237" s="3">
        <v>5420</v>
      </c>
      <c r="G237" s="4">
        <v>21.6</v>
      </c>
      <c r="H237" s="3">
        <v>45</v>
      </c>
      <c r="I237" s="4">
        <v>19.5</v>
      </c>
      <c r="J237" s="3">
        <v>184</v>
      </c>
      <c r="K237" s="4">
        <v>80.5</v>
      </c>
      <c r="L237" s="3">
        <v>61</v>
      </c>
      <c r="M237" s="4">
        <v>31.1</v>
      </c>
      <c r="N237" s="3">
        <v>134</v>
      </c>
      <c r="O237" s="4">
        <v>68.900000000000006</v>
      </c>
      <c r="P237" s="3">
        <v>19812</v>
      </c>
      <c r="Q237" s="4">
        <v>77.5</v>
      </c>
      <c r="R237" s="3">
        <v>5738</v>
      </c>
      <c r="S237" s="4">
        <v>22.5</v>
      </c>
      <c r="T237" s="3"/>
      <c r="U237" s="3"/>
      <c r="V237" s="3"/>
      <c r="W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</row>
    <row r="238" spans="1:44" x14ac:dyDescent="0.25">
      <c r="A238" s="3"/>
      <c r="B238" s="3">
        <v>831</v>
      </c>
      <c r="C238" s="3" t="s">
        <v>220</v>
      </c>
      <c r="D238" s="3">
        <v>22787</v>
      </c>
      <c r="E238" s="4">
        <v>81.7</v>
      </c>
      <c r="F238" s="3">
        <v>5115</v>
      </c>
      <c r="G238" s="4">
        <v>18.3</v>
      </c>
      <c r="H238" s="3">
        <v>71</v>
      </c>
      <c r="I238" s="4">
        <v>30.8</v>
      </c>
      <c r="J238" s="3">
        <v>160</v>
      </c>
      <c r="K238" s="4">
        <v>69.2</v>
      </c>
      <c r="L238" s="3">
        <v>134</v>
      </c>
      <c r="M238" s="4">
        <v>22.3</v>
      </c>
      <c r="N238" s="3">
        <v>467</v>
      </c>
      <c r="O238" s="4">
        <v>77.7</v>
      </c>
      <c r="P238" s="3">
        <v>22992</v>
      </c>
      <c r="Q238" s="4">
        <v>80</v>
      </c>
      <c r="R238" s="3">
        <v>5742</v>
      </c>
      <c r="S238" s="4">
        <v>20</v>
      </c>
      <c r="T238" s="3"/>
      <c r="U238" s="3"/>
      <c r="V238" s="3"/>
      <c r="W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</row>
    <row r="239" spans="1:44" x14ac:dyDescent="0.25">
      <c r="A239" s="3"/>
      <c r="B239" s="3">
        <v>891</v>
      </c>
      <c r="C239" s="3" t="s">
        <v>221</v>
      </c>
      <c r="D239" s="3">
        <v>6163</v>
      </c>
      <c r="E239" s="4">
        <v>80.3</v>
      </c>
      <c r="F239" s="3">
        <v>1514</v>
      </c>
      <c r="G239" s="4">
        <v>19.7</v>
      </c>
      <c r="H239" s="3">
        <v>41</v>
      </c>
      <c r="I239" s="4">
        <v>19</v>
      </c>
      <c r="J239" s="3">
        <v>173</v>
      </c>
      <c r="K239" s="4">
        <v>81</v>
      </c>
      <c r="L239" s="3">
        <v>13</v>
      </c>
      <c r="M239" s="4">
        <v>8.1999999999999993</v>
      </c>
      <c r="N239" s="3">
        <v>147</v>
      </c>
      <c r="O239" s="4">
        <v>91.8</v>
      </c>
      <c r="P239" s="3">
        <v>6217</v>
      </c>
      <c r="Q239" s="4">
        <v>77.2</v>
      </c>
      <c r="R239" s="3">
        <v>1834</v>
      </c>
      <c r="S239" s="4">
        <v>22.8</v>
      </c>
      <c r="T239" s="3"/>
      <c r="U239" s="3"/>
      <c r="V239" s="3"/>
      <c r="W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</row>
    <row r="240" spans="1:44" x14ac:dyDescent="0.25">
      <c r="A240" s="3"/>
      <c r="B240" s="3">
        <v>909</v>
      </c>
      <c r="C240" s="3" t="s">
        <v>222</v>
      </c>
      <c r="D240" s="3">
        <v>49566</v>
      </c>
      <c r="E240" s="4">
        <v>75.7</v>
      </c>
      <c r="F240" s="3">
        <v>15877</v>
      </c>
      <c r="G240" s="4">
        <v>24.3</v>
      </c>
      <c r="H240" s="3">
        <v>555</v>
      </c>
      <c r="I240" s="4">
        <v>46.8</v>
      </c>
      <c r="J240" s="3">
        <v>632</v>
      </c>
      <c r="K240" s="4">
        <v>53.2</v>
      </c>
      <c r="L240" s="3">
        <v>20</v>
      </c>
      <c r="M240" s="4">
        <v>3.4</v>
      </c>
      <c r="N240" s="3">
        <v>554</v>
      </c>
      <c r="O240" s="4">
        <v>96.6</v>
      </c>
      <c r="P240" s="3">
        <v>50140</v>
      </c>
      <c r="Q240" s="4">
        <v>74.599999999999994</v>
      </c>
      <c r="R240" s="3">
        <v>17063</v>
      </c>
      <c r="S240" s="4">
        <v>25.4</v>
      </c>
      <c r="T240" s="3"/>
      <c r="U240" s="3"/>
      <c r="V240" s="3"/>
      <c r="W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</row>
    <row r="241" spans="1:44" x14ac:dyDescent="0.25">
      <c r="A241" s="3"/>
      <c r="B241" s="3">
        <v>917</v>
      </c>
      <c r="C241" s="3" t="s">
        <v>223</v>
      </c>
      <c r="D241" s="3">
        <v>35068</v>
      </c>
      <c r="E241" s="4">
        <v>82.9</v>
      </c>
      <c r="F241" s="3">
        <v>7209</v>
      </c>
      <c r="G241" s="4">
        <v>17.100000000000001</v>
      </c>
      <c r="H241" s="3">
        <v>873</v>
      </c>
      <c r="I241" s="4">
        <v>55.5</v>
      </c>
      <c r="J241" s="3">
        <v>700</v>
      </c>
      <c r="K241" s="4">
        <v>44.5</v>
      </c>
      <c r="L241" s="3">
        <v>172</v>
      </c>
      <c r="M241" s="4">
        <v>10.4</v>
      </c>
      <c r="N241" s="3">
        <v>1484</v>
      </c>
      <c r="O241" s="4">
        <v>89.6</v>
      </c>
      <c r="P241" s="3">
        <v>36113</v>
      </c>
      <c r="Q241" s="4">
        <v>79.400000000000006</v>
      </c>
      <c r="R241" s="3">
        <v>9394</v>
      </c>
      <c r="S241" s="4">
        <v>20.6</v>
      </c>
      <c r="T241" s="3"/>
      <c r="U241" s="3"/>
      <c r="V241" s="3"/>
      <c r="W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</row>
    <row r="242" spans="1:44" x14ac:dyDescent="0.25">
      <c r="A242" s="3"/>
      <c r="B242" s="3">
        <v>935</v>
      </c>
      <c r="C242" s="3" t="s">
        <v>224</v>
      </c>
      <c r="D242" s="3">
        <v>21986</v>
      </c>
      <c r="E242" s="4">
        <v>84.5</v>
      </c>
      <c r="F242" s="3">
        <v>4045</v>
      </c>
      <c r="G242" s="4">
        <v>15.5</v>
      </c>
      <c r="H242" s="3">
        <v>569</v>
      </c>
      <c r="I242" s="4">
        <v>51.3</v>
      </c>
      <c r="J242" s="3">
        <v>540</v>
      </c>
      <c r="K242" s="4">
        <v>48.7</v>
      </c>
      <c r="L242" s="3">
        <v>99</v>
      </c>
      <c r="M242" s="4">
        <v>9.5</v>
      </c>
      <c r="N242" s="3">
        <v>944</v>
      </c>
      <c r="O242" s="4">
        <v>90.5</v>
      </c>
      <c r="P242" s="3">
        <v>22655</v>
      </c>
      <c r="Q242" s="4">
        <v>80.400000000000006</v>
      </c>
      <c r="R242" s="3">
        <v>5529</v>
      </c>
      <c r="S242" s="4">
        <v>19.600000000000001</v>
      </c>
      <c r="T242" s="3"/>
      <c r="U242" s="3"/>
      <c r="V242" s="3"/>
      <c r="W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</row>
    <row r="243" spans="1:44" x14ac:dyDescent="0.25">
      <c r="A243" s="3"/>
      <c r="B243" s="3">
        <v>978</v>
      </c>
      <c r="C243" s="3" t="s">
        <v>225</v>
      </c>
      <c r="D243" s="3">
        <v>23970</v>
      </c>
      <c r="E243" s="4">
        <v>76</v>
      </c>
      <c r="F243" s="3">
        <v>7559</v>
      </c>
      <c r="G243" s="4">
        <v>24</v>
      </c>
      <c r="H243" s="3">
        <v>231</v>
      </c>
      <c r="I243" s="4">
        <v>30.7</v>
      </c>
      <c r="J243" s="3">
        <v>522</v>
      </c>
      <c r="K243" s="4">
        <v>69.3</v>
      </c>
      <c r="L243" s="9">
        <v>0</v>
      </c>
      <c r="M243" s="4">
        <v>0</v>
      </c>
      <c r="N243" s="3">
        <v>464</v>
      </c>
      <c r="O243" s="4">
        <v>100</v>
      </c>
      <c r="P243" s="3">
        <v>24201</v>
      </c>
      <c r="Q243" s="4">
        <v>73.900000000000006</v>
      </c>
      <c r="R243" s="3">
        <v>8545</v>
      </c>
      <c r="S243" s="4">
        <v>26.1</v>
      </c>
      <c r="T243" s="3"/>
      <c r="U243" s="3"/>
      <c r="V243" s="3"/>
      <c r="W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</row>
    <row r="244" spans="1:44" x14ac:dyDescent="0.25">
      <c r="A244" s="3"/>
      <c r="B244" s="9"/>
      <c r="C244" s="16" t="s">
        <v>29</v>
      </c>
      <c r="D244" s="3">
        <f>SUM(D217:D243)</f>
        <v>636769</v>
      </c>
      <c r="E244" s="5">
        <f>100*D244/(D244+F244)</f>
        <v>80.423684715724804</v>
      </c>
      <c r="F244" s="3">
        <f>SUM(F217:F243)</f>
        <v>154999</v>
      </c>
      <c r="G244" s="5">
        <f>100*F244/(D244+F244)</f>
        <v>19.576315284275193</v>
      </c>
      <c r="H244" s="3">
        <f>SUM(H217:H243)</f>
        <v>8761</v>
      </c>
      <c r="I244" s="5">
        <f>100*H244/(H244+J244)</f>
        <v>46.531761206713405</v>
      </c>
      <c r="J244" s="3">
        <f>SUM(J217:J243)</f>
        <v>10067</v>
      </c>
      <c r="K244" s="5">
        <f>100*J244/(H244+J244)</f>
        <v>53.468238793286595</v>
      </c>
      <c r="L244" s="3">
        <f>SUM(L217:L243)</f>
        <v>1175</v>
      </c>
      <c r="M244" s="5">
        <f>100*L244/(L244+N244)</f>
        <v>7.876390937122939</v>
      </c>
      <c r="N244" s="3">
        <f>SUM(N217:N243)</f>
        <v>13743</v>
      </c>
      <c r="O244" s="5">
        <f>100*N244/(L244+N244)</f>
        <v>92.123609062877065</v>
      </c>
      <c r="P244" s="3">
        <f>SUM(P217:P243)</f>
        <v>646700</v>
      </c>
      <c r="Q244" s="5">
        <f>100*P244/(P244+R244)</f>
        <v>78.339260967738809</v>
      </c>
      <c r="R244" s="3">
        <f>SUM(R217:R243)</f>
        <v>178812</v>
      </c>
      <c r="S244" s="5">
        <f>100*R244/(P244+R244)</f>
        <v>21.660739032261191</v>
      </c>
      <c r="T244" s="3"/>
      <c r="U244" s="3"/>
      <c r="W244" s="16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</row>
    <row r="245" spans="1:44" x14ac:dyDescent="0.25">
      <c r="A245" s="3"/>
      <c r="B245" s="9"/>
      <c r="C245" s="3"/>
      <c r="D245" s="3"/>
      <c r="E245" s="5"/>
      <c r="F245" s="3"/>
      <c r="G245" s="5"/>
      <c r="H245" s="3"/>
      <c r="I245" s="5"/>
      <c r="J245" s="3"/>
      <c r="K245" s="5"/>
      <c r="L245" s="3"/>
      <c r="M245" s="5"/>
      <c r="N245" s="3"/>
      <c r="O245" s="5"/>
      <c r="P245" s="3"/>
      <c r="Q245" s="5"/>
      <c r="R245" s="3"/>
      <c r="S245" s="5"/>
      <c r="T245" s="3"/>
      <c r="U245" s="3"/>
      <c r="W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</row>
    <row r="246" spans="1:44" x14ac:dyDescent="0.25">
      <c r="A246" s="3"/>
      <c r="B246" s="9"/>
      <c r="C246" s="3"/>
      <c r="D246" s="7"/>
      <c r="E246" s="11"/>
      <c r="F246" s="7"/>
      <c r="G246" s="11"/>
      <c r="H246" s="7"/>
      <c r="I246" s="11"/>
      <c r="J246" s="7"/>
      <c r="K246" s="11"/>
      <c r="L246" s="7"/>
      <c r="M246" s="11"/>
      <c r="N246" s="7"/>
      <c r="O246" s="11"/>
      <c r="P246" s="7"/>
      <c r="Q246" s="11"/>
      <c r="R246" s="7"/>
      <c r="S246" s="35"/>
      <c r="T246" s="3"/>
      <c r="U246" s="3"/>
      <c r="W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</row>
    <row r="247" spans="1:44" x14ac:dyDescent="0.25">
      <c r="A247" s="3">
        <v>5</v>
      </c>
      <c r="B247" s="9"/>
      <c r="C247" s="6" t="s">
        <v>226</v>
      </c>
      <c r="D247" s="7"/>
      <c r="E247" s="11"/>
      <c r="F247" s="7"/>
      <c r="G247" s="11"/>
      <c r="H247" s="7"/>
      <c r="I247" s="11"/>
      <c r="J247" s="7"/>
      <c r="K247" s="11"/>
      <c r="L247" s="7"/>
      <c r="M247" s="11"/>
      <c r="N247" s="7"/>
      <c r="O247" s="11"/>
      <c r="P247" s="7"/>
      <c r="Q247" s="11"/>
      <c r="R247" s="7"/>
      <c r="S247" s="35"/>
      <c r="T247" s="3"/>
      <c r="U247" s="3"/>
      <c r="W247" s="6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</row>
    <row r="248" spans="1:44" x14ac:dyDescent="0.25">
      <c r="A248" s="3"/>
      <c r="B248" s="9"/>
      <c r="C248" s="6"/>
      <c r="D248" s="7"/>
      <c r="E248" s="11"/>
      <c r="F248" s="7"/>
      <c r="G248" s="11"/>
      <c r="H248" s="7"/>
      <c r="I248" s="11"/>
      <c r="J248" s="7"/>
      <c r="K248" s="11"/>
      <c r="L248" s="7"/>
      <c r="M248" s="11"/>
      <c r="N248" s="7"/>
      <c r="O248" s="11"/>
      <c r="P248" s="7"/>
      <c r="Q248" s="11"/>
      <c r="R248" s="7"/>
      <c r="S248" s="35"/>
      <c r="T248" s="3"/>
      <c r="U248" s="3"/>
      <c r="W248" s="6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</row>
    <row r="249" spans="1:44" x14ac:dyDescent="0.25">
      <c r="A249" s="3"/>
      <c r="B249" s="9"/>
      <c r="C249" s="3"/>
      <c r="D249" s="7"/>
      <c r="E249" s="11"/>
      <c r="F249" s="7"/>
      <c r="G249" s="11"/>
      <c r="H249" s="7"/>
      <c r="I249" s="11"/>
      <c r="J249" s="7"/>
      <c r="K249" s="11"/>
      <c r="L249" s="7"/>
      <c r="M249" s="11"/>
      <c r="N249" s="7"/>
      <c r="O249" s="11"/>
      <c r="P249" s="7"/>
      <c r="Q249" s="11"/>
      <c r="R249" s="7"/>
      <c r="S249" s="35"/>
      <c r="T249" s="3"/>
      <c r="U249" s="3"/>
      <c r="W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</row>
    <row r="250" spans="1:44" x14ac:dyDescent="0.25">
      <c r="A250" s="3"/>
      <c r="B250" s="3">
        <v>108</v>
      </c>
      <c r="C250" s="3" t="s">
        <v>227</v>
      </c>
      <c r="D250" s="7">
        <v>25692</v>
      </c>
      <c r="E250" s="11">
        <v>82.1</v>
      </c>
      <c r="F250" s="7">
        <v>5600</v>
      </c>
      <c r="G250" s="11">
        <v>17.899999999999999</v>
      </c>
      <c r="H250" s="7">
        <v>102</v>
      </c>
      <c r="I250" s="11">
        <v>11.7</v>
      </c>
      <c r="J250" s="7">
        <v>767</v>
      </c>
      <c r="K250" s="11">
        <v>88.3</v>
      </c>
      <c r="L250" s="8">
        <v>0</v>
      </c>
      <c r="M250" s="10">
        <v>0</v>
      </c>
      <c r="N250" s="7">
        <v>440</v>
      </c>
      <c r="O250" s="11">
        <v>100</v>
      </c>
      <c r="P250" s="7">
        <v>25794</v>
      </c>
      <c r="Q250" s="11">
        <v>79.099999999999994</v>
      </c>
      <c r="R250" s="7">
        <v>6807</v>
      </c>
      <c r="S250" s="11">
        <v>20.9</v>
      </c>
      <c r="T250" s="3"/>
      <c r="U250" s="3"/>
      <c r="V250" s="3"/>
      <c r="W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</row>
    <row r="251" spans="1:44" x14ac:dyDescent="0.25">
      <c r="A251" s="3"/>
      <c r="B251" s="3">
        <v>143</v>
      </c>
      <c r="C251" s="3" t="s">
        <v>228</v>
      </c>
      <c r="D251" s="7">
        <v>42909</v>
      </c>
      <c r="E251" s="11">
        <v>75.7</v>
      </c>
      <c r="F251" s="7">
        <v>13775</v>
      </c>
      <c r="G251" s="11">
        <v>24.3</v>
      </c>
      <c r="H251" s="7">
        <v>394</v>
      </c>
      <c r="I251" s="11">
        <v>17.3</v>
      </c>
      <c r="J251" s="7">
        <v>1889</v>
      </c>
      <c r="K251" s="11">
        <v>82.7</v>
      </c>
      <c r="L251" s="8">
        <v>7</v>
      </c>
      <c r="M251" s="10">
        <v>0.9</v>
      </c>
      <c r="N251" s="7">
        <v>720</v>
      </c>
      <c r="O251" s="11">
        <v>99.1</v>
      </c>
      <c r="P251" s="7">
        <v>43310</v>
      </c>
      <c r="Q251" s="11">
        <v>72.599999999999994</v>
      </c>
      <c r="R251" s="7">
        <v>16384</v>
      </c>
      <c r="S251" s="11">
        <v>27.4</v>
      </c>
      <c r="T251" s="3"/>
      <c r="U251" s="3"/>
      <c r="V251" s="3"/>
      <c r="W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</row>
    <row r="252" spans="1:44" x14ac:dyDescent="0.25">
      <c r="A252" s="3"/>
      <c r="B252" s="3">
        <v>177</v>
      </c>
      <c r="C252" s="3" t="s">
        <v>229</v>
      </c>
      <c r="D252" s="7">
        <v>18179</v>
      </c>
      <c r="E252" s="11">
        <v>87.4</v>
      </c>
      <c r="F252" s="7">
        <v>2632</v>
      </c>
      <c r="G252" s="11">
        <v>12.6</v>
      </c>
      <c r="H252" s="7">
        <v>150</v>
      </c>
      <c r="I252" s="11">
        <v>43.2</v>
      </c>
      <c r="J252" s="7">
        <v>198</v>
      </c>
      <c r="K252" s="11">
        <v>56.8</v>
      </c>
      <c r="L252" s="8">
        <v>23</v>
      </c>
      <c r="M252" s="10">
        <v>24.2</v>
      </c>
      <c r="N252" s="7">
        <v>73</v>
      </c>
      <c r="O252" s="11">
        <v>75.8</v>
      </c>
      <c r="P252" s="7">
        <v>18353</v>
      </c>
      <c r="Q252" s="11">
        <v>86.3</v>
      </c>
      <c r="R252" s="7">
        <v>2903</v>
      </c>
      <c r="S252" s="11">
        <v>13.7</v>
      </c>
      <c r="T252" s="3"/>
      <c r="U252" s="3"/>
      <c r="V252" s="3"/>
      <c r="W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</row>
    <row r="253" spans="1:44" x14ac:dyDescent="0.25">
      <c r="A253" s="3"/>
      <c r="B253" s="3">
        <v>211</v>
      </c>
      <c r="C253" s="3" t="s">
        <v>230</v>
      </c>
      <c r="D253" s="7">
        <v>20462</v>
      </c>
      <c r="E253" s="11">
        <v>86.1</v>
      </c>
      <c r="F253" s="7">
        <v>3294</v>
      </c>
      <c r="G253" s="11">
        <v>13.9</v>
      </c>
      <c r="H253" s="7">
        <v>112</v>
      </c>
      <c r="I253" s="11">
        <v>35.1</v>
      </c>
      <c r="J253" s="7">
        <v>208</v>
      </c>
      <c r="K253" s="11">
        <v>64.900000000000006</v>
      </c>
      <c r="L253" s="8">
        <v>5</v>
      </c>
      <c r="M253" s="10">
        <v>5.5</v>
      </c>
      <c r="N253" s="7">
        <v>82</v>
      </c>
      <c r="O253" s="11">
        <v>94.5</v>
      </c>
      <c r="P253" s="7">
        <v>20579</v>
      </c>
      <c r="Q253" s="11">
        <v>85.2</v>
      </c>
      <c r="R253" s="7">
        <v>3584</v>
      </c>
      <c r="S253" s="11">
        <v>14.8</v>
      </c>
      <c r="T253" s="3"/>
      <c r="U253" s="3"/>
      <c r="V253" s="3"/>
      <c r="W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</row>
    <row r="254" spans="1:44" x14ac:dyDescent="0.25">
      <c r="A254" s="3"/>
      <c r="B254" s="3">
        <v>250</v>
      </c>
      <c r="C254" s="3" t="s">
        <v>231</v>
      </c>
      <c r="D254" s="7">
        <v>17484</v>
      </c>
      <c r="E254" s="11">
        <v>63.3</v>
      </c>
      <c r="F254" s="7">
        <v>10138</v>
      </c>
      <c r="G254" s="11">
        <v>36.700000000000003</v>
      </c>
      <c r="H254" s="7">
        <v>166</v>
      </c>
      <c r="I254" s="11">
        <v>10</v>
      </c>
      <c r="J254" s="7">
        <v>1496</v>
      </c>
      <c r="K254" s="11">
        <v>90</v>
      </c>
      <c r="L254" s="8">
        <v>0</v>
      </c>
      <c r="M254" s="10">
        <v>0</v>
      </c>
      <c r="N254" s="7">
        <v>362</v>
      </c>
      <c r="O254" s="11">
        <v>100</v>
      </c>
      <c r="P254" s="7">
        <v>17650</v>
      </c>
      <c r="Q254" s="11">
        <v>59.5</v>
      </c>
      <c r="R254" s="7">
        <v>11996</v>
      </c>
      <c r="S254" s="11">
        <v>40.5</v>
      </c>
      <c r="T254" s="3"/>
      <c r="U254" s="3"/>
      <c r="V254" s="3"/>
      <c r="W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</row>
    <row r="255" spans="1:44" x14ac:dyDescent="0.25">
      <c r="A255" s="3"/>
      <c r="B255" s="3">
        <v>254</v>
      </c>
      <c r="C255" s="3" t="s">
        <v>232</v>
      </c>
      <c r="D255" s="7">
        <v>7548</v>
      </c>
      <c r="E255" s="11">
        <v>81.400000000000006</v>
      </c>
      <c r="F255" s="7">
        <v>1720</v>
      </c>
      <c r="G255" s="11">
        <v>18.600000000000001</v>
      </c>
      <c r="H255" s="7">
        <v>48</v>
      </c>
      <c r="I255" s="11">
        <v>16.7</v>
      </c>
      <c r="J255" s="7">
        <v>237</v>
      </c>
      <c r="K255" s="11">
        <v>83.3</v>
      </c>
      <c r="L255" s="8">
        <v>0</v>
      </c>
      <c r="M255" s="10">
        <v>0</v>
      </c>
      <c r="N255" s="7">
        <v>274</v>
      </c>
      <c r="O255" s="11">
        <v>100</v>
      </c>
      <c r="P255" s="7">
        <v>7596</v>
      </c>
      <c r="Q255" s="11">
        <v>77.3</v>
      </c>
      <c r="R255" s="7">
        <v>2231</v>
      </c>
      <c r="S255" s="11">
        <v>22.7</v>
      </c>
      <c r="T255" s="3"/>
      <c r="U255" s="3"/>
      <c r="V255" s="3"/>
      <c r="W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</row>
    <row r="256" spans="1:44" x14ac:dyDescent="0.25">
      <c r="A256" s="3"/>
      <c r="B256" s="3">
        <v>289</v>
      </c>
      <c r="C256" s="3" t="s">
        <v>233</v>
      </c>
      <c r="D256" s="7">
        <v>11147</v>
      </c>
      <c r="E256" s="11">
        <v>84.7</v>
      </c>
      <c r="F256" s="7">
        <v>2012</v>
      </c>
      <c r="G256" s="11">
        <v>15.3</v>
      </c>
      <c r="H256" s="7">
        <v>50</v>
      </c>
      <c r="I256" s="11">
        <v>40.200000000000003</v>
      </c>
      <c r="J256" s="7">
        <v>75</v>
      </c>
      <c r="K256" s="11">
        <v>59.8</v>
      </c>
      <c r="L256" s="8">
        <v>11</v>
      </c>
      <c r="M256" s="10">
        <v>57.5</v>
      </c>
      <c r="N256" s="7">
        <v>8</v>
      </c>
      <c r="O256" s="11">
        <v>42.5</v>
      </c>
      <c r="P256" s="7">
        <v>11208</v>
      </c>
      <c r="Q256" s="11">
        <v>84.3</v>
      </c>
      <c r="R256" s="7">
        <v>2095</v>
      </c>
      <c r="S256" s="11">
        <v>15.7</v>
      </c>
      <c r="T256" s="3"/>
      <c r="U256" s="3"/>
      <c r="V256" s="3"/>
      <c r="W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</row>
    <row r="257" spans="1:44" x14ac:dyDescent="0.25">
      <c r="A257" s="3"/>
      <c r="B257" s="3">
        <v>299</v>
      </c>
      <c r="C257" s="3" t="s">
        <v>234</v>
      </c>
      <c r="D257" s="7">
        <v>24772</v>
      </c>
      <c r="E257" s="11">
        <v>87.3</v>
      </c>
      <c r="F257" s="7">
        <v>3611</v>
      </c>
      <c r="G257" s="11">
        <v>12.7</v>
      </c>
      <c r="H257" s="7">
        <v>142</v>
      </c>
      <c r="I257" s="11">
        <v>41.5</v>
      </c>
      <c r="J257" s="7">
        <v>200</v>
      </c>
      <c r="K257" s="11">
        <v>58.5</v>
      </c>
      <c r="L257" s="8">
        <v>35</v>
      </c>
      <c r="M257" s="10">
        <v>22.1</v>
      </c>
      <c r="N257" s="7">
        <v>124</v>
      </c>
      <c r="O257" s="11">
        <v>77.900000000000006</v>
      </c>
      <c r="P257" s="7">
        <v>24950</v>
      </c>
      <c r="Q257" s="11">
        <v>86.4</v>
      </c>
      <c r="R257" s="7">
        <v>3935</v>
      </c>
      <c r="S257" s="11">
        <v>13.6</v>
      </c>
      <c r="T257" s="3"/>
      <c r="U257" s="3"/>
      <c r="V257" s="3"/>
      <c r="W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</row>
    <row r="258" spans="1:44" x14ac:dyDescent="0.25">
      <c r="A258" s="3"/>
      <c r="B258" s="3">
        <v>303</v>
      </c>
      <c r="C258" s="3" t="s">
        <v>235</v>
      </c>
      <c r="D258" s="7">
        <v>47769</v>
      </c>
      <c r="E258" s="11">
        <v>76.5</v>
      </c>
      <c r="F258" s="7">
        <v>14709</v>
      </c>
      <c r="G258" s="11">
        <v>23.5</v>
      </c>
      <c r="H258" s="7">
        <v>361</v>
      </c>
      <c r="I258" s="11">
        <v>15.9</v>
      </c>
      <c r="J258" s="7">
        <v>1909</v>
      </c>
      <c r="K258" s="11">
        <v>84.1</v>
      </c>
      <c r="L258" s="8">
        <v>69</v>
      </c>
      <c r="M258" s="10">
        <v>13.5</v>
      </c>
      <c r="N258" s="7">
        <v>441</v>
      </c>
      <c r="O258" s="11">
        <v>86.5</v>
      </c>
      <c r="P258" s="7">
        <v>48200</v>
      </c>
      <c r="Q258" s="11">
        <v>73.900000000000006</v>
      </c>
      <c r="R258" s="7">
        <v>17059</v>
      </c>
      <c r="S258" s="11">
        <v>26.1</v>
      </c>
      <c r="T258" s="3"/>
      <c r="U258" s="3"/>
      <c r="V258" s="3"/>
      <c r="W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</row>
    <row r="259" spans="1:44" x14ac:dyDescent="0.25">
      <c r="A259" s="3"/>
      <c r="B259" s="3">
        <v>310</v>
      </c>
      <c r="C259" s="3" t="s">
        <v>236</v>
      </c>
      <c r="D259" s="7">
        <v>9151</v>
      </c>
      <c r="E259" s="11">
        <v>78.5</v>
      </c>
      <c r="F259" s="7">
        <v>2506</v>
      </c>
      <c r="G259" s="11">
        <v>21.5</v>
      </c>
      <c r="H259" s="7">
        <v>20</v>
      </c>
      <c r="I259" s="11">
        <v>20.9</v>
      </c>
      <c r="J259" s="7">
        <v>75</v>
      </c>
      <c r="K259" s="11">
        <v>79.099999999999994</v>
      </c>
      <c r="L259" s="8">
        <v>29</v>
      </c>
      <c r="M259" s="10">
        <v>22.3</v>
      </c>
      <c r="N259" s="7">
        <v>100</v>
      </c>
      <c r="O259" s="11">
        <v>77.7</v>
      </c>
      <c r="P259" s="7">
        <v>9200</v>
      </c>
      <c r="Q259" s="11">
        <v>77.400000000000006</v>
      </c>
      <c r="R259" s="7">
        <v>2680</v>
      </c>
      <c r="S259" s="11">
        <v>22.6</v>
      </c>
      <c r="T259" s="3"/>
      <c r="U259" s="3"/>
      <c r="V259" s="3"/>
      <c r="W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</row>
    <row r="260" spans="1:44" x14ac:dyDescent="0.25">
      <c r="A260" s="3"/>
      <c r="B260" s="3">
        <v>418</v>
      </c>
      <c r="C260" s="3" t="s">
        <v>237</v>
      </c>
      <c r="D260" s="7">
        <v>14930</v>
      </c>
      <c r="E260" s="11">
        <v>84.6</v>
      </c>
      <c r="F260" s="7">
        <v>2720</v>
      </c>
      <c r="G260" s="11">
        <v>15.4</v>
      </c>
      <c r="H260" s="7">
        <v>32</v>
      </c>
      <c r="I260" s="11">
        <v>17.3</v>
      </c>
      <c r="J260" s="7">
        <v>152</v>
      </c>
      <c r="K260" s="11">
        <v>82.7</v>
      </c>
      <c r="L260" s="8">
        <v>8</v>
      </c>
      <c r="M260" s="10">
        <v>11</v>
      </c>
      <c r="N260" s="7">
        <v>63</v>
      </c>
      <c r="O260" s="11">
        <v>89</v>
      </c>
      <c r="P260" s="7">
        <v>14970</v>
      </c>
      <c r="Q260" s="11">
        <v>83.6</v>
      </c>
      <c r="R260" s="7">
        <v>2936</v>
      </c>
      <c r="S260" s="11">
        <v>16.399999999999999</v>
      </c>
      <c r="T260" s="3"/>
      <c r="U260" s="3"/>
      <c r="V260" s="3"/>
      <c r="W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</row>
    <row r="261" spans="1:44" x14ac:dyDescent="0.25">
      <c r="A261" s="3"/>
      <c r="B261" s="3">
        <v>439</v>
      </c>
      <c r="C261" s="3" t="s">
        <v>238</v>
      </c>
      <c r="D261" s="7">
        <v>21843</v>
      </c>
      <c r="E261" s="11">
        <v>84.7</v>
      </c>
      <c r="F261" s="7">
        <v>3937</v>
      </c>
      <c r="G261" s="11">
        <v>15.3</v>
      </c>
      <c r="H261" s="7">
        <v>80</v>
      </c>
      <c r="I261" s="11">
        <v>51.9</v>
      </c>
      <c r="J261" s="7">
        <v>74</v>
      </c>
      <c r="K261" s="11">
        <v>48.1</v>
      </c>
      <c r="L261" s="8">
        <v>16</v>
      </c>
      <c r="M261" s="10">
        <v>45.5</v>
      </c>
      <c r="N261" s="7">
        <v>19</v>
      </c>
      <c r="O261" s="11">
        <v>54.5</v>
      </c>
      <c r="P261" s="7">
        <v>21939</v>
      </c>
      <c r="Q261" s="11">
        <v>84.5</v>
      </c>
      <c r="R261" s="7">
        <v>4030</v>
      </c>
      <c r="S261" s="11">
        <v>15.5</v>
      </c>
      <c r="T261" s="3"/>
      <c r="U261" s="3"/>
      <c r="V261" s="3"/>
      <c r="W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</row>
    <row r="262" spans="1:44" x14ac:dyDescent="0.25">
      <c r="A262" s="3"/>
      <c r="B262" s="3">
        <v>443</v>
      </c>
      <c r="C262" s="3" t="s">
        <v>239</v>
      </c>
      <c r="D262" s="7">
        <v>31560</v>
      </c>
      <c r="E262" s="11">
        <v>88.2</v>
      </c>
      <c r="F262" s="7">
        <v>4205</v>
      </c>
      <c r="G262" s="11">
        <v>11.8</v>
      </c>
      <c r="H262" s="7">
        <v>168</v>
      </c>
      <c r="I262" s="11">
        <v>50.7</v>
      </c>
      <c r="J262" s="7">
        <v>163</v>
      </c>
      <c r="K262" s="11">
        <v>49.3</v>
      </c>
      <c r="L262" s="8">
        <v>90</v>
      </c>
      <c r="M262" s="10">
        <v>49.5</v>
      </c>
      <c r="N262" s="7">
        <v>91</v>
      </c>
      <c r="O262" s="11">
        <v>50.5</v>
      </c>
      <c r="P262" s="7">
        <v>31817</v>
      </c>
      <c r="Q262" s="11">
        <v>87.7</v>
      </c>
      <c r="R262" s="7">
        <v>4460</v>
      </c>
      <c r="S262" s="11">
        <v>12.3</v>
      </c>
      <c r="T262" s="3"/>
      <c r="U262" s="3"/>
      <c r="V262" s="3"/>
      <c r="W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</row>
    <row r="263" spans="1:44" x14ac:dyDescent="0.25">
      <c r="A263" s="3"/>
      <c r="B263" s="3">
        <v>493</v>
      </c>
      <c r="C263" s="3" t="s">
        <v>240</v>
      </c>
      <c r="D263" s="7">
        <v>14393</v>
      </c>
      <c r="E263" s="11">
        <v>82.2</v>
      </c>
      <c r="F263" s="7">
        <v>3121</v>
      </c>
      <c r="G263" s="11">
        <v>17.8</v>
      </c>
      <c r="H263" s="7">
        <v>88</v>
      </c>
      <c r="I263" s="11">
        <v>16.899999999999999</v>
      </c>
      <c r="J263" s="7">
        <v>433</v>
      </c>
      <c r="K263" s="11">
        <v>83.1</v>
      </c>
      <c r="L263" s="8">
        <v>0</v>
      </c>
      <c r="M263" s="10">
        <v>0</v>
      </c>
      <c r="N263" s="7">
        <v>427</v>
      </c>
      <c r="O263" s="11">
        <v>100</v>
      </c>
      <c r="P263" s="7">
        <v>14481</v>
      </c>
      <c r="Q263" s="11">
        <v>78.400000000000006</v>
      </c>
      <c r="R263" s="7">
        <v>3980</v>
      </c>
      <c r="S263" s="11">
        <v>21.6</v>
      </c>
      <c r="T263" s="3"/>
      <c r="U263" s="3"/>
      <c r="V263" s="3"/>
      <c r="W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</row>
    <row r="264" spans="1:44" x14ac:dyDescent="0.25">
      <c r="A264" s="3"/>
      <c r="B264" s="3">
        <v>506</v>
      </c>
      <c r="C264" s="3" t="s">
        <v>241</v>
      </c>
      <c r="D264" s="7">
        <v>4162</v>
      </c>
      <c r="E264" s="11">
        <v>88.8</v>
      </c>
      <c r="F264" s="7">
        <v>524</v>
      </c>
      <c r="G264" s="11">
        <v>11.2</v>
      </c>
      <c r="H264" s="7">
        <v>21</v>
      </c>
      <c r="I264" s="11">
        <v>29.9</v>
      </c>
      <c r="J264" s="7">
        <v>49</v>
      </c>
      <c r="K264" s="11">
        <v>70.099999999999994</v>
      </c>
      <c r="L264" s="8">
        <v>9</v>
      </c>
      <c r="M264" s="10">
        <v>24.1</v>
      </c>
      <c r="N264" s="7">
        <v>27</v>
      </c>
      <c r="O264" s="11">
        <v>75.900000000000006</v>
      </c>
      <c r="P264" s="7">
        <v>4192</v>
      </c>
      <c r="Q264" s="11">
        <v>87.5</v>
      </c>
      <c r="R264" s="7">
        <v>600</v>
      </c>
      <c r="S264" s="11">
        <v>12.5</v>
      </c>
      <c r="T264" s="3"/>
      <c r="U264" s="3"/>
      <c r="V264" s="3"/>
      <c r="W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</row>
    <row r="265" spans="1:44" x14ac:dyDescent="0.25">
      <c r="A265" s="3"/>
      <c r="B265" s="3">
        <v>536</v>
      </c>
      <c r="C265" s="3" t="s">
        <v>242</v>
      </c>
      <c r="D265" s="7">
        <v>15928</v>
      </c>
      <c r="E265" s="11">
        <v>83.1</v>
      </c>
      <c r="F265" s="7">
        <v>3243</v>
      </c>
      <c r="G265" s="11">
        <v>16.899999999999999</v>
      </c>
      <c r="H265" s="7">
        <v>64</v>
      </c>
      <c r="I265" s="11">
        <v>16.7</v>
      </c>
      <c r="J265" s="7">
        <v>322</v>
      </c>
      <c r="K265" s="11">
        <v>83.3</v>
      </c>
      <c r="L265" s="8">
        <v>5</v>
      </c>
      <c r="M265" s="10">
        <v>3.5</v>
      </c>
      <c r="N265" s="7">
        <v>146</v>
      </c>
      <c r="O265" s="11">
        <v>96.5</v>
      </c>
      <c r="P265" s="7">
        <v>15998</v>
      </c>
      <c r="Q265" s="11">
        <v>81.2</v>
      </c>
      <c r="R265" s="7">
        <v>3711</v>
      </c>
      <c r="S265" s="11">
        <v>18.8</v>
      </c>
      <c r="T265" s="3"/>
      <c r="U265" s="3"/>
      <c r="V265" s="3"/>
      <c r="W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</row>
    <row r="266" spans="1:44" x14ac:dyDescent="0.25">
      <c r="A266" s="3"/>
      <c r="B266" s="3">
        <v>562</v>
      </c>
      <c r="C266" s="3" t="s">
        <v>243</v>
      </c>
      <c r="D266" s="7">
        <v>36912</v>
      </c>
      <c r="E266" s="11">
        <v>87.2</v>
      </c>
      <c r="F266" s="7">
        <v>5422</v>
      </c>
      <c r="G266" s="11">
        <v>12.8</v>
      </c>
      <c r="H266" s="7">
        <v>266</v>
      </c>
      <c r="I266" s="11">
        <v>34.1</v>
      </c>
      <c r="J266" s="7">
        <v>513</v>
      </c>
      <c r="K266" s="11">
        <v>65.900000000000006</v>
      </c>
      <c r="L266" s="8">
        <v>72</v>
      </c>
      <c r="M266" s="10">
        <v>32.200000000000003</v>
      </c>
      <c r="N266" s="7">
        <v>152</v>
      </c>
      <c r="O266" s="11">
        <v>67.8</v>
      </c>
      <c r="P266" s="7">
        <v>37250</v>
      </c>
      <c r="Q266" s="11">
        <v>86</v>
      </c>
      <c r="R266" s="7">
        <v>6088</v>
      </c>
      <c r="S266" s="11">
        <v>14</v>
      </c>
      <c r="T266" s="3"/>
      <c r="U266" s="3"/>
      <c r="V266" s="3"/>
      <c r="W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</row>
    <row r="267" spans="1:44" x14ac:dyDescent="0.25">
      <c r="A267" s="3"/>
      <c r="B267" s="3">
        <v>581</v>
      </c>
      <c r="C267" s="3" t="s">
        <v>244</v>
      </c>
      <c r="D267" s="7">
        <v>40722</v>
      </c>
      <c r="E267" s="11">
        <v>61.4</v>
      </c>
      <c r="F267" s="7">
        <v>25584</v>
      </c>
      <c r="G267" s="11">
        <v>38.6</v>
      </c>
      <c r="H267" s="7">
        <v>455</v>
      </c>
      <c r="I267" s="11">
        <v>9</v>
      </c>
      <c r="J267" s="7">
        <v>4570</v>
      </c>
      <c r="K267" s="11">
        <v>91</v>
      </c>
      <c r="L267" s="8">
        <v>3</v>
      </c>
      <c r="M267" s="10">
        <v>0.2</v>
      </c>
      <c r="N267" s="7">
        <v>1704</v>
      </c>
      <c r="O267" s="11">
        <v>99.8</v>
      </c>
      <c r="P267" s="7">
        <v>41180</v>
      </c>
      <c r="Q267" s="11">
        <v>56.4</v>
      </c>
      <c r="R267" s="7">
        <v>31858</v>
      </c>
      <c r="S267" s="11">
        <v>43.6</v>
      </c>
      <c r="T267" s="3"/>
      <c r="U267" s="3"/>
      <c r="V267" s="3"/>
      <c r="W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</row>
    <row r="268" spans="1:44" x14ac:dyDescent="0.25">
      <c r="A268" s="3"/>
      <c r="B268" s="3">
        <v>604</v>
      </c>
      <c r="C268" s="3" t="s">
        <v>245</v>
      </c>
      <c r="D268" s="7">
        <v>3686</v>
      </c>
      <c r="E268" s="11">
        <v>84.8</v>
      </c>
      <c r="F268" s="7">
        <v>660</v>
      </c>
      <c r="G268" s="11">
        <v>15.2</v>
      </c>
      <c r="H268" s="7">
        <v>12</v>
      </c>
      <c r="I268" s="11">
        <v>14.1</v>
      </c>
      <c r="J268" s="7">
        <v>73</v>
      </c>
      <c r="K268" s="11">
        <v>85.9</v>
      </c>
      <c r="L268" s="8">
        <v>0</v>
      </c>
      <c r="M268" s="10">
        <v>0</v>
      </c>
      <c r="N268" s="7">
        <v>20</v>
      </c>
      <c r="O268" s="11">
        <v>100</v>
      </c>
      <c r="P268" s="7">
        <v>3698</v>
      </c>
      <c r="Q268" s="11">
        <v>83.1</v>
      </c>
      <c r="R268" s="7">
        <v>753</v>
      </c>
      <c r="S268" s="11">
        <v>16.899999999999999</v>
      </c>
      <c r="T268" s="3"/>
      <c r="U268" s="3"/>
      <c r="V268" s="3"/>
      <c r="W268" s="3"/>
      <c r="Y268" s="3"/>
      <c r="Z268" s="4"/>
      <c r="AA268" s="3"/>
      <c r="AB268" s="4"/>
      <c r="AC268" s="3"/>
      <c r="AD268" s="4"/>
      <c r="AE268" s="9"/>
      <c r="AF268" s="4"/>
      <c r="AG268" s="3"/>
      <c r="AH268" s="4"/>
      <c r="AI268" s="3"/>
      <c r="AJ268" s="4"/>
      <c r="AK268" s="3"/>
      <c r="AL268" s="5"/>
      <c r="AM268" s="3"/>
      <c r="AN268" s="3"/>
      <c r="AO268" s="3"/>
      <c r="AP268" s="3"/>
      <c r="AQ268" s="3"/>
      <c r="AR268" s="3"/>
    </row>
    <row r="269" spans="1:44" x14ac:dyDescent="0.25">
      <c r="A269" s="3"/>
      <c r="B269" s="3">
        <v>635</v>
      </c>
      <c r="C269" s="3" t="s">
        <v>246</v>
      </c>
      <c r="D269" s="7">
        <v>14286</v>
      </c>
      <c r="E269" s="11">
        <v>84</v>
      </c>
      <c r="F269" s="7">
        <v>2723</v>
      </c>
      <c r="G269" s="11">
        <v>16</v>
      </c>
      <c r="H269" s="7">
        <v>75</v>
      </c>
      <c r="I269" s="11">
        <v>53.8</v>
      </c>
      <c r="J269" s="7">
        <v>64</v>
      </c>
      <c r="K269" s="11">
        <v>46.2</v>
      </c>
      <c r="L269" s="8">
        <v>6</v>
      </c>
      <c r="M269" s="10">
        <v>10.9</v>
      </c>
      <c r="N269" s="7">
        <v>47</v>
      </c>
      <c r="O269" s="11">
        <v>89.1</v>
      </c>
      <c r="P269" s="7">
        <v>14367</v>
      </c>
      <c r="Q269" s="11">
        <v>83.5</v>
      </c>
      <c r="R269" s="7">
        <v>2834</v>
      </c>
      <c r="S269" s="11">
        <v>16.5</v>
      </c>
      <c r="T269" s="3"/>
      <c r="U269" s="3"/>
      <c r="V269" s="3"/>
      <c r="W269" s="3"/>
      <c r="Y269" s="3"/>
      <c r="Z269" s="4"/>
      <c r="AA269" s="3"/>
      <c r="AB269" s="4"/>
      <c r="AC269" s="3"/>
      <c r="AD269" s="4"/>
      <c r="AE269" s="9"/>
      <c r="AF269" s="4"/>
      <c r="AG269" s="3"/>
      <c r="AH269" s="4"/>
      <c r="AI269" s="3"/>
      <c r="AJ269" s="4"/>
      <c r="AK269" s="3"/>
      <c r="AL269" s="5"/>
      <c r="AM269" s="3"/>
      <c r="AN269" s="3"/>
      <c r="AO269" s="3"/>
      <c r="AP269" s="3"/>
      <c r="AQ269" s="3"/>
      <c r="AR269" s="3"/>
    </row>
    <row r="270" spans="1:44" x14ac:dyDescent="0.25">
      <c r="A270" s="3"/>
      <c r="B270" s="3">
        <v>702</v>
      </c>
      <c r="C270" s="3" t="s">
        <v>247</v>
      </c>
      <c r="D270" s="7">
        <v>54080</v>
      </c>
      <c r="E270" s="11">
        <v>83.7</v>
      </c>
      <c r="F270" s="7">
        <v>10549</v>
      </c>
      <c r="G270" s="11">
        <v>16.3</v>
      </c>
      <c r="H270" s="7">
        <v>507</v>
      </c>
      <c r="I270" s="11">
        <v>29.3</v>
      </c>
      <c r="J270" s="7">
        <v>1222</v>
      </c>
      <c r="K270" s="11">
        <v>70.7</v>
      </c>
      <c r="L270" s="8">
        <v>106</v>
      </c>
      <c r="M270" s="10">
        <v>21</v>
      </c>
      <c r="N270" s="7">
        <v>399</v>
      </c>
      <c r="O270" s="11">
        <v>79</v>
      </c>
      <c r="P270" s="7">
        <v>54694</v>
      </c>
      <c r="Q270" s="11">
        <v>81.8</v>
      </c>
      <c r="R270" s="7">
        <v>12170</v>
      </c>
      <c r="S270" s="11">
        <v>18.2</v>
      </c>
      <c r="T270" s="3"/>
      <c r="U270" s="3"/>
      <c r="V270" s="3"/>
      <c r="W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</row>
    <row r="271" spans="1:44" x14ac:dyDescent="0.25">
      <c r="A271" s="3"/>
      <c r="B271" s="3">
        <v>730</v>
      </c>
      <c r="C271" s="3" t="s">
        <v>248</v>
      </c>
      <c r="D271" s="7">
        <v>8464</v>
      </c>
      <c r="E271" s="11">
        <v>84.7</v>
      </c>
      <c r="F271" s="7">
        <v>1528</v>
      </c>
      <c r="G271" s="11">
        <v>15.3</v>
      </c>
      <c r="H271" s="7">
        <v>73</v>
      </c>
      <c r="I271" s="11">
        <v>52.6</v>
      </c>
      <c r="J271" s="7">
        <v>66</v>
      </c>
      <c r="K271" s="11">
        <v>47.4</v>
      </c>
      <c r="L271" s="8">
        <v>10</v>
      </c>
      <c r="M271" s="10">
        <v>39</v>
      </c>
      <c r="N271" s="7">
        <v>15</v>
      </c>
      <c r="O271" s="11">
        <v>61</v>
      </c>
      <c r="P271" s="7">
        <v>8547</v>
      </c>
      <c r="Q271" s="11">
        <v>84.2</v>
      </c>
      <c r="R271" s="7">
        <v>1609</v>
      </c>
      <c r="S271" s="11">
        <v>15.8</v>
      </c>
      <c r="T271" s="3"/>
      <c r="U271" s="3"/>
      <c r="V271" s="3"/>
      <c r="W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</row>
    <row r="272" spans="1:44" x14ac:dyDescent="0.25">
      <c r="A272" s="3"/>
      <c r="B272" s="3">
        <v>772</v>
      </c>
      <c r="C272" s="3" t="s">
        <v>249</v>
      </c>
      <c r="D272" s="7">
        <v>12018</v>
      </c>
      <c r="E272" s="11">
        <v>79.400000000000006</v>
      </c>
      <c r="F272" s="7">
        <v>3119</v>
      </c>
      <c r="G272" s="11">
        <v>20.6</v>
      </c>
      <c r="H272" s="7">
        <v>91</v>
      </c>
      <c r="I272" s="11">
        <v>14.9</v>
      </c>
      <c r="J272" s="7">
        <v>523</v>
      </c>
      <c r="K272" s="11">
        <v>85.1</v>
      </c>
      <c r="L272" s="8">
        <v>0</v>
      </c>
      <c r="M272" s="10">
        <v>0</v>
      </c>
      <c r="N272" s="7">
        <v>346</v>
      </c>
      <c r="O272" s="11">
        <v>100</v>
      </c>
      <c r="P272" s="7">
        <v>12109</v>
      </c>
      <c r="Q272" s="11">
        <v>75.2</v>
      </c>
      <c r="R272" s="7">
        <v>3987</v>
      </c>
      <c r="S272" s="11">
        <v>24.8</v>
      </c>
      <c r="T272" s="3"/>
      <c r="U272" s="3"/>
      <c r="V272" s="3"/>
      <c r="W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</row>
    <row r="273" spans="1:44" x14ac:dyDescent="0.25">
      <c r="A273" s="3"/>
      <c r="B273" s="3">
        <v>837</v>
      </c>
      <c r="C273" s="3" t="s">
        <v>250</v>
      </c>
      <c r="D273" s="7">
        <v>29861</v>
      </c>
      <c r="E273" s="11">
        <v>86.9</v>
      </c>
      <c r="F273" s="7">
        <v>4484</v>
      </c>
      <c r="G273" s="11">
        <v>13.1</v>
      </c>
      <c r="H273" s="7">
        <v>215</v>
      </c>
      <c r="I273" s="11">
        <v>28.6</v>
      </c>
      <c r="J273" s="7">
        <v>536</v>
      </c>
      <c r="K273" s="11">
        <v>71.400000000000006</v>
      </c>
      <c r="L273" s="8">
        <v>60</v>
      </c>
      <c r="M273" s="10">
        <v>22.7</v>
      </c>
      <c r="N273" s="7">
        <v>204</v>
      </c>
      <c r="O273" s="11">
        <v>77.3</v>
      </c>
      <c r="P273" s="7">
        <v>30136</v>
      </c>
      <c r="Q273" s="11">
        <v>85.2</v>
      </c>
      <c r="R273" s="7">
        <v>5225</v>
      </c>
      <c r="S273" s="11">
        <v>14.8</v>
      </c>
      <c r="T273" s="3"/>
      <c r="U273" s="3"/>
      <c r="V273" s="3"/>
      <c r="W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</row>
    <row r="274" spans="1:44" x14ac:dyDescent="0.25">
      <c r="A274" s="3"/>
      <c r="B274" s="3">
        <v>864</v>
      </c>
      <c r="C274" s="3" t="s">
        <v>251</v>
      </c>
      <c r="D274" s="7">
        <v>1783</v>
      </c>
      <c r="E274" s="11">
        <v>79.8</v>
      </c>
      <c r="F274" s="7">
        <v>450</v>
      </c>
      <c r="G274" s="11">
        <v>20.2</v>
      </c>
      <c r="H274" s="7">
        <v>2</v>
      </c>
      <c r="I274" s="11">
        <v>9.1999999999999993</v>
      </c>
      <c r="J274" s="7">
        <v>19</v>
      </c>
      <c r="K274" s="11">
        <v>90.8</v>
      </c>
      <c r="L274" s="8">
        <v>12</v>
      </c>
      <c r="M274" s="10">
        <v>26.4</v>
      </c>
      <c r="N274" s="7">
        <v>34</v>
      </c>
      <c r="O274" s="11">
        <v>73.599999999999994</v>
      </c>
      <c r="P274" s="7">
        <v>1797</v>
      </c>
      <c r="Q274" s="11">
        <v>78.099999999999994</v>
      </c>
      <c r="R274" s="7">
        <v>503</v>
      </c>
      <c r="S274" s="11">
        <v>21.9</v>
      </c>
      <c r="T274" s="3"/>
      <c r="U274" s="3"/>
      <c r="V274" s="3"/>
      <c r="W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</row>
    <row r="275" spans="1:44" x14ac:dyDescent="0.25">
      <c r="A275" s="3"/>
      <c r="B275" s="3">
        <v>887</v>
      </c>
      <c r="C275" s="3" t="s">
        <v>252</v>
      </c>
      <c r="D275" s="7">
        <v>23645</v>
      </c>
      <c r="E275" s="11">
        <v>76.3</v>
      </c>
      <c r="F275" s="7">
        <v>7350</v>
      </c>
      <c r="G275" s="11">
        <v>23.7</v>
      </c>
      <c r="H275" s="7">
        <v>137</v>
      </c>
      <c r="I275" s="11">
        <v>31.7</v>
      </c>
      <c r="J275" s="7">
        <v>296</v>
      </c>
      <c r="K275" s="11">
        <v>68.3</v>
      </c>
      <c r="L275" s="8">
        <v>102</v>
      </c>
      <c r="M275" s="10">
        <v>11.7</v>
      </c>
      <c r="N275" s="7">
        <v>774</v>
      </c>
      <c r="O275" s="11">
        <v>88.3</v>
      </c>
      <c r="P275" s="7">
        <v>23884</v>
      </c>
      <c r="Q275" s="11">
        <v>73.900000000000006</v>
      </c>
      <c r="R275" s="7">
        <v>8420</v>
      </c>
      <c r="S275" s="11">
        <v>26.1</v>
      </c>
      <c r="T275" s="3"/>
      <c r="U275" s="3"/>
      <c r="V275" s="3"/>
      <c r="W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</row>
    <row r="276" spans="1:44" x14ac:dyDescent="0.25">
      <c r="A276" s="3"/>
      <c r="B276" s="3">
        <v>908</v>
      </c>
      <c r="C276" s="3" t="s">
        <v>253</v>
      </c>
      <c r="D276" s="7">
        <v>13453</v>
      </c>
      <c r="E276" s="11">
        <v>81.400000000000006</v>
      </c>
      <c r="F276" s="7">
        <v>3075</v>
      </c>
      <c r="G276" s="11">
        <v>18.600000000000001</v>
      </c>
      <c r="H276" s="7">
        <v>14</v>
      </c>
      <c r="I276" s="11">
        <v>16.100000000000001</v>
      </c>
      <c r="J276" s="7">
        <v>74</v>
      </c>
      <c r="K276" s="11">
        <v>83.9</v>
      </c>
      <c r="L276" s="8">
        <v>12</v>
      </c>
      <c r="M276" s="10">
        <v>8</v>
      </c>
      <c r="N276" s="7">
        <v>142</v>
      </c>
      <c r="O276" s="11">
        <v>92</v>
      </c>
      <c r="P276" s="7">
        <v>13480</v>
      </c>
      <c r="Q276" s="11">
        <v>80.400000000000006</v>
      </c>
      <c r="R276" s="7">
        <v>3290</v>
      </c>
      <c r="S276" s="11">
        <v>19.600000000000001</v>
      </c>
      <c r="T276" s="3"/>
      <c r="U276" s="3"/>
      <c r="V276" s="3"/>
      <c r="W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</row>
    <row r="277" spans="1:44" x14ac:dyDescent="0.25">
      <c r="A277" s="3"/>
      <c r="B277" s="3">
        <v>912</v>
      </c>
      <c r="C277" s="3" t="s">
        <v>254</v>
      </c>
      <c r="D277" s="7">
        <v>32757</v>
      </c>
      <c r="E277" s="11">
        <v>80.7</v>
      </c>
      <c r="F277" s="7">
        <v>7826</v>
      </c>
      <c r="G277" s="11">
        <v>19.3</v>
      </c>
      <c r="H277" s="7">
        <v>260</v>
      </c>
      <c r="I277" s="11">
        <v>30.3</v>
      </c>
      <c r="J277" s="7">
        <v>598</v>
      </c>
      <c r="K277" s="11">
        <v>69.7</v>
      </c>
      <c r="L277" s="8">
        <v>70</v>
      </c>
      <c r="M277" s="10">
        <v>8.5</v>
      </c>
      <c r="N277" s="7">
        <v>749</v>
      </c>
      <c r="O277" s="11">
        <v>91.5</v>
      </c>
      <c r="P277" s="7">
        <v>33086</v>
      </c>
      <c r="Q277" s="11">
        <v>78.3</v>
      </c>
      <c r="R277" s="7">
        <v>9173</v>
      </c>
      <c r="S277" s="11">
        <v>21.7</v>
      </c>
      <c r="T277" s="3"/>
      <c r="U277" s="3"/>
      <c r="V277" s="3"/>
      <c r="W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</row>
    <row r="278" spans="1:44" x14ac:dyDescent="0.25">
      <c r="A278" s="3"/>
      <c r="B278" s="3">
        <v>922</v>
      </c>
      <c r="C278" s="3" t="s">
        <v>255</v>
      </c>
      <c r="D278" s="7">
        <v>17444</v>
      </c>
      <c r="E278" s="11">
        <v>82.1</v>
      </c>
      <c r="F278" s="7">
        <v>3806</v>
      </c>
      <c r="G278" s="11">
        <v>17.899999999999999</v>
      </c>
      <c r="H278" s="7">
        <v>84</v>
      </c>
      <c r="I278" s="11">
        <v>28.2</v>
      </c>
      <c r="J278" s="7">
        <v>214</v>
      </c>
      <c r="K278" s="11">
        <v>71.8</v>
      </c>
      <c r="L278" s="8">
        <v>37</v>
      </c>
      <c r="M278" s="10">
        <v>18</v>
      </c>
      <c r="N278" s="7">
        <v>167</v>
      </c>
      <c r="O278" s="11">
        <v>82</v>
      </c>
      <c r="P278" s="7">
        <v>17565</v>
      </c>
      <c r="Q278" s="11">
        <v>80.8</v>
      </c>
      <c r="R278" s="7">
        <v>4187</v>
      </c>
      <c r="S278" s="11">
        <v>19.2</v>
      </c>
      <c r="T278" s="3"/>
      <c r="U278" s="3"/>
      <c r="V278" s="3"/>
      <c r="W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</row>
    <row r="279" spans="1:44" x14ac:dyDescent="0.25">
      <c r="A279" s="3"/>
      <c r="B279" s="3">
        <v>928</v>
      </c>
      <c r="C279" s="3" t="s">
        <v>256</v>
      </c>
      <c r="D279" s="7">
        <v>2118</v>
      </c>
      <c r="E279" s="11">
        <v>81.5</v>
      </c>
      <c r="F279" s="7">
        <v>479</v>
      </c>
      <c r="G279" s="11">
        <v>18.5</v>
      </c>
      <c r="H279" s="7">
        <v>4</v>
      </c>
      <c r="I279" s="11">
        <v>13.7</v>
      </c>
      <c r="J279" s="7">
        <v>23</v>
      </c>
      <c r="K279" s="11">
        <v>86.3</v>
      </c>
      <c r="L279" s="8">
        <v>13</v>
      </c>
      <c r="M279" s="10">
        <v>28.4</v>
      </c>
      <c r="N279" s="7">
        <v>33</v>
      </c>
      <c r="O279" s="11">
        <v>71.599999999999994</v>
      </c>
      <c r="P279" s="7">
        <v>2135</v>
      </c>
      <c r="Q279" s="11">
        <v>80</v>
      </c>
      <c r="R279" s="7">
        <v>535</v>
      </c>
      <c r="S279" s="11">
        <v>20</v>
      </c>
      <c r="T279" s="3"/>
      <c r="U279" s="3"/>
      <c r="V279" s="3"/>
      <c r="W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</row>
    <row r="280" spans="1:44" x14ac:dyDescent="0.25">
      <c r="A280" s="3"/>
      <c r="B280" s="3">
        <v>932</v>
      </c>
      <c r="C280" s="3" t="s">
        <v>257</v>
      </c>
      <c r="D280" s="7">
        <v>12655</v>
      </c>
      <c r="E280" s="11">
        <v>82.5</v>
      </c>
      <c r="F280" s="7">
        <v>2689</v>
      </c>
      <c r="G280" s="11">
        <v>17.5</v>
      </c>
      <c r="H280" s="7">
        <v>80</v>
      </c>
      <c r="I280" s="11">
        <v>19.7</v>
      </c>
      <c r="J280" s="7">
        <v>328</v>
      </c>
      <c r="K280" s="11">
        <v>80.3</v>
      </c>
      <c r="L280" s="8">
        <v>3</v>
      </c>
      <c r="M280" s="10">
        <v>2.7</v>
      </c>
      <c r="N280" s="7">
        <v>125</v>
      </c>
      <c r="O280" s="11">
        <v>97.3</v>
      </c>
      <c r="P280" s="7">
        <v>12739</v>
      </c>
      <c r="Q280" s="11">
        <v>80.2</v>
      </c>
      <c r="R280" s="7">
        <v>3142</v>
      </c>
      <c r="S280" s="11">
        <v>19.8</v>
      </c>
      <c r="T280" s="3"/>
      <c r="U280" s="3"/>
      <c r="V280" s="3"/>
      <c r="W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</row>
    <row r="281" spans="1:44" x14ac:dyDescent="0.25">
      <c r="A281" s="3"/>
      <c r="B281" s="3">
        <v>933</v>
      </c>
      <c r="C281" s="3" t="s">
        <v>258</v>
      </c>
      <c r="D281" s="7">
        <v>33648</v>
      </c>
      <c r="E281" s="11">
        <v>86.6</v>
      </c>
      <c r="F281" s="7">
        <v>5219</v>
      </c>
      <c r="G281" s="11">
        <v>13.4</v>
      </c>
      <c r="H281" s="7">
        <v>219</v>
      </c>
      <c r="I281" s="11">
        <v>29.9</v>
      </c>
      <c r="J281" s="7">
        <v>512</v>
      </c>
      <c r="K281" s="11">
        <v>70.099999999999994</v>
      </c>
      <c r="L281" s="8">
        <v>58</v>
      </c>
      <c r="M281" s="10">
        <v>26.9</v>
      </c>
      <c r="N281" s="7">
        <v>157</v>
      </c>
      <c r="O281" s="11">
        <v>73.099999999999994</v>
      </c>
      <c r="P281" s="7">
        <v>33925</v>
      </c>
      <c r="Q281" s="11">
        <v>85.2</v>
      </c>
      <c r="R281" s="7">
        <v>5889</v>
      </c>
      <c r="S281" s="11">
        <v>14.8</v>
      </c>
      <c r="T281" s="3"/>
      <c r="U281" s="3"/>
      <c r="V281" s="3"/>
      <c r="W281" s="3"/>
      <c r="Y281" s="3"/>
    </row>
    <row r="282" spans="1:44" x14ac:dyDescent="0.25">
      <c r="A282" s="3"/>
      <c r="B282" s="3">
        <v>936</v>
      </c>
      <c r="C282" s="3" t="s">
        <v>259</v>
      </c>
      <c r="D282" s="7">
        <v>67717</v>
      </c>
      <c r="E282" s="11">
        <v>70.900000000000006</v>
      </c>
      <c r="F282" s="7">
        <v>27844</v>
      </c>
      <c r="G282" s="11">
        <v>29.1</v>
      </c>
      <c r="H282" s="7">
        <v>558</v>
      </c>
      <c r="I282" s="11">
        <v>12.5</v>
      </c>
      <c r="J282" s="7">
        <v>3896</v>
      </c>
      <c r="K282" s="11">
        <v>87.5</v>
      </c>
      <c r="L282" s="8">
        <v>114</v>
      </c>
      <c r="M282" s="10">
        <v>15</v>
      </c>
      <c r="N282" s="7">
        <v>643</v>
      </c>
      <c r="O282" s="11">
        <v>85</v>
      </c>
      <c r="P282" s="7">
        <v>68389</v>
      </c>
      <c r="Q282" s="11">
        <v>67.900000000000006</v>
      </c>
      <c r="R282" s="7">
        <v>32383</v>
      </c>
      <c r="S282" s="11">
        <v>32.1</v>
      </c>
      <c r="T282" s="3"/>
      <c r="U282" s="3"/>
      <c r="V282" s="3"/>
      <c r="W282" s="3"/>
      <c r="Y282" s="3"/>
    </row>
    <row r="283" spans="1:44" x14ac:dyDescent="0.25">
      <c r="A283" s="3"/>
      <c r="B283" s="3">
        <v>980</v>
      </c>
      <c r="C283" s="3" t="s">
        <v>260</v>
      </c>
      <c r="D283" s="7">
        <v>10864</v>
      </c>
      <c r="E283" s="11">
        <v>86.4</v>
      </c>
      <c r="F283" s="7">
        <v>1708</v>
      </c>
      <c r="G283" s="11">
        <v>13.6</v>
      </c>
      <c r="H283" s="7">
        <v>36</v>
      </c>
      <c r="I283" s="11">
        <v>14.2</v>
      </c>
      <c r="J283" s="7">
        <v>215</v>
      </c>
      <c r="K283" s="11">
        <v>85.8</v>
      </c>
      <c r="L283" s="8">
        <v>3</v>
      </c>
      <c r="M283" s="10">
        <v>2.7</v>
      </c>
      <c r="N283" s="7">
        <v>113</v>
      </c>
      <c r="O283" s="11">
        <v>97.3</v>
      </c>
      <c r="P283" s="7">
        <v>10902</v>
      </c>
      <c r="Q283" s="11">
        <v>84.3</v>
      </c>
      <c r="R283" s="7">
        <v>2036</v>
      </c>
      <c r="S283" s="11">
        <v>15.7</v>
      </c>
      <c r="T283" s="3"/>
      <c r="U283" s="3"/>
      <c r="V283" s="3"/>
      <c r="W283" s="3"/>
      <c r="Y283" s="3"/>
    </row>
    <row r="284" spans="1:44" x14ac:dyDescent="0.25">
      <c r="A284" s="3"/>
      <c r="B284" s="3">
        <v>988</v>
      </c>
      <c r="C284" s="3" t="s">
        <v>261</v>
      </c>
      <c r="D284" s="7">
        <v>12626</v>
      </c>
      <c r="E284" s="11">
        <v>80.5</v>
      </c>
      <c r="F284" s="7">
        <v>3066</v>
      </c>
      <c r="G284" s="11">
        <v>19.5</v>
      </c>
      <c r="H284" s="7">
        <v>128</v>
      </c>
      <c r="I284" s="11">
        <v>30.4</v>
      </c>
      <c r="J284" s="7">
        <v>292</v>
      </c>
      <c r="K284" s="11">
        <v>69.599999999999994</v>
      </c>
      <c r="L284" s="8">
        <v>17</v>
      </c>
      <c r="M284" s="10">
        <v>4.7</v>
      </c>
      <c r="N284" s="7">
        <v>344</v>
      </c>
      <c r="O284" s="11">
        <v>95.3</v>
      </c>
      <c r="P284" s="7">
        <v>12771</v>
      </c>
      <c r="Q284" s="11">
        <v>77.5</v>
      </c>
      <c r="R284" s="7">
        <v>3702</v>
      </c>
      <c r="S284" s="11">
        <v>22.5</v>
      </c>
      <c r="T284" s="3"/>
      <c r="U284" s="3"/>
      <c r="V284" s="3"/>
      <c r="W284" s="3"/>
      <c r="Y284" s="3"/>
    </row>
    <row r="285" spans="1:44" x14ac:dyDescent="0.25">
      <c r="A285" s="3"/>
      <c r="B285" s="9"/>
      <c r="C285" s="16" t="s">
        <v>29</v>
      </c>
      <c r="D285" s="3">
        <f>SUM(D250:D284)</f>
        <v>756668</v>
      </c>
      <c r="E285" s="5">
        <f>100*D285/(D285+F285)</f>
        <v>79.482266732213162</v>
      </c>
      <c r="F285" s="3">
        <f>SUM(F250:F284)</f>
        <v>195328</v>
      </c>
      <c r="G285" s="5">
        <f>100*F285/(D285+F285)</f>
        <v>20.517733267786838</v>
      </c>
      <c r="H285" s="3">
        <f>SUM(H250:H284)</f>
        <v>5214</v>
      </c>
      <c r="I285" s="5">
        <f>100*H285/(H285+J285)</f>
        <v>18.963447899618114</v>
      </c>
      <c r="J285" s="3">
        <f>SUM(J250:J284)</f>
        <v>22281</v>
      </c>
      <c r="K285" s="5">
        <f>100*J285/(H285+J285)</f>
        <v>81.036552100381883</v>
      </c>
      <c r="L285" s="3">
        <f>SUM(L250:L284)</f>
        <v>1005</v>
      </c>
      <c r="M285" s="5">
        <f>100*L285/(L285+N285)</f>
        <v>9.508041627246925</v>
      </c>
      <c r="N285" s="3">
        <f>SUM(N250:N284)</f>
        <v>9565</v>
      </c>
      <c r="O285" s="5">
        <f>100*N285/(L285+N285)</f>
        <v>90.491958372753075</v>
      </c>
      <c r="P285" s="3">
        <f>SUM(P250:P284)</f>
        <v>762891</v>
      </c>
      <c r="Q285" s="5">
        <f>100*P285/(P285+R285)</f>
        <v>77.054559999030374</v>
      </c>
      <c r="R285" s="3">
        <f>SUM(R250:R284)</f>
        <v>227175</v>
      </c>
      <c r="S285" s="5">
        <f>100*R285/(P285+R285)</f>
        <v>22.945440000969633</v>
      </c>
      <c r="T285" s="3"/>
      <c r="U285" s="3"/>
      <c r="W285" s="16"/>
    </row>
    <row r="286" spans="1:44" x14ac:dyDescent="0.25">
      <c r="A286" s="3"/>
      <c r="B286" s="9"/>
      <c r="C286" s="3"/>
      <c r="E286"/>
      <c r="G286"/>
      <c r="I286"/>
      <c r="K286"/>
      <c r="M286"/>
      <c r="O286"/>
      <c r="Q286"/>
      <c r="S286"/>
      <c r="T286" s="3"/>
      <c r="U286" s="3"/>
      <c r="W286" s="3"/>
      <c r="Y286" s="3"/>
    </row>
    <row r="287" spans="1:44" x14ac:dyDescent="0.25">
      <c r="A287" s="3"/>
      <c r="B287" s="9"/>
      <c r="C287" s="3"/>
      <c r="D287" s="3"/>
      <c r="E287" s="5"/>
      <c r="F287" s="3"/>
      <c r="G287" s="5"/>
      <c r="H287" s="3"/>
      <c r="I287" s="5"/>
      <c r="J287" s="3"/>
      <c r="K287" s="5"/>
      <c r="L287" s="3"/>
      <c r="M287" s="5"/>
      <c r="N287" s="3"/>
      <c r="O287" s="5"/>
      <c r="P287" s="3"/>
      <c r="Q287" s="5"/>
      <c r="R287" s="3"/>
      <c r="S287" s="5"/>
      <c r="T287" s="3"/>
      <c r="U287" s="3"/>
      <c r="W287" s="3"/>
      <c r="Y287" s="3"/>
    </row>
    <row r="288" spans="1:44" x14ac:dyDescent="0.25">
      <c r="A288" s="3"/>
      <c r="B288" s="9"/>
      <c r="C288" s="3"/>
      <c r="D288" s="3"/>
      <c r="E288" s="5"/>
      <c r="F288" s="3"/>
      <c r="G288" s="5"/>
      <c r="H288" s="3"/>
      <c r="I288" s="5"/>
      <c r="J288" s="3"/>
      <c r="K288" s="5"/>
      <c r="L288" s="3"/>
      <c r="M288" s="5"/>
      <c r="N288" s="3"/>
      <c r="O288" s="5"/>
      <c r="P288" s="3"/>
      <c r="Q288" s="5"/>
      <c r="R288" s="3"/>
      <c r="S288" s="5"/>
      <c r="T288" s="3"/>
      <c r="U288" s="3"/>
      <c r="W288" s="3"/>
      <c r="Y288" s="3"/>
    </row>
    <row r="289" spans="1:25" x14ac:dyDescent="0.25">
      <c r="A289" s="3">
        <v>6</v>
      </c>
      <c r="B289" s="9"/>
      <c r="C289" s="6" t="s">
        <v>262</v>
      </c>
      <c r="D289" s="3"/>
      <c r="E289" s="5"/>
      <c r="F289" s="3"/>
      <c r="G289" s="5"/>
      <c r="H289" s="3"/>
      <c r="I289" s="5"/>
      <c r="J289" s="3"/>
      <c r="K289" s="5"/>
      <c r="L289" s="3"/>
      <c r="M289" s="5"/>
      <c r="N289" s="3"/>
      <c r="O289" s="5"/>
      <c r="P289" s="3"/>
      <c r="Q289" s="5"/>
      <c r="R289" s="3"/>
      <c r="S289" s="5"/>
      <c r="T289" s="3"/>
      <c r="U289" s="3"/>
      <c r="W289" s="6"/>
      <c r="Y289" s="3"/>
    </row>
    <row r="290" spans="1:25" x14ac:dyDescent="0.25">
      <c r="A290" s="3"/>
      <c r="B290" s="9"/>
      <c r="C290" s="6"/>
      <c r="D290" s="3"/>
      <c r="E290" s="5"/>
      <c r="F290" s="3"/>
      <c r="G290" s="5"/>
      <c r="H290" s="3"/>
      <c r="I290" s="5"/>
      <c r="J290" s="3"/>
      <c r="K290" s="5"/>
      <c r="L290" s="3"/>
      <c r="M290" s="5"/>
      <c r="N290" s="3"/>
      <c r="O290" s="5"/>
      <c r="P290" s="3"/>
      <c r="Q290" s="5"/>
      <c r="R290" s="3"/>
      <c r="S290" s="5"/>
      <c r="T290" s="3"/>
      <c r="U290" s="3"/>
      <c r="W290" s="6"/>
      <c r="Y290" s="3"/>
    </row>
    <row r="291" spans="1:25" x14ac:dyDescent="0.25">
      <c r="A291" s="3"/>
      <c r="B291" s="9"/>
      <c r="C291" s="3"/>
      <c r="D291" s="3"/>
      <c r="E291" s="5"/>
      <c r="F291" s="3"/>
      <c r="G291" s="5"/>
      <c r="H291" s="3"/>
      <c r="I291" s="5"/>
      <c r="J291" s="3"/>
      <c r="K291" s="5"/>
      <c r="L291" s="3"/>
      <c r="M291" s="5"/>
      <c r="N291" s="3"/>
      <c r="O291" s="5"/>
      <c r="P291" s="3"/>
      <c r="Q291" s="5"/>
      <c r="R291" s="3"/>
      <c r="S291" s="5"/>
      <c r="T291" s="3"/>
      <c r="U291" s="3"/>
      <c r="W291" s="3"/>
      <c r="Y291" s="3"/>
    </row>
    <row r="292" spans="1:25" x14ac:dyDescent="0.25">
      <c r="A292" s="3"/>
      <c r="B292" s="3">
        <v>14</v>
      </c>
      <c r="C292" s="3" t="s">
        <v>263</v>
      </c>
      <c r="D292" s="3">
        <v>16741</v>
      </c>
      <c r="E292" s="5">
        <v>79.400000000000006</v>
      </c>
      <c r="F292" s="3">
        <v>4354</v>
      </c>
      <c r="G292" s="5">
        <v>20.6</v>
      </c>
      <c r="H292" s="3">
        <v>91</v>
      </c>
      <c r="I292" s="4">
        <v>24.6</v>
      </c>
      <c r="J292" s="3">
        <v>278</v>
      </c>
      <c r="K292" s="4">
        <v>75.400000000000006</v>
      </c>
      <c r="L292" s="9">
        <v>130</v>
      </c>
      <c r="M292" s="4">
        <v>46.9</v>
      </c>
      <c r="N292" s="9">
        <v>147</v>
      </c>
      <c r="O292" s="5">
        <v>53.1</v>
      </c>
      <c r="P292" s="3">
        <v>16962</v>
      </c>
      <c r="Q292" s="5">
        <v>78</v>
      </c>
      <c r="R292" s="3">
        <v>4780</v>
      </c>
      <c r="S292" s="5">
        <v>22</v>
      </c>
      <c r="T292" s="3"/>
      <c r="U292" s="3"/>
      <c r="W292" s="3"/>
      <c r="Y292" s="3"/>
    </row>
    <row r="293" spans="1:25" x14ac:dyDescent="0.25">
      <c r="A293" s="3"/>
      <c r="B293" s="3">
        <v>46</v>
      </c>
      <c r="C293" s="3" t="s">
        <v>264</v>
      </c>
      <c r="D293" s="3">
        <v>22101</v>
      </c>
      <c r="E293" s="5">
        <v>82.1</v>
      </c>
      <c r="F293" s="3">
        <v>4817</v>
      </c>
      <c r="G293" s="5">
        <v>17.899999999999999</v>
      </c>
      <c r="H293" s="3">
        <v>233</v>
      </c>
      <c r="I293" s="4">
        <v>42.6</v>
      </c>
      <c r="J293" s="3">
        <v>314</v>
      </c>
      <c r="K293" s="4">
        <v>57.4</v>
      </c>
      <c r="L293" s="9">
        <v>3</v>
      </c>
      <c r="M293" s="4">
        <v>2.8</v>
      </c>
      <c r="N293" s="9">
        <v>107</v>
      </c>
      <c r="O293" s="5">
        <v>97.2</v>
      </c>
      <c r="P293" s="3">
        <v>22337</v>
      </c>
      <c r="Q293" s="5">
        <v>81</v>
      </c>
      <c r="R293" s="3">
        <v>5237</v>
      </c>
      <c r="S293" s="5">
        <v>19</v>
      </c>
      <c r="T293" s="3"/>
      <c r="U293" s="3"/>
      <c r="W293" s="3"/>
      <c r="Y293" s="3"/>
    </row>
    <row r="294" spans="1:25" x14ac:dyDescent="0.25">
      <c r="A294" s="3"/>
      <c r="B294" s="3">
        <v>85</v>
      </c>
      <c r="C294" s="3" t="s">
        <v>265</v>
      </c>
      <c r="D294" s="3">
        <v>22065</v>
      </c>
      <c r="E294" s="5">
        <v>70.5</v>
      </c>
      <c r="F294" s="3">
        <v>9222</v>
      </c>
      <c r="G294" s="5">
        <v>29.5</v>
      </c>
      <c r="H294" s="3">
        <v>60</v>
      </c>
      <c r="I294" s="4">
        <v>7.2</v>
      </c>
      <c r="J294" s="3">
        <v>767</v>
      </c>
      <c r="K294" s="4">
        <v>92.8</v>
      </c>
      <c r="L294" s="9">
        <v>1</v>
      </c>
      <c r="M294" s="4">
        <v>0.1</v>
      </c>
      <c r="N294" s="9">
        <v>1071</v>
      </c>
      <c r="O294" s="5">
        <v>99.9</v>
      </c>
      <c r="P294" s="3">
        <v>22126</v>
      </c>
      <c r="Q294" s="5">
        <v>66.7</v>
      </c>
      <c r="R294" s="3">
        <v>11060</v>
      </c>
      <c r="S294" s="5">
        <v>33.299999999999997</v>
      </c>
      <c r="T294" s="3"/>
      <c r="U294" s="3"/>
      <c r="W294" s="3"/>
      <c r="Y294" s="3"/>
    </row>
    <row r="295" spans="1:25" x14ac:dyDescent="0.25">
      <c r="A295" s="3"/>
      <c r="B295" s="3">
        <v>90</v>
      </c>
      <c r="C295" s="3" t="s">
        <v>266</v>
      </c>
      <c r="D295" s="3">
        <v>71909</v>
      </c>
      <c r="E295" s="5">
        <v>79.5</v>
      </c>
      <c r="F295" s="3">
        <v>18584</v>
      </c>
      <c r="G295" s="5">
        <v>20.5</v>
      </c>
      <c r="H295" s="3">
        <v>431</v>
      </c>
      <c r="I295" s="4">
        <v>36.5</v>
      </c>
      <c r="J295" s="3">
        <v>750</v>
      </c>
      <c r="K295" s="4">
        <v>63.5</v>
      </c>
      <c r="L295" s="9">
        <v>1</v>
      </c>
      <c r="M295" s="4">
        <v>0.2</v>
      </c>
      <c r="N295" s="9">
        <v>510</v>
      </c>
      <c r="O295" s="5">
        <v>99.8</v>
      </c>
      <c r="P295" s="3">
        <v>72341</v>
      </c>
      <c r="Q295" s="5">
        <v>78.5</v>
      </c>
      <c r="R295" s="3">
        <v>19844</v>
      </c>
      <c r="S295" s="5">
        <v>21.5</v>
      </c>
      <c r="T295" s="3"/>
      <c r="U295" s="3"/>
      <c r="V295" s="3"/>
      <c r="W295" s="3"/>
      <c r="Y295" s="3"/>
    </row>
    <row r="296" spans="1:25" x14ac:dyDescent="0.25">
      <c r="A296" s="3"/>
      <c r="B296" s="3">
        <v>97</v>
      </c>
      <c r="C296" s="3" t="s">
        <v>267</v>
      </c>
      <c r="D296" s="3">
        <v>29362</v>
      </c>
      <c r="E296" s="5">
        <v>76.900000000000006</v>
      </c>
      <c r="F296" s="3">
        <v>8831</v>
      </c>
      <c r="G296" s="5">
        <v>23.1</v>
      </c>
      <c r="H296" s="3">
        <v>30</v>
      </c>
      <c r="I296" s="4">
        <v>5.0999999999999996</v>
      </c>
      <c r="J296" s="3">
        <v>554</v>
      </c>
      <c r="K296" s="4">
        <v>94.9</v>
      </c>
      <c r="L296" s="9">
        <v>13</v>
      </c>
      <c r="M296" s="4">
        <v>4.0999999999999996</v>
      </c>
      <c r="N296" s="9">
        <v>306</v>
      </c>
      <c r="O296" s="5">
        <v>95.9</v>
      </c>
      <c r="P296" s="3">
        <v>29405</v>
      </c>
      <c r="Q296" s="5">
        <v>75.2</v>
      </c>
      <c r="R296" s="3">
        <v>9691</v>
      </c>
      <c r="S296" s="5">
        <v>24.8</v>
      </c>
      <c r="T296" s="3"/>
      <c r="U296" s="3"/>
      <c r="V296" s="3"/>
      <c r="W296" s="3"/>
      <c r="Y296" s="3"/>
    </row>
    <row r="297" spans="1:25" x14ac:dyDescent="0.25">
      <c r="A297" s="3"/>
      <c r="B297" s="3">
        <v>171</v>
      </c>
      <c r="C297" s="3" t="s">
        <v>268</v>
      </c>
      <c r="D297" s="3">
        <v>33045</v>
      </c>
      <c r="E297" s="5">
        <v>73.5</v>
      </c>
      <c r="F297" s="3">
        <v>11887</v>
      </c>
      <c r="G297" s="5">
        <v>26.5</v>
      </c>
      <c r="H297" s="3">
        <v>127</v>
      </c>
      <c r="I297" s="4">
        <v>18.3</v>
      </c>
      <c r="J297" s="3">
        <v>568</v>
      </c>
      <c r="K297" s="4">
        <v>81.7</v>
      </c>
      <c r="L297" s="9">
        <v>0</v>
      </c>
      <c r="M297" s="4">
        <v>0</v>
      </c>
      <c r="N297" s="9">
        <v>979</v>
      </c>
      <c r="O297" s="5">
        <v>100</v>
      </c>
      <c r="P297" s="3">
        <v>33172</v>
      </c>
      <c r="Q297" s="5">
        <v>71.2</v>
      </c>
      <c r="R297" s="3">
        <v>13434</v>
      </c>
      <c r="S297" s="5">
        <v>28.8</v>
      </c>
      <c r="T297" s="3"/>
      <c r="U297" s="3"/>
      <c r="V297" s="3"/>
      <c r="W297" s="3"/>
      <c r="Y297" s="3"/>
    </row>
    <row r="298" spans="1:25" x14ac:dyDescent="0.25">
      <c r="A298" s="3"/>
      <c r="B298" s="3">
        <v>178</v>
      </c>
      <c r="C298" s="3" t="s">
        <v>269</v>
      </c>
      <c r="D298" s="3">
        <v>74536</v>
      </c>
      <c r="E298" s="5">
        <v>77</v>
      </c>
      <c r="F298" s="3">
        <v>22284</v>
      </c>
      <c r="G298" s="5">
        <v>23</v>
      </c>
      <c r="H298" s="3">
        <v>560</v>
      </c>
      <c r="I298" s="4">
        <v>26.7</v>
      </c>
      <c r="J298" s="3">
        <v>1535</v>
      </c>
      <c r="K298" s="4">
        <v>73.3</v>
      </c>
      <c r="L298" s="9">
        <v>87</v>
      </c>
      <c r="M298" s="4">
        <v>7.1</v>
      </c>
      <c r="N298" s="9">
        <v>1144</v>
      </c>
      <c r="O298" s="5">
        <v>92.9</v>
      </c>
      <c r="P298" s="3">
        <v>75183</v>
      </c>
      <c r="Q298" s="5">
        <v>75.099999999999994</v>
      </c>
      <c r="R298" s="3">
        <v>24963</v>
      </c>
      <c r="S298" s="5">
        <v>24.9</v>
      </c>
      <c r="T298" s="3"/>
      <c r="U298" s="3"/>
      <c r="V298" s="3"/>
      <c r="W298" s="3"/>
      <c r="Y298" s="3"/>
    </row>
    <row r="299" spans="1:25" x14ac:dyDescent="0.25">
      <c r="A299" s="3"/>
      <c r="B299" s="3">
        <v>184</v>
      </c>
      <c r="C299" s="3" t="s">
        <v>270</v>
      </c>
      <c r="D299" s="3">
        <v>20095</v>
      </c>
      <c r="E299" s="5">
        <v>73.400000000000006</v>
      </c>
      <c r="F299" s="3">
        <v>7294</v>
      </c>
      <c r="G299" s="5">
        <v>26.6</v>
      </c>
      <c r="H299" s="3">
        <v>86</v>
      </c>
      <c r="I299" s="4">
        <v>22.1</v>
      </c>
      <c r="J299" s="3">
        <v>304</v>
      </c>
      <c r="K299" s="4">
        <v>77.900000000000006</v>
      </c>
      <c r="L299" s="9">
        <v>0</v>
      </c>
      <c r="M299" s="4">
        <v>0</v>
      </c>
      <c r="N299" s="9">
        <v>467</v>
      </c>
      <c r="O299" s="5">
        <v>100</v>
      </c>
      <c r="P299" s="3">
        <v>20181</v>
      </c>
      <c r="Q299" s="5">
        <v>71.400000000000006</v>
      </c>
      <c r="R299" s="3">
        <v>8065</v>
      </c>
      <c r="S299" s="5">
        <v>28.6</v>
      </c>
      <c r="T299" s="3"/>
      <c r="U299" s="3"/>
      <c r="V299" s="3"/>
      <c r="W299" s="3"/>
      <c r="Y299" s="3"/>
    </row>
    <row r="300" spans="1:25" x14ac:dyDescent="0.25">
      <c r="A300" s="3"/>
      <c r="B300" s="3">
        <v>212</v>
      </c>
      <c r="C300" s="3" t="s">
        <v>271</v>
      </c>
      <c r="D300" s="3">
        <v>19822</v>
      </c>
      <c r="E300" s="5">
        <v>77.400000000000006</v>
      </c>
      <c r="F300" s="3">
        <v>5772</v>
      </c>
      <c r="G300" s="5">
        <v>22.6</v>
      </c>
      <c r="H300" s="3">
        <v>99</v>
      </c>
      <c r="I300" s="4">
        <v>28.4</v>
      </c>
      <c r="J300" s="3">
        <v>250</v>
      </c>
      <c r="K300" s="4">
        <v>71.599999999999994</v>
      </c>
      <c r="L300" s="9">
        <v>0</v>
      </c>
      <c r="M300" s="4">
        <v>0</v>
      </c>
      <c r="N300" s="9">
        <v>278</v>
      </c>
      <c r="O300" s="5">
        <v>100</v>
      </c>
      <c r="P300" s="3">
        <v>19921</v>
      </c>
      <c r="Q300" s="5">
        <v>76</v>
      </c>
      <c r="R300" s="3">
        <v>6300</v>
      </c>
      <c r="S300" s="5">
        <v>24</v>
      </c>
      <c r="T300" s="3"/>
      <c r="U300" s="3"/>
      <c r="V300" s="3"/>
      <c r="W300" s="3"/>
      <c r="Y300" s="3"/>
    </row>
    <row r="301" spans="1:25" x14ac:dyDescent="0.25">
      <c r="A301" s="3"/>
      <c r="B301" s="3">
        <v>213</v>
      </c>
      <c r="C301" s="3" t="s">
        <v>272</v>
      </c>
      <c r="D301" s="3">
        <v>52257</v>
      </c>
      <c r="E301" s="5">
        <v>70.400000000000006</v>
      </c>
      <c r="F301" s="3">
        <v>22008</v>
      </c>
      <c r="G301" s="5">
        <v>29.6</v>
      </c>
      <c r="H301" s="3">
        <v>62</v>
      </c>
      <c r="I301" s="4">
        <v>5</v>
      </c>
      <c r="J301" s="3">
        <v>1176</v>
      </c>
      <c r="K301" s="4">
        <v>95</v>
      </c>
      <c r="L301" s="9">
        <v>0</v>
      </c>
      <c r="M301" s="4">
        <v>0</v>
      </c>
      <c r="N301" s="9">
        <v>845</v>
      </c>
      <c r="O301" s="5">
        <v>100</v>
      </c>
      <c r="P301" s="3">
        <v>52319</v>
      </c>
      <c r="Q301" s="5">
        <v>68.5</v>
      </c>
      <c r="R301" s="3">
        <v>24029</v>
      </c>
      <c r="S301" s="5">
        <v>31.5</v>
      </c>
      <c r="T301" s="3"/>
      <c r="U301" s="3"/>
      <c r="V301" s="3"/>
      <c r="W301" s="3"/>
      <c r="Y301" s="3"/>
    </row>
    <row r="302" spans="1:25" x14ac:dyDescent="0.25">
      <c r="A302" s="3"/>
      <c r="B302" s="3">
        <v>246</v>
      </c>
      <c r="C302" s="3" t="s">
        <v>273</v>
      </c>
      <c r="D302" s="3">
        <v>36807</v>
      </c>
      <c r="E302" s="5">
        <v>80.900000000000006</v>
      </c>
      <c r="F302" s="3">
        <v>8690</v>
      </c>
      <c r="G302" s="5">
        <v>19.100000000000001</v>
      </c>
      <c r="H302" s="3">
        <v>306</v>
      </c>
      <c r="I302" s="4">
        <v>26.3</v>
      </c>
      <c r="J302" s="3">
        <v>860</v>
      </c>
      <c r="K302" s="4">
        <v>73.7</v>
      </c>
      <c r="L302" s="9">
        <v>109</v>
      </c>
      <c r="M302" s="4">
        <v>14.5</v>
      </c>
      <c r="N302" s="9">
        <v>642</v>
      </c>
      <c r="O302" s="5">
        <v>85.5</v>
      </c>
      <c r="P302" s="3">
        <v>37222</v>
      </c>
      <c r="Q302" s="5">
        <v>78.5</v>
      </c>
      <c r="R302" s="3">
        <v>10191</v>
      </c>
      <c r="S302" s="5">
        <v>21.5</v>
      </c>
      <c r="T302" s="3"/>
      <c r="U302" s="3"/>
      <c r="V302" s="3"/>
      <c r="W302" s="3"/>
      <c r="Y302" s="3"/>
    </row>
    <row r="303" spans="1:25" x14ac:dyDescent="0.25">
      <c r="A303" s="3"/>
      <c r="B303" s="3">
        <v>491</v>
      </c>
      <c r="C303" s="3" t="s">
        <v>274</v>
      </c>
      <c r="D303" s="3">
        <v>4242</v>
      </c>
      <c r="E303" s="5">
        <v>78.599999999999994</v>
      </c>
      <c r="F303" s="3">
        <v>1155</v>
      </c>
      <c r="G303" s="5">
        <v>21.4</v>
      </c>
      <c r="H303" s="3">
        <v>6</v>
      </c>
      <c r="I303" s="4">
        <v>6.7</v>
      </c>
      <c r="J303" s="3">
        <v>82</v>
      </c>
      <c r="K303" s="4">
        <v>93.3</v>
      </c>
      <c r="L303" s="9">
        <v>9</v>
      </c>
      <c r="M303" s="4">
        <v>15.1</v>
      </c>
      <c r="N303" s="9">
        <v>49</v>
      </c>
      <c r="O303" s="5">
        <v>84.9</v>
      </c>
      <c r="P303" s="3">
        <v>4256</v>
      </c>
      <c r="Q303" s="5">
        <v>76.8</v>
      </c>
      <c r="R303" s="3">
        <v>1286</v>
      </c>
      <c r="S303" s="5">
        <v>23.2</v>
      </c>
      <c r="T303" s="3"/>
      <c r="U303" s="3"/>
      <c r="V303" s="3"/>
      <c r="W303" s="3"/>
      <c r="Y303" s="3"/>
    </row>
    <row r="304" spans="1:25" x14ac:dyDescent="0.25">
      <c r="A304" s="3"/>
      <c r="B304" s="3">
        <v>492</v>
      </c>
      <c r="C304" s="3" t="s">
        <v>275</v>
      </c>
      <c r="D304" s="3">
        <v>59189</v>
      </c>
      <c r="E304" s="5">
        <v>75</v>
      </c>
      <c r="F304" s="3">
        <v>19707</v>
      </c>
      <c r="G304" s="5">
        <v>25</v>
      </c>
      <c r="H304" s="3">
        <v>41</v>
      </c>
      <c r="I304" s="4">
        <v>2.8</v>
      </c>
      <c r="J304" s="3">
        <v>1432</v>
      </c>
      <c r="K304" s="4">
        <v>97.2</v>
      </c>
      <c r="L304" s="9">
        <v>75</v>
      </c>
      <c r="M304" s="4">
        <v>10.7</v>
      </c>
      <c r="N304" s="9">
        <v>624</v>
      </c>
      <c r="O304" s="5">
        <v>89.3</v>
      </c>
      <c r="P304" s="3">
        <v>59305</v>
      </c>
      <c r="Q304" s="5">
        <v>73.2</v>
      </c>
      <c r="R304" s="3">
        <v>21763</v>
      </c>
      <c r="S304" s="5">
        <v>26.8</v>
      </c>
      <c r="T304" s="3"/>
      <c r="U304" s="3"/>
      <c r="V304" s="3"/>
      <c r="W304" s="3"/>
      <c r="Y304" s="3"/>
    </row>
    <row r="305" spans="1:25" x14ac:dyDescent="0.25">
      <c r="A305" s="3"/>
      <c r="B305" s="3">
        <v>507</v>
      </c>
      <c r="C305" s="3" t="s">
        <v>276</v>
      </c>
      <c r="D305" s="3">
        <v>66305</v>
      </c>
      <c r="E305" s="5">
        <v>78.400000000000006</v>
      </c>
      <c r="F305" s="3">
        <v>18317</v>
      </c>
      <c r="G305" s="5">
        <v>21.6</v>
      </c>
      <c r="H305" s="3">
        <v>387</v>
      </c>
      <c r="I305" s="4">
        <v>31.6</v>
      </c>
      <c r="J305" s="3">
        <v>840</v>
      </c>
      <c r="K305" s="4">
        <v>68.400000000000006</v>
      </c>
      <c r="L305" s="9">
        <v>17</v>
      </c>
      <c r="M305" s="4">
        <v>2.5</v>
      </c>
      <c r="N305" s="9">
        <v>668</v>
      </c>
      <c r="O305" s="5">
        <v>97.5</v>
      </c>
      <c r="P305" s="3">
        <v>66710</v>
      </c>
      <c r="Q305" s="5">
        <v>77.099999999999994</v>
      </c>
      <c r="R305" s="3">
        <v>19825</v>
      </c>
      <c r="S305" s="5">
        <v>22.9</v>
      </c>
      <c r="T305" s="3"/>
      <c r="U305" s="3"/>
      <c r="V305" s="3"/>
      <c r="W305" s="3"/>
      <c r="Y305" s="3"/>
    </row>
    <row r="306" spans="1:25" x14ac:dyDescent="0.25">
      <c r="A306" s="3"/>
      <c r="B306" s="3">
        <v>588</v>
      </c>
      <c r="C306" s="3" t="s">
        <v>277</v>
      </c>
      <c r="D306" s="3">
        <v>25653</v>
      </c>
      <c r="E306" s="5">
        <v>83.6</v>
      </c>
      <c r="F306" s="3">
        <v>5049</v>
      </c>
      <c r="G306" s="5">
        <v>16.399999999999999</v>
      </c>
      <c r="H306" s="3">
        <v>139</v>
      </c>
      <c r="I306" s="4">
        <v>32.6</v>
      </c>
      <c r="J306" s="3">
        <v>289</v>
      </c>
      <c r="K306" s="4">
        <v>67.400000000000006</v>
      </c>
      <c r="L306" s="9">
        <v>0</v>
      </c>
      <c r="M306" s="4">
        <v>0</v>
      </c>
      <c r="N306" s="9">
        <v>240</v>
      </c>
      <c r="O306" s="5">
        <v>100</v>
      </c>
      <c r="P306" s="3">
        <v>25792</v>
      </c>
      <c r="Q306" s="5">
        <v>82.2</v>
      </c>
      <c r="R306" s="3">
        <v>5577</v>
      </c>
      <c r="S306" s="5">
        <v>17.8</v>
      </c>
      <c r="T306" s="3"/>
      <c r="U306" s="3"/>
      <c r="V306" s="3"/>
      <c r="W306" s="3"/>
      <c r="Y306" s="3"/>
    </row>
    <row r="307" spans="1:25" x14ac:dyDescent="0.25">
      <c r="A307" s="3"/>
      <c r="B307" s="3">
        <v>593</v>
      </c>
      <c r="C307" s="3" t="s">
        <v>278</v>
      </c>
      <c r="D307" s="3">
        <v>1602</v>
      </c>
      <c r="E307" s="5">
        <v>71.2</v>
      </c>
      <c r="F307" s="3">
        <v>648</v>
      </c>
      <c r="G307" s="5">
        <v>28.8</v>
      </c>
      <c r="H307" s="3">
        <v>6</v>
      </c>
      <c r="I307" s="4">
        <v>9</v>
      </c>
      <c r="J307" s="3">
        <v>60</v>
      </c>
      <c r="K307" s="4">
        <v>91</v>
      </c>
      <c r="L307" s="9">
        <v>0</v>
      </c>
      <c r="M307" s="4">
        <v>0</v>
      </c>
      <c r="N307" s="9">
        <v>92</v>
      </c>
      <c r="O307" s="5">
        <v>100</v>
      </c>
      <c r="P307" s="3">
        <v>1608</v>
      </c>
      <c r="Q307" s="5">
        <v>66.8</v>
      </c>
      <c r="R307" s="3">
        <v>799</v>
      </c>
      <c r="S307" s="5">
        <v>33.200000000000003</v>
      </c>
      <c r="T307" s="3"/>
      <c r="U307" s="3"/>
      <c r="V307" s="3"/>
      <c r="W307" s="3"/>
      <c r="Y307" s="3"/>
    </row>
    <row r="308" spans="1:25" x14ac:dyDescent="0.25">
      <c r="A308" s="3"/>
      <c r="B308" s="3">
        <v>594</v>
      </c>
      <c r="C308" s="3" t="s">
        <v>279</v>
      </c>
      <c r="D308" s="3">
        <v>56524</v>
      </c>
      <c r="E308" s="5">
        <v>70.5</v>
      </c>
      <c r="F308" s="3">
        <v>23619</v>
      </c>
      <c r="G308" s="5">
        <v>29.5</v>
      </c>
      <c r="H308" s="3">
        <v>238</v>
      </c>
      <c r="I308" s="4">
        <v>17.399999999999999</v>
      </c>
      <c r="J308" s="3">
        <v>1134</v>
      </c>
      <c r="K308" s="4">
        <v>82.6</v>
      </c>
      <c r="L308" s="9">
        <v>0</v>
      </c>
      <c r="M308" s="4">
        <v>0</v>
      </c>
      <c r="N308" s="9">
        <v>2230</v>
      </c>
      <c r="O308" s="5">
        <v>100</v>
      </c>
      <c r="P308" s="3">
        <v>56763</v>
      </c>
      <c r="Q308" s="5">
        <v>67.8</v>
      </c>
      <c r="R308" s="3">
        <v>26983</v>
      </c>
      <c r="S308" s="5">
        <v>32.200000000000003</v>
      </c>
      <c r="T308" s="3"/>
      <c r="U308" s="3"/>
      <c r="V308" s="3"/>
      <c r="W308" s="3"/>
      <c r="Y308" s="3"/>
    </row>
    <row r="309" spans="1:25" x14ac:dyDescent="0.25">
      <c r="A309" s="3"/>
      <c r="B309" s="3">
        <v>618</v>
      </c>
      <c r="C309" s="3" t="s">
        <v>280</v>
      </c>
      <c r="D309" s="3">
        <v>32522</v>
      </c>
      <c r="E309" s="5">
        <v>84.3</v>
      </c>
      <c r="F309" s="3">
        <v>6036</v>
      </c>
      <c r="G309" s="5">
        <v>15.7</v>
      </c>
      <c r="H309" s="3">
        <v>365</v>
      </c>
      <c r="I309" s="4">
        <v>28.2</v>
      </c>
      <c r="J309" s="3">
        <v>930</v>
      </c>
      <c r="K309" s="4">
        <v>71.8</v>
      </c>
      <c r="L309" s="9">
        <v>170</v>
      </c>
      <c r="M309" s="4">
        <v>20.100000000000001</v>
      </c>
      <c r="N309" s="9">
        <v>675</v>
      </c>
      <c r="O309" s="5">
        <v>79.900000000000006</v>
      </c>
      <c r="P309" s="3">
        <v>33057</v>
      </c>
      <c r="Q309" s="5">
        <v>81.2</v>
      </c>
      <c r="R309" s="3">
        <v>7640</v>
      </c>
      <c r="S309" s="5">
        <v>18.8</v>
      </c>
      <c r="T309" s="3"/>
      <c r="U309" s="3"/>
      <c r="V309" s="3"/>
      <c r="W309" s="3"/>
      <c r="Y309" s="3"/>
    </row>
    <row r="310" spans="1:25" x14ac:dyDescent="0.25">
      <c r="A310" s="3"/>
      <c r="B310" s="3">
        <v>623</v>
      </c>
      <c r="C310" s="3" t="s">
        <v>281</v>
      </c>
      <c r="D310" s="3">
        <v>61047</v>
      </c>
      <c r="E310" s="5">
        <v>86.9</v>
      </c>
      <c r="F310" s="3">
        <v>9222</v>
      </c>
      <c r="G310" s="5">
        <v>13.1</v>
      </c>
      <c r="H310" s="3">
        <v>762</v>
      </c>
      <c r="I310" s="4">
        <v>64.7</v>
      </c>
      <c r="J310" s="3">
        <v>416</v>
      </c>
      <c r="K310" s="4">
        <v>35.299999999999997</v>
      </c>
      <c r="L310" s="9">
        <v>489</v>
      </c>
      <c r="M310" s="4">
        <v>57.3</v>
      </c>
      <c r="N310" s="9">
        <v>363</v>
      </c>
      <c r="O310" s="5">
        <v>42.7</v>
      </c>
      <c r="P310" s="3">
        <v>62297</v>
      </c>
      <c r="Q310" s="5">
        <v>86.2</v>
      </c>
      <c r="R310" s="3">
        <v>10001</v>
      </c>
      <c r="S310" s="5">
        <v>13.8</v>
      </c>
      <c r="T310" s="3"/>
      <c r="U310" s="3"/>
      <c r="V310" s="3"/>
      <c r="W310" s="3"/>
      <c r="Y310" s="3"/>
    </row>
    <row r="311" spans="1:25" x14ac:dyDescent="0.25">
      <c r="A311" s="3"/>
      <c r="B311" s="3">
        <v>681</v>
      </c>
      <c r="C311" s="3" t="s">
        <v>282</v>
      </c>
      <c r="D311" s="3">
        <v>35661</v>
      </c>
      <c r="E311" s="5">
        <v>78.5</v>
      </c>
      <c r="F311" s="3">
        <v>9744</v>
      </c>
      <c r="G311" s="5">
        <v>21.5</v>
      </c>
      <c r="H311" s="3">
        <v>193</v>
      </c>
      <c r="I311" s="4">
        <v>30.6</v>
      </c>
      <c r="J311" s="3">
        <v>438</v>
      </c>
      <c r="K311" s="4">
        <v>69.400000000000006</v>
      </c>
      <c r="L311" s="9">
        <v>3</v>
      </c>
      <c r="M311" s="4">
        <v>0.7</v>
      </c>
      <c r="N311" s="9">
        <v>420</v>
      </c>
      <c r="O311" s="5">
        <v>99.3</v>
      </c>
      <c r="P311" s="3">
        <v>35857</v>
      </c>
      <c r="Q311" s="5">
        <v>77.2</v>
      </c>
      <c r="R311" s="3">
        <v>10602</v>
      </c>
      <c r="S311" s="5">
        <v>22.8</v>
      </c>
      <c r="T311" s="3"/>
      <c r="U311" s="3"/>
      <c r="V311" s="3"/>
      <c r="W311" s="3"/>
      <c r="Y311" s="3"/>
    </row>
    <row r="312" spans="1:25" x14ac:dyDescent="0.25">
      <c r="A312" s="3"/>
      <c r="B312" s="3">
        <v>696</v>
      </c>
      <c r="C312" s="3" t="s">
        <v>283</v>
      </c>
      <c r="D312" s="3">
        <v>37748</v>
      </c>
      <c r="E312" s="5">
        <v>78.400000000000006</v>
      </c>
      <c r="F312" s="3">
        <v>10411</v>
      </c>
      <c r="G312" s="5">
        <v>21.6</v>
      </c>
      <c r="H312" s="3">
        <v>82</v>
      </c>
      <c r="I312" s="4">
        <v>19.100000000000001</v>
      </c>
      <c r="J312" s="3">
        <v>345</v>
      </c>
      <c r="K312" s="4">
        <v>80.900000000000006</v>
      </c>
      <c r="L312" s="9">
        <v>230</v>
      </c>
      <c r="M312" s="4">
        <v>45.3</v>
      </c>
      <c r="N312" s="9">
        <v>278</v>
      </c>
      <c r="O312" s="5">
        <v>54.7</v>
      </c>
      <c r="P312" s="3">
        <v>38060</v>
      </c>
      <c r="Q312" s="5">
        <v>77.5</v>
      </c>
      <c r="R312" s="3">
        <v>11034</v>
      </c>
      <c r="S312" s="5">
        <v>22.5</v>
      </c>
      <c r="T312" s="3"/>
      <c r="U312" s="3"/>
      <c r="V312" s="3"/>
      <c r="W312" s="3"/>
      <c r="Y312" s="3"/>
    </row>
    <row r="313" spans="1:25" x14ac:dyDescent="0.25">
      <c r="A313" s="3"/>
      <c r="B313" s="3">
        <v>740</v>
      </c>
      <c r="C313" s="3" t="s">
        <v>284</v>
      </c>
      <c r="D313" s="3">
        <v>55945</v>
      </c>
      <c r="E313" s="5">
        <v>82.8</v>
      </c>
      <c r="F313" s="3">
        <v>11604</v>
      </c>
      <c r="G313" s="5">
        <v>17.2</v>
      </c>
      <c r="H313" s="3">
        <v>530</v>
      </c>
      <c r="I313" s="4">
        <v>35.9</v>
      </c>
      <c r="J313" s="3">
        <v>947</v>
      </c>
      <c r="K313" s="4">
        <v>64.099999999999994</v>
      </c>
      <c r="L313" s="9">
        <v>118</v>
      </c>
      <c r="M313" s="4">
        <v>25.1</v>
      </c>
      <c r="N313" s="9">
        <v>353</v>
      </c>
      <c r="O313" s="5">
        <v>74.900000000000006</v>
      </c>
      <c r="P313" s="3">
        <v>56593</v>
      </c>
      <c r="Q313" s="5">
        <v>81.400000000000006</v>
      </c>
      <c r="R313" s="3">
        <v>12905</v>
      </c>
      <c r="S313" s="5">
        <v>18.600000000000001</v>
      </c>
      <c r="T313" s="3"/>
      <c r="U313" s="3"/>
      <c r="V313" s="3"/>
      <c r="W313" s="3"/>
      <c r="Y313" s="3"/>
    </row>
    <row r="314" spans="1:25" x14ac:dyDescent="0.25">
      <c r="A314" s="3"/>
      <c r="B314" s="3">
        <v>741</v>
      </c>
      <c r="C314" s="3" t="s">
        <v>285</v>
      </c>
      <c r="D314" s="3">
        <v>28008</v>
      </c>
      <c r="E314" s="5">
        <v>81.5</v>
      </c>
      <c r="F314" s="3">
        <v>6342</v>
      </c>
      <c r="G314" s="5">
        <v>18.5</v>
      </c>
      <c r="H314" s="3">
        <v>172</v>
      </c>
      <c r="I314" s="4">
        <v>33</v>
      </c>
      <c r="J314" s="3">
        <v>350</v>
      </c>
      <c r="K314" s="4">
        <v>67</v>
      </c>
      <c r="L314" s="3">
        <v>13</v>
      </c>
      <c r="M314" s="4">
        <v>9.3000000000000007</v>
      </c>
      <c r="N314" s="3">
        <v>127</v>
      </c>
      <c r="O314" s="5">
        <v>90.7</v>
      </c>
      <c r="P314" s="3">
        <v>28193</v>
      </c>
      <c r="Q314" s="5">
        <v>80.5</v>
      </c>
      <c r="R314" s="3">
        <v>6818</v>
      </c>
      <c r="S314" s="5">
        <v>19.5</v>
      </c>
      <c r="T314" s="3"/>
      <c r="U314" s="3"/>
      <c r="V314" s="3"/>
      <c r="W314" s="3"/>
      <c r="Y314" s="13"/>
    </row>
    <row r="315" spans="1:25" x14ac:dyDescent="0.25">
      <c r="A315" s="3"/>
      <c r="B315" s="3">
        <v>768</v>
      </c>
      <c r="C315" s="3" t="s">
        <v>286</v>
      </c>
      <c r="D315" s="3">
        <v>40398</v>
      </c>
      <c r="E315" s="5">
        <v>81.900000000000006</v>
      </c>
      <c r="F315" s="3">
        <v>8905</v>
      </c>
      <c r="G315" s="5">
        <v>18.100000000000001</v>
      </c>
      <c r="H315" s="3">
        <v>471</v>
      </c>
      <c r="I315" s="4">
        <v>50.8</v>
      </c>
      <c r="J315" s="3">
        <v>455</v>
      </c>
      <c r="K315" s="4">
        <v>49.2</v>
      </c>
      <c r="L315" s="3">
        <v>4</v>
      </c>
      <c r="M315" s="4">
        <v>4.5999999999999996</v>
      </c>
      <c r="N315" s="3">
        <v>91</v>
      </c>
      <c r="O315" s="5">
        <v>95.4</v>
      </c>
      <c r="P315" s="3">
        <v>40873</v>
      </c>
      <c r="Q315" s="5">
        <v>81.2</v>
      </c>
      <c r="R315" s="3">
        <v>9451</v>
      </c>
      <c r="S315" s="5">
        <v>18.8</v>
      </c>
      <c r="T315" s="3"/>
      <c r="U315" s="3"/>
      <c r="V315" s="3"/>
      <c r="W315" s="3"/>
      <c r="Y315" s="3"/>
    </row>
    <row r="316" spans="1:25" x14ac:dyDescent="0.25">
      <c r="A316" s="3"/>
      <c r="B316" s="3">
        <v>937</v>
      </c>
      <c r="C316" s="3" t="s">
        <v>287</v>
      </c>
      <c r="D316" s="3">
        <v>15378</v>
      </c>
      <c r="E316" s="5">
        <v>72</v>
      </c>
      <c r="F316" s="3">
        <v>5982</v>
      </c>
      <c r="G316" s="5">
        <v>28</v>
      </c>
      <c r="H316" s="3">
        <v>50</v>
      </c>
      <c r="I316" s="4">
        <v>14</v>
      </c>
      <c r="J316" s="3">
        <v>305</v>
      </c>
      <c r="K316" s="4">
        <v>86</v>
      </c>
      <c r="L316" s="9">
        <v>0</v>
      </c>
      <c r="M316" s="4">
        <v>0</v>
      </c>
      <c r="N316" s="3">
        <v>431</v>
      </c>
      <c r="O316" s="5">
        <v>100</v>
      </c>
      <c r="P316" s="3">
        <v>15428</v>
      </c>
      <c r="Q316" s="5">
        <v>69.7</v>
      </c>
      <c r="R316" s="3">
        <v>6717</v>
      </c>
      <c r="S316" s="5">
        <v>30.3</v>
      </c>
      <c r="T316" s="3"/>
      <c r="U316" s="3"/>
      <c r="V316" s="3"/>
      <c r="W316" s="3"/>
    </row>
    <row r="317" spans="1:25" x14ac:dyDescent="0.25">
      <c r="A317" s="3"/>
      <c r="B317" s="9"/>
      <c r="C317" s="16" t="s">
        <v>29</v>
      </c>
      <c r="D317" s="3">
        <f>SUM(D292:D316)</f>
        <v>918962</v>
      </c>
      <c r="E317" s="5">
        <f>100*D317/(D317+F317)</f>
        <v>77.914715892037449</v>
      </c>
      <c r="F317" s="3">
        <f>SUM(F292:F316)</f>
        <v>260484</v>
      </c>
      <c r="G317" s="5">
        <f>100*F317/(D317+F317)</f>
        <v>22.085284107962551</v>
      </c>
      <c r="H317" s="3">
        <f>SUM(H292:H316)</f>
        <v>5527</v>
      </c>
      <c r="I317" s="5">
        <f>100*H317/(H317+J317)</f>
        <v>26.437386396249881</v>
      </c>
      <c r="J317" s="3">
        <f>SUM(J292:J316)</f>
        <v>15379</v>
      </c>
      <c r="K317" s="5">
        <f>100*J317/(H317+J317)</f>
        <v>73.562613603750123</v>
      </c>
      <c r="L317" s="3">
        <f>SUM(L292:L316)</f>
        <v>1472</v>
      </c>
      <c r="M317" s="5">
        <f>100*L317/(L317+N317)</f>
        <v>10.07598055992881</v>
      </c>
      <c r="N317" s="3">
        <f>SUM(N292:N316)</f>
        <v>13137</v>
      </c>
      <c r="O317" s="5">
        <f>100*N317/(L317+N317)</f>
        <v>89.924019440071191</v>
      </c>
      <c r="P317" s="3">
        <f>SUM(P292:P316)</f>
        <v>925961</v>
      </c>
      <c r="Q317" s="5">
        <f>100*P317/(P317+R317)</f>
        <v>76.213541889582828</v>
      </c>
      <c r="R317" s="3">
        <f>SUM(R292:R316)</f>
        <v>288995</v>
      </c>
      <c r="S317" s="5">
        <f>100*R317/(P317+R317)</f>
        <v>23.786458110417168</v>
      </c>
      <c r="T317" s="3"/>
      <c r="U317" s="3"/>
      <c r="V317" s="3"/>
      <c r="W317" s="16"/>
      <c r="Y317" s="3"/>
    </row>
    <row r="318" spans="1:25" x14ac:dyDescent="0.25">
      <c r="A318" s="3"/>
      <c r="B318" s="9"/>
      <c r="C318" s="3"/>
      <c r="D318" s="3"/>
      <c r="E318" s="5"/>
      <c r="F318" s="3"/>
      <c r="G318" s="5"/>
      <c r="H318" s="3"/>
      <c r="I318" s="5"/>
      <c r="J318" s="3"/>
      <c r="K318" s="5"/>
      <c r="L318" s="3"/>
      <c r="M318" s="5"/>
      <c r="N318" s="3"/>
      <c r="O318" s="5"/>
      <c r="P318" s="3"/>
      <c r="Q318" s="5"/>
      <c r="R318" s="3"/>
      <c r="S318" s="5"/>
      <c r="T318" s="3"/>
      <c r="U318" s="3"/>
      <c r="V318" s="3"/>
      <c r="W318" s="3"/>
      <c r="Y318" s="3"/>
    </row>
    <row r="319" spans="1:25" x14ac:dyDescent="0.25">
      <c r="A319" s="3"/>
      <c r="B319" s="9"/>
      <c r="C319" s="3"/>
      <c r="D319" s="3"/>
      <c r="E319" s="5"/>
      <c r="F319" s="3"/>
      <c r="G319" s="5"/>
      <c r="H319" s="3"/>
      <c r="I319" s="5"/>
      <c r="J319" s="3"/>
      <c r="K319" s="5"/>
      <c r="L319" s="3"/>
      <c r="M319" s="5"/>
      <c r="N319" s="3"/>
      <c r="O319" s="5"/>
      <c r="P319" s="3"/>
      <c r="Q319" s="5"/>
      <c r="R319" s="3"/>
      <c r="S319" s="5"/>
      <c r="T319" s="3"/>
      <c r="U319" s="3"/>
      <c r="V319" s="3"/>
      <c r="W319" s="3"/>
      <c r="Y319" s="3"/>
    </row>
    <row r="320" spans="1:25" x14ac:dyDescent="0.25">
      <c r="A320" s="3">
        <v>7</v>
      </c>
      <c r="B320" s="9"/>
      <c r="C320" s="6" t="s">
        <v>288</v>
      </c>
      <c r="D320" s="3"/>
      <c r="E320" s="5"/>
      <c r="F320" s="3"/>
      <c r="G320" s="5"/>
      <c r="H320" s="3"/>
      <c r="I320" s="5"/>
      <c r="J320" s="3"/>
      <c r="K320" s="5"/>
      <c r="L320" s="3"/>
      <c r="M320" s="5"/>
      <c r="N320" s="3"/>
      <c r="O320" s="5"/>
      <c r="P320" s="3"/>
      <c r="Q320" s="5"/>
      <c r="R320" s="3"/>
      <c r="S320" s="5"/>
      <c r="T320" s="3"/>
      <c r="U320" s="3"/>
      <c r="V320" s="3"/>
      <c r="W320" s="6"/>
      <c r="Y320" s="3"/>
    </row>
    <row r="321" spans="1:25" x14ac:dyDescent="0.25">
      <c r="A321" s="3"/>
      <c r="B321" s="9"/>
      <c r="C321" s="3"/>
      <c r="D321" s="3"/>
      <c r="E321" s="5"/>
      <c r="F321" s="3"/>
      <c r="G321" s="5"/>
      <c r="H321" s="3"/>
      <c r="I321" s="5"/>
      <c r="J321" s="3"/>
      <c r="K321" s="5"/>
      <c r="L321" s="3"/>
      <c r="M321" s="5"/>
      <c r="N321" s="3"/>
      <c r="O321" s="5"/>
      <c r="P321" s="3"/>
      <c r="Q321" s="5"/>
      <c r="R321" s="3"/>
      <c r="S321" s="5"/>
      <c r="T321" s="3"/>
      <c r="U321" s="3"/>
      <c r="V321" s="3"/>
      <c r="W321" s="3"/>
      <c r="Y321" s="3"/>
    </row>
    <row r="322" spans="1:25" ht="13.8" x14ac:dyDescent="0.25">
      <c r="A322" s="12"/>
      <c r="B322" s="9"/>
      <c r="C322" s="3"/>
      <c r="D322" s="3"/>
      <c r="E322" s="5"/>
      <c r="F322" s="3"/>
      <c r="G322" s="5"/>
      <c r="H322" s="3"/>
      <c r="I322" s="5"/>
      <c r="J322" s="3"/>
      <c r="K322" s="5"/>
      <c r="L322" s="3"/>
      <c r="M322" s="5"/>
      <c r="N322" s="3"/>
      <c r="O322" s="5"/>
      <c r="P322" s="3"/>
      <c r="Q322" s="5"/>
      <c r="R322" s="3"/>
      <c r="S322" s="5"/>
      <c r="T322" s="3"/>
      <c r="U322" s="3"/>
      <c r="V322" s="13"/>
      <c r="W322" s="3"/>
      <c r="Y322" s="3"/>
    </row>
    <row r="323" spans="1:25" ht="13.8" x14ac:dyDescent="0.25">
      <c r="A323" s="12"/>
      <c r="B323" s="3">
        <v>4</v>
      </c>
      <c r="C323" s="16" t="s">
        <v>289</v>
      </c>
      <c r="D323" s="9">
        <v>12546</v>
      </c>
      <c r="E323" s="4">
        <v>65.8</v>
      </c>
      <c r="F323" s="9">
        <v>6517</v>
      </c>
      <c r="G323" s="4">
        <v>34.200000000000003</v>
      </c>
      <c r="H323" s="9">
        <v>612</v>
      </c>
      <c r="I323" s="4">
        <v>26.3</v>
      </c>
      <c r="J323" s="9">
        <v>1716</v>
      </c>
      <c r="K323" s="4">
        <v>73.7</v>
      </c>
      <c r="L323" s="9">
        <v>0</v>
      </c>
      <c r="M323" s="4">
        <v>0</v>
      </c>
      <c r="N323" s="9">
        <v>919</v>
      </c>
      <c r="O323" s="4">
        <v>100</v>
      </c>
      <c r="P323" s="9">
        <v>13158</v>
      </c>
      <c r="Q323" s="4">
        <v>59</v>
      </c>
      <c r="R323" s="9">
        <v>9152</v>
      </c>
      <c r="S323" s="4">
        <v>41</v>
      </c>
      <c r="T323" s="3"/>
      <c r="U323" s="12"/>
      <c r="V323" s="3"/>
      <c r="W323" s="16"/>
      <c r="Y323" s="3"/>
    </row>
    <row r="324" spans="1:25" ht="13.8" x14ac:dyDescent="0.25">
      <c r="A324" s="12"/>
      <c r="B324" s="3">
        <v>5</v>
      </c>
      <c r="C324" s="16" t="s">
        <v>290</v>
      </c>
      <c r="D324" s="9">
        <v>30730</v>
      </c>
      <c r="E324" s="4">
        <v>59.2</v>
      </c>
      <c r="F324" s="9">
        <v>21208</v>
      </c>
      <c r="G324" s="4">
        <v>40.799999999999997</v>
      </c>
      <c r="H324" s="9">
        <v>481</v>
      </c>
      <c r="I324" s="4">
        <v>10.4</v>
      </c>
      <c r="J324" s="9">
        <v>4135</v>
      </c>
      <c r="K324" s="4">
        <v>89.6</v>
      </c>
      <c r="L324" s="9">
        <v>0</v>
      </c>
      <c r="M324" s="4">
        <v>0</v>
      </c>
      <c r="N324" s="9">
        <v>2061</v>
      </c>
      <c r="O324" s="4">
        <v>100</v>
      </c>
      <c r="P324" s="9">
        <v>31211</v>
      </c>
      <c r="Q324" s="4">
        <v>53.2</v>
      </c>
      <c r="R324" s="9">
        <v>27404</v>
      </c>
      <c r="S324" s="4">
        <v>46.8</v>
      </c>
      <c r="T324" s="3"/>
      <c r="U324" s="12"/>
      <c r="W324" s="16"/>
      <c r="Y324" s="3"/>
    </row>
    <row r="325" spans="1:25" ht="13.8" x14ac:dyDescent="0.25">
      <c r="A325" s="12"/>
      <c r="B325" s="3">
        <v>10</v>
      </c>
      <c r="C325" s="16" t="s">
        <v>291</v>
      </c>
      <c r="D325" s="9">
        <v>35330</v>
      </c>
      <c r="E325" s="4">
        <v>64.099999999999994</v>
      </c>
      <c r="F325" s="9">
        <v>19753</v>
      </c>
      <c r="G325" s="4">
        <v>35.9</v>
      </c>
      <c r="H325" s="9">
        <v>531</v>
      </c>
      <c r="I325" s="4">
        <v>11.2</v>
      </c>
      <c r="J325" s="9">
        <v>4231</v>
      </c>
      <c r="K325" s="4">
        <v>88.8</v>
      </c>
      <c r="L325" s="9">
        <v>0</v>
      </c>
      <c r="M325" s="4">
        <v>0</v>
      </c>
      <c r="N325" s="9">
        <v>2014</v>
      </c>
      <c r="O325" s="4">
        <v>100</v>
      </c>
      <c r="P325" s="9">
        <v>35862</v>
      </c>
      <c r="Q325" s="4">
        <v>58</v>
      </c>
      <c r="R325" s="9">
        <v>25997</v>
      </c>
      <c r="S325" s="4">
        <v>42</v>
      </c>
      <c r="T325" s="3"/>
      <c r="U325" s="12"/>
      <c r="W325" s="16"/>
      <c r="Y325" s="3"/>
    </row>
    <row r="326" spans="1:25" ht="13.8" x14ac:dyDescent="0.25">
      <c r="A326" s="12"/>
      <c r="B326" s="3">
        <v>52</v>
      </c>
      <c r="C326" s="16" t="s">
        <v>292</v>
      </c>
      <c r="D326" s="9">
        <v>15459</v>
      </c>
      <c r="E326" s="4">
        <v>62.5</v>
      </c>
      <c r="F326" s="9">
        <v>9269</v>
      </c>
      <c r="G326" s="4">
        <v>37.5</v>
      </c>
      <c r="H326" s="9">
        <v>282</v>
      </c>
      <c r="I326" s="4">
        <v>11.4</v>
      </c>
      <c r="J326" s="9">
        <v>2188</v>
      </c>
      <c r="K326" s="4">
        <v>88.6</v>
      </c>
      <c r="L326" s="9">
        <v>0</v>
      </c>
      <c r="M326" s="4">
        <v>0</v>
      </c>
      <c r="N326" s="9">
        <v>1112</v>
      </c>
      <c r="O326" s="4">
        <v>100</v>
      </c>
      <c r="P326" s="9">
        <v>15741</v>
      </c>
      <c r="Q326" s="4">
        <v>55.6</v>
      </c>
      <c r="R326" s="9">
        <v>12569</v>
      </c>
      <c r="S326" s="4">
        <v>44.4</v>
      </c>
      <c r="T326" s="3"/>
      <c r="U326" s="12"/>
      <c r="W326" s="16"/>
      <c r="Y326" s="3"/>
    </row>
    <row r="327" spans="1:25" ht="13.8" x14ac:dyDescent="0.25">
      <c r="A327" s="12"/>
      <c r="B327" s="3">
        <v>74</v>
      </c>
      <c r="C327" s="3" t="s">
        <v>293</v>
      </c>
      <c r="D327" s="3">
        <v>14931</v>
      </c>
      <c r="E327" s="5">
        <v>55.3</v>
      </c>
      <c r="F327" s="3">
        <v>12066</v>
      </c>
      <c r="G327" s="5">
        <v>44.7</v>
      </c>
      <c r="H327" s="3">
        <v>266</v>
      </c>
      <c r="I327" s="5">
        <v>5</v>
      </c>
      <c r="J327" s="3">
        <v>5031</v>
      </c>
      <c r="K327" s="5">
        <v>95</v>
      </c>
      <c r="L327" s="3">
        <v>172</v>
      </c>
      <c r="M327" s="5">
        <v>4.5999999999999996</v>
      </c>
      <c r="N327" s="3">
        <v>3583</v>
      </c>
      <c r="O327" s="5">
        <v>95.4</v>
      </c>
      <c r="P327" s="3">
        <v>15369</v>
      </c>
      <c r="Q327" s="5">
        <v>42.6</v>
      </c>
      <c r="R327" s="3">
        <v>20681</v>
      </c>
      <c r="S327" s="5">
        <v>57.4</v>
      </c>
      <c r="T327" s="3"/>
      <c r="U327" s="12"/>
      <c r="V327" s="3"/>
      <c r="W327" s="3"/>
      <c r="Y327" s="3"/>
    </row>
    <row r="328" spans="1:25" ht="13.8" x14ac:dyDescent="0.25">
      <c r="A328" s="12"/>
      <c r="B328" s="3">
        <v>95</v>
      </c>
      <c r="C328" s="3" t="s">
        <v>294</v>
      </c>
      <c r="D328" s="3">
        <v>10452</v>
      </c>
      <c r="E328" s="5">
        <v>61.7</v>
      </c>
      <c r="F328" s="3">
        <v>6501</v>
      </c>
      <c r="G328" s="5">
        <v>38.299999999999997</v>
      </c>
      <c r="H328" s="3">
        <v>125</v>
      </c>
      <c r="I328" s="5">
        <v>8.4</v>
      </c>
      <c r="J328" s="3">
        <v>1361</v>
      </c>
      <c r="K328" s="5">
        <v>91.6</v>
      </c>
      <c r="L328" s="3">
        <v>73</v>
      </c>
      <c r="M328" s="5">
        <v>8.8000000000000007</v>
      </c>
      <c r="N328" s="3">
        <v>755</v>
      </c>
      <c r="O328" s="5">
        <v>91.2</v>
      </c>
      <c r="P328" s="3">
        <v>10649</v>
      </c>
      <c r="Q328" s="5">
        <v>55.3</v>
      </c>
      <c r="R328" s="3">
        <v>8617</v>
      </c>
      <c r="S328" s="5">
        <v>44.7</v>
      </c>
      <c r="T328" s="3"/>
      <c r="U328" s="12"/>
      <c r="V328" s="3"/>
      <c r="W328" s="3"/>
      <c r="Y328" s="3"/>
    </row>
    <row r="329" spans="1:25" ht="13.8" x14ac:dyDescent="0.25">
      <c r="A329" s="12"/>
      <c r="B329" s="3">
        <v>145</v>
      </c>
      <c r="C329" s="16" t="s">
        <v>295</v>
      </c>
      <c r="D329" s="9">
        <v>23827</v>
      </c>
      <c r="E329" s="4">
        <v>71.3</v>
      </c>
      <c r="F329" s="9">
        <v>9604</v>
      </c>
      <c r="G329" s="4">
        <v>28.7</v>
      </c>
      <c r="H329" s="9">
        <v>315</v>
      </c>
      <c r="I329" s="4">
        <v>10.8</v>
      </c>
      <c r="J329" s="9">
        <v>2604</v>
      </c>
      <c r="K329" s="4">
        <v>89.2</v>
      </c>
      <c r="L329" s="9">
        <v>0</v>
      </c>
      <c r="M329" s="4">
        <v>0</v>
      </c>
      <c r="N329" s="9">
        <v>1923</v>
      </c>
      <c r="O329" s="4">
        <v>100</v>
      </c>
      <c r="P329" s="9">
        <v>24142</v>
      </c>
      <c r="Q329" s="4">
        <v>63.1</v>
      </c>
      <c r="R329" s="9">
        <v>14132</v>
      </c>
      <c r="S329" s="4">
        <v>36.9</v>
      </c>
      <c r="T329" s="3"/>
      <c r="U329" s="12"/>
      <c r="V329" s="3"/>
      <c r="W329" s="16"/>
      <c r="Y329" s="3"/>
    </row>
    <row r="330" spans="1:25" ht="13.8" x14ac:dyDescent="0.25">
      <c r="A330" s="12"/>
      <c r="B330" s="3">
        <v>151</v>
      </c>
      <c r="C330" s="16" t="s">
        <v>296</v>
      </c>
      <c r="D330" s="9">
        <v>25221</v>
      </c>
      <c r="E330" s="4">
        <v>54.6</v>
      </c>
      <c r="F330" s="9">
        <v>20969</v>
      </c>
      <c r="G330" s="4">
        <v>45.4</v>
      </c>
      <c r="H330" s="9">
        <v>257</v>
      </c>
      <c r="I330" s="4">
        <v>5.7</v>
      </c>
      <c r="J330" s="9">
        <v>4251</v>
      </c>
      <c r="K330" s="4">
        <v>94.3</v>
      </c>
      <c r="L330" s="9">
        <v>81</v>
      </c>
      <c r="M330" s="4">
        <v>2</v>
      </c>
      <c r="N330" s="9">
        <v>4047</v>
      </c>
      <c r="O330" s="4">
        <v>98</v>
      </c>
      <c r="P330" s="9">
        <v>25559</v>
      </c>
      <c r="Q330" s="4">
        <v>46.6</v>
      </c>
      <c r="R330" s="9">
        <v>29268</v>
      </c>
      <c r="S330" s="4">
        <v>53.4</v>
      </c>
      <c r="T330" s="3"/>
      <c r="U330" s="12"/>
      <c r="V330" s="3"/>
      <c r="W330" s="16"/>
      <c r="Y330" s="3"/>
    </row>
    <row r="331" spans="1:25" ht="13.8" x14ac:dyDescent="0.25">
      <c r="A331" s="12"/>
      <c r="B331" s="3">
        <v>152</v>
      </c>
      <c r="C331" s="16" t="s">
        <v>297</v>
      </c>
      <c r="D331" s="9">
        <v>12890</v>
      </c>
      <c r="E331" s="4">
        <v>70.599999999999994</v>
      </c>
      <c r="F331" s="9">
        <v>5371</v>
      </c>
      <c r="G331" s="4">
        <v>29.4</v>
      </c>
      <c r="H331" s="9">
        <v>380</v>
      </c>
      <c r="I331" s="4">
        <v>16.399999999999999</v>
      </c>
      <c r="J331" s="9">
        <v>1937</v>
      </c>
      <c r="K331" s="4">
        <v>83.6</v>
      </c>
      <c r="L331" s="9">
        <v>0</v>
      </c>
      <c r="M331" s="4">
        <v>0</v>
      </c>
      <c r="N331" s="9">
        <v>900</v>
      </c>
      <c r="O331" s="4">
        <v>100</v>
      </c>
      <c r="P331" s="9">
        <v>13270</v>
      </c>
      <c r="Q331" s="4">
        <v>61.8</v>
      </c>
      <c r="R331" s="9">
        <v>8207</v>
      </c>
      <c r="S331" s="4">
        <v>38.200000000000003</v>
      </c>
      <c r="T331" s="3"/>
      <c r="U331" s="12"/>
      <c r="V331" s="3"/>
      <c r="W331" s="16"/>
      <c r="Y331" s="3"/>
    </row>
    <row r="332" spans="1:25" ht="13.8" x14ac:dyDescent="0.25">
      <c r="A332" s="12"/>
      <c r="B332" s="3">
        <v>164</v>
      </c>
      <c r="C332" s="16" t="s">
        <v>298</v>
      </c>
      <c r="D332" s="9">
        <v>32662</v>
      </c>
      <c r="E332" s="4">
        <v>64.400000000000006</v>
      </c>
      <c r="F332" s="9">
        <v>18059</v>
      </c>
      <c r="G332" s="4">
        <v>35.6</v>
      </c>
      <c r="H332" s="9">
        <v>444</v>
      </c>
      <c r="I332" s="4">
        <v>10.199999999999999</v>
      </c>
      <c r="J332" s="9">
        <v>3919</v>
      </c>
      <c r="K332" s="4">
        <v>89.8</v>
      </c>
      <c r="L332" s="9">
        <v>0</v>
      </c>
      <c r="M332" s="4">
        <v>0</v>
      </c>
      <c r="N332" s="9">
        <v>3682</v>
      </c>
      <c r="O332" s="4">
        <v>100</v>
      </c>
      <c r="P332" s="9">
        <v>33105</v>
      </c>
      <c r="Q332" s="4">
        <v>56.3</v>
      </c>
      <c r="R332" s="9">
        <v>25660</v>
      </c>
      <c r="S332" s="4">
        <v>43.7</v>
      </c>
      <c r="T332" s="3"/>
      <c r="U332" s="12"/>
      <c r="V332" s="3"/>
      <c r="W332" s="16"/>
      <c r="Y332" s="3"/>
    </row>
    <row r="333" spans="1:25" ht="13.8" x14ac:dyDescent="0.25">
      <c r="A333" s="12"/>
      <c r="B333" s="3">
        <v>175</v>
      </c>
      <c r="C333" s="16" t="s">
        <v>299</v>
      </c>
      <c r="D333" s="9">
        <v>20638</v>
      </c>
      <c r="E333" s="4">
        <v>67</v>
      </c>
      <c r="F333" s="9">
        <v>10156</v>
      </c>
      <c r="G333" s="4">
        <v>33</v>
      </c>
      <c r="H333" s="9">
        <v>188</v>
      </c>
      <c r="I333" s="4">
        <v>8.5</v>
      </c>
      <c r="J333" s="9">
        <v>2021</v>
      </c>
      <c r="K333" s="4">
        <v>91.5</v>
      </c>
      <c r="L333" s="9">
        <v>56</v>
      </c>
      <c r="M333" s="4">
        <v>3.5</v>
      </c>
      <c r="N333" s="9">
        <v>1536</v>
      </c>
      <c r="O333" s="4">
        <v>96.5</v>
      </c>
      <c r="P333" s="9">
        <v>20882</v>
      </c>
      <c r="Q333" s="4">
        <v>60.4</v>
      </c>
      <c r="R333" s="9">
        <v>13712</v>
      </c>
      <c r="S333" s="4">
        <v>39.6</v>
      </c>
      <c r="T333" s="3"/>
      <c r="U333" s="12"/>
      <c r="V333" s="3"/>
      <c r="W333" s="16"/>
      <c r="Y333" s="3"/>
    </row>
    <row r="334" spans="1:25" ht="13.8" x14ac:dyDescent="0.25">
      <c r="A334" s="12"/>
      <c r="B334" s="3">
        <v>217</v>
      </c>
      <c r="C334" s="3" t="s">
        <v>300</v>
      </c>
      <c r="D334" s="3">
        <v>16768</v>
      </c>
      <c r="E334" s="5">
        <v>58.6</v>
      </c>
      <c r="F334" s="3">
        <v>11859</v>
      </c>
      <c r="G334" s="5">
        <v>41.4</v>
      </c>
      <c r="H334" s="3">
        <v>242</v>
      </c>
      <c r="I334" s="5">
        <v>7.7</v>
      </c>
      <c r="J334" s="3">
        <v>2895</v>
      </c>
      <c r="K334" s="5">
        <v>92.3</v>
      </c>
      <c r="L334" s="3">
        <v>97</v>
      </c>
      <c r="M334" s="5">
        <v>5.5</v>
      </c>
      <c r="N334" s="3">
        <v>1657</v>
      </c>
      <c r="O334" s="5">
        <v>94.5</v>
      </c>
      <c r="P334" s="3">
        <v>17107</v>
      </c>
      <c r="Q334" s="5">
        <v>51</v>
      </c>
      <c r="R334" s="3">
        <v>16411</v>
      </c>
      <c r="S334" s="5">
        <v>49</v>
      </c>
      <c r="T334" s="3"/>
      <c r="U334" s="12"/>
      <c r="V334" s="3"/>
      <c r="W334" s="3"/>
      <c r="Y334" s="3"/>
    </row>
    <row r="335" spans="1:25" ht="13.8" x14ac:dyDescent="0.25">
      <c r="A335" s="12"/>
      <c r="B335" s="3">
        <v>218</v>
      </c>
      <c r="C335" s="16" t="s">
        <v>301</v>
      </c>
      <c r="D335" s="9">
        <v>6684</v>
      </c>
      <c r="E335" s="4">
        <v>56.6</v>
      </c>
      <c r="F335" s="9">
        <v>5130</v>
      </c>
      <c r="G335" s="4">
        <v>43.4</v>
      </c>
      <c r="H335" s="9">
        <v>41</v>
      </c>
      <c r="I335" s="4">
        <v>5</v>
      </c>
      <c r="J335" s="9">
        <v>780</v>
      </c>
      <c r="K335" s="4">
        <v>95</v>
      </c>
      <c r="L335" s="9">
        <v>28</v>
      </c>
      <c r="M335" s="4">
        <v>4.0999999999999996</v>
      </c>
      <c r="N335" s="9">
        <v>650</v>
      </c>
      <c r="O335" s="4">
        <v>95.9</v>
      </c>
      <c r="P335" s="9">
        <v>6752</v>
      </c>
      <c r="Q335" s="4">
        <v>50.7</v>
      </c>
      <c r="R335" s="9">
        <v>6560</v>
      </c>
      <c r="S335" s="4">
        <v>49.3</v>
      </c>
      <c r="T335" s="3"/>
      <c r="U335" s="12"/>
      <c r="V335" s="3"/>
      <c r="W335" s="16"/>
      <c r="Y335" s="3"/>
    </row>
    <row r="336" spans="1:25" ht="13.8" x14ac:dyDescent="0.25">
      <c r="A336" s="12"/>
      <c r="B336" s="3">
        <v>232</v>
      </c>
      <c r="C336" s="16" t="s">
        <v>302</v>
      </c>
      <c r="D336" s="9">
        <v>48834</v>
      </c>
      <c r="E336" s="4">
        <v>60.2</v>
      </c>
      <c r="F336" s="9">
        <v>32233</v>
      </c>
      <c r="G336" s="4">
        <v>39.799999999999997</v>
      </c>
      <c r="H336" s="9">
        <v>757</v>
      </c>
      <c r="I336" s="4">
        <v>7.1</v>
      </c>
      <c r="J336" s="9">
        <v>9847</v>
      </c>
      <c r="K336" s="4">
        <v>92.9</v>
      </c>
      <c r="L336" s="9">
        <v>20</v>
      </c>
      <c r="M336" s="4">
        <v>0.2</v>
      </c>
      <c r="N336" s="9">
        <v>8330</v>
      </c>
      <c r="O336" s="4">
        <v>99.8</v>
      </c>
      <c r="P336" s="9">
        <v>49611</v>
      </c>
      <c r="Q336" s="4">
        <v>49.6</v>
      </c>
      <c r="R336" s="9">
        <v>50410</v>
      </c>
      <c r="S336" s="4">
        <v>50.4</v>
      </c>
      <c r="T336" s="3"/>
      <c r="U336" s="12"/>
      <c r="V336" s="3"/>
      <c r="W336" s="16"/>
      <c r="Y336" s="3"/>
    </row>
    <row r="337" spans="1:25" ht="13.8" x14ac:dyDescent="0.25">
      <c r="A337" s="12"/>
      <c r="B337" s="3">
        <v>233</v>
      </c>
      <c r="C337" s="16" t="s">
        <v>303</v>
      </c>
      <c r="D337" s="9">
        <v>17576</v>
      </c>
      <c r="E337" s="4">
        <v>65.099999999999994</v>
      </c>
      <c r="F337" s="9">
        <v>9405</v>
      </c>
      <c r="G337" s="4">
        <v>34.9</v>
      </c>
      <c r="H337" s="9">
        <v>592</v>
      </c>
      <c r="I337" s="4">
        <v>19.2</v>
      </c>
      <c r="J337" s="9">
        <v>2486</v>
      </c>
      <c r="K337" s="4">
        <v>80.8</v>
      </c>
      <c r="L337" s="9">
        <v>0</v>
      </c>
      <c r="M337" s="4">
        <v>0</v>
      </c>
      <c r="N337" s="9">
        <v>1309</v>
      </c>
      <c r="O337" s="4">
        <v>100</v>
      </c>
      <c r="P337" s="9">
        <v>18168</v>
      </c>
      <c r="Q337" s="4">
        <v>57.9</v>
      </c>
      <c r="R337" s="9">
        <v>13200</v>
      </c>
      <c r="S337" s="4">
        <v>42.1</v>
      </c>
      <c r="T337" s="12"/>
      <c r="U337" s="12"/>
      <c r="V337" s="3"/>
      <c r="W337" s="16"/>
      <c r="Y337" s="3"/>
    </row>
    <row r="338" spans="1:25" ht="13.8" x14ac:dyDescent="0.25">
      <c r="A338" s="12"/>
      <c r="B338" s="3">
        <v>236</v>
      </c>
      <c r="C338" s="3" t="s">
        <v>304</v>
      </c>
      <c r="D338" s="3">
        <v>14706</v>
      </c>
      <c r="E338" s="5">
        <v>58.9</v>
      </c>
      <c r="F338" s="3">
        <v>10281</v>
      </c>
      <c r="G338" s="5">
        <v>41.1</v>
      </c>
      <c r="H338" s="3">
        <v>187</v>
      </c>
      <c r="I338" s="5">
        <v>5.7</v>
      </c>
      <c r="J338" s="3">
        <v>3083</v>
      </c>
      <c r="K338" s="5">
        <v>94.3</v>
      </c>
      <c r="L338" s="3">
        <v>73</v>
      </c>
      <c r="M338" s="5">
        <v>3</v>
      </c>
      <c r="N338" s="3">
        <v>2370</v>
      </c>
      <c r="O338" s="5">
        <v>97</v>
      </c>
      <c r="P338" s="3">
        <v>14966</v>
      </c>
      <c r="Q338" s="5">
        <v>48.8</v>
      </c>
      <c r="R338" s="3">
        <v>15733</v>
      </c>
      <c r="S338" s="5">
        <v>51.2</v>
      </c>
      <c r="T338" s="3"/>
      <c r="U338" s="12"/>
      <c r="V338" s="3"/>
      <c r="W338" s="3"/>
      <c r="Y338" s="3"/>
    </row>
    <row r="339" spans="1:25" ht="13.8" x14ac:dyDescent="0.25">
      <c r="A339" s="12"/>
      <c r="B339" s="3">
        <v>281</v>
      </c>
      <c r="C339" s="16" t="s">
        <v>305</v>
      </c>
      <c r="D339" s="9">
        <v>13638</v>
      </c>
      <c r="E339" s="4">
        <v>63.7</v>
      </c>
      <c r="F339" s="9">
        <v>7784</v>
      </c>
      <c r="G339" s="4">
        <v>36.299999999999997</v>
      </c>
      <c r="H339" s="9">
        <v>355</v>
      </c>
      <c r="I339" s="4">
        <v>15.3</v>
      </c>
      <c r="J339" s="9">
        <v>1970</v>
      </c>
      <c r="K339" s="4">
        <v>84.7</v>
      </c>
      <c r="L339" s="9">
        <v>0</v>
      </c>
      <c r="M339" s="4">
        <v>0</v>
      </c>
      <c r="N339" s="9">
        <v>1063</v>
      </c>
      <c r="O339" s="4">
        <v>100</v>
      </c>
      <c r="P339" s="9">
        <v>13994</v>
      </c>
      <c r="Q339" s="4">
        <v>56.4</v>
      </c>
      <c r="R339" s="9">
        <v>10817</v>
      </c>
      <c r="S339" s="4">
        <v>43.6</v>
      </c>
      <c r="T339" s="3"/>
      <c r="U339" s="12"/>
      <c r="V339" s="3"/>
      <c r="W339" s="16"/>
      <c r="Y339" s="3"/>
    </row>
    <row r="340" spans="1:25" ht="13.8" x14ac:dyDescent="0.25">
      <c r="A340" s="12"/>
      <c r="B340" s="3">
        <v>300</v>
      </c>
      <c r="C340" s="16" t="s">
        <v>306</v>
      </c>
      <c r="D340" s="9">
        <v>20778</v>
      </c>
      <c r="E340" s="4">
        <v>65.900000000000006</v>
      </c>
      <c r="F340" s="9">
        <v>10772</v>
      </c>
      <c r="G340" s="4">
        <v>34.1</v>
      </c>
      <c r="H340" s="9">
        <v>301</v>
      </c>
      <c r="I340" s="4">
        <v>11</v>
      </c>
      <c r="J340" s="9">
        <v>2420</v>
      </c>
      <c r="K340" s="4">
        <v>89</v>
      </c>
      <c r="L340" s="9">
        <v>0</v>
      </c>
      <c r="M340" s="4">
        <v>0</v>
      </c>
      <c r="N340" s="9">
        <v>954</v>
      </c>
      <c r="O340" s="4">
        <v>100</v>
      </c>
      <c r="P340" s="9">
        <v>21079</v>
      </c>
      <c r="Q340" s="4">
        <v>59.8</v>
      </c>
      <c r="R340" s="9">
        <v>14147</v>
      </c>
      <c r="S340" s="4">
        <v>40.200000000000003</v>
      </c>
      <c r="T340" s="3"/>
      <c r="U340" s="12"/>
      <c r="V340" s="3"/>
      <c r="W340" s="16"/>
      <c r="Y340" s="3"/>
    </row>
    <row r="341" spans="1:25" ht="13.8" x14ac:dyDescent="0.25">
      <c r="A341" s="12"/>
      <c r="B341" s="3">
        <v>301</v>
      </c>
      <c r="C341" s="16" t="s">
        <v>307</v>
      </c>
      <c r="D341" s="9">
        <v>18626</v>
      </c>
      <c r="E341" s="4">
        <v>69</v>
      </c>
      <c r="F341" s="9">
        <v>8370</v>
      </c>
      <c r="G341" s="4">
        <v>31</v>
      </c>
      <c r="H341" s="9">
        <v>238</v>
      </c>
      <c r="I341" s="4">
        <v>10</v>
      </c>
      <c r="J341" s="9">
        <v>2138</v>
      </c>
      <c r="K341" s="4">
        <v>90</v>
      </c>
      <c r="L341" s="9">
        <v>0</v>
      </c>
      <c r="M341" s="4">
        <v>0</v>
      </c>
      <c r="N341" s="9">
        <v>1724</v>
      </c>
      <c r="O341" s="4">
        <v>100</v>
      </c>
      <c r="P341" s="9">
        <v>18864</v>
      </c>
      <c r="Q341" s="4">
        <v>60.7</v>
      </c>
      <c r="R341" s="9">
        <v>12232</v>
      </c>
      <c r="S341" s="4">
        <v>39.299999999999997</v>
      </c>
      <c r="T341" s="12"/>
      <c r="U341" s="12"/>
      <c r="V341" s="3"/>
      <c r="W341" s="16"/>
      <c r="Y341" s="3"/>
    </row>
    <row r="342" spans="1:25" ht="13.8" x14ac:dyDescent="0.25">
      <c r="A342" s="12"/>
      <c r="B342" s="3">
        <v>315</v>
      </c>
      <c r="C342" s="3" t="s">
        <v>308</v>
      </c>
      <c r="D342" s="3">
        <v>28475</v>
      </c>
      <c r="E342" s="5">
        <v>58.8</v>
      </c>
      <c r="F342" s="3">
        <v>19925</v>
      </c>
      <c r="G342" s="5">
        <v>41.2</v>
      </c>
      <c r="H342" s="3">
        <v>460</v>
      </c>
      <c r="I342" s="5">
        <v>6.3</v>
      </c>
      <c r="J342" s="3">
        <v>6895</v>
      </c>
      <c r="K342" s="5">
        <v>93.7</v>
      </c>
      <c r="L342" s="3">
        <v>189</v>
      </c>
      <c r="M342" s="5">
        <v>3</v>
      </c>
      <c r="N342" s="3">
        <v>6125</v>
      </c>
      <c r="O342" s="5">
        <v>97</v>
      </c>
      <c r="P342" s="3">
        <v>29125</v>
      </c>
      <c r="Q342" s="5">
        <v>46.9</v>
      </c>
      <c r="R342" s="3">
        <v>32945</v>
      </c>
      <c r="S342" s="5">
        <v>53.1</v>
      </c>
      <c r="T342" s="3"/>
      <c r="U342" s="12"/>
      <c r="V342" s="3"/>
      <c r="W342" s="3"/>
      <c r="Y342" s="3"/>
    </row>
    <row r="343" spans="1:25" ht="13.8" x14ac:dyDescent="0.25">
      <c r="A343" s="12"/>
      <c r="B343" s="3">
        <v>399</v>
      </c>
      <c r="C343" s="3" t="s">
        <v>309</v>
      </c>
      <c r="D343" s="9">
        <v>22495</v>
      </c>
      <c r="E343" s="4">
        <v>69.900000000000006</v>
      </c>
      <c r="F343" s="9">
        <v>9707</v>
      </c>
      <c r="G343" s="4">
        <v>30.1</v>
      </c>
      <c r="H343" s="9">
        <v>283</v>
      </c>
      <c r="I343" s="4">
        <v>9.6999999999999993</v>
      </c>
      <c r="J343" s="9">
        <v>2632</v>
      </c>
      <c r="K343" s="4">
        <v>90.3</v>
      </c>
      <c r="L343" s="9">
        <v>74</v>
      </c>
      <c r="M343" s="4">
        <v>3.4</v>
      </c>
      <c r="N343" s="9">
        <v>2110</v>
      </c>
      <c r="O343" s="4">
        <v>96.6</v>
      </c>
      <c r="P343" s="9">
        <v>22852</v>
      </c>
      <c r="Q343" s="4">
        <v>61.3</v>
      </c>
      <c r="R343" s="9">
        <v>14449</v>
      </c>
      <c r="S343" s="4">
        <v>38.700000000000003</v>
      </c>
      <c r="T343" s="3"/>
      <c r="U343" s="12"/>
      <c r="V343" s="3"/>
      <c r="W343" s="3"/>
      <c r="Y343" s="3"/>
    </row>
    <row r="344" spans="1:25" ht="13.8" x14ac:dyDescent="0.25">
      <c r="A344" s="12"/>
      <c r="B344" s="3">
        <v>403</v>
      </c>
      <c r="C344" s="3" t="s">
        <v>310</v>
      </c>
      <c r="D344" s="9">
        <v>17700</v>
      </c>
      <c r="E344" s="4">
        <v>61.1</v>
      </c>
      <c r="F344" s="9">
        <v>11250</v>
      </c>
      <c r="G344" s="4">
        <v>38.9</v>
      </c>
      <c r="H344" s="9">
        <v>265</v>
      </c>
      <c r="I344" s="4">
        <v>10.1</v>
      </c>
      <c r="J344" s="9">
        <v>2362</v>
      </c>
      <c r="K344" s="4">
        <v>89.9</v>
      </c>
      <c r="L344" s="9">
        <v>0</v>
      </c>
      <c r="M344" s="4">
        <v>0</v>
      </c>
      <c r="N344" s="9">
        <v>1447</v>
      </c>
      <c r="O344" s="4">
        <v>100</v>
      </c>
      <c r="P344" s="9">
        <v>17965</v>
      </c>
      <c r="Q344" s="4">
        <v>54.4</v>
      </c>
      <c r="R344" s="9">
        <v>15059</v>
      </c>
      <c r="S344" s="4">
        <v>45.6</v>
      </c>
      <c r="T344" s="3"/>
      <c r="U344" s="12"/>
      <c r="V344" s="3"/>
      <c r="W344" s="3"/>
      <c r="Y344" s="3"/>
    </row>
    <row r="345" spans="1:25" ht="13.8" x14ac:dyDescent="0.25">
      <c r="A345" s="12"/>
      <c r="B345" s="3">
        <v>408</v>
      </c>
      <c r="C345" s="3" t="s">
        <v>311</v>
      </c>
      <c r="D345" s="9">
        <v>28375</v>
      </c>
      <c r="E345" s="4">
        <v>66.7</v>
      </c>
      <c r="F345" s="9">
        <v>14198</v>
      </c>
      <c r="G345" s="4">
        <v>33.299999999999997</v>
      </c>
      <c r="H345" s="9">
        <v>532</v>
      </c>
      <c r="I345" s="4">
        <v>13.1</v>
      </c>
      <c r="J345" s="9">
        <v>3532</v>
      </c>
      <c r="K345" s="4">
        <v>86.9</v>
      </c>
      <c r="L345" s="9">
        <v>0</v>
      </c>
      <c r="M345" s="4">
        <v>0</v>
      </c>
      <c r="N345" s="9">
        <v>2168</v>
      </c>
      <c r="O345" s="4">
        <v>100</v>
      </c>
      <c r="P345" s="9">
        <v>28907</v>
      </c>
      <c r="Q345" s="4">
        <v>59.2</v>
      </c>
      <c r="R345" s="9">
        <v>19898</v>
      </c>
      <c r="S345" s="4">
        <v>40.799999999999997</v>
      </c>
      <c r="T345" s="3"/>
      <c r="U345" s="12"/>
      <c r="V345" s="3"/>
      <c r="W345" s="3"/>
      <c r="Y345" s="3"/>
    </row>
    <row r="346" spans="1:25" ht="13.8" x14ac:dyDescent="0.25">
      <c r="A346" s="12"/>
      <c r="B346" s="3">
        <v>414</v>
      </c>
      <c r="C346" s="3" t="s">
        <v>312</v>
      </c>
      <c r="D346" s="9">
        <v>11475</v>
      </c>
      <c r="E346" s="4">
        <v>59.5</v>
      </c>
      <c r="F346" s="9">
        <v>7823</v>
      </c>
      <c r="G346" s="4">
        <v>40.5</v>
      </c>
      <c r="H346" s="9">
        <v>193</v>
      </c>
      <c r="I346" s="4">
        <v>10.7</v>
      </c>
      <c r="J346" s="9">
        <v>1604</v>
      </c>
      <c r="K346" s="4">
        <v>89.3</v>
      </c>
      <c r="L346" s="9">
        <v>0</v>
      </c>
      <c r="M346" s="4">
        <v>0</v>
      </c>
      <c r="N346" s="9">
        <v>947</v>
      </c>
      <c r="O346" s="4">
        <v>100</v>
      </c>
      <c r="P346" s="9">
        <v>11667</v>
      </c>
      <c r="Q346" s="4">
        <v>52.9</v>
      </c>
      <c r="R346" s="9">
        <v>10374</v>
      </c>
      <c r="S346" s="4">
        <v>47.1</v>
      </c>
      <c r="T346" s="3"/>
      <c r="U346" s="12"/>
      <c r="V346" s="3"/>
      <c r="W346" s="3"/>
      <c r="Y346" s="3"/>
    </row>
    <row r="347" spans="1:25" ht="13.8" x14ac:dyDescent="0.25">
      <c r="A347" s="12"/>
      <c r="B347" s="3">
        <v>421</v>
      </c>
      <c r="C347" s="3" t="s">
        <v>313</v>
      </c>
      <c r="D347" s="3">
        <v>20916</v>
      </c>
      <c r="E347" s="5">
        <v>58.6</v>
      </c>
      <c r="F347" s="3">
        <v>14782</v>
      </c>
      <c r="G347" s="5">
        <v>41.4</v>
      </c>
      <c r="H347" s="3">
        <v>241</v>
      </c>
      <c r="I347" s="5">
        <v>4.5999999999999996</v>
      </c>
      <c r="J347" s="3">
        <v>5040</v>
      </c>
      <c r="K347" s="5">
        <v>95.4</v>
      </c>
      <c r="L347" s="3">
        <v>114</v>
      </c>
      <c r="M347" s="5">
        <v>2.4</v>
      </c>
      <c r="N347" s="3">
        <v>4653</v>
      </c>
      <c r="O347" s="5">
        <v>97.6</v>
      </c>
      <c r="P347" s="3">
        <v>21270</v>
      </c>
      <c r="Q347" s="5">
        <v>46.5</v>
      </c>
      <c r="R347" s="3">
        <v>24474</v>
      </c>
      <c r="S347" s="5">
        <v>53.5</v>
      </c>
      <c r="T347" s="3"/>
      <c r="U347" s="12"/>
      <c r="V347" s="3"/>
      <c r="W347" s="3"/>
      <c r="Y347" s="3"/>
    </row>
    <row r="348" spans="1:25" ht="13.8" x14ac:dyDescent="0.25">
      <c r="A348" s="12"/>
      <c r="B348" s="3">
        <v>429</v>
      </c>
      <c r="C348" s="3" t="s">
        <v>314</v>
      </c>
      <c r="D348" s="3">
        <v>18386</v>
      </c>
      <c r="E348" s="5">
        <v>60.6</v>
      </c>
      <c r="F348" s="3">
        <v>11977</v>
      </c>
      <c r="G348" s="5">
        <v>39.4</v>
      </c>
      <c r="H348" s="3">
        <v>381</v>
      </c>
      <c r="I348" s="5">
        <v>10.5</v>
      </c>
      <c r="J348" s="3">
        <v>3242</v>
      </c>
      <c r="K348" s="5">
        <v>89.5</v>
      </c>
      <c r="L348" s="3">
        <v>171</v>
      </c>
      <c r="M348" s="5">
        <v>7.8</v>
      </c>
      <c r="N348" s="3">
        <v>2036</v>
      </c>
      <c r="O348" s="5">
        <v>92.2</v>
      </c>
      <c r="P348" s="3">
        <v>18937</v>
      </c>
      <c r="Q348" s="5">
        <v>52.3</v>
      </c>
      <c r="R348" s="3">
        <v>17255</v>
      </c>
      <c r="S348" s="5">
        <v>47.7</v>
      </c>
      <c r="T348" s="3"/>
      <c r="U348" s="12"/>
      <c r="V348" s="3"/>
      <c r="W348" s="3"/>
      <c r="Y348" s="3"/>
    </row>
    <row r="349" spans="1:25" ht="13.8" x14ac:dyDescent="0.25">
      <c r="A349" s="12"/>
      <c r="B349" s="3">
        <v>544</v>
      </c>
      <c r="C349" s="3" t="s">
        <v>315</v>
      </c>
      <c r="D349" s="9">
        <v>15628</v>
      </c>
      <c r="E349" s="4">
        <v>66.2</v>
      </c>
      <c r="F349" s="9">
        <v>7980</v>
      </c>
      <c r="G349" s="4">
        <v>33.799999999999997</v>
      </c>
      <c r="H349" s="9">
        <v>261</v>
      </c>
      <c r="I349" s="4">
        <v>10.5</v>
      </c>
      <c r="J349" s="9">
        <v>2218</v>
      </c>
      <c r="K349" s="4">
        <v>89.5</v>
      </c>
      <c r="L349" s="9">
        <v>0</v>
      </c>
      <c r="M349" s="4">
        <v>0</v>
      </c>
      <c r="N349" s="9">
        <v>1486</v>
      </c>
      <c r="O349" s="4">
        <v>100</v>
      </c>
      <c r="P349" s="9">
        <v>15890</v>
      </c>
      <c r="Q349" s="4">
        <v>57.6</v>
      </c>
      <c r="R349" s="9">
        <v>11683</v>
      </c>
      <c r="S349" s="4">
        <v>42.4</v>
      </c>
      <c r="T349" s="12"/>
      <c r="U349" s="12"/>
      <c r="V349" s="3"/>
      <c r="W349" s="3"/>
      <c r="Y349" s="3"/>
    </row>
    <row r="350" spans="1:25" ht="13.8" x14ac:dyDescent="0.25">
      <c r="A350" s="12"/>
      <c r="B350" s="3">
        <v>584</v>
      </c>
      <c r="C350" s="3" t="s">
        <v>316</v>
      </c>
      <c r="D350" s="3">
        <v>30120</v>
      </c>
      <c r="E350" s="5">
        <v>59.1</v>
      </c>
      <c r="F350" s="3">
        <v>20814</v>
      </c>
      <c r="G350" s="5">
        <v>40.9</v>
      </c>
      <c r="H350" s="3">
        <v>504</v>
      </c>
      <c r="I350" s="5">
        <v>5.6</v>
      </c>
      <c r="J350" s="3">
        <v>8490</v>
      </c>
      <c r="K350" s="5">
        <v>94.4</v>
      </c>
      <c r="L350" s="3">
        <v>95</v>
      </c>
      <c r="M350" s="5">
        <v>1.4</v>
      </c>
      <c r="N350" s="3">
        <v>6892</v>
      </c>
      <c r="O350" s="5">
        <v>98.6</v>
      </c>
      <c r="P350" s="3">
        <v>30718</v>
      </c>
      <c r="Q350" s="5">
        <v>45.9</v>
      </c>
      <c r="R350" s="3">
        <v>36197</v>
      </c>
      <c r="S350" s="5">
        <v>54.1</v>
      </c>
      <c r="T350" s="3"/>
      <c r="U350" s="12"/>
      <c r="V350" s="3"/>
      <c r="W350" s="3"/>
      <c r="Y350" s="3"/>
    </row>
    <row r="351" spans="1:25" ht="13.8" x14ac:dyDescent="0.25">
      <c r="A351" s="12"/>
      <c r="B351" s="3">
        <v>589</v>
      </c>
      <c r="C351" s="3" t="s">
        <v>317</v>
      </c>
      <c r="D351" s="9">
        <v>17706</v>
      </c>
      <c r="E351" s="4">
        <v>61.6</v>
      </c>
      <c r="F351" s="9">
        <v>11018</v>
      </c>
      <c r="G351" s="4">
        <v>38.4</v>
      </c>
      <c r="H351" s="9">
        <v>208</v>
      </c>
      <c r="I351" s="4">
        <v>8.1</v>
      </c>
      <c r="J351" s="9">
        <v>2344</v>
      </c>
      <c r="K351" s="4">
        <v>91.9</v>
      </c>
      <c r="L351" s="9">
        <v>0</v>
      </c>
      <c r="M351" s="4">
        <v>0</v>
      </c>
      <c r="N351" s="9">
        <v>2041</v>
      </c>
      <c r="O351" s="4">
        <v>100</v>
      </c>
      <c r="P351" s="9">
        <v>17914</v>
      </c>
      <c r="Q351" s="4">
        <v>53.8</v>
      </c>
      <c r="R351" s="9">
        <v>15403</v>
      </c>
      <c r="S351" s="4">
        <v>46.2</v>
      </c>
      <c r="T351" s="3"/>
      <c r="U351" s="12"/>
      <c r="V351" s="3"/>
      <c r="W351" s="3"/>
      <c r="Y351" s="3"/>
    </row>
    <row r="352" spans="1:25" ht="13.8" x14ac:dyDescent="0.25">
      <c r="A352" s="12"/>
      <c r="B352" s="3">
        <v>743</v>
      </c>
      <c r="C352" s="3" t="s">
        <v>318</v>
      </c>
      <c r="D352" s="9">
        <v>4957</v>
      </c>
      <c r="E352" s="4">
        <v>72.2</v>
      </c>
      <c r="F352" s="9">
        <v>1907</v>
      </c>
      <c r="G352" s="4">
        <v>27.8</v>
      </c>
      <c r="H352" s="9">
        <v>178</v>
      </c>
      <c r="I352" s="4">
        <v>21.9</v>
      </c>
      <c r="J352" s="9">
        <v>636</v>
      </c>
      <c r="K352" s="4">
        <v>78.099999999999994</v>
      </c>
      <c r="L352" s="9">
        <v>0</v>
      </c>
      <c r="M352" s="4">
        <v>0</v>
      </c>
      <c r="N352" s="9">
        <v>378</v>
      </c>
      <c r="O352" s="4">
        <v>100</v>
      </c>
      <c r="P352" s="9">
        <v>5135</v>
      </c>
      <c r="Q352" s="4">
        <v>63.7</v>
      </c>
      <c r="R352" s="9">
        <v>2921</v>
      </c>
      <c r="S352" s="4">
        <v>36.299999999999997</v>
      </c>
      <c r="T352" s="3"/>
      <c r="U352" s="12"/>
      <c r="V352" s="3"/>
      <c r="W352" s="3"/>
      <c r="Y352" s="3"/>
    </row>
    <row r="353" spans="1:25" ht="13.8" x14ac:dyDescent="0.25">
      <c r="A353" s="12"/>
      <c r="B353" s="3">
        <v>759</v>
      </c>
      <c r="C353" s="3" t="s">
        <v>319</v>
      </c>
      <c r="D353" s="9">
        <v>26398</v>
      </c>
      <c r="E353" s="4">
        <v>61.5</v>
      </c>
      <c r="F353" s="9">
        <v>16557</v>
      </c>
      <c r="G353" s="4">
        <v>38.5</v>
      </c>
      <c r="H353" s="9">
        <v>216</v>
      </c>
      <c r="I353" s="4">
        <v>6.4</v>
      </c>
      <c r="J353" s="9">
        <v>3178</v>
      </c>
      <c r="K353" s="4">
        <v>93.6</v>
      </c>
      <c r="L353" s="9">
        <v>0</v>
      </c>
      <c r="M353" s="4">
        <v>0</v>
      </c>
      <c r="N353" s="9">
        <v>1609</v>
      </c>
      <c r="O353" s="4">
        <v>100</v>
      </c>
      <c r="P353" s="9">
        <v>26614</v>
      </c>
      <c r="Q353" s="4">
        <v>55.5</v>
      </c>
      <c r="R353" s="9">
        <v>21344</v>
      </c>
      <c r="S353" s="4">
        <v>44.5</v>
      </c>
      <c r="T353" s="3"/>
      <c r="U353" s="12"/>
      <c r="V353" s="3"/>
      <c r="W353" s="3"/>
      <c r="Y353" s="3"/>
    </row>
    <row r="354" spans="1:25" ht="13.8" x14ac:dyDescent="0.25">
      <c r="A354" s="12"/>
      <c r="B354" s="3">
        <v>846</v>
      </c>
      <c r="C354" s="3" t="s">
        <v>320</v>
      </c>
      <c r="D354" s="9">
        <v>23367</v>
      </c>
      <c r="E354" s="4">
        <v>64.2</v>
      </c>
      <c r="F354" s="9">
        <v>13036</v>
      </c>
      <c r="G354" s="4">
        <v>35.799999999999997</v>
      </c>
      <c r="H354" s="9">
        <v>206</v>
      </c>
      <c r="I354" s="4">
        <v>6.8</v>
      </c>
      <c r="J354" s="9">
        <v>2818</v>
      </c>
      <c r="K354" s="4">
        <v>93.2</v>
      </c>
      <c r="L354" s="9">
        <v>55</v>
      </c>
      <c r="M354" s="4">
        <v>2.1</v>
      </c>
      <c r="N354" s="9">
        <v>2520</v>
      </c>
      <c r="O354" s="4">
        <v>97.9</v>
      </c>
      <c r="P354" s="9">
        <v>23628</v>
      </c>
      <c r="Q354" s="4">
        <v>56.3</v>
      </c>
      <c r="R354" s="9">
        <v>18375</v>
      </c>
      <c r="S354" s="4">
        <v>43.7</v>
      </c>
      <c r="T354" s="12"/>
      <c r="U354" s="12"/>
      <c r="V354" s="3"/>
      <c r="W354" s="3"/>
      <c r="Y354" s="3"/>
    </row>
    <row r="355" spans="1:25" ht="13.8" x14ac:dyDescent="0.25">
      <c r="A355" s="12"/>
      <c r="B355" s="3">
        <v>849</v>
      </c>
      <c r="C355" s="3" t="s">
        <v>321</v>
      </c>
      <c r="D355" s="3">
        <v>20957</v>
      </c>
      <c r="E355" s="5">
        <v>57</v>
      </c>
      <c r="F355" s="3">
        <v>15802</v>
      </c>
      <c r="G355" s="5">
        <v>43</v>
      </c>
      <c r="H355" s="3">
        <v>166</v>
      </c>
      <c r="I355" s="5">
        <v>3.2</v>
      </c>
      <c r="J355" s="3">
        <v>5070</v>
      </c>
      <c r="K355" s="5">
        <v>96.8</v>
      </c>
      <c r="L355" s="3">
        <v>87</v>
      </c>
      <c r="M355" s="5">
        <v>1.6</v>
      </c>
      <c r="N355" s="3">
        <v>5497</v>
      </c>
      <c r="O355" s="5">
        <v>98.4</v>
      </c>
      <c r="P355" s="3">
        <v>21210</v>
      </c>
      <c r="Q355" s="5">
        <v>44.6</v>
      </c>
      <c r="R355" s="3">
        <v>26369</v>
      </c>
      <c r="S355" s="5">
        <v>55.4</v>
      </c>
      <c r="T355" s="3"/>
      <c r="U355" s="12"/>
      <c r="V355" s="3"/>
      <c r="W355" s="3"/>
      <c r="Y355" s="3"/>
    </row>
    <row r="356" spans="1:25" ht="13.8" x14ac:dyDescent="0.25">
      <c r="A356" s="12"/>
      <c r="B356" s="3">
        <v>863</v>
      </c>
      <c r="C356" s="3" t="s">
        <v>322</v>
      </c>
      <c r="D356" s="9">
        <v>14348</v>
      </c>
      <c r="E356" s="4">
        <v>67.5</v>
      </c>
      <c r="F356" s="9">
        <v>6902</v>
      </c>
      <c r="G356" s="4">
        <v>32.5</v>
      </c>
      <c r="H356" s="9">
        <v>159</v>
      </c>
      <c r="I356" s="4">
        <v>11.4</v>
      </c>
      <c r="J356" s="9">
        <v>1231</v>
      </c>
      <c r="K356" s="4">
        <v>88.6</v>
      </c>
      <c r="L356" s="9">
        <v>0</v>
      </c>
      <c r="M356" s="4">
        <v>0</v>
      </c>
      <c r="N356" s="9">
        <v>534</v>
      </c>
      <c r="O356" s="4">
        <v>100</v>
      </c>
      <c r="P356" s="9">
        <v>14507</v>
      </c>
      <c r="Q356" s="4">
        <v>62.6</v>
      </c>
      <c r="R356" s="9">
        <v>8668</v>
      </c>
      <c r="S356" s="4">
        <v>37.4</v>
      </c>
      <c r="T356" s="12"/>
      <c r="U356" s="12"/>
      <c r="V356" s="3"/>
      <c r="W356" s="3"/>
      <c r="Y356" s="3"/>
    </row>
    <row r="357" spans="1:25" ht="13.8" x14ac:dyDescent="0.25">
      <c r="A357" s="12"/>
      <c r="B357" s="3">
        <v>885</v>
      </c>
      <c r="C357" s="3" t="s">
        <v>323</v>
      </c>
      <c r="D357" s="3">
        <v>6503</v>
      </c>
      <c r="E357" s="5">
        <v>58.3</v>
      </c>
      <c r="F357" s="3">
        <v>4660</v>
      </c>
      <c r="G357" s="5">
        <v>41.7</v>
      </c>
      <c r="H357" s="3">
        <v>74</v>
      </c>
      <c r="I357" s="5">
        <v>6.2</v>
      </c>
      <c r="J357" s="3">
        <v>1134</v>
      </c>
      <c r="K357" s="5">
        <v>93.8</v>
      </c>
      <c r="L357" s="3">
        <v>27</v>
      </c>
      <c r="M357" s="5">
        <v>3.6</v>
      </c>
      <c r="N357" s="3">
        <v>742</v>
      </c>
      <c r="O357" s="5">
        <v>96.4</v>
      </c>
      <c r="P357" s="3">
        <v>6605</v>
      </c>
      <c r="Q357" s="5">
        <v>50.3</v>
      </c>
      <c r="R357" s="3">
        <v>6536</v>
      </c>
      <c r="S357" s="5">
        <v>49.7</v>
      </c>
      <c r="T357" s="3"/>
      <c r="U357" s="12"/>
      <c r="V357" s="3"/>
      <c r="W357" s="3"/>
      <c r="Y357" s="3"/>
    </row>
    <row r="358" spans="1:25" ht="13.8" x14ac:dyDescent="0.25">
      <c r="A358" s="12"/>
      <c r="B358" s="3">
        <v>924</v>
      </c>
      <c r="C358" s="3" t="s">
        <v>324</v>
      </c>
      <c r="D358" s="3">
        <v>21278</v>
      </c>
      <c r="E358" s="5">
        <v>62</v>
      </c>
      <c r="F358" s="3">
        <v>13022</v>
      </c>
      <c r="G358" s="5">
        <v>38</v>
      </c>
      <c r="H358" s="3">
        <v>274</v>
      </c>
      <c r="I358" s="5">
        <v>5.7</v>
      </c>
      <c r="J358" s="3">
        <v>4549</v>
      </c>
      <c r="K358" s="5">
        <v>94.3</v>
      </c>
      <c r="L358" s="3">
        <v>74</v>
      </c>
      <c r="M358" s="5">
        <v>1.8</v>
      </c>
      <c r="N358" s="3">
        <v>4006</v>
      </c>
      <c r="O358" s="5">
        <v>98.2</v>
      </c>
      <c r="P358" s="3">
        <v>21625</v>
      </c>
      <c r="Q358" s="5">
        <v>50.1</v>
      </c>
      <c r="R358" s="3">
        <v>21578</v>
      </c>
      <c r="S358" s="5">
        <v>49.9</v>
      </c>
      <c r="T358" s="3"/>
      <c r="U358" s="12"/>
      <c r="V358" s="3"/>
      <c r="W358" s="3"/>
      <c r="Y358" s="3"/>
    </row>
    <row r="359" spans="1:25" ht="13.8" x14ac:dyDescent="0.25">
      <c r="A359" s="12"/>
      <c r="B359" s="3">
        <v>934</v>
      </c>
      <c r="C359" s="3" t="s">
        <v>325</v>
      </c>
      <c r="D359" s="9">
        <v>11271</v>
      </c>
      <c r="E359" s="4">
        <v>59.6</v>
      </c>
      <c r="F359" s="9">
        <v>7634</v>
      </c>
      <c r="G359" s="4">
        <v>40.4</v>
      </c>
      <c r="H359" s="9">
        <v>189</v>
      </c>
      <c r="I359" s="4">
        <v>8.4</v>
      </c>
      <c r="J359" s="9">
        <v>2077</v>
      </c>
      <c r="K359" s="4">
        <v>91.6</v>
      </c>
      <c r="L359" s="9">
        <v>0</v>
      </c>
      <c r="M359" s="4">
        <v>0</v>
      </c>
      <c r="N359" s="9">
        <v>1242</v>
      </c>
      <c r="O359" s="4">
        <v>100</v>
      </c>
      <c r="P359" s="9">
        <v>11460</v>
      </c>
      <c r="Q359" s="4">
        <v>51.1</v>
      </c>
      <c r="R359" s="9">
        <v>10952</v>
      </c>
      <c r="S359" s="4">
        <v>48.9</v>
      </c>
      <c r="T359" s="3"/>
      <c r="U359" s="12"/>
      <c r="V359" s="3"/>
      <c r="W359" s="3"/>
      <c r="Y359" s="3"/>
    </row>
    <row r="360" spans="1:25" ht="13.8" x14ac:dyDescent="0.25">
      <c r="A360" s="12"/>
      <c r="B360" s="3">
        <v>942</v>
      </c>
      <c r="C360" s="3" t="s">
        <v>326</v>
      </c>
      <c r="D360" s="9">
        <v>6656</v>
      </c>
      <c r="E360" s="4">
        <v>75.3</v>
      </c>
      <c r="F360" s="9">
        <v>2187</v>
      </c>
      <c r="G360" s="4">
        <v>24.7</v>
      </c>
      <c r="H360" s="9">
        <v>99</v>
      </c>
      <c r="I360" s="4">
        <v>22.2</v>
      </c>
      <c r="J360" s="9">
        <v>348</v>
      </c>
      <c r="K360" s="4">
        <v>77.8</v>
      </c>
      <c r="L360" s="9">
        <v>79</v>
      </c>
      <c r="M360" s="4">
        <v>31.5</v>
      </c>
      <c r="N360" s="9">
        <v>171</v>
      </c>
      <c r="O360" s="4">
        <v>68.5</v>
      </c>
      <c r="P360" s="9">
        <v>6834</v>
      </c>
      <c r="Q360" s="4">
        <v>71.599999999999994</v>
      </c>
      <c r="R360" s="9">
        <v>2707</v>
      </c>
      <c r="S360" s="4">
        <v>28.4</v>
      </c>
      <c r="T360" s="3"/>
      <c r="U360" s="12"/>
      <c r="V360" s="3"/>
      <c r="W360" s="3"/>
      <c r="Y360" s="3"/>
    </row>
    <row r="361" spans="1:25" ht="13.8" x14ac:dyDescent="0.25">
      <c r="A361" s="12"/>
      <c r="B361" s="3">
        <v>971</v>
      </c>
      <c r="C361" s="3" t="s">
        <v>327</v>
      </c>
      <c r="D361" s="9">
        <v>4141</v>
      </c>
      <c r="E361" s="4">
        <v>68.8</v>
      </c>
      <c r="F361" s="9">
        <v>1880</v>
      </c>
      <c r="G361" s="4">
        <v>31.2</v>
      </c>
      <c r="H361" s="9">
        <v>121</v>
      </c>
      <c r="I361" s="4">
        <v>16.600000000000001</v>
      </c>
      <c r="J361" s="9">
        <v>606</v>
      </c>
      <c r="K361" s="4">
        <v>83.4</v>
      </c>
      <c r="L361" s="9">
        <v>0</v>
      </c>
      <c r="M361" s="4">
        <v>0</v>
      </c>
      <c r="N361" s="9">
        <v>339</v>
      </c>
      <c r="O361" s="4">
        <v>100</v>
      </c>
      <c r="P361" s="9">
        <v>4261</v>
      </c>
      <c r="Q361" s="4">
        <v>60.1</v>
      </c>
      <c r="R361" s="9">
        <v>2826</v>
      </c>
      <c r="S361" s="4">
        <v>39.9</v>
      </c>
      <c r="T361" s="3"/>
      <c r="U361" s="12"/>
      <c r="V361" s="3"/>
      <c r="W361" s="3"/>
      <c r="Y361" s="3"/>
    </row>
    <row r="362" spans="1:25" ht="13.8" x14ac:dyDescent="0.25">
      <c r="A362" s="12"/>
      <c r="B362" s="3">
        <v>975</v>
      </c>
      <c r="C362" s="3" t="s">
        <v>328</v>
      </c>
      <c r="D362" s="9">
        <v>18834</v>
      </c>
      <c r="E362" s="4">
        <v>70.599999999999994</v>
      </c>
      <c r="F362" s="9">
        <v>7857</v>
      </c>
      <c r="G362" s="4">
        <v>29.4</v>
      </c>
      <c r="H362" s="9">
        <v>514</v>
      </c>
      <c r="I362" s="4">
        <v>18.100000000000001</v>
      </c>
      <c r="J362" s="9">
        <v>2332</v>
      </c>
      <c r="K362" s="4">
        <v>81.900000000000006</v>
      </c>
      <c r="L362" s="9">
        <v>0</v>
      </c>
      <c r="M362" s="4">
        <v>0</v>
      </c>
      <c r="N362" s="9">
        <v>1153</v>
      </c>
      <c r="O362" s="4">
        <v>100</v>
      </c>
      <c r="P362" s="9">
        <v>19348</v>
      </c>
      <c r="Q362" s="4">
        <v>63</v>
      </c>
      <c r="R362" s="9">
        <v>11342</v>
      </c>
      <c r="S362" s="4">
        <v>37</v>
      </c>
      <c r="T362" s="3"/>
      <c r="U362" s="12"/>
      <c r="V362" s="3"/>
      <c r="W362" s="3"/>
      <c r="Y362" s="3"/>
    </row>
    <row r="363" spans="1:25" ht="13.8" x14ac:dyDescent="0.25">
      <c r="A363" s="3"/>
      <c r="B363" s="3">
        <v>989</v>
      </c>
      <c r="C363" s="3" t="s">
        <v>329</v>
      </c>
      <c r="D363" s="9">
        <v>43193</v>
      </c>
      <c r="E363" s="4">
        <v>65.8</v>
      </c>
      <c r="F363" s="9">
        <v>22466</v>
      </c>
      <c r="G363" s="4">
        <v>34.200000000000003</v>
      </c>
      <c r="H363" s="9">
        <v>227</v>
      </c>
      <c r="I363" s="4">
        <v>6.7</v>
      </c>
      <c r="J363" s="9">
        <v>3179</v>
      </c>
      <c r="K363" s="4">
        <v>93.3</v>
      </c>
      <c r="L363" s="9">
        <v>0</v>
      </c>
      <c r="M363" s="4">
        <v>0</v>
      </c>
      <c r="N363" s="9">
        <v>1206</v>
      </c>
      <c r="O363" s="4">
        <v>100</v>
      </c>
      <c r="P363" s="9">
        <v>43420</v>
      </c>
      <c r="Q363" s="4">
        <v>61.8</v>
      </c>
      <c r="R363" s="9">
        <v>26851</v>
      </c>
      <c r="S363" s="4">
        <v>38.200000000000003</v>
      </c>
      <c r="T363" s="3"/>
      <c r="U363" s="12"/>
      <c r="V363" s="3"/>
      <c r="W363" s="3"/>
    </row>
    <row r="364" spans="1:25" ht="13.8" x14ac:dyDescent="0.25">
      <c r="A364" s="3"/>
      <c r="B364" s="9"/>
      <c r="C364" s="16" t="s">
        <v>29</v>
      </c>
      <c r="D364" s="3">
        <f>SUM(D323:D363)</f>
        <v>805475</v>
      </c>
      <c r="E364" s="5">
        <f>100*D364/(D364+F364)</f>
        <v>62.723588694919506</v>
      </c>
      <c r="F364" s="3">
        <f>SUM(F323:F363)</f>
        <v>478691</v>
      </c>
      <c r="G364" s="5">
        <f>100*F364/(D364+F364)</f>
        <v>37.276411305080494</v>
      </c>
      <c r="H364" s="3">
        <f>SUM(H323:H363)</f>
        <v>12345</v>
      </c>
      <c r="I364" s="5">
        <f>100*H364/(H364+J364)</f>
        <v>9.0191780821917806</v>
      </c>
      <c r="J364" s="3">
        <f>SUM(J323:J363)</f>
        <v>124530</v>
      </c>
      <c r="K364" s="5">
        <f>100*J364/(H364+J364)</f>
        <v>90.980821917808214</v>
      </c>
      <c r="L364" s="3">
        <f>SUM(L323:L363)</f>
        <v>1565</v>
      </c>
      <c r="M364" s="5">
        <f>100*L364/(L364+N364)</f>
        <v>1.711205388383485</v>
      </c>
      <c r="N364" s="3">
        <f>SUM(N323:N363)</f>
        <v>89891</v>
      </c>
      <c r="O364" s="5">
        <f>100*N364/(L364+N364)</f>
        <v>98.28879461161651</v>
      </c>
      <c r="P364" s="3">
        <f>SUM(P323:P363)</f>
        <v>819381</v>
      </c>
      <c r="Q364" s="5">
        <f>100*P364/(P364+R364)</f>
        <v>54.174093683553544</v>
      </c>
      <c r="R364" s="3">
        <f>SUM(R323:R363)</f>
        <v>693115</v>
      </c>
      <c r="S364" s="5">
        <f>100*R364/(P364+R364)</f>
        <v>45.825906316446456</v>
      </c>
      <c r="T364" s="3"/>
      <c r="U364" s="12"/>
      <c r="V364" s="3"/>
      <c r="W364" s="16"/>
    </row>
    <row r="365" spans="1:25" x14ac:dyDescent="0.25">
      <c r="A365" s="3"/>
      <c r="B365" s="9"/>
      <c r="C365" s="3"/>
      <c r="D365" s="3"/>
      <c r="E365" s="5"/>
      <c r="F365" s="3"/>
      <c r="G365" s="5"/>
      <c r="H365" s="3"/>
      <c r="I365" s="5"/>
      <c r="J365" s="3"/>
      <c r="K365" s="5"/>
      <c r="L365" s="3"/>
      <c r="M365" s="5"/>
      <c r="N365" s="3"/>
      <c r="O365" s="5"/>
      <c r="P365" s="3"/>
      <c r="Q365" s="5"/>
      <c r="R365" s="3"/>
      <c r="S365" s="5"/>
      <c r="T365" s="3"/>
      <c r="U365" s="3"/>
      <c r="V365" s="3"/>
      <c r="W365" s="3"/>
    </row>
    <row r="366" spans="1:25" x14ac:dyDescent="0.25">
      <c r="A366" s="3"/>
      <c r="B366" s="9"/>
      <c r="C366" s="3"/>
      <c r="D366" s="3"/>
      <c r="E366" s="5"/>
      <c r="F366" s="3"/>
      <c r="G366" s="5"/>
      <c r="H366" s="3"/>
      <c r="I366" s="5"/>
      <c r="J366" s="3"/>
      <c r="K366" s="5"/>
      <c r="L366" s="3"/>
      <c r="M366" s="5"/>
      <c r="N366" s="3"/>
      <c r="O366" s="5"/>
      <c r="P366" s="3"/>
      <c r="Q366" s="5"/>
      <c r="R366" s="3"/>
      <c r="S366" s="5"/>
      <c r="T366" s="3"/>
      <c r="U366" s="3"/>
      <c r="V366" s="3"/>
      <c r="W366" s="3"/>
      <c r="Y366" s="3"/>
    </row>
    <row r="367" spans="1:25" x14ac:dyDescent="0.25">
      <c r="A367" s="3">
        <v>8</v>
      </c>
      <c r="B367" s="9"/>
      <c r="C367" s="6" t="s">
        <v>503</v>
      </c>
      <c r="D367" s="3"/>
      <c r="E367" s="5"/>
      <c r="F367" s="3"/>
      <c r="G367" s="5"/>
      <c r="H367" s="3"/>
      <c r="I367" s="5"/>
      <c r="J367" s="3"/>
      <c r="K367" s="5"/>
      <c r="L367" s="3"/>
      <c r="M367" s="5"/>
      <c r="N367" s="3"/>
      <c r="O367" s="5"/>
      <c r="P367" s="3"/>
      <c r="Q367" s="5"/>
      <c r="R367" s="3"/>
      <c r="S367" s="5"/>
      <c r="T367" s="3"/>
      <c r="U367" s="3"/>
      <c r="V367" s="3"/>
      <c r="W367" s="6"/>
      <c r="Y367" s="3"/>
    </row>
    <row r="368" spans="1:25" x14ac:dyDescent="0.25">
      <c r="A368" s="3"/>
      <c r="B368" s="9"/>
      <c r="C368" s="3"/>
      <c r="D368" s="3"/>
      <c r="E368" s="5"/>
      <c r="F368" s="3"/>
      <c r="G368" s="5"/>
      <c r="H368" s="3"/>
      <c r="I368" s="5"/>
      <c r="J368" s="3"/>
      <c r="K368" s="5"/>
      <c r="L368" s="3"/>
      <c r="M368" s="5"/>
      <c r="N368" s="3"/>
      <c r="O368" s="5"/>
      <c r="P368" s="3"/>
      <c r="Q368" s="5"/>
      <c r="R368" s="3"/>
      <c r="S368" s="5"/>
      <c r="T368" s="3"/>
      <c r="U368" s="3"/>
      <c r="V368" s="3"/>
      <c r="W368" s="3"/>
      <c r="Y368" s="3"/>
    </row>
    <row r="369" spans="1:25" ht="13.8" x14ac:dyDescent="0.25">
      <c r="A369" s="12"/>
      <c r="B369" s="9"/>
      <c r="C369" s="3"/>
      <c r="D369" s="3"/>
      <c r="E369" s="5"/>
      <c r="F369" s="3"/>
      <c r="G369" s="5"/>
      <c r="H369" s="3"/>
      <c r="I369" s="5"/>
      <c r="J369" s="3"/>
      <c r="K369" s="5"/>
      <c r="L369" s="3"/>
      <c r="M369" s="5"/>
      <c r="N369" s="3"/>
      <c r="O369" s="5"/>
      <c r="P369" s="3"/>
      <c r="Q369" s="5"/>
      <c r="R369" s="3"/>
      <c r="S369" s="5"/>
      <c r="T369" s="3"/>
      <c r="U369" s="3"/>
      <c r="V369" s="3"/>
      <c r="W369" s="3"/>
      <c r="Y369" s="3"/>
    </row>
    <row r="370" spans="1:25" ht="13.8" x14ac:dyDescent="0.25">
      <c r="A370" s="3"/>
      <c r="B370" s="3">
        <v>77</v>
      </c>
      <c r="C370" s="3" t="s">
        <v>331</v>
      </c>
      <c r="D370" s="3">
        <v>38784</v>
      </c>
      <c r="E370" s="5">
        <v>84.7</v>
      </c>
      <c r="F370" s="3">
        <v>7020</v>
      </c>
      <c r="G370" s="5">
        <v>15.3</v>
      </c>
      <c r="H370" s="3">
        <v>265</v>
      </c>
      <c r="I370" s="5">
        <v>37.200000000000003</v>
      </c>
      <c r="J370" s="3">
        <v>449</v>
      </c>
      <c r="K370" s="5">
        <v>62.8</v>
      </c>
      <c r="L370" s="9">
        <v>0</v>
      </c>
      <c r="M370" s="4">
        <v>0</v>
      </c>
      <c r="N370" s="3">
        <v>145</v>
      </c>
      <c r="O370" s="5">
        <v>100</v>
      </c>
      <c r="P370" s="3">
        <v>39049</v>
      </c>
      <c r="Q370" s="5">
        <v>83.7</v>
      </c>
      <c r="R370" s="3">
        <v>7614</v>
      </c>
      <c r="S370" s="5">
        <v>16.3</v>
      </c>
      <c r="T370" s="3"/>
      <c r="U370" s="12"/>
      <c r="V370" s="3"/>
      <c r="W370" s="3"/>
      <c r="Y370" s="3"/>
    </row>
    <row r="371" spans="1:25" ht="13.8" x14ac:dyDescent="0.25">
      <c r="A371" s="12"/>
      <c r="B371" s="3">
        <v>172</v>
      </c>
      <c r="C371" s="3" t="s">
        <v>332</v>
      </c>
      <c r="D371" s="3">
        <v>35271</v>
      </c>
      <c r="E371" s="5">
        <v>86.3</v>
      </c>
      <c r="F371" s="3">
        <v>5577</v>
      </c>
      <c r="G371" s="5">
        <v>13.7</v>
      </c>
      <c r="H371" s="3">
        <v>172</v>
      </c>
      <c r="I371" s="5">
        <v>60.3</v>
      </c>
      <c r="J371" s="3">
        <v>113</v>
      </c>
      <c r="K371" s="5">
        <v>39.700000000000003</v>
      </c>
      <c r="L371" s="3">
        <v>8</v>
      </c>
      <c r="M371" s="5">
        <v>2.9</v>
      </c>
      <c r="N371" s="3">
        <v>281</v>
      </c>
      <c r="O371" s="5">
        <v>97.1</v>
      </c>
      <c r="P371" s="3">
        <v>35452</v>
      </c>
      <c r="Q371" s="5">
        <v>85.6</v>
      </c>
      <c r="R371" s="3">
        <v>5971</v>
      </c>
      <c r="S371" s="5">
        <v>14.4</v>
      </c>
      <c r="T371" s="3"/>
      <c r="U371" s="3"/>
      <c r="V371" s="3"/>
      <c r="W371" s="3"/>
      <c r="Y371" s="3"/>
    </row>
    <row r="372" spans="1:25" ht="13.8" x14ac:dyDescent="0.25">
      <c r="A372" s="12"/>
      <c r="B372" s="3">
        <v>179</v>
      </c>
      <c r="C372" s="3" t="s">
        <v>333</v>
      </c>
      <c r="D372" s="3">
        <v>6711</v>
      </c>
      <c r="E372" s="5">
        <v>83.3</v>
      </c>
      <c r="F372" s="3">
        <v>1348</v>
      </c>
      <c r="G372" s="5">
        <v>16.7</v>
      </c>
      <c r="H372" s="3">
        <v>17</v>
      </c>
      <c r="I372" s="5">
        <v>14.2</v>
      </c>
      <c r="J372" s="3">
        <v>103</v>
      </c>
      <c r="K372" s="5">
        <v>85.8</v>
      </c>
      <c r="L372" s="9">
        <v>0</v>
      </c>
      <c r="M372" s="4">
        <v>0</v>
      </c>
      <c r="N372" s="3">
        <v>27</v>
      </c>
      <c r="O372" s="5">
        <v>100</v>
      </c>
      <c r="P372" s="3">
        <v>6728</v>
      </c>
      <c r="Q372" s="5">
        <v>82</v>
      </c>
      <c r="R372" s="3">
        <v>1478</v>
      </c>
      <c r="S372" s="5">
        <v>18</v>
      </c>
      <c r="T372" s="3"/>
      <c r="U372" s="12"/>
      <c r="W372" s="3"/>
      <c r="Y372" s="3"/>
    </row>
    <row r="373" spans="1:25" ht="13.8" x14ac:dyDescent="0.25">
      <c r="A373" s="12"/>
      <c r="B373" s="3">
        <v>180</v>
      </c>
      <c r="C373" s="3" t="s">
        <v>334</v>
      </c>
      <c r="D373" s="3">
        <v>30636</v>
      </c>
      <c r="E373" s="5">
        <v>82.1</v>
      </c>
      <c r="F373" s="3">
        <v>6662</v>
      </c>
      <c r="G373" s="5">
        <v>17.899999999999999</v>
      </c>
      <c r="H373" s="3">
        <v>89</v>
      </c>
      <c r="I373" s="5">
        <v>18.5</v>
      </c>
      <c r="J373" s="3">
        <v>393</v>
      </c>
      <c r="K373" s="5">
        <v>81.5</v>
      </c>
      <c r="L373" s="9">
        <v>0</v>
      </c>
      <c r="M373" s="4">
        <v>0</v>
      </c>
      <c r="N373" s="3">
        <v>114</v>
      </c>
      <c r="O373" s="5">
        <v>100</v>
      </c>
      <c r="P373" s="3">
        <v>30725</v>
      </c>
      <c r="Q373" s="5">
        <v>81.099999999999994</v>
      </c>
      <c r="R373" s="3">
        <v>7169</v>
      </c>
      <c r="S373" s="5">
        <v>18.899999999999999</v>
      </c>
      <c r="T373" s="3"/>
      <c r="U373" s="12"/>
      <c r="W373" s="3"/>
      <c r="Y373" s="3"/>
    </row>
    <row r="374" spans="1:25" ht="13.8" x14ac:dyDescent="0.25">
      <c r="A374" s="12"/>
      <c r="B374" s="3">
        <v>182</v>
      </c>
      <c r="C374" s="3" t="s">
        <v>335</v>
      </c>
      <c r="D374" s="3">
        <v>44037</v>
      </c>
      <c r="E374" s="5">
        <v>79.400000000000006</v>
      </c>
      <c r="F374" s="3">
        <v>11426</v>
      </c>
      <c r="G374" s="5">
        <v>20.6</v>
      </c>
      <c r="H374" s="3">
        <v>239</v>
      </c>
      <c r="I374" s="5">
        <v>36.1</v>
      </c>
      <c r="J374" s="3">
        <v>422</v>
      </c>
      <c r="K374" s="5">
        <v>63.9</v>
      </c>
      <c r="L374" s="9">
        <v>0</v>
      </c>
      <c r="M374" s="4">
        <v>0</v>
      </c>
      <c r="N374" s="3">
        <v>68</v>
      </c>
      <c r="O374" s="5">
        <v>100</v>
      </c>
      <c r="P374" s="3">
        <v>44276</v>
      </c>
      <c r="Q374" s="5">
        <v>78.8</v>
      </c>
      <c r="R374" s="3">
        <v>11915</v>
      </c>
      <c r="S374" s="5">
        <v>21.2</v>
      </c>
      <c r="T374" s="3"/>
      <c r="U374" s="12"/>
      <c r="W374" s="3"/>
      <c r="Y374" s="3"/>
    </row>
    <row r="375" spans="1:25" ht="13.8" x14ac:dyDescent="0.25">
      <c r="A375" s="12"/>
      <c r="B375" s="3">
        <v>183</v>
      </c>
      <c r="C375" s="3" t="s">
        <v>336</v>
      </c>
      <c r="D375" s="3">
        <v>25647</v>
      </c>
      <c r="E375" s="5">
        <v>73.2</v>
      </c>
      <c r="F375" s="3">
        <v>9388</v>
      </c>
      <c r="G375" s="5">
        <v>26.8</v>
      </c>
      <c r="H375" s="3">
        <v>75</v>
      </c>
      <c r="I375" s="5">
        <v>13.2</v>
      </c>
      <c r="J375" s="3">
        <v>493</v>
      </c>
      <c r="K375" s="5">
        <v>86.8</v>
      </c>
      <c r="L375" s="9">
        <v>0</v>
      </c>
      <c r="M375" s="4">
        <v>0</v>
      </c>
      <c r="N375" s="3">
        <v>46</v>
      </c>
      <c r="O375" s="5">
        <v>100</v>
      </c>
      <c r="P375" s="3">
        <v>25722</v>
      </c>
      <c r="Q375" s="5">
        <v>72.2</v>
      </c>
      <c r="R375" s="3">
        <v>9927</v>
      </c>
      <c r="S375" s="5">
        <v>27.8</v>
      </c>
      <c r="T375" s="3"/>
      <c r="U375" s="12"/>
      <c r="W375" s="3"/>
      <c r="Y375" s="3"/>
    </row>
    <row r="376" spans="1:25" ht="13.8" x14ac:dyDescent="0.25">
      <c r="A376" s="12"/>
      <c r="B376" s="3">
        <v>216</v>
      </c>
      <c r="C376" s="3" t="s">
        <v>337</v>
      </c>
      <c r="D376" s="3">
        <v>27747</v>
      </c>
      <c r="E376" s="5">
        <v>73</v>
      </c>
      <c r="F376" s="3">
        <v>10266</v>
      </c>
      <c r="G376" s="5">
        <v>27</v>
      </c>
      <c r="H376" s="3">
        <v>280</v>
      </c>
      <c r="I376" s="5">
        <v>18.899999999999999</v>
      </c>
      <c r="J376" s="3">
        <v>1198</v>
      </c>
      <c r="K376" s="5">
        <v>81.099999999999994</v>
      </c>
      <c r="L376" s="3">
        <v>3</v>
      </c>
      <c r="M376" s="5">
        <v>0.6</v>
      </c>
      <c r="N376" s="3">
        <v>447</v>
      </c>
      <c r="O376" s="5">
        <v>99.4</v>
      </c>
      <c r="P376" s="3">
        <v>28029</v>
      </c>
      <c r="Q376" s="5">
        <v>70.2</v>
      </c>
      <c r="R376" s="3">
        <v>11911</v>
      </c>
      <c r="S376" s="5">
        <v>29.8</v>
      </c>
      <c r="T376" s="3"/>
      <c r="U376" s="12"/>
      <c r="V376" s="3"/>
      <c r="W376" s="3"/>
      <c r="Y376" s="3"/>
    </row>
    <row r="377" spans="1:25" ht="13.8" x14ac:dyDescent="0.25">
      <c r="A377" s="12"/>
      <c r="B377" s="3">
        <v>226</v>
      </c>
      <c r="C377" s="3" t="s">
        <v>338</v>
      </c>
      <c r="D377" s="3">
        <v>46539</v>
      </c>
      <c r="E377" s="5">
        <v>64.5</v>
      </c>
      <c r="F377" s="3">
        <v>25637</v>
      </c>
      <c r="G377" s="5">
        <v>35.5</v>
      </c>
      <c r="H377" s="3">
        <v>259</v>
      </c>
      <c r="I377" s="5">
        <v>6.2</v>
      </c>
      <c r="J377" s="3">
        <v>3903</v>
      </c>
      <c r="K377" s="5">
        <v>93.8</v>
      </c>
      <c r="L377" s="3">
        <v>1</v>
      </c>
      <c r="M377" s="5">
        <v>0</v>
      </c>
      <c r="N377" s="3">
        <v>1936</v>
      </c>
      <c r="O377" s="5">
        <v>100</v>
      </c>
      <c r="P377" s="3">
        <v>46799</v>
      </c>
      <c r="Q377" s="5">
        <v>59.8</v>
      </c>
      <c r="R377" s="3">
        <v>31476</v>
      </c>
      <c r="S377" s="5">
        <v>40.200000000000003</v>
      </c>
      <c r="T377" s="3"/>
      <c r="U377" s="12"/>
      <c r="V377" s="3"/>
      <c r="W377" s="3"/>
      <c r="Y377" s="3"/>
    </row>
    <row r="378" spans="1:25" ht="13.8" x14ac:dyDescent="0.25">
      <c r="A378" s="12"/>
      <c r="B378" s="3">
        <v>249</v>
      </c>
      <c r="C378" s="3" t="s">
        <v>339</v>
      </c>
      <c r="D378" s="3">
        <v>77128</v>
      </c>
      <c r="E378" s="5">
        <v>70.599999999999994</v>
      </c>
      <c r="F378" s="3">
        <v>32123</v>
      </c>
      <c r="G378" s="5">
        <v>29.4</v>
      </c>
      <c r="H378" s="3">
        <v>269</v>
      </c>
      <c r="I378" s="5">
        <v>8.1999999999999993</v>
      </c>
      <c r="J378" s="3">
        <v>3026</v>
      </c>
      <c r="K378" s="5">
        <v>91.8</v>
      </c>
      <c r="L378" s="9">
        <v>0</v>
      </c>
      <c r="M378" s="4">
        <v>0</v>
      </c>
      <c r="N378" s="3">
        <v>977</v>
      </c>
      <c r="O378" s="5">
        <v>100</v>
      </c>
      <c r="P378" s="3">
        <v>77397</v>
      </c>
      <c r="Q378" s="5">
        <v>68.2</v>
      </c>
      <c r="R378" s="3">
        <v>36126</v>
      </c>
      <c r="S378" s="5">
        <v>31.8</v>
      </c>
      <c r="T378" s="3"/>
      <c r="U378" s="12"/>
      <c r="V378" s="3"/>
      <c r="W378" s="3"/>
      <c r="Y378" s="3"/>
    </row>
    <row r="379" spans="1:25" ht="13.8" x14ac:dyDescent="0.25">
      <c r="A379" s="12"/>
      <c r="B379" s="3">
        <v>256</v>
      </c>
      <c r="C379" s="3" t="s">
        <v>340</v>
      </c>
      <c r="D379" s="3">
        <v>23438</v>
      </c>
      <c r="E379" s="5">
        <v>63</v>
      </c>
      <c r="F379" s="3">
        <v>13781</v>
      </c>
      <c r="G379" s="5">
        <v>37</v>
      </c>
      <c r="H379" s="3">
        <v>390</v>
      </c>
      <c r="I379" s="5">
        <v>12.8</v>
      </c>
      <c r="J379" s="3">
        <v>2665</v>
      </c>
      <c r="K379" s="5">
        <v>87.2</v>
      </c>
      <c r="L379" s="3">
        <v>64</v>
      </c>
      <c r="M379" s="5">
        <v>5</v>
      </c>
      <c r="N379" s="3">
        <v>1201</v>
      </c>
      <c r="O379" s="5">
        <v>95</v>
      </c>
      <c r="P379" s="3">
        <v>23892</v>
      </c>
      <c r="Q379" s="5">
        <v>57.5</v>
      </c>
      <c r="R379" s="3">
        <v>17646</v>
      </c>
      <c r="S379" s="5">
        <v>42.5</v>
      </c>
      <c r="T379" s="3"/>
      <c r="U379" s="12"/>
      <c r="V379" s="3"/>
      <c r="W379" s="3"/>
      <c r="Y379" s="3"/>
    </row>
    <row r="380" spans="1:25" ht="13.8" x14ac:dyDescent="0.25">
      <c r="A380" s="12"/>
      <c r="B380" s="3">
        <v>265</v>
      </c>
      <c r="C380" s="3" t="s">
        <v>341</v>
      </c>
      <c r="D380" s="3">
        <v>27778</v>
      </c>
      <c r="E380" s="5">
        <v>68.400000000000006</v>
      </c>
      <c r="F380" s="3">
        <v>12853</v>
      </c>
      <c r="G380" s="5">
        <v>31.6</v>
      </c>
      <c r="H380" s="3">
        <v>358</v>
      </c>
      <c r="I380" s="5">
        <v>14.6</v>
      </c>
      <c r="J380" s="3">
        <v>2097</v>
      </c>
      <c r="K380" s="5">
        <v>85.4</v>
      </c>
      <c r="L380" s="3">
        <v>29</v>
      </c>
      <c r="M380" s="5">
        <v>2.8</v>
      </c>
      <c r="N380" s="3">
        <v>1020</v>
      </c>
      <c r="O380" s="5">
        <v>97.2</v>
      </c>
      <c r="P380" s="3">
        <v>28165</v>
      </c>
      <c r="Q380" s="5">
        <v>63.8</v>
      </c>
      <c r="R380" s="3">
        <v>15969</v>
      </c>
      <c r="S380" s="5">
        <v>36.200000000000003</v>
      </c>
      <c r="T380" s="3"/>
      <c r="U380" s="12"/>
      <c r="V380" s="3"/>
      <c r="W380" s="3"/>
      <c r="Y380" s="3"/>
    </row>
    <row r="381" spans="1:25" ht="13.8" x14ac:dyDescent="0.25">
      <c r="A381" s="12"/>
      <c r="B381" s="3">
        <v>275</v>
      </c>
      <c r="C381" s="3" t="s">
        <v>342</v>
      </c>
      <c r="D381" s="3">
        <v>35240</v>
      </c>
      <c r="E381" s="5">
        <v>80.5</v>
      </c>
      <c r="F381" s="3">
        <v>8510</v>
      </c>
      <c r="G381" s="5">
        <v>19.5</v>
      </c>
      <c r="H381" s="3">
        <v>255</v>
      </c>
      <c r="I381" s="5">
        <v>36.9</v>
      </c>
      <c r="J381" s="3">
        <v>435</v>
      </c>
      <c r="K381" s="5">
        <v>63.1</v>
      </c>
      <c r="L381" s="9">
        <v>0</v>
      </c>
      <c r="M381" s="4">
        <v>0</v>
      </c>
      <c r="N381" s="3">
        <v>115</v>
      </c>
      <c r="O381" s="5">
        <v>100</v>
      </c>
      <c r="P381" s="3">
        <v>35495</v>
      </c>
      <c r="Q381" s="5">
        <v>79.7</v>
      </c>
      <c r="R381" s="3">
        <v>9060</v>
      </c>
      <c r="S381" s="5">
        <v>20.3</v>
      </c>
      <c r="T381" s="3"/>
      <c r="U381" s="12"/>
      <c r="V381" s="3"/>
      <c r="W381" s="3"/>
      <c r="Y381" s="3"/>
    </row>
    <row r="382" spans="1:25" ht="13.8" x14ac:dyDescent="0.25">
      <c r="A382" s="3"/>
      <c r="B382" s="3">
        <v>277</v>
      </c>
      <c r="C382" s="3" t="s">
        <v>343</v>
      </c>
      <c r="D382" s="3">
        <v>43541</v>
      </c>
      <c r="E382" s="5">
        <v>83.3</v>
      </c>
      <c r="F382" s="3">
        <v>8741</v>
      </c>
      <c r="G382" s="5">
        <v>16.7</v>
      </c>
      <c r="H382" s="3">
        <v>135</v>
      </c>
      <c r="I382" s="5">
        <v>25</v>
      </c>
      <c r="J382" s="3">
        <v>405</v>
      </c>
      <c r="K382" s="5">
        <v>75</v>
      </c>
      <c r="L382" s="9">
        <v>0</v>
      </c>
      <c r="M382" s="4">
        <v>0</v>
      </c>
      <c r="N382" s="3">
        <v>125</v>
      </c>
      <c r="O382" s="5">
        <v>100</v>
      </c>
      <c r="P382" s="3">
        <v>43676</v>
      </c>
      <c r="Q382" s="5">
        <v>82.5</v>
      </c>
      <c r="R382" s="3">
        <v>9271</v>
      </c>
      <c r="S382" s="5">
        <v>17.5</v>
      </c>
      <c r="T382" s="3"/>
      <c r="U382" s="12"/>
      <c r="V382" s="3"/>
      <c r="W382" s="3"/>
      <c r="Y382" s="3"/>
    </row>
    <row r="383" spans="1:25" ht="13.8" x14ac:dyDescent="0.25">
      <c r="A383" s="12"/>
      <c r="B383" s="3">
        <v>291</v>
      </c>
      <c r="C383" s="3" t="s">
        <v>344</v>
      </c>
      <c r="D383" s="3">
        <v>50180</v>
      </c>
      <c r="E383" s="5">
        <v>87.7</v>
      </c>
      <c r="F383" s="3">
        <v>7046</v>
      </c>
      <c r="G383" s="5">
        <v>12.3</v>
      </c>
      <c r="H383" s="3">
        <v>517</v>
      </c>
      <c r="I383" s="5">
        <v>74.400000000000006</v>
      </c>
      <c r="J383" s="3">
        <v>178</v>
      </c>
      <c r="K383" s="5">
        <v>25.6</v>
      </c>
      <c r="L383" s="3">
        <v>82</v>
      </c>
      <c r="M383" s="5">
        <v>45</v>
      </c>
      <c r="N383" s="3">
        <v>100</v>
      </c>
      <c r="O383" s="5">
        <v>55</v>
      </c>
      <c r="P383" s="3">
        <v>50779</v>
      </c>
      <c r="Q383" s="5">
        <v>87.4</v>
      </c>
      <c r="R383" s="3">
        <v>7324</v>
      </c>
      <c r="S383" s="5">
        <v>12.6</v>
      </c>
      <c r="T383" s="3"/>
      <c r="U383" s="3"/>
      <c r="V383" s="3"/>
      <c r="W383" s="3"/>
      <c r="Y383" s="3"/>
    </row>
    <row r="384" spans="1:25" ht="13.8" x14ac:dyDescent="0.25">
      <c r="A384" s="12"/>
      <c r="B384" s="3">
        <v>312</v>
      </c>
      <c r="C384" s="3" t="s">
        <v>345</v>
      </c>
      <c r="D384" s="3">
        <v>20741</v>
      </c>
      <c r="E384" s="5">
        <v>59.8</v>
      </c>
      <c r="F384" s="3">
        <v>13925</v>
      </c>
      <c r="G384" s="5">
        <v>40.200000000000003</v>
      </c>
      <c r="H384" s="3">
        <v>223</v>
      </c>
      <c r="I384" s="5">
        <v>6.7</v>
      </c>
      <c r="J384" s="3">
        <v>3125</v>
      </c>
      <c r="K384" s="5">
        <v>93.3</v>
      </c>
      <c r="L384" s="3">
        <v>1</v>
      </c>
      <c r="M384" s="5">
        <v>0.1</v>
      </c>
      <c r="N384" s="3">
        <v>1674</v>
      </c>
      <c r="O384" s="5">
        <v>99.9</v>
      </c>
      <c r="P384" s="3">
        <v>20964</v>
      </c>
      <c r="Q384" s="5">
        <v>52.8</v>
      </c>
      <c r="R384" s="3">
        <v>18724</v>
      </c>
      <c r="S384" s="5">
        <v>47.2</v>
      </c>
      <c r="T384" s="3"/>
      <c r="U384" s="12"/>
      <c r="V384" s="3"/>
      <c r="W384" s="3"/>
      <c r="Y384" s="3"/>
    </row>
    <row r="385" spans="1:25" ht="13.8" x14ac:dyDescent="0.25">
      <c r="A385" s="12"/>
      <c r="B385" s="3">
        <v>410</v>
      </c>
      <c r="C385" s="3" t="s">
        <v>346</v>
      </c>
      <c r="D385" s="3">
        <v>42303</v>
      </c>
      <c r="E385" s="5">
        <v>84.6</v>
      </c>
      <c r="F385" s="3">
        <v>7708</v>
      </c>
      <c r="G385" s="5">
        <v>15.4</v>
      </c>
      <c r="H385" s="3">
        <v>331</v>
      </c>
      <c r="I385" s="5">
        <v>39.1</v>
      </c>
      <c r="J385" s="3">
        <v>514</v>
      </c>
      <c r="K385" s="5">
        <v>60.9</v>
      </c>
      <c r="L385" s="9">
        <v>0</v>
      </c>
      <c r="M385" s="4">
        <v>0</v>
      </c>
      <c r="N385" s="3">
        <v>134</v>
      </c>
      <c r="O385" s="5">
        <v>100</v>
      </c>
      <c r="P385" s="3">
        <v>42633</v>
      </c>
      <c r="Q385" s="5">
        <v>83.6</v>
      </c>
      <c r="R385" s="3">
        <v>8356</v>
      </c>
      <c r="S385" s="5">
        <v>16.399999999999999</v>
      </c>
      <c r="T385" s="3"/>
      <c r="U385" s="12"/>
      <c r="V385" s="3"/>
      <c r="W385" s="3"/>
      <c r="Y385" s="3"/>
    </row>
    <row r="386" spans="1:25" ht="13.8" x14ac:dyDescent="0.25">
      <c r="A386" s="12"/>
      <c r="B386" s="3">
        <v>415</v>
      </c>
      <c r="C386" s="3" t="s">
        <v>347</v>
      </c>
      <c r="D386" s="3">
        <v>28990</v>
      </c>
      <c r="E386" s="5">
        <v>87</v>
      </c>
      <c r="F386" s="3">
        <v>4317</v>
      </c>
      <c r="G386" s="5">
        <v>13</v>
      </c>
      <c r="H386" s="3">
        <v>118</v>
      </c>
      <c r="I386" s="5">
        <v>17.8</v>
      </c>
      <c r="J386" s="3">
        <v>545</v>
      </c>
      <c r="K386" s="5">
        <v>82.2</v>
      </c>
      <c r="L386" s="9">
        <v>0</v>
      </c>
      <c r="M386" s="4">
        <v>0</v>
      </c>
      <c r="N386" s="3">
        <v>187</v>
      </c>
      <c r="O386" s="5">
        <v>100</v>
      </c>
      <c r="P386" s="3">
        <v>29108</v>
      </c>
      <c r="Q386" s="5">
        <v>85.2</v>
      </c>
      <c r="R386" s="3">
        <v>5049</v>
      </c>
      <c r="S386" s="5">
        <v>14.8</v>
      </c>
      <c r="T386" s="3"/>
      <c r="U386" s="12"/>
      <c r="V386" s="3"/>
      <c r="W386" s="3"/>
      <c r="Y386" s="3"/>
    </row>
    <row r="387" spans="1:25" ht="13.8" x14ac:dyDescent="0.25">
      <c r="A387" s="12"/>
      <c r="B387" s="3">
        <v>435</v>
      </c>
      <c r="C387" s="3" t="s">
        <v>348</v>
      </c>
      <c r="D387" s="3">
        <v>15425</v>
      </c>
      <c r="E387" s="5">
        <v>85.4</v>
      </c>
      <c r="F387" s="3">
        <v>2632</v>
      </c>
      <c r="G387" s="5">
        <v>14.6</v>
      </c>
      <c r="H387" s="3">
        <v>32</v>
      </c>
      <c r="I387" s="5">
        <v>16</v>
      </c>
      <c r="J387" s="3">
        <v>167</v>
      </c>
      <c r="K387" s="5">
        <v>84</v>
      </c>
      <c r="L387" s="9">
        <v>0</v>
      </c>
      <c r="M387" s="4">
        <v>0</v>
      </c>
      <c r="N387" s="3">
        <v>50</v>
      </c>
      <c r="O387" s="5">
        <v>100</v>
      </c>
      <c r="P387" s="3">
        <v>15457</v>
      </c>
      <c r="Q387" s="5">
        <v>84.4</v>
      </c>
      <c r="R387" s="3">
        <v>2849</v>
      </c>
      <c r="S387" s="5">
        <v>15.6</v>
      </c>
      <c r="T387" s="3"/>
      <c r="U387" s="12"/>
      <c r="V387" s="3"/>
      <c r="W387" s="3"/>
      <c r="Y387" s="3"/>
    </row>
    <row r="388" spans="1:25" ht="13.8" x14ac:dyDescent="0.25">
      <c r="A388" s="12"/>
      <c r="B388" s="3">
        <v>495</v>
      </c>
      <c r="C388" s="3" t="s">
        <v>349</v>
      </c>
      <c r="D388" s="3">
        <v>43033</v>
      </c>
      <c r="E388" s="5">
        <v>67.099999999999994</v>
      </c>
      <c r="F388" s="3">
        <v>21074</v>
      </c>
      <c r="G388" s="5">
        <v>32.9</v>
      </c>
      <c r="H388" s="3">
        <v>147</v>
      </c>
      <c r="I388" s="5">
        <v>5.8</v>
      </c>
      <c r="J388" s="3">
        <v>2411</v>
      </c>
      <c r="K388" s="5">
        <v>94.2</v>
      </c>
      <c r="L388" s="9">
        <v>0</v>
      </c>
      <c r="M388" s="4">
        <v>0</v>
      </c>
      <c r="N388" s="3">
        <v>769</v>
      </c>
      <c r="O388" s="5">
        <v>100</v>
      </c>
      <c r="P388" s="3">
        <v>43181</v>
      </c>
      <c r="Q388" s="5">
        <v>64</v>
      </c>
      <c r="R388" s="3">
        <v>24254</v>
      </c>
      <c r="S388" s="5">
        <v>36</v>
      </c>
      <c r="T388" s="3"/>
      <c r="U388" s="12"/>
      <c r="V388" s="3"/>
      <c r="W388" s="3"/>
      <c r="Y388" s="3"/>
    </row>
    <row r="389" spans="1:25" ht="13.8" x14ac:dyDescent="0.25">
      <c r="A389" s="12"/>
      <c r="B389" s="3">
        <v>500</v>
      </c>
      <c r="C389" s="3" t="s">
        <v>350</v>
      </c>
      <c r="D389" s="3">
        <v>9882</v>
      </c>
      <c r="E389" s="5">
        <v>84</v>
      </c>
      <c r="F389" s="3">
        <v>1875</v>
      </c>
      <c r="G389" s="5">
        <v>16</v>
      </c>
      <c r="H389" s="3">
        <v>23</v>
      </c>
      <c r="I389" s="5">
        <v>21.4</v>
      </c>
      <c r="J389" s="3">
        <v>86</v>
      </c>
      <c r="K389" s="5">
        <v>78.599999999999994</v>
      </c>
      <c r="L389" s="9">
        <v>0</v>
      </c>
      <c r="M389" s="4">
        <v>0</v>
      </c>
      <c r="N389" s="3">
        <v>26</v>
      </c>
      <c r="O389" s="5">
        <v>100</v>
      </c>
      <c r="P389" s="3">
        <v>9905</v>
      </c>
      <c r="Q389" s="5">
        <v>83.3</v>
      </c>
      <c r="R389" s="3">
        <v>1987</v>
      </c>
      <c r="S389" s="5">
        <v>16.7</v>
      </c>
      <c r="T389" s="3"/>
      <c r="U389" s="12"/>
      <c r="V389" s="3"/>
      <c r="W389" s="3"/>
      <c r="Y389" s="3"/>
    </row>
    <row r="390" spans="1:25" ht="13.8" x14ac:dyDescent="0.25">
      <c r="A390" s="12"/>
      <c r="B390" s="3">
        <v>592</v>
      </c>
      <c r="C390" s="3" t="s">
        <v>351</v>
      </c>
      <c r="D390" s="3">
        <v>28192</v>
      </c>
      <c r="E390" s="5">
        <v>72.3</v>
      </c>
      <c r="F390" s="3">
        <v>10818</v>
      </c>
      <c r="G390" s="5">
        <v>27.7</v>
      </c>
      <c r="H390" s="3">
        <v>68</v>
      </c>
      <c r="I390" s="5">
        <v>9.5</v>
      </c>
      <c r="J390" s="3">
        <v>643</v>
      </c>
      <c r="K390" s="5">
        <v>90.5</v>
      </c>
      <c r="L390" s="9">
        <v>0</v>
      </c>
      <c r="M390" s="4">
        <v>0</v>
      </c>
      <c r="N390" s="3">
        <v>189</v>
      </c>
      <c r="O390" s="5">
        <v>100</v>
      </c>
      <c r="P390" s="3">
        <v>28260</v>
      </c>
      <c r="Q390" s="5">
        <v>70.8</v>
      </c>
      <c r="R390" s="3">
        <v>11650</v>
      </c>
      <c r="S390" s="5">
        <v>29.2</v>
      </c>
      <c r="T390" s="3"/>
      <c r="U390" s="12"/>
      <c r="V390" s="3"/>
      <c r="W390" s="3"/>
      <c r="Y390" s="3"/>
    </row>
    <row r="391" spans="1:25" ht="13.8" x14ac:dyDescent="0.25">
      <c r="A391" s="12"/>
      <c r="B391" s="3">
        <v>601</v>
      </c>
      <c r="C391" s="3" t="s">
        <v>352</v>
      </c>
      <c r="D391" s="3">
        <v>61366</v>
      </c>
      <c r="E391" s="5">
        <v>69.7</v>
      </c>
      <c r="F391" s="3">
        <v>26662</v>
      </c>
      <c r="G391" s="5">
        <v>30.3</v>
      </c>
      <c r="H391" s="3">
        <v>842</v>
      </c>
      <c r="I391" s="5">
        <v>18.3</v>
      </c>
      <c r="J391" s="3">
        <v>3764</v>
      </c>
      <c r="K391" s="5">
        <v>81.7</v>
      </c>
      <c r="L391" s="3">
        <v>49</v>
      </c>
      <c r="M391" s="5">
        <v>3.1</v>
      </c>
      <c r="N391" s="3">
        <v>1550</v>
      </c>
      <c r="O391" s="5">
        <v>96.9</v>
      </c>
      <c r="P391" s="3">
        <v>62257</v>
      </c>
      <c r="Q391" s="5">
        <v>66.099999999999994</v>
      </c>
      <c r="R391" s="3">
        <v>31977</v>
      </c>
      <c r="S391" s="5">
        <v>33.9</v>
      </c>
      <c r="T391" s="3"/>
      <c r="U391" s="12"/>
      <c r="V391" s="3"/>
      <c r="W391" s="3"/>
      <c r="Y391" s="3"/>
    </row>
    <row r="392" spans="1:25" ht="13.8" x14ac:dyDescent="0.25">
      <c r="A392" s="12"/>
      <c r="B392" s="3">
        <v>633</v>
      </c>
      <c r="C392" s="3" t="s">
        <v>353</v>
      </c>
      <c r="D392" s="3">
        <v>20543</v>
      </c>
      <c r="E392" s="5">
        <v>66.5</v>
      </c>
      <c r="F392" s="3">
        <v>10333</v>
      </c>
      <c r="G392" s="5">
        <v>33.5</v>
      </c>
      <c r="H392" s="3">
        <v>54</v>
      </c>
      <c r="I392" s="5">
        <v>3.8</v>
      </c>
      <c r="J392" s="3">
        <v>1385</v>
      </c>
      <c r="K392" s="5">
        <v>96.2</v>
      </c>
      <c r="L392" s="9">
        <v>0</v>
      </c>
      <c r="M392" s="4">
        <v>0</v>
      </c>
      <c r="N392" s="3">
        <v>591</v>
      </c>
      <c r="O392" s="5">
        <v>100</v>
      </c>
      <c r="P392" s="3">
        <v>20597</v>
      </c>
      <c r="Q392" s="5">
        <v>62.6</v>
      </c>
      <c r="R392" s="3">
        <v>12309</v>
      </c>
      <c r="S392" s="5">
        <v>37.4</v>
      </c>
      <c r="T392" s="3"/>
      <c r="U392" s="12"/>
      <c r="V392" s="3"/>
      <c r="W392" s="3"/>
      <c r="Y392" s="3"/>
    </row>
    <row r="393" spans="1:25" ht="13.8" x14ac:dyDescent="0.25">
      <c r="A393" s="12"/>
      <c r="B393" s="3">
        <v>729</v>
      </c>
      <c r="C393" s="3" t="s">
        <v>354</v>
      </c>
      <c r="D393" s="3">
        <v>52163</v>
      </c>
      <c r="E393" s="5">
        <v>73.2</v>
      </c>
      <c r="F393" s="3">
        <v>19058</v>
      </c>
      <c r="G393" s="5">
        <v>26.8</v>
      </c>
      <c r="H393" s="3">
        <v>247</v>
      </c>
      <c r="I393" s="5">
        <v>10.5</v>
      </c>
      <c r="J393" s="3">
        <v>2112</v>
      </c>
      <c r="K393" s="5">
        <v>89.5</v>
      </c>
      <c r="L393" s="9">
        <v>0</v>
      </c>
      <c r="M393" s="4">
        <v>0</v>
      </c>
      <c r="N393" s="3">
        <v>917</v>
      </c>
      <c r="O393" s="5">
        <v>100</v>
      </c>
      <c r="P393" s="3">
        <v>52410</v>
      </c>
      <c r="Q393" s="5">
        <v>70.400000000000006</v>
      </c>
      <c r="R393" s="3">
        <v>22087</v>
      </c>
      <c r="S393" s="5">
        <v>29.6</v>
      </c>
      <c r="T393" s="3"/>
      <c r="U393" s="12"/>
      <c r="V393" s="3"/>
      <c r="W393" s="3"/>
      <c r="Y393" s="3"/>
    </row>
    <row r="394" spans="1:25" ht="13.8" x14ac:dyDescent="0.25">
      <c r="A394" s="12"/>
      <c r="B394" s="3">
        <v>770</v>
      </c>
      <c r="C394" s="3" t="s">
        <v>355</v>
      </c>
      <c r="D394" s="3">
        <v>15628</v>
      </c>
      <c r="E394" s="5">
        <v>80</v>
      </c>
      <c r="F394" s="3">
        <v>3908</v>
      </c>
      <c r="G394" s="5">
        <v>20</v>
      </c>
      <c r="H394" s="3">
        <v>117</v>
      </c>
      <c r="I394" s="5">
        <v>34.200000000000003</v>
      </c>
      <c r="J394" s="3">
        <v>225</v>
      </c>
      <c r="K394" s="5">
        <v>65.8</v>
      </c>
      <c r="L394" s="9">
        <v>0</v>
      </c>
      <c r="M394" s="4">
        <v>0</v>
      </c>
      <c r="N394" s="3">
        <v>43</v>
      </c>
      <c r="O394" s="5">
        <v>100</v>
      </c>
      <c r="P394" s="3">
        <v>15745</v>
      </c>
      <c r="Q394" s="5">
        <v>79</v>
      </c>
      <c r="R394" s="3">
        <v>4175</v>
      </c>
      <c r="S394" s="5">
        <v>21</v>
      </c>
      <c r="T394" s="3"/>
      <c r="U394" s="12"/>
      <c r="V394" s="3"/>
      <c r="W394" s="3"/>
      <c r="Y394" s="3"/>
    </row>
    <row r="395" spans="1:25" ht="13.8" x14ac:dyDescent="0.25">
      <c r="A395" s="12"/>
      <c r="B395" s="3">
        <v>774</v>
      </c>
      <c r="C395" s="3" t="s">
        <v>356</v>
      </c>
      <c r="D395" s="3">
        <v>3966</v>
      </c>
      <c r="E395" s="5">
        <v>82.4</v>
      </c>
      <c r="F395" s="3">
        <v>848</v>
      </c>
      <c r="G395" s="5">
        <v>17.600000000000001</v>
      </c>
      <c r="H395" s="3">
        <v>40</v>
      </c>
      <c r="I395" s="5">
        <v>32</v>
      </c>
      <c r="J395" s="3">
        <v>85</v>
      </c>
      <c r="K395" s="5">
        <v>68</v>
      </c>
      <c r="L395" s="9">
        <v>0</v>
      </c>
      <c r="M395" s="4">
        <v>0</v>
      </c>
      <c r="N395" s="3">
        <v>21</v>
      </c>
      <c r="O395" s="5">
        <v>100</v>
      </c>
      <c r="P395" s="3">
        <v>4006</v>
      </c>
      <c r="Q395" s="5">
        <v>80.8</v>
      </c>
      <c r="R395" s="3">
        <v>954</v>
      </c>
      <c r="S395" s="5">
        <v>19.2</v>
      </c>
      <c r="T395" s="3"/>
      <c r="U395" s="12"/>
      <c r="V395" s="3"/>
      <c r="W395" s="3"/>
      <c r="Y395" s="3"/>
    </row>
    <row r="396" spans="1:25" ht="13.8" x14ac:dyDescent="0.25">
      <c r="A396" s="12"/>
      <c r="B396" s="3">
        <v>850</v>
      </c>
      <c r="C396" s="3" t="s">
        <v>357</v>
      </c>
      <c r="D396" s="3">
        <v>26389</v>
      </c>
      <c r="E396" s="5">
        <v>85.5</v>
      </c>
      <c r="F396" s="3">
        <v>4481</v>
      </c>
      <c r="G396" s="5">
        <v>14.5</v>
      </c>
      <c r="H396" s="3">
        <v>125</v>
      </c>
      <c r="I396" s="5">
        <v>30.6</v>
      </c>
      <c r="J396" s="3">
        <v>284</v>
      </c>
      <c r="K396" s="5">
        <v>69.400000000000006</v>
      </c>
      <c r="L396" s="9">
        <v>0</v>
      </c>
      <c r="M396" s="4">
        <v>0</v>
      </c>
      <c r="N396" s="3">
        <v>146</v>
      </c>
      <c r="O396" s="5">
        <v>100</v>
      </c>
      <c r="P396" s="3">
        <v>26515</v>
      </c>
      <c r="Q396" s="5">
        <v>84.4</v>
      </c>
      <c r="R396" s="3">
        <v>4912</v>
      </c>
      <c r="S396" s="5">
        <v>15.6</v>
      </c>
      <c r="T396" s="3"/>
      <c r="U396" s="12"/>
      <c r="V396" s="3"/>
      <c r="W396" s="3"/>
      <c r="Y396" s="3"/>
    </row>
    <row r="397" spans="1:25" ht="13.8" x14ac:dyDescent="0.25">
      <c r="A397" s="12"/>
      <c r="B397" s="3">
        <v>892</v>
      </c>
      <c r="C397" s="3" t="s">
        <v>358</v>
      </c>
      <c r="D397" s="3">
        <v>21464</v>
      </c>
      <c r="E397" s="5">
        <v>73.400000000000006</v>
      </c>
      <c r="F397" s="3">
        <v>7783</v>
      </c>
      <c r="G397" s="5">
        <v>26.6</v>
      </c>
      <c r="H397" s="3">
        <v>81</v>
      </c>
      <c r="I397" s="5">
        <v>11.3</v>
      </c>
      <c r="J397" s="3">
        <v>635</v>
      </c>
      <c r="K397" s="5">
        <v>88.7</v>
      </c>
      <c r="L397" s="9">
        <v>0</v>
      </c>
      <c r="M397" s="4">
        <v>0</v>
      </c>
      <c r="N397" s="3">
        <v>316</v>
      </c>
      <c r="O397" s="5">
        <v>100</v>
      </c>
      <c r="P397" s="3">
        <v>21544</v>
      </c>
      <c r="Q397" s="5">
        <v>71.2</v>
      </c>
      <c r="R397" s="3">
        <v>8733</v>
      </c>
      <c r="S397" s="5">
        <v>28.8</v>
      </c>
      <c r="T397" s="3"/>
      <c r="U397" s="12"/>
      <c r="V397" s="3"/>
      <c r="W397" s="3"/>
      <c r="Y397" s="3"/>
    </row>
    <row r="398" spans="1:25" ht="13.8" x14ac:dyDescent="0.25">
      <c r="A398" s="12"/>
      <c r="B398" s="3">
        <v>931</v>
      </c>
      <c r="C398" s="3" t="s">
        <v>359</v>
      </c>
      <c r="D398" s="3">
        <v>78200</v>
      </c>
      <c r="E398" s="5">
        <v>74.400000000000006</v>
      </c>
      <c r="F398" s="3">
        <v>26943</v>
      </c>
      <c r="G398" s="5">
        <v>25.6</v>
      </c>
      <c r="H398" s="3">
        <v>822</v>
      </c>
      <c r="I398" s="5">
        <v>24.7</v>
      </c>
      <c r="J398" s="3">
        <v>2501</v>
      </c>
      <c r="K398" s="5">
        <v>75.3</v>
      </c>
      <c r="L398" s="3">
        <v>14</v>
      </c>
      <c r="M398" s="5">
        <v>1.3</v>
      </c>
      <c r="N398" s="3">
        <v>1007</v>
      </c>
      <c r="O398" s="5">
        <v>98.7</v>
      </c>
      <c r="P398" s="3">
        <v>79035</v>
      </c>
      <c r="Q398" s="5">
        <v>72.2</v>
      </c>
      <c r="R398" s="3">
        <v>30450</v>
      </c>
      <c r="S398" s="5">
        <v>27.8</v>
      </c>
      <c r="T398" s="3"/>
      <c r="U398" s="12"/>
      <c r="V398" s="3"/>
      <c r="W398" s="3"/>
      <c r="Y398" s="3"/>
    </row>
    <row r="399" spans="1:25" ht="13.8" x14ac:dyDescent="0.25">
      <c r="A399" s="3"/>
      <c r="B399" s="3">
        <v>992</v>
      </c>
      <c r="C399" s="3" t="s">
        <v>360</v>
      </c>
      <c r="D399" s="3">
        <v>39272</v>
      </c>
      <c r="E399" s="5">
        <v>78.599999999999994</v>
      </c>
      <c r="F399" s="3">
        <v>10666</v>
      </c>
      <c r="G399" s="5">
        <v>21.4</v>
      </c>
      <c r="H399" s="3">
        <v>269</v>
      </c>
      <c r="I399" s="5">
        <v>22.9</v>
      </c>
      <c r="J399" s="3">
        <v>907</v>
      </c>
      <c r="K399" s="5">
        <v>77.099999999999994</v>
      </c>
      <c r="L399" s="9">
        <v>0</v>
      </c>
      <c r="M399" s="4">
        <v>0</v>
      </c>
      <c r="N399" s="3">
        <v>185</v>
      </c>
      <c r="O399" s="5">
        <v>100</v>
      </c>
      <c r="P399" s="3">
        <v>39543</v>
      </c>
      <c r="Q399" s="5">
        <v>77.099999999999994</v>
      </c>
      <c r="R399" s="3">
        <v>11758</v>
      </c>
      <c r="S399" s="5">
        <v>22.9</v>
      </c>
      <c r="T399" s="3"/>
      <c r="U399" s="12"/>
      <c r="V399" s="3"/>
      <c r="W399" s="3"/>
    </row>
    <row r="400" spans="1:25" x14ac:dyDescent="0.25">
      <c r="A400" s="3"/>
      <c r="B400" s="9"/>
      <c r="C400" s="16" t="s">
        <v>29</v>
      </c>
      <c r="D400" s="3">
        <f>SUM(D370:D399)</f>
        <v>1020234</v>
      </c>
      <c r="E400" s="5">
        <f>100*D400/(D400+F400)</f>
        <v>75.369502889609748</v>
      </c>
      <c r="F400" s="3">
        <f>SUM(F370:F399)</f>
        <v>333409</v>
      </c>
      <c r="G400" s="5">
        <f>100*F400/(D400+F400)</f>
        <v>24.630497110390259</v>
      </c>
      <c r="H400" s="3">
        <f>SUM(H370:H399)</f>
        <v>6859</v>
      </c>
      <c r="I400" s="5">
        <f>100*H400/(H400+J400)</f>
        <v>16.281333080136726</v>
      </c>
      <c r="J400" s="3">
        <f>SUM(J370:J399)</f>
        <v>35269</v>
      </c>
      <c r="K400" s="5">
        <f>100*J400/(H400+J400)</f>
        <v>83.718666919863267</v>
      </c>
      <c r="L400" s="3">
        <f>SUM(L370:L399)</f>
        <v>251</v>
      </c>
      <c r="M400" s="5">
        <f>100*L400/(L400+N400)</f>
        <v>1.7123754946104517</v>
      </c>
      <c r="N400" s="3">
        <f>SUM(N370:N399)</f>
        <v>14407</v>
      </c>
      <c r="O400" s="5">
        <f>100*N400/(L400+N400)</f>
        <v>98.287624505389545</v>
      </c>
      <c r="P400" s="3">
        <f>SUM(P370:P399)</f>
        <v>1027344</v>
      </c>
      <c r="Q400" s="5">
        <f>100*P400/(P400+R400)</f>
        <v>72.839321481113842</v>
      </c>
      <c r="R400" s="3">
        <f>SUM(R370:R399)</f>
        <v>383081</v>
      </c>
      <c r="S400" s="5">
        <f>100*R400/(P400+R400)</f>
        <v>27.160678518886151</v>
      </c>
      <c r="T400" s="3"/>
      <c r="U400" s="3"/>
      <c r="V400" s="3"/>
      <c r="W400" s="16"/>
    </row>
    <row r="401" spans="1:25" x14ac:dyDescent="0.25">
      <c r="A401" s="3"/>
      <c r="B401" s="9"/>
      <c r="C401" s="3"/>
      <c r="D401" s="3"/>
      <c r="E401" s="5"/>
      <c r="F401" s="3"/>
      <c r="G401" s="5"/>
      <c r="H401" s="3"/>
      <c r="I401" s="5"/>
      <c r="J401" s="3"/>
      <c r="K401" s="5"/>
      <c r="L401" s="3"/>
      <c r="M401" s="5"/>
      <c r="N401" s="3"/>
      <c r="O401" s="5"/>
      <c r="P401" s="3"/>
      <c r="Q401" s="5"/>
      <c r="R401" s="3"/>
      <c r="S401" s="5"/>
      <c r="T401" s="3"/>
      <c r="U401" s="3"/>
      <c r="V401" s="3"/>
      <c r="W401" s="3"/>
    </row>
    <row r="402" spans="1:25" x14ac:dyDescent="0.25">
      <c r="A402" s="3"/>
      <c r="B402" s="9"/>
      <c r="C402" s="3"/>
      <c r="D402" s="3"/>
      <c r="E402" s="5"/>
      <c r="F402" s="3"/>
      <c r="G402" s="5"/>
      <c r="H402" s="3"/>
      <c r="I402" s="5"/>
      <c r="J402" s="3"/>
      <c r="K402" s="5"/>
      <c r="L402" s="3"/>
      <c r="M402" s="5"/>
      <c r="N402" s="3"/>
      <c r="O402" s="5"/>
      <c r="P402" s="3"/>
      <c r="Q402" s="5"/>
      <c r="R402" s="3"/>
      <c r="S402" s="5"/>
      <c r="T402" s="3"/>
      <c r="U402" s="3"/>
      <c r="V402" s="3"/>
      <c r="W402" s="3"/>
      <c r="Y402" s="3"/>
    </row>
    <row r="403" spans="1:25" x14ac:dyDescent="0.25">
      <c r="A403" s="3">
        <v>9</v>
      </c>
      <c r="B403" s="9"/>
      <c r="C403" s="6" t="s">
        <v>361</v>
      </c>
      <c r="D403" s="3"/>
      <c r="E403" s="5"/>
      <c r="F403" s="3"/>
      <c r="G403" s="5"/>
      <c r="H403" s="3"/>
      <c r="I403" s="5"/>
      <c r="J403" s="3"/>
      <c r="K403" s="5"/>
      <c r="L403" s="3"/>
      <c r="M403" s="5"/>
      <c r="N403" s="3"/>
      <c r="O403" s="5"/>
      <c r="P403" s="3"/>
      <c r="Q403" s="5"/>
      <c r="R403" s="3"/>
      <c r="S403" s="5"/>
      <c r="T403" s="3"/>
      <c r="U403" s="3"/>
      <c r="V403" s="3"/>
      <c r="W403" s="6"/>
      <c r="Y403" s="3"/>
    </row>
    <row r="404" spans="1:25" x14ac:dyDescent="0.25">
      <c r="A404" s="3"/>
      <c r="B404" s="9"/>
      <c r="C404" s="6"/>
      <c r="D404" s="3"/>
      <c r="E404" s="5"/>
      <c r="F404" s="3"/>
      <c r="G404" s="5"/>
      <c r="H404" s="3"/>
      <c r="I404" s="5"/>
      <c r="J404" s="3"/>
      <c r="K404" s="5"/>
      <c r="L404" s="3"/>
      <c r="M404" s="5"/>
      <c r="N404" s="3"/>
      <c r="O404" s="5"/>
      <c r="P404" s="3"/>
      <c r="Q404" s="5"/>
      <c r="R404" s="3"/>
      <c r="S404" s="5"/>
      <c r="T404" s="3"/>
      <c r="U404" s="3"/>
      <c r="V404" s="3"/>
      <c r="W404" s="6"/>
      <c r="Y404" s="3"/>
    </row>
    <row r="405" spans="1:25" x14ac:dyDescent="0.25">
      <c r="A405" s="3"/>
      <c r="B405"/>
      <c r="D405" s="3"/>
      <c r="E405" s="5"/>
      <c r="F405" s="3"/>
      <c r="G405" s="5"/>
      <c r="H405" s="3"/>
      <c r="I405" s="5"/>
      <c r="J405" s="3"/>
      <c r="K405" s="5"/>
      <c r="L405" s="3"/>
      <c r="M405" s="5"/>
      <c r="N405" s="3"/>
      <c r="O405" s="5"/>
      <c r="P405" s="3"/>
      <c r="Q405" s="5"/>
      <c r="R405" s="3"/>
      <c r="S405" s="5"/>
      <c r="T405" s="3"/>
      <c r="U405" s="3"/>
      <c r="V405" s="3"/>
      <c r="W405" s="3"/>
      <c r="Y405" s="3"/>
    </row>
    <row r="406" spans="1:25" x14ac:dyDescent="0.25">
      <c r="A406" s="3"/>
      <c r="B406" s="3">
        <v>140</v>
      </c>
      <c r="C406" s="3" t="s">
        <v>362</v>
      </c>
      <c r="D406" s="3">
        <v>51779</v>
      </c>
      <c r="E406" s="5">
        <v>89.4</v>
      </c>
      <c r="F406" s="9">
        <v>6126</v>
      </c>
      <c r="G406" s="5">
        <v>10.6</v>
      </c>
      <c r="H406">
        <v>173</v>
      </c>
      <c r="I406" s="15">
        <v>25.6</v>
      </c>
      <c r="J406">
        <v>503</v>
      </c>
      <c r="K406" s="15">
        <v>74.400000000000006</v>
      </c>
      <c r="L406">
        <v>14</v>
      </c>
      <c r="M406" s="15">
        <v>6.9</v>
      </c>
      <c r="N406">
        <v>192</v>
      </c>
      <c r="O406" s="15">
        <v>93.1</v>
      </c>
      <c r="P406" s="28">
        <v>51966</v>
      </c>
      <c r="Q406" s="15">
        <v>88.4</v>
      </c>
      <c r="R406">
        <v>6821</v>
      </c>
      <c r="S406" s="15">
        <v>11.6</v>
      </c>
      <c r="T406" s="3"/>
      <c r="U406" s="3"/>
      <c r="X406"/>
    </row>
    <row r="407" spans="1:25" x14ac:dyDescent="0.25">
      <c r="A407" s="3"/>
      <c r="B407" s="3">
        <v>174</v>
      </c>
      <c r="C407" s="3" t="s">
        <v>363</v>
      </c>
      <c r="D407" s="3">
        <v>33054</v>
      </c>
      <c r="E407" s="5">
        <v>89</v>
      </c>
      <c r="F407" s="9">
        <v>4080</v>
      </c>
      <c r="G407" s="5">
        <v>11</v>
      </c>
      <c r="H407">
        <v>89</v>
      </c>
      <c r="I407" s="15">
        <v>21.8</v>
      </c>
      <c r="J407">
        <v>320</v>
      </c>
      <c r="K407" s="15">
        <v>78.2</v>
      </c>
      <c r="L407">
        <v>10</v>
      </c>
      <c r="M407" s="15">
        <v>9.4</v>
      </c>
      <c r="N407">
        <v>100</v>
      </c>
      <c r="O407" s="15">
        <v>90.6</v>
      </c>
      <c r="P407">
        <v>33153</v>
      </c>
      <c r="Q407" s="15">
        <v>88</v>
      </c>
      <c r="R407">
        <v>4501</v>
      </c>
      <c r="S407" s="15">
        <v>12</v>
      </c>
      <c r="T407" s="3"/>
      <c r="U407" s="3"/>
      <c r="X407"/>
    </row>
    <row r="408" spans="1:25" x14ac:dyDescent="0.25">
      <c r="A408" s="3"/>
      <c r="B408" s="3">
        <v>204</v>
      </c>
      <c r="C408" s="3" t="s">
        <v>364</v>
      </c>
      <c r="D408" s="3">
        <v>49230</v>
      </c>
      <c r="E408" s="5">
        <v>86.5</v>
      </c>
      <c r="F408" s="9">
        <v>7678</v>
      </c>
      <c r="G408" s="5">
        <v>13.5</v>
      </c>
      <c r="H408">
        <v>199</v>
      </c>
      <c r="I408" s="15">
        <v>19.2</v>
      </c>
      <c r="J408">
        <v>837</v>
      </c>
      <c r="K408" s="15">
        <v>80.8</v>
      </c>
      <c r="L408">
        <v>20</v>
      </c>
      <c r="M408" s="15">
        <v>6.7</v>
      </c>
      <c r="N408">
        <v>284</v>
      </c>
      <c r="O408" s="15">
        <v>93.3</v>
      </c>
      <c r="P408">
        <v>49450</v>
      </c>
      <c r="Q408" s="15">
        <v>84.9</v>
      </c>
      <c r="R408">
        <v>8800</v>
      </c>
      <c r="S408" s="15">
        <v>15.1</v>
      </c>
      <c r="T408" s="3"/>
      <c r="U408" s="3"/>
      <c r="X408"/>
    </row>
    <row r="409" spans="1:25" x14ac:dyDescent="0.25">
      <c r="A409" s="3"/>
      <c r="B409" s="3">
        <v>227</v>
      </c>
      <c r="C409" s="3" t="s">
        <v>365</v>
      </c>
      <c r="D409" s="3">
        <v>37091</v>
      </c>
      <c r="E409" s="5">
        <v>89.5</v>
      </c>
      <c r="F409" s="9">
        <v>4359</v>
      </c>
      <c r="G409" s="5">
        <v>10.5</v>
      </c>
      <c r="H409">
        <v>113</v>
      </c>
      <c r="I409" s="15">
        <v>18.3</v>
      </c>
      <c r="J409">
        <v>503</v>
      </c>
      <c r="K409" s="15">
        <v>81.7</v>
      </c>
      <c r="L409">
        <v>9</v>
      </c>
      <c r="M409" s="15">
        <v>3.6</v>
      </c>
      <c r="N409">
        <v>237</v>
      </c>
      <c r="O409" s="15">
        <v>96.4</v>
      </c>
      <c r="P409">
        <v>37213</v>
      </c>
      <c r="Q409" s="15">
        <v>88</v>
      </c>
      <c r="R409">
        <v>5098</v>
      </c>
      <c r="S409" s="15">
        <v>12</v>
      </c>
      <c r="T409" s="3"/>
      <c r="U409" s="3"/>
      <c r="X409"/>
    </row>
    <row r="410" spans="1:25" x14ac:dyDescent="0.25">
      <c r="A410" s="3"/>
      <c r="B410" s="3">
        <v>239</v>
      </c>
      <c r="C410" s="3" t="s">
        <v>366</v>
      </c>
      <c r="D410" s="3">
        <v>33537</v>
      </c>
      <c r="E410" s="5">
        <v>81.099999999999994</v>
      </c>
      <c r="F410" s="9">
        <v>7840</v>
      </c>
      <c r="G410" s="5">
        <v>18.899999999999999</v>
      </c>
      <c r="H410">
        <v>119</v>
      </c>
      <c r="I410" s="15">
        <v>11.2</v>
      </c>
      <c r="J410">
        <v>946</v>
      </c>
      <c r="K410" s="15">
        <v>88.8</v>
      </c>
      <c r="L410">
        <v>8</v>
      </c>
      <c r="M410" s="15">
        <v>1.7</v>
      </c>
      <c r="N410">
        <v>458</v>
      </c>
      <c r="O410" s="15">
        <v>98.3</v>
      </c>
      <c r="P410">
        <v>33663</v>
      </c>
      <c r="Q410" s="15">
        <v>78.5</v>
      </c>
      <c r="R410">
        <v>9244</v>
      </c>
      <c r="S410" s="15">
        <v>21.5</v>
      </c>
      <c r="T410" s="3"/>
      <c r="U410" s="3"/>
      <c r="X410"/>
    </row>
    <row r="411" spans="1:25" x14ac:dyDescent="0.25">
      <c r="A411" s="3"/>
      <c r="B411" s="3">
        <v>263</v>
      </c>
      <c r="C411" s="3" t="s">
        <v>367</v>
      </c>
      <c r="D411" s="3">
        <v>73024</v>
      </c>
      <c r="E411" s="5">
        <v>71.3</v>
      </c>
      <c r="F411" s="9">
        <v>29401</v>
      </c>
      <c r="G411" s="5">
        <v>28.7</v>
      </c>
      <c r="H411">
        <v>186</v>
      </c>
      <c r="I411" s="15">
        <v>4</v>
      </c>
      <c r="J411">
        <v>4480</v>
      </c>
      <c r="K411" s="15">
        <v>96</v>
      </c>
      <c r="L411">
        <v>9</v>
      </c>
      <c r="M411" s="15">
        <v>0.4</v>
      </c>
      <c r="N411">
        <v>2304</v>
      </c>
      <c r="O411" s="15">
        <v>99.6</v>
      </c>
      <c r="P411">
        <v>73219</v>
      </c>
      <c r="Q411" s="15">
        <v>66.900000000000006</v>
      </c>
      <c r="R411">
        <v>36185</v>
      </c>
      <c r="S411" s="15">
        <v>33.1</v>
      </c>
      <c r="T411" s="3"/>
      <c r="U411" s="3"/>
      <c r="X411"/>
    </row>
    <row r="412" spans="1:25" x14ac:dyDescent="0.25">
      <c r="A412" s="3"/>
      <c r="B412" s="3">
        <v>297</v>
      </c>
      <c r="C412" s="3" t="s">
        <v>368</v>
      </c>
      <c r="D412">
        <v>60226</v>
      </c>
      <c r="E412" s="5">
        <v>94.7</v>
      </c>
      <c r="F412" s="9">
        <v>3356</v>
      </c>
      <c r="G412" s="5">
        <v>5.3</v>
      </c>
      <c r="H412">
        <v>194</v>
      </c>
      <c r="I412" s="15">
        <v>45.4</v>
      </c>
      <c r="J412">
        <v>233</v>
      </c>
      <c r="K412" s="15">
        <v>54.6</v>
      </c>
      <c r="L412">
        <v>13</v>
      </c>
      <c r="M412" s="15">
        <v>12.7</v>
      </c>
      <c r="N412">
        <v>89</v>
      </c>
      <c r="O412" s="15">
        <v>87.3</v>
      </c>
      <c r="P412">
        <v>60432</v>
      </c>
      <c r="Q412" s="15">
        <v>94.3</v>
      </c>
      <c r="R412">
        <v>3678</v>
      </c>
      <c r="S412" s="15">
        <v>5.7</v>
      </c>
      <c r="T412" s="3"/>
      <c r="U412" s="3"/>
      <c r="X412"/>
    </row>
    <row r="413" spans="1:25" x14ac:dyDescent="0.25">
      <c r="A413" s="3"/>
      <c r="B413" s="3">
        <v>402</v>
      </c>
      <c r="C413" s="3" t="s">
        <v>369</v>
      </c>
      <c r="D413" s="3">
        <v>41031</v>
      </c>
      <c r="E413" s="5">
        <v>85.1</v>
      </c>
      <c r="F413" s="9">
        <v>7161</v>
      </c>
      <c r="G413" s="5">
        <v>14.9</v>
      </c>
      <c r="H413">
        <v>124</v>
      </c>
      <c r="I413" s="15">
        <v>14.7</v>
      </c>
      <c r="J413">
        <v>717</v>
      </c>
      <c r="K413" s="15">
        <v>85.3</v>
      </c>
      <c r="L413">
        <v>11</v>
      </c>
      <c r="M413" s="15">
        <v>4.7</v>
      </c>
      <c r="N413">
        <v>222</v>
      </c>
      <c r="O413" s="15">
        <v>95.3</v>
      </c>
      <c r="P413">
        <v>41166</v>
      </c>
      <c r="Q413" s="15">
        <v>83.6</v>
      </c>
      <c r="R413">
        <v>8100</v>
      </c>
      <c r="S413" s="15">
        <v>16.399999999999999</v>
      </c>
      <c r="T413" s="3"/>
      <c r="U413" s="3"/>
      <c r="X413"/>
    </row>
    <row r="414" spans="1:25" x14ac:dyDescent="0.25">
      <c r="A414" s="3"/>
      <c r="B414" s="3">
        <v>420</v>
      </c>
      <c r="C414" s="3" t="s">
        <v>370</v>
      </c>
      <c r="D414" s="3">
        <v>90350</v>
      </c>
      <c r="E414" s="5">
        <v>93.6</v>
      </c>
      <c r="F414" s="9">
        <v>6143</v>
      </c>
      <c r="G414" s="5">
        <v>6.4</v>
      </c>
      <c r="H414">
        <v>252</v>
      </c>
      <c r="I414" s="15">
        <v>36.700000000000003</v>
      </c>
      <c r="J414">
        <v>436</v>
      </c>
      <c r="K414" s="15">
        <v>63.3</v>
      </c>
      <c r="L414">
        <v>28</v>
      </c>
      <c r="M414" s="15">
        <v>14.9</v>
      </c>
      <c r="N414">
        <v>158</v>
      </c>
      <c r="O414" s="15">
        <v>85.1</v>
      </c>
      <c r="P414">
        <v>90630</v>
      </c>
      <c r="Q414" s="15">
        <v>93.1</v>
      </c>
      <c r="R414">
        <v>6737</v>
      </c>
      <c r="S414" s="15">
        <v>6.9</v>
      </c>
      <c r="T414" s="3"/>
      <c r="U414" s="3"/>
      <c r="X414"/>
    </row>
    <row r="415" spans="1:25" x14ac:dyDescent="0.25">
      <c r="A415" s="3"/>
      <c r="B415" s="3">
        <v>476</v>
      </c>
      <c r="C415" s="3" t="s">
        <v>371</v>
      </c>
      <c r="D415" s="3">
        <v>33401</v>
      </c>
      <c r="E415" s="5">
        <v>92.1</v>
      </c>
      <c r="F415" s="9">
        <v>2856</v>
      </c>
      <c r="G415" s="5">
        <v>7.9</v>
      </c>
      <c r="H415">
        <v>97</v>
      </c>
      <c r="I415" s="15">
        <v>28.8</v>
      </c>
      <c r="J415">
        <v>240</v>
      </c>
      <c r="K415" s="15">
        <v>71.2</v>
      </c>
      <c r="L415">
        <v>7</v>
      </c>
      <c r="M415" s="15">
        <v>6.5</v>
      </c>
      <c r="N415">
        <v>94</v>
      </c>
      <c r="O415" s="15">
        <v>93.5</v>
      </c>
      <c r="P415">
        <v>33505</v>
      </c>
      <c r="Q415" s="15">
        <v>91.3</v>
      </c>
      <c r="R415">
        <v>3189</v>
      </c>
      <c r="S415" s="15">
        <v>8.6999999999999993</v>
      </c>
      <c r="T415" s="3"/>
      <c r="U415" s="3"/>
      <c r="X415"/>
    </row>
    <row r="416" spans="1:25" x14ac:dyDescent="0.25">
      <c r="A416" s="3"/>
      <c r="B416" s="3">
        <v>534</v>
      </c>
      <c r="C416" s="3" t="s">
        <v>372</v>
      </c>
      <c r="D416" s="3">
        <v>51767</v>
      </c>
      <c r="E416" s="5">
        <v>89.7</v>
      </c>
      <c r="F416" s="9">
        <v>5919</v>
      </c>
      <c r="G416" s="5">
        <v>10.3</v>
      </c>
      <c r="H416">
        <v>143</v>
      </c>
      <c r="I416" s="15">
        <v>15</v>
      </c>
      <c r="J416">
        <v>811</v>
      </c>
      <c r="K416" s="15">
        <v>85</v>
      </c>
      <c r="L416">
        <v>17</v>
      </c>
      <c r="M416" s="15">
        <v>6</v>
      </c>
      <c r="N416">
        <v>275</v>
      </c>
      <c r="O416" s="15">
        <v>94</v>
      </c>
      <c r="P416">
        <v>51928</v>
      </c>
      <c r="Q416" s="15">
        <v>88.1</v>
      </c>
      <c r="R416">
        <v>7006</v>
      </c>
      <c r="S416" s="15">
        <v>11.9</v>
      </c>
      <c r="T416" s="3"/>
      <c r="U416" s="3"/>
      <c r="X416"/>
    </row>
    <row r="417" spans="1:24" x14ac:dyDescent="0.25">
      <c r="A417" s="3"/>
      <c r="B417" s="3">
        <v>595</v>
      </c>
      <c r="C417" s="3" t="s">
        <v>373</v>
      </c>
      <c r="D417" s="3">
        <v>79361</v>
      </c>
      <c r="E417" s="5">
        <v>81.599999999999994</v>
      </c>
      <c r="F417" s="9">
        <v>17836</v>
      </c>
      <c r="G417" s="5">
        <v>18.399999999999999</v>
      </c>
      <c r="H417">
        <v>253</v>
      </c>
      <c r="I417" s="15">
        <v>9.8000000000000007</v>
      </c>
      <c r="J417">
        <v>2337</v>
      </c>
      <c r="K417" s="15">
        <v>90.2</v>
      </c>
      <c r="L417">
        <v>14</v>
      </c>
      <c r="M417" s="15">
        <v>1.4</v>
      </c>
      <c r="N417">
        <v>1006</v>
      </c>
      <c r="O417" s="15">
        <v>98.6</v>
      </c>
      <c r="P417">
        <v>79628</v>
      </c>
      <c r="Q417" s="15">
        <v>79</v>
      </c>
      <c r="R417">
        <v>21179</v>
      </c>
      <c r="S417" s="15">
        <v>21</v>
      </c>
      <c r="T417" s="3"/>
      <c r="U417" s="3"/>
      <c r="X417"/>
    </row>
    <row r="418" spans="1:24" x14ac:dyDescent="0.25">
      <c r="A418" s="3"/>
      <c r="B418" s="3">
        <v>686</v>
      </c>
      <c r="C418" s="3" t="s">
        <v>374</v>
      </c>
      <c r="D418" s="3">
        <v>39991</v>
      </c>
      <c r="E418" s="5">
        <v>91.3</v>
      </c>
      <c r="F418" s="9">
        <v>3800</v>
      </c>
      <c r="G418" s="5">
        <v>8.6999999999999993</v>
      </c>
      <c r="H418">
        <v>177</v>
      </c>
      <c r="I418" s="15">
        <v>25.9</v>
      </c>
      <c r="J418">
        <v>506</v>
      </c>
      <c r="K418" s="15">
        <v>74.099999999999994</v>
      </c>
      <c r="L418">
        <v>14</v>
      </c>
      <c r="M418" s="15">
        <v>3.6</v>
      </c>
      <c r="N418">
        <v>371</v>
      </c>
      <c r="O418" s="15">
        <v>96.4</v>
      </c>
      <c r="P418">
        <v>40182</v>
      </c>
      <c r="Q418" s="15">
        <v>89.6</v>
      </c>
      <c r="R418">
        <v>4678</v>
      </c>
      <c r="S418" s="15">
        <v>10.4</v>
      </c>
      <c r="T418" s="3"/>
      <c r="U418" s="3"/>
      <c r="X418"/>
    </row>
    <row r="419" spans="1:24" x14ac:dyDescent="0.25">
      <c r="A419" s="3"/>
      <c r="B419" s="3">
        <v>687</v>
      </c>
      <c r="C419" s="3" t="s">
        <v>375</v>
      </c>
      <c r="D419" s="3">
        <v>61900</v>
      </c>
      <c r="E419" s="5">
        <v>63.7</v>
      </c>
      <c r="F419" s="9">
        <v>35223</v>
      </c>
      <c r="G419" s="5">
        <v>36.299999999999997</v>
      </c>
      <c r="H419">
        <v>511</v>
      </c>
      <c r="I419" s="15">
        <v>5.2</v>
      </c>
      <c r="J419">
        <v>9373</v>
      </c>
      <c r="K419" s="15">
        <v>94.8</v>
      </c>
      <c r="L419">
        <v>51</v>
      </c>
      <c r="M419" s="15">
        <v>1.7</v>
      </c>
      <c r="N419">
        <v>2930</v>
      </c>
      <c r="O419" s="15">
        <v>98.3</v>
      </c>
      <c r="P419">
        <v>62462</v>
      </c>
      <c r="Q419" s="15">
        <v>56.8</v>
      </c>
      <c r="R419">
        <v>47526</v>
      </c>
      <c r="S419" s="15">
        <v>43.2</v>
      </c>
      <c r="T419" s="3"/>
      <c r="U419" s="3"/>
      <c r="X419"/>
    </row>
    <row r="420" spans="1:24" x14ac:dyDescent="0.25">
      <c r="A420" s="3"/>
      <c r="B420" s="3">
        <v>749</v>
      </c>
      <c r="C420" s="3" t="s">
        <v>376</v>
      </c>
      <c r="D420" s="3">
        <v>26911</v>
      </c>
      <c r="E420" s="5">
        <v>94.6</v>
      </c>
      <c r="F420" s="9">
        <v>1545</v>
      </c>
      <c r="G420" s="5">
        <v>5.4</v>
      </c>
      <c r="H420">
        <v>74</v>
      </c>
      <c r="I420" s="15">
        <v>45.3</v>
      </c>
      <c r="J420">
        <v>89</v>
      </c>
      <c r="K420" s="15">
        <v>54.7</v>
      </c>
      <c r="L420">
        <v>7</v>
      </c>
      <c r="M420" s="15">
        <v>9.6999999999999993</v>
      </c>
      <c r="N420">
        <v>66</v>
      </c>
      <c r="O420" s="15">
        <v>90.3</v>
      </c>
      <c r="P420">
        <v>26992</v>
      </c>
      <c r="Q420" s="15">
        <v>94.1</v>
      </c>
      <c r="R420">
        <v>1700</v>
      </c>
      <c r="S420" s="15">
        <v>5.9</v>
      </c>
      <c r="T420" s="3"/>
      <c r="U420" s="3"/>
      <c r="X420"/>
    </row>
    <row r="421" spans="1:24" x14ac:dyDescent="0.25">
      <c r="A421" s="3"/>
      <c r="B421" s="3">
        <v>762</v>
      </c>
      <c r="C421" s="3" t="s">
        <v>377</v>
      </c>
      <c r="D421" s="3">
        <v>81479</v>
      </c>
      <c r="E421" s="5">
        <v>67.599999999999994</v>
      </c>
      <c r="F421" s="9">
        <v>38964</v>
      </c>
      <c r="G421" s="5">
        <v>32.4</v>
      </c>
      <c r="H421">
        <v>551</v>
      </c>
      <c r="I421" s="15">
        <v>5.9</v>
      </c>
      <c r="J421">
        <v>8783</v>
      </c>
      <c r="K421" s="15">
        <v>94.1</v>
      </c>
      <c r="L421">
        <v>40</v>
      </c>
      <c r="M421" s="15">
        <v>1.3</v>
      </c>
      <c r="N421">
        <v>3065</v>
      </c>
      <c r="O421" s="15">
        <v>98.7</v>
      </c>
      <c r="P421">
        <v>82069</v>
      </c>
      <c r="Q421" s="15">
        <v>61.8</v>
      </c>
      <c r="R421">
        <v>50811</v>
      </c>
      <c r="S421" s="15">
        <v>38.200000000000003</v>
      </c>
      <c r="T421" s="3"/>
      <c r="U421" s="3"/>
      <c r="X421"/>
    </row>
    <row r="422" spans="1:24" x14ac:dyDescent="0.25">
      <c r="A422" s="3"/>
      <c r="B422" s="3">
        <v>778</v>
      </c>
      <c r="C422" s="3" t="s">
        <v>378</v>
      </c>
      <c r="D422">
        <v>51498</v>
      </c>
      <c r="E422" s="5">
        <v>84.6</v>
      </c>
      <c r="F422" s="9">
        <v>9368</v>
      </c>
      <c r="G422" s="5">
        <v>15.4</v>
      </c>
      <c r="H422">
        <v>197</v>
      </c>
      <c r="I422" s="15">
        <v>17.8</v>
      </c>
      <c r="J422">
        <v>911</v>
      </c>
      <c r="K422" s="15">
        <v>82.2</v>
      </c>
      <c r="L422">
        <v>18</v>
      </c>
      <c r="M422" s="15">
        <v>3.8</v>
      </c>
      <c r="N422">
        <v>448</v>
      </c>
      <c r="O422" s="15">
        <v>96.2</v>
      </c>
      <c r="P422">
        <v>51712</v>
      </c>
      <c r="Q422" s="15">
        <v>82.8</v>
      </c>
      <c r="R422">
        <v>10727</v>
      </c>
      <c r="S422" s="15">
        <v>17.2</v>
      </c>
      <c r="T422" s="3"/>
      <c r="U422" s="3"/>
      <c r="X422"/>
    </row>
    <row r="423" spans="1:24" x14ac:dyDescent="0.25">
      <c r="A423" s="3"/>
      <c r="B423" s="3">
        <v>844</v>
      </c>
      <c r="C423" s="3" t="s">
        <v>379</v>
      </c>
      <c r="D423" s="3">
        <v>27054</v>
      </c>
      <c r="E423" s="5">
        <v>90.8</v>
      </c>
      <c r="F423" s="9">
        <v>2741</v>
      </c>
      <c r="G423" s="5">
        <v>9.1999999999999993</v>
      </c>
      <c r="H423">
        <v>91</v>
      </c>
      <c r="I423" s="15">
        <v>27.3</v>
      </c>
      <c r="J423">
        <v>242</v>
      </c>
      <c r="K423" s="15">
        <v>72.7</v>
      </c>
      <c r="L423">
        <v>7</v>
      </c>
      <c r="M423" s="15">
        <v>6.3</v>
      </c>
      <c r="N423">
        <v>104</v>
      </c>
      <c r="O423" s="15">
        <v>93.7</v>
      </c>
      <c r="P423">
        <v>27152</v>
      </c>
      <c r="Q423" s="15">
        <v>89.8</v>
      </c>
      <c r="R423">
        <v>3086</v>
      </c>
      <c r="S423" s="15">
        <v>10.199999999999999</v>
      </c>
      <c r="T423" s="3"/>
      <c r="U423" s="3"/>
      <c r="X423"/>
    </row>
    <row r="424" spans="1:24" x14ac:dyDescent="0.25">
      <c r="A424" s="3"/>
      <c r="B424" s="3">
        <v>857</v>
      </c>
      <c r="C424" s="3" t="s">
        <v>380</v>
      </c>
      <c r="D424">
        <v>41955</v>
      </c>
      <c r="E424" s="5">
        <v>92.6</v>
      </c>
      <c r="F424" s="9">
        <v>3365</v>
      </c>
      <c r="G424" s="5">
        <v>7.4</v>
      </c>
      <c r="H424">
        <v>105</v>
      </c>
      <c r="I424" s="15">
        <v>26.4</v>
      </c>
      <c r="J424">
        <v>292</v>
      </c>
      <c r="K424" s="15">
        <v>73.599999999999994</v>
      </c>
      <c r="L424">
        <v>13</v>
      </c>
      <c r="M424" s="15">
        <v>11.7</v>
      </c>
      <c r="N424">
        <v>96</v>
      </c>
      <c r="O424" s="15">
        <v>88.3</v>
      </c>
      <c r="P424">
        <v>42072</v>
      </c>
      <c r="Q424" s="15">
        <v>91.8</v>
      </c>
      <c r="R424">
        <v>3753</v>
      </c>
      <c r="S424" s="15">
        <v>8.1999999999999993</v>
      </c>
      <c r="T424" s="3"/>
      <c r="U424" s="3"/>
      <c r="X424"/>
    </row>
    <row r="425" spans="1:24" x14ac:dyDescent="0.25">
      <c r="A425" s="3"/>
      <c r="B425" s="3">
        <v>915</v>
      </c>
      <c r="C425" s="3" t="s">
        <v>381</v>
      </c>
      <c r="D425" s="3">
        <v>4503</v>
      </c>
      <c r="E425" s="5">
        <v>93.8</v>
      </c>
      <c r="F425" s="9">
        <v>300</v>
      </c>
      <c r="G425" s="5">
        <v>6.2</v>
      </c>
      <c r="H425">
        <v>13</v>
      </c>
      <c r="I425" s="15">
        <v>40.799999999999997</v>
      </c>
      <c r="J425">
        <v>18</v>
      </c>
      <c r="K425" s="15">
        <v>59.2</v>
      </c>
      <c r="L425">
        <v>1</v>
      </c>
      <c r="M425" s="15">
        <v>7.2</v>
      </c>
      <c r="N425">
        <v>14</v>
      </c>
      <c r="O425" s="15">
        <v>92.8</v>
      </c>
      <c r="P425">
        <v>4517</v>
      </c>
      <c r="Q425" s="15">
        <v>93.1</v>
      </c>
      <c r="R425">
        <v>332</v>
      </c>
      <c r="S425" s="15">
        <v>6.9</v>
      </c>
      <c r="T425" s="3"/>
      <c r="U425" s="3"/>
      <c r="X425"/>
    </row>
    <row r="426" spans="1:24" x14ac:dyDescent="0.25">
      <c r="A426" s="3"/>
      <c r="B426" s="3">
        <v>916</v>
      </c>
      <c r="C426" s="3" t="s">
        <v>382</v>
      </c>
      <c r="D426" s="3">
        <v>32235</v>
      </c>
      <c r="E426" s="5">
        <v>80.900000000000006</v>
      </c>
      <c r="F426" s="9">
        <v>7602</v>
      </c>
      <c r="G426" s="5">
        <v>19.100000000000001</v>
      </c>
      <c r="H426">
        <v>116</v>
      </c>
      <c r="I426" s="15">
        <v>10.199999999999999</v>
      </c>
      <c r="J426">
        <v>1020</v>
      </c>
      <c r="K426" s="15">
        <v>89.8</v>
      </c>
      <c r="L426">
        <v>14</v>
      </c>
      <c r="M426" s="15">
        <v>4.0999999999999996</v>
      </c>
      <c r="N426">
        <v>322</v>
      </c>
      <c r="O426" s="15">
        <v>95.9</v>
      </c>
      <c r="P426">
        <v>32365</v>
      </c>
      <c r="Q426" s="15">
        <v>78.3</v>
      </c>
      <c r="R426">
        <v>8944</v>
      </c>
      <c r="S426" s="15">
        <v>21.7</v>
      </c>
      <c r="T426" s="3"/>
      <c r="U426" s="3"/>
      <c r="X426"/>
    </row>
    <row r="427" spans="1:24" x14ac:dyDescent="0.25">
      <c r="A427" s="3"/>
      <c r="B427" s="3">
        <v>919</v>
      </c>
      <c r="C427" s="3" t="s">
        <v>383</v>
      </c>
      <c r="D427">
        <v>27490</v>
      </c>
      <c r="E427" s="5">
        <v>97.7</v>
      </c>
      <c r="F427" s="9">
        <v>651</v>
      </c>
      <c r="G427" s="5">
        <v>2.2999999999999998</v>
      </c>
      <c r="H427">
        <v>81</v>
      </c>
      <c r="I427" s="15">
        <v>63.2</v>
      </c>
      <c r="J427">
        <v>47</v>
      </c>
      <c r="K427" s="15">
        <v>36.799999999999997</v>
      </c>
      <c r="L427">
        <v>7</v>
      </c>
      <c r="M427" s="15">
        <v>26</v>
      </c>
      <c r="N427">
        <v>20</v>
      </c>
      <c r="O427" s="15">
        <v>74</v>
      </c>
      <c r="P427">
        <v>27578</v>
      </c>
      <c r="Q427" s="15">
        <v>97.5</v>
      </c>
      <c r="R427">
        <v>719</v>
      </c>
      <c r="S427" s="15">
        <v>2.5</v>
      </c>
      <c r="T427" s="3"/>
      <c r="U427" s="3"/>
      <c r="X427"/>
    </row>
    <row r="428" spans="1:24" x14ac:dyDescent="0.25">
      <c r="A428" s="3"/>
      <c r="B428" s="3">
        <v>921</v>
      </c>
      <c r="C428" s="3" t="s">
        <v>384</v>
      </c>
      <c r="D428" s="3">
        <v>32883</v>
      </c>
      <c r="E428" s="5">
        <v>92.3</v>
      </c>
      <c r="F428" s="9">
        <v>2740</v>
      </c>
      <c r="G428" s="5">
        <v>7.7</v>
      </c>
      <c r="H428">
        <v>117</v>
      </c>
      <c r="I428" s="15">
        <v>28</v>
      </c>
      <c r="J428">
        <v>301</v>
      </c>
      <c r="K428" s="15">
        <v>72</v>
      </c>
      <c r="L428">
        <v>7</v>
      </c>
      <c r="M428" s="15">
        <v>4.9000000000000004</v>
      </c>
      <c r="N428">
        <v>136</v>
      </c>
      <c r="O428" s="15">
        <v>95.1</v>
      </c>
      <c r="P428">
        <v>33007</v>
      </c>
      <c r="Q428" s="15">
        <v>91.2</v>
      </c>
      <c r="R428">
        <v>3177</v>
      </c>
      <c r="S428" s="15">
        <v>8.8000000000000007</v>
      </c>
      <c r="T428" s="3"/>
      <c r="U428" s="3"/>
      <c r="X428"/>
    </row>
    <row r="429" spans="1:24" x14ac:dyDescent="0.25">
      <c r="A429" s="3"/>
      <c r="B429" s="3">
        <v>925</v>
      </c>
      <c r="C429" s="3" t="s">
        <v>385</v>
      </c>
      <c r="D429" s="3">
        <v>56899</v>
      </c>
      <c r="E429" s="4">
        <v>74.2</v>
      </c>
      <c r="F429" s="9">
        <v>19808</v>
      </c>
      <c r="G429" s="15">
        <v>25.8</v>
      </c>
      <c r="H429">
        <v>266</v>
      </c>
      <c r="I429" s="15">
        <v>7.1</v>
      </c>
      <c r="J429">
        <v>3482</v>
      </c>
      <c r="K429" s="15">
        <v>92.9</v>
      </c>
      <c r="L429">
        <v>16</v>
      </c>
      <c r="M429" s="15">
        <v>1</v>
      </c>
      <c r="N429">
        <v>1476</v>
      </c>
      <c r="O429" s="15">
        <v>99</v>
      </c>
      <c r="P429">
        <v>57180</v>
      </c>
      <c r="Q429" s="15">
        <v>69.8</v>
      </c>
      <c r="R429">
        <v>24766</v>
      </c>
      <c r="S429" s="15">
        <v>30.2</v>
      </c>
      <c r="T429" s="3"/>
      <c r="U429" s="3"/>
      <c r="X429"/>
    </row>
    <row r="430" spans="1:24" x14ac:dyDescent="0.25">
      <c r="A430" s="3"/>
      <c r="B430" s="9"/>
      <c r="C430" s="16" t="s">
        <v>29</v>
      </c>
      <c r="D430" s="3">
        <v>1118648</v>
      </c>
      <c r="E430" s="5">
        <f>100*D430/(D430+F430)</f>
        <v>83.015871484537044</v>
      </c>
      <c r="F430" s="3">
        <v>228863</v>
      </c>
      <c r="G430" s="5">
        <f>100*F430/(D430+F430)</f>
        <v>16.984128515462952</v>
      </c>
      <c r="H430" s="3">
        <f>SUM(H406:H429)</f>
        <v>4241</v>
      </c>
      <c r="I430" s="5">
        <f>100*H430/(H430+J430)</f>
        <v>10.178074301622349</v>
      </c>
      <c r="J430" s="3">
        <f>SUM(J406:J429)</f>
        <v>37427</v>
      </c>
      <c r="K430" s="5">
        <f>100*J430/(H430+J430)</f>
        <v>89.821925698377655</v>
      </c>
      <c r="L430" s="3">
        <f>SUM(L406:L429)</f>
        <v>355</v>
      </c>
      <c r="M430" s="5">
        <f>100*L430/(L430+N430)</f>
        <v>2.3949268029413751</v>
      </c>
      <c r="N430" s="3">
        <v>14468</v>
      </c>
      <c r="O430" s="5">
        <f>100*N430/(L430+N430)</f>
        <v>97.60507319705863</v>
      </c>
      <c r="P430" s="3">
        <v>1123243</v>
      </c>
      <c r="Q430" s="5">
        <f>100*P430/(P430+R430)</f>
        <v>80.003062678062676</v>
      </c>
      <c r="R430" s="3">
        <f>SUM(R406:R429)</f>
        <v>280757</v>
      </c>
      <c r="S430" s="5">
        <f>100*R430/(P430+R430)</f>
        <v>19.99693732193732</v>
      </c>
      <c r="T430" s="3"/>
      <c r="U430" s="3"/>
      <c r="X430"/>
    </row>
    <row r="431" spans="1:24" x14ac:dyDescent="0.25">
      <c r="A431" s="3"/>
      <c r="B431" s="9"/>
      <c r="C431" s="3"/>
      <c r="E431" s="3"/>
      <c r="F431" s="9"/>
      <c r="G431"/>
      <c r="I431"/>
      <c r="K431"/>
      <c r="M431"/>
      <c r="O431"/>
      <c r="Q431"/>
      <c r="S431"/>
      <c r="T431" s="3"/>
      <c r="U431" s="3"/>
      <c r="X431"/>
    </row>
    <row r="432" spans="1:24" x14ac:dyDescent="0.25">
      <c r="A432" s="3"/>
      <c r="B432" s="9"/>
      <c r="C432" s="3"/>
      <c r="D432" s="3"/>
      <c r="E432" s="3"/>
      <c r="F432" s="9"/>
      <c r="G432"/>
      <c r="I432"/>
      <c r="K432"/>
      <c r="M432"/>
      <c r="O432"/>
      <c r="Q432"/>
      <c r="S432"/>
      <c r="T432" s="3"/>
      <c r="U432" s="3"/>
      <c r="V432" s="3"/>
      <c r="W432" s="3"/>
    </row>
    <row r="433" spans="1:25" x14ac:dyDescent="0.25">
      <c r="A433" s="3">
        <v>10</v>
      </c>
      <c r="B433" s="9"/>
      <c r="C433" s="6" t="s">
        <v>386</v>
      </c>
      <c r="D433" s="3"/>
      <c r="E433" s="5"/>
      <c r="F433" s="3"/>
      <c r="G433" s="5"/>
      <c r="H433" s="3"/>
      <c r="I433" s="5"/>
      <c r="J433" s="3"/>
      <c r="K433" s="5"/>
      <c r="L433" s="3"/>
      <c r="M433" s="5"/>
      <c r="N433" s="3"/>
      <c r="O433" s="5"/>
      <c r="P433" s="3"/>
      <c r="Q433" s="5"/>
      <c r="R433" s="3"/>
      <c r="S433" s="5"/>
      <c r="T433" s="3"/>
      <c r="U433" s="3"/>
      <c r="V433" s="3"/>
      <c r="W433" s="6"/>
      <c r="Y433" s="3"/>
    </row>
    <row r="434" spans="1:25" x14ac:dyDescent="0.25">
      <c r="A434" s="3"/>
      <c r="B434" s="9"/>
      <c r="C434" s="6"/>
      <c r="D434" s="3"/>
      <c r="E434" s="5"/>
      <c r="F434" s="3"/>
      <c r="G434" s="5"/>
      <c r="H434" s="3"/>
      <c r="I434" s="5"/>
      <c r="J434" s="3"/>
      <c r="K434" s="5"/>
      <c r="L434" s="3"/>
      <c r="M434" s="5"/>
      <c r="N434" s="3"/>
      <c r="O434" s="5"/>
      <c r="P434" s="3"/>
      <c r="Q434" s="5"/>
      <c r="R434" s="3"/>
      <c r="S434" s="5"/>
      <c r="T434" s="3"/>
      <c r="U434" s="3"/>
      <c r="V434" s="3"/>
      <c r="W434" s="6"/>
      <c r="Y434" s="3"/>
    </row>
    <row r="435" spans="1:25" x14ac:dyDescent="0.25">
      <c r="A435" s="3"/>
      <c r="B435" s="9"/>
      <c r="C435" s="3"/>
      <c r="D435" s="3"/>
      <c r="E435" s="5"/>
      <c r="F435" s="3"/>
      <c r="G435" s="5"/>
      <c r="H435" s="3"/>
      <c r="I435" s="5"/>
      <c r="J435" s="3"/>
      <c r="K435" s="5"/>
      <c r="L435" s="3"/>
      <c r="M435" s="5"/>
      <c r="N435" s="3"/>
      <c r="O435" s="5"/>
      <c r="P435" s="3"/>
      <c r="Q435" s="5"/>
      <c r="R435" s="3"/>
      <c r="S435" s="5"/>
      <c r="T435" s="3"/>
      <c r="U435" s="3"/>
      <c r="V435" s="3"/>
      <c r="W435" s="3"/>
      <c r="Y435" s="3"/>
    </row>
    <row r="436" spans="1:25" x14ac:dyDescent="0.25">
      <c r="A436" s="3"/>
      <c r="B436" s="3">
        <v>45</v>
      </c>
      <c r="C436" s="3" t="s">
        <v>387</v>
      </c>
      <c r="D436" s="9">
        <v>56533</v>
      </c>
      <c r="E436" s="4">
        <v>72.2</v>
      </c>
      <c r="F436" s="9">
        <v>21723</v>
      </c>
      <c r="G436" s="4">
        <v>27.8</v>
      </c>
      <c r="H436" s="9">
        <v>482</v>
      </c>
      <c r="I436" s="4">
        <v>11.9</v>
      </c>
      <c r="J436" s="9">
        <v>3562</v>
      </c>
      <c r="K436" s="4">
        <v>88.1</v>
      </c>
      <c r="L436" s="9">
        <v>0</v>
      </c>
      <c r="M436" s="4">
        <v>0</v>
      </c>
      <c r="N436" s="9">
        <v>1908</v>
      </c>
      <c r="O436" s="4">
        <v>100</v>
      </c>
      <c r="P436" s="9">
        <v>57015</v>
      </c>
      <c r="Q436" s="4">
        <v>67.7</v>
      </c>
      <c r="R436" s="9">
        <v>27193</v>
      </c>
      <c r="S436" s="4">
        <v>32.299999999999997</v>
      </c>
      <c r="T436" s="3"/>
      <c r="U436" s="3"/>
      <c r="V436" s="3"/>
      <c r="W436" s="3"/>
      <c r="Y436" s="3"/>
    </row>
    <row r="437" spans="1:25" x14ac:dyDescent="0.25">
      <c r="A437" s="3"/>
      <c r="B437" s="3">
        <v>146</v>
      </c>
      <c r="C437" s="3" t="s">
        <v>388</v>
      </c>
      <c r="D437" s="9">
        <v>130334</v>
      </c>
      <c r="E437" s="4">
        <v>60.7</v>
      </c>
      <c r="F437" s="9">
        <v>84527</v>
      </c>
      <c r="G437" s="4">
        <v>39.299999999999997</v>
      </c>
      <c r="H437" s="9">
        <v>799</v>
      </c>
      <c r="I437" s="4">
        <v>3.1</v>
      </c>
      <c r="J437" s="9">
        <v>25310</v>
      </c>
      <c r="K437" s="4">
        <v>96.9</v>
      </c>
      <c r="L437" s="9">
        <v>0</v>
      </c>
      <c r="M437" s="4">
        <v>0</v>
      </c>
      <c r="N437" s="9">
        <v>18470</v>
      </c>
      <c r="O437" s="4">
        <v>100</v>
      </c>
      <c r="P437" s="9">
        <v>131132</v>
      </c>
      <c r="Q437" s="4">
        <v>50.5</v>
      </c>
      <c r="R437" s="9">
        <v>128307</v>
      </c>
      <c r="S437" s="4">
        <v>49.5</v>
      </c>
      <c r="T437" s="3"/>
      <c r="U437" s="3"/>
      <c r="V437" s="3"/>
      <c r="W437" s="3"/>
      <c r="Y437" s="3"/>
    </row>
    <row r="438" spans="1:25" x14ac:dyDescent="0.25">
      <c r="A438" s="3"/>
      <c r="B438" s="3">
        <v>167</v>
      </c>
      <c r="C438" s="3" t="s">
        <v>389</v>
      </c>
      <c r="D438" s="9">
        <v>2298</v>
      </c>
      <c r="E438" s="4">
        <v>69.099999999999994</v>
      </c>
      <c r="F438" s="9">
        <v>1029</v>
      </c>
      <c r="G438" s="4">
        <v>30.9</v>
      </c>
      <c r="H438" s="9">
        <v>22</v>
      </c>
      <c r="I438" s="4">
        <v>28.2</v>
      </c>
      <c r="J438" s="9">
        <v>57</v>
      </c>
      <c r="K438" s="4">
        <v>71.8</v>
      </c>
      <c r="L438" s="9">
        <v>0</v>
      </c>
      <c r="M438" s="4">
        <v>0</v>
      </c>
      <c r="N438" s="9">
        <v>149</v>
      </c>
      <c r="O438" s="4">
        <v>100</v>
      </c>
      <c r="P438" s="9">
        <v>2320</v>
      </c>
      <c r="Q438" s="4">
        <v>65.3</v>
      </c>
      <c r="R438" s="9">
        <v>1236</v>
      </c>
      <c r="S438" s="4">
        <v>34.700000000000003</v>
      </c>
      <c r="T438" s="3"/>
      <c r="U438" s="3"/>
      <c r="V438" s="3"/>
      <c r="W438" s="3"/>
      <c r="Y438" s="3"/>
    </row>
    <row r="439" spans="1:25" x14ac:dyDescent="0.25">
      <c r="A439" s="3"/>
      <c r="B439" s="3">
        <v>176</v>
      </c>
      <c r="C439" s="3" t="s">
        <v>390</v>
      </c>
      <c r="D439" s="9">
        <v>86301</v>
      </c>
      <c r="E439" s="4">
        <v>66.7</v>
      </c>
      <c r="F439" s="9">
        <v>43074</v>
      </c>
      <c r="G439" s="4">
        <v>33.299999999999997</v>
      </c>
      <c r="H439" s="9">
        <v>507</v>
      </c>
      <c r="I439" s="4">
        <v>15.2</v>
      </c>
      <c r="J439" s="9">
        <v>2838</v>
      </c>
      <c r="K439" s="4">
        <v>84.8</v>
      </c>
      <c r="L439" s="9">
        <v>0</v>
      </c>
      <c r="M439" s="4">
        <v>0</v>
      </c>
      <c r="N439" s="9">
        <v>1771</v>
      </c>
      <c r="O439" s="4">
        <v>100</v>
      </c>
      <c r="P439" s="9">
        <v>86808</v>
      </c>
      <c r="Q439" s="4">
        <v>64.5</v>
      </c>
      <c r="R439" s="9">
        <v>47683</v>
      </c>
      <c r="S439" s="4">
        <v>35.5</v>
      </c>
      <c r="T439" s="3"/>
      <c r="U439" s="3"/>
      <c r="V439" s="3"/>
      <c r="W439" s="3"/>
      <c r="Y439" s="3"/>
    </row>
    <row r="440" spans="1:25" x14ac:dyDescent="0.25">
      <c r="A440" s="3"/>
      <c r="B440" s="3">
        <v>248</v>
      </c>
      <c r="C440" s="3" t="s">
        <v>391</v>
      </c>
      <c r="D440" s="9">
        <v>21259</v>
      </c>
      <c r="E440" s="4">
        <v>69.2</v>
      </c>
      <c r="F440" s="9">
        <v>9456</v>
      </c>
      <c r="G440" s="4">
        <v>30.8</v>
      </c>
      <c r="H440" s="9">
        <v>198</v>
      </c>
      <c r="I440" s="4">
        <v>17</v>
      </c>
      <c r="J440" s="9">
        <v>966</v>
      </c>
      <c r="K440" s="4">
        <v>83</v>
      </c>
      <c r="L440" s="9">
        <v>50</v>
      </c>
      <c r="M440" s="4">
        <v>5.7</v>
      </c>
      <c r="N440" s="9">
        <v>826</v>
      </c>
      <c r="O440" s="4">
        <v>94.3</v>
      </c>
      <c r="P440" s="9">
        <v>21507</v>
      </c>
      <c r="Q440" s="4">
        <v>65.7</v>
      </c>
      <c r="R440" s="9">
        <v>11249</v>
      </c>
      <c r="S440" s="4">
        <v>34.299999999999997</v>
      </c>
      <c r="T440" s="3"/>
      <c r="U440" s="3"/>
      <c r="W440" s="3"/>
      <c r="Y440" s="3"/>
    </row>
    <row r="441" spans="1:25" x14ac:dyDescent="0.25">
      <c r="A441" s="3"/>
      <c r="B441" s="3">
        <v>251</v>
      </c>
      <c r="C441" s="3" t="s">
        <v>392</v>
      </c>
      <c r="D441" s="9">
        <v>27449</v>
      </c>
      <c r="E441" s="4">
        <v>68.900000000000006</v>
      </c>
      <c r="F441" s="9">
        <v>12400</v>
      </c>
      <c r="G441" s="4">
        <v>31.1</v>
      </c>
      <c r="H441" s="9">
        <v>145</v>
      </c>
      <c r="I441" s="4">
        <v>8.6999999999999993</v>
      </c>
      <c r="J441" s="9">
        <v>1517</v>
      </c>
      <c r="K441" s="4">
        <v>91.3</v>
      </c>
      <c r="L441" s="9">
        <v>0</v>
      </c>
      <c r="M441" s="4">
        <v>0</v>
      </c>
      <c r="N441" s="9">
        <v>1088</v>
      </c>
      <c r="O441" s="4">
        <v>100</v>
      </c>
      <c r="P441" s="9">
        <v>27593</v>
      </c>
      <c r="Q441" s="4">
        <v>64.8</v>
      </c>
      <c r="R441" s="9">
        <v>15005</v>
      </c>
      <c r="S441" s="4">
        <v>35.200000000000003</v>
      </c>
      <c r="T441" s="3"/>
      <c r="U441" s="3"/>
      <c r="W441" s="3"/>
      <c r="Y441" s="3"/>
    </row>
    <row r="442" spans="1:25" x14ac:dyDescent="0.25">
      <c r="A442" s="3"/>
      <c r="B442" s="3">
        <v>260</v>
      </c>
      <c r="C442" s="3" t="s">
        <v>393</v>
      </c>
      <c r="D442" s="9">
        <v>45189</v>
      </c>
      <c r="E442" s="4">
        <v>69.3</v>
      </c>
      <c r="F442" s="9">
        <v>20061</v>
      </c>
      <c r="G442" s="4">
        <v>30.7</v>
      </c>
      <c r="H442" s="9">
        <v>1</v>
      </c>
      <c r="I442" s="4">
        <v>0.1</v>
      </c>
      <c r="J442" s="9">
        <v>1129</v>
      </c>
      <c r="K442" s="4">
        <v>99.9</v>
      </c>
      <c r="L442" s="9">
        <v>55</v>
      </c>
      <c r="M442" s="4">
        <v>4.5999999999999996</v>
      </c>
      <c r="N442" s="9">
        <v>1132</v>
      </c>
      <c r="O442" s="4">
        <v>95.4</v>
      </c>
      <c r="P442" s="9">
        <v>45245</v>
      </c>
      <c r="Q442" s="4">
        <v>67</v>
      </c>
      <c r="R442" s="9">
        <v>22322</v>
      </c>
      <c r="S442" s="4">
        <v>33</v>
      </c>
      <c r="T442" s="3"/>
      <c r="U442" s="3"/>
      <c r="W442" s="3"/>
      <c r="Y442" s="3"/>
    </row>
    <row r="443" spans="1:25" x14ac:dyDescent="0.25">
      <c r="A443" s="3"/>
      <c r="B443" s="3">
        <v>276</v>
      </c>
      <c r="C443" s="3" t="s">
        <v>394</v>
      </c>
      <c r="D443" s="9">
        <v>47492</v>
      </c>
      <c r="E443" s="4">
        <v>73</v>
      </c>
      <c r="F443" s="9">
        <v>17551</v>
      </c>
      <c r="G443" s="4">
        <v>27</v>
      </c>
      <c r="H443" s="9">
        <v>513</v>
      </c>
      <c r="I443" s="4">
        <v>23.4</v>
      </c>
      <c r="J443" s="9">
        <v>1682</v>
      </c>
      <c r="K443" s="4">
        <v>76.599999999999994</v>
      </c>
      <c r="L443" s="9">
        <v>0</v>
      </c>
      <c r="M443" s="4">
        <v>0</v>
      </c>
      <c r="N443" s="9">
        <v>1161</v>
      </c>
      <c r="O443" s="4">
        <v>100</v>
      </c>
      <c r="P443" s="9">
        <v>48005</v>
      </c>
      <c r="Q443" s="4">
        <v>70.2</v>
      </c>
      <c r="R443" s="9">
        <v>20394</v>
      </c>
      <c r="S443" s="4">
        <v>29.8</v>
      </c>
      <c r="T443" s="3"/>
      <c r="U443" s="3"/>
      <c r="W443" s="3"/>
      <c r="Y443" s="3"/>
    </row>
    <row r="444" spans="1:25" x14ac:dyDescent="0.25">
      <c r="A444" s="3"/>
      <c r="B444" s="3">
        <v>309</v>
      </c>
      <c r="C444" s="3" t="s">
        <v>395</v>
      </c>
      <c r="D444" s="9">
        <v>27083</v>
      </c>
      <c r="E444" s="4">
        <v>78.400000000000006</v>
      </c>
      <c r="F444" s="9">
        <v>7482</v>
      </c>
      <c r="G444" s="4">
        <v>21.6</v>
      </c>
      <c r="H444" s="9">
        <v>102</v>
      </c>
      <c r="I444" s="4">
        <v>20.8</v>
      </c>
      <c r="J444" s="9">
        <v>390</v>
      </c>
      <c r="K444" s="4">
        <v>79.2</v>
      </c>
      <c r="L444" s="9">
        <v>0</v>
      </c>
      <c r="M444" s="4">
        <v>0</v>
      </c>
      <c r="N444" s="9">
        <v>188</v>
      </c>
      <c r="O444" s="4">
        <v>100</v>
      </c>
      <c r="P444" s="9">
        <v>27185</v>
      </c>
      <c r="Q444" s="4">
        <v>77.099999999999994</v>
      </c>
      <c r="R444" s="9">
        <v>8060</v>
      </c>
      <c r="S444" s="4">
        <v>22.9</v>
      </c>
      <c r="T444" s="3"/>
      <c r="U444" s="3"/>
      <c r="V444" s="3"/>
      <c r="W444" s="3"/>
      <c r="Y444" s="3"/>
    </row>
    <row r="445" spans="1:25" x14ac:dyDescent="0.25">
      <c r="A445" s="3"/>
      <c r="B445" s="3">
        <v>422</v>
      </c>
      <c r="C445" s="3" t="s">
        <v>396</v>
      </c>
      <c r="D445" s="9">
        <v>197448</v>
      </c>
      <c r="E445" s="4">
        <v>69.400000000000006</v>
      </c>
      <c r="F445" s="9">
        <v>86893</v>
      </c>
      <c r="G445" s="4">
        <v>30.6</v>
      </c>
      <c r="H445" s="9">
        <v>1848</v>
      </c>
      <c r="I445" s="4">
        <v>8.6</v>
      </c>
      <c r="J445" s="9">
        <v>19660</v>
      </c>
      <c r="K445" s="4">
        <v>91.4</v>
      </c>
      <c r="L445" s="9">
        <v>0</v>
      </c>
      <c r="M445" s="4">
        <v>0</v>
      </c>
      <c r="N445" s="9">
        <v>10512</v>
      </c>
      <c r="O445" s="4">
        <v>100</v>
      </c>
      <c r="P445" s="9">
        <v>199296</v>
      </c>
      <c r="Q445" s="4">
        <v>63</v>
      </c>
      <c r="R445" s="9">
        <v>117065</v>
      </c>
      <c r="S445" s="4">
        <v>37</v>
      </c>
      <c r="T445" s="3"/>
      <c r="U445" s="3"/>
      <c r="V445" s="3"/>
      <c r="W445" s="3"/>
      <c r="Y445" s="3"/>
    </row>
    <row r="446" spans="1:25" x14ac:dyDescent="0.25">
      <c r="A446" s="3"/>
      <c r="B446" s="3">
        <v>426</v>
      </c>
      <c r="C446" s="3" t="s">
        <v>397</v>
      </c>
      <c r="D446" s="9">
        <v>41692</v>
      </c>
      <c r="E446" s="4">
        <v>80.099999999999994</v>
      </c>
      <c r="F446" s="9">
        <v>10327</v>
      </c>
      <c r="G446" s="4">
        <v>19.899999999999999</v>
      </c>
      <c r="H446" s="9">
        <v>161</v>
      </c>
      <c r="I446" s="4">
        <v>22.6</v>
      </c>
      <c r="J446" s="9">
        <v>551</v>
      </c>
      <c r="K446" s="4">
        <v>77.400000000000006</v>
      </c>
      <c r="L446" s="9">
        <v>0</v>
      </c>
      <c r="M446" s="4">
        <v>0</v>
      </c>
      <c r="N446" s="9">
        <v>320</v>
      </c>
      <c r="O446" s="4">
        <v>100</v>
      </c>
      <c r="P446" s="9">
        <v>41853</v>
      </c>
      <c r="Q446" s="4">
        <v>78.900000000000006</v>
      </c>
      <c r="R446" s="9">
        <v>11198</v>
      </c>
      <c r="S446" s="4">
        <v>21.1</v>
      </c>
      <c r="T446" s="3"/>
      <c r="U446" s="3"/>
      <c r="V446" s="3"/>
      <c r="W446" s="3"/>
      <c r="Y446" s="3"/>
    </row>
    <row r="447" spans="1:25" x14ac:dyDescent="0.25">
      <c r="A447" s="3"/>
      <c r="B447" s="3">
        <v>541</v>
      </c>
      <c r="C447" s="3" t="s">
        <v>398</v>
      </c>
      <c r="D447" s="9">
        <v>97958</v>
      </c>
      <c r="E447" s="4">
        <v>71.599999999999994</v>
      </c>
      <c r="F447" s="9">
        <v>38865</v>
      </c>
      <c r="G447" s="4">
        <v>28.4</v>
      </c>
      <c r="H447" s="9">
        <v>651</v>
      </c>
      <c r="I447" s="4">
        <v>11.2</v>
      </c>
      <c r="J447" s="9">
        <v>5150</v>
      </c>
      <c r="K447" s="4">
        <v>88.8</v>
      </c>
      <c r="L447" s="9">
        <v>0</v>
      </c>
      <c r="M447" s="4">
        <v>0</v>
      </c>
      <c r="N447" s="9">
        <v>1911</v>
      </c>
      <c r="O447" s="4">
        <v>100</v>
      </c>
      <c r="P447" s="9">
        <v>98609</v>
      </c>
      <c r="Q447" s="4">
        <v>68.2</v>
      </c>
      <c r="R447" s="9">
        <v>45925</v>
      </c>
      <c r="S447" s="4">
        <v>31.8</v>
      </c>
      <c r="T447" s="3"/>
      <c r="U447" s="3"/>
      <c r="V447" s="3"/>
      <c r="W447" s="3"/>
      <c r="Y447" s="3"/>
    </row>
    <row r="448" spans="1:25" x14ac:dyDescent="0.25">
      <c r="A448" s="3"/>
      <c r="B448" s="3">
        <v>607</v>
      </c>
      <c r="C448" s="3" t="s">
        <v>399</v>
      </c>
      <c r="D448" s="9">
        <v>48129</v>
      </c>
      <c r="E448" s="4">
        <v>76.8</v>
      </c>
      <c r="F448" s="9">
        <v>14554</v>
      </c>
      <c r="G448" s="4">
        <v>23.2</v>
      </c>
      <c r="H448" s="9">
        <v>190</v>
      </c>
      <c r="I448" s="4">
        <v>17.899999999999999</v>
      </c>
      <c r="J448" s="9">
        <v>874</v>
      </c>
      <c r="K448" s="4">
        <v>82.1</v>
      </c>
      <c r="L448" s="9">
        <v>0</v>
      </c>
      <c r="M448" s="4">
        <v>0</v>
      </c>
      <c r="N448" s="9">
        <v>431</v>
      </c>
      <c r="O448" s="4">
        <v>100</v>
      </c>
      <c r="P448" s="9">
        <v>48319</v>
      </c>
      <c r="Q448" s="4">
        <v>75.3</v>
      </c>
      <c r="R448" s="9">
        <v>15859</v>
      </c>
      <c r="S448" s="4">
        <v>24.7</v>
      </c>
      <c r="T448" s="3"/>
      <c r="U448" s="3"/>
      <c r="V448" s="3"/>
      <c r="W448" s="3"/>
      <c r="Y448" s="3"/>
    </row>
    <row r="449" spans="1:25" x14ac:dyDescent="0.25">
      <c r="A449" s="3"/>
      <c r="B449" s="3">
        <v>632</v>
      </c>
      <c r="C449" s="3" t="s">
        <v>400</v>
      </c>
      <c r="D449" s="9">
        <v>13323</v>
      </c>
      <c r="E449" s="4">
        <v>73.7</v>
      </c>
      <c r="F449" s="9">
        <v>4761</v>
      </c>
      <c r="G449" s="4">
        <v>26.3</v>
      </c>
      <c r="H449" s="9">
        <v>81</v>
      </c>
      <c r="I449" s="4">
        <v>19</v>
      </c>
      <c r="J449" s="9">
        <v>344</v>
      </c>
      <c r="K449" s="4">
        <v>81</v>
      </c>
      <c r="L449" s="9">
        <v>0</v>
      </c>
      <c r="M449" s="4">
        <v>0</v>
      </c>
      <c r="N449" s="9">
        <v>291</v>
      </c>
      <c r="O449" s="4">
        <v>100</v>
      </c>
      <c r="P449" s="9">
        <v>13404</v>
      </c>
      <c r="Q449" s="4">
        <v>71.3</v>
      </c>
      <c r="R449" s="9">
        <v>5396</v>
      </c>
      <c r="S449" s="4">
        <v>28.7</v>
      </c>
      <c r="T449" s="3"/>
      <c r="U449" s="3"/>
      <c r="V449" s="3"/>
      <c r="W449" s="3"/>
      <c r="Y449" s="3"/>
    </row>
    <row r="450" spans="1:25" x14ac:dyDescent="0.25">
      <c r="A450" s="3"/>
      <c r="B450" s="3">
        <v>707</v>
      </c>
      <c r="C450" s="3" t="s">
        <v>401</v>
      </c>
      <c r="D450" s="9">
        <v>23957</v>
      </c>
      <c r="E450" s="4">
        <v>72.099999999999994</v>
      </c>
      <c r="F450" s="9">
        <v>9278</v>
      </c>
      <c r="G450" s="4">
        <v>27.9</v>
      </c>
      <c r="H450" s="9">
        <v>18</v>
      </c>
      <c r="I450" s="4">
        <v>5.3</v>
      </c>
      <c r="J450" s="9">
        <v>330</v>
      </c>
      <c r="K450" s="4">
        <v>94.7</v>
      </c>
      <c r="L450" s="9">
        <v>7</v>
      </c>
      <c r="M450" s="4">
        <v>2.8</v>
      </c>
      <c r="N450" s="9">
        <v>235</v>
      </c>
      <c r="O450" s="4">
        <v>97.2</v>
      </c>
      <c r="P450" s="9">
        <v>23982</v>
      </c>
      <c r="Q450" s="4">
        <v>70.900000000000006</v>
      </c>
      <c r="R450" s="9">
        <v>9843</v>
      </c>
      <c r="S450" s="4">
        <v>29.1</v>
      </c>
      <c r="T450" s="3"/>
      <c r="U450" s="3"/>
      <c r="V450" s="3"/>
      <c r="W450" s="3"/>
      <c r="Y450" s="3"/>
    </row>
    <row r="451" spans="1:25" x14ac:dyDescent="0.25">
      <c r="A451" s="3"/>
      <c r="B451" s="3">
        <v>848</v>
      </c>
      <c r="C451" s="3" t="s">
        <v>402</v>
      </c>
      <c r="D451" s="9">
        <v>36367</v>
      </c>
      <c r="E451" s="4">
        <v>67.400000000000006</v>
      </c>
      <c r="F451" s="9">
        <v>17620</v>
      </c>
      <c r="G451" s="4">
        <v>32.6</v>
      </c>
      <c r="H451" s="9">
        <v>68</v>
      </c>
      <c r="I451" s="4">
        <v>4.0999999999999996</v>
      </c>
      <c r="J451" s="9">
        <v>1580</v>
      </c>
      <c r="K451" s="4">
        <v>95.9</v>
      </c>
      <c r="L451" s="9">
        <v>8</v>
      </c>
      <c r="M451" s="4">
        <v>1.5</v>
      </c>
      <c r="N451" s="9">
        <v>558</v>
      </c>
      <c r="O451" s="4">
        <v>98.5</v>
      </c>
      <c r="P451" s="9">
        <v>36443</v>
      </c>
      <c r="Q451" s="4">
        <v>64.8</v>
      </c>
      <c r="R451" s="9">
        <v>19757</v>
      </c>
      <c r="S451" s="4">
        <v>35.200000000000003</v>
      </c>
      <c r="T451" s="3"/>
      <c r="U451" s="3"/>
      <c r="V451" s="3"/>
      <c r="W451" s="3"/>
      <c r="Y451" s="3"/>
    </row>
    <row r="452" spans="1:25" x14ac:dyDescent="0.25">
      <c r="A452" s="3"/>
      <c r="B452" s="3">
        <v>856</v>
      </c>
      <c r="C452" s="3" t="s">
        <v>403</v>
      </c>
      <c r="D452" s="9">
        <v>35562</v>
      </c>
      <c r="E452" s="4">
        <v>70.8</v>
      </c>
      <c r="F452" s="9">
        <v>14686</v>
      </c>
      <c r="G452" s="4">
        <v>29.2</v>
      </c>
      <c r="H452" s="9">
        <v>137</v>
      </c>
      <c r="I452" s="4">
        <v>5.2</v>
      </c>
      <c r="J452" s="9">
        <v>2523</v>
      </c>
      <c r="K452" s="4">
        <v>94.8</v>
      </c>
      <c r="L452" s="9">
        <v>0</v>
      </c>
      <c r="M452" s="4">
        <v>0</v>
      </c>
      <c r="N452" s="9">
        <v>1282</v>
      </c>
      <c r="O452" s="4">
        <v>100</v>
      </c>
      <c r="P452" s="9">
        <v>35700</v>
      </c>
      <c r="Q452" s="4">
        <v>65.900000000000006</v>
      </c>
      <c r="R452" s="9">
        <v>18490</v>
      </c>
      <c r="S452" s="4">
        <v>34.1</v>
      </c>
      <c r="T452" s="3"/>
      <c r="U452" s="3"/>
      <c r="V452" s="3"/>
      <c r="W452" s="3"/>
      <c r="Y452" s="3"/>
    </row>
    <row r="453" spans="1:25" x14ac:dyDescent="0.25">
      <c r="A453" s="3"/>
      <c r="B453" s="3">
        <v>911</v>
      </c>
      <c r="C453" s="3" t="s">
        <v>404</v>
      </c>
      <c r="D453" s="9">
        <v>45702</v>
      </c>
      <c r="E453" s="4">
        <v>68.7</v>
      </c>
      <c r="F453" s="9">
        <v>20785</v>
      </c>
      <c r="G453" s="4">
        <v>31.3</v>
      </c>
      <c r="H453" s="9">
        <v>272</v>
      </c>
      <c r="I453" s="4">
        <v>8.6999999999999993</v>
      </c>
      <c r="J453" s="9">
        <v>2862</v>
      </c>
      <c r="K453" s="4">
        <v>91.3</v>
      </c>
      <c r="L453" s="9">
        <v>0</v>
      </c>
      <c r="M453" s="4">
        <v>0</v>
      </c>
      <c r="N453" s="9">
        <v>1080</v>
      </c>
      <c r="O453" s="4">
        <v>100</v>
      </c>
      <c r="P453" s="9">
        <v>45974</v>
      </c>
      <c r="Q453" s="4">
        <v>65</v>
      </c>
      <c r="R453" s="9">
        <v>24727</v>
      </c>
      <c r="S453" s="4">
        <v>35</v>
      </c>
      <c r="T453" s="3"/>
      <c r="U453" s="3"/>
      <c r="V453" s="3"/>
      <c r="W453" s="3"/>
      <c r="Y453" s="3"/>
    </row>
    <row r="454" spans="1:25" x14ac:dyDescent="0.25">
      <c r="A454" s="3"/>
      <c r="B454" s="3">
        <v>943</v>
      </c>
      <c r="C454" s="3" t="s">
        <v>405</v>
      </c>
      <c r="D454" s="9">
        <v>7883</v>
      </c>
      <c r="E454" s="4">
        <v>71.900000000000006</v>
      </c>
      <c r="F454" s="9">
        <v>3074</v>
      </c>
      <c r="G454" s="4">
        <v>28.1</v>
      </c>
      <c r="H454" s="9">
        <v>0</v>
      </c>
      <c r="I454" s="4">
        <v>0</v>
      </c>
      <c r="J454" s="9">
        <v>302</v>
      </c>
      <c r="K454" s="4">
        <v>100</v>
      </c>
      <c r="L454" s="9">
        <v>0</v>
      </c>
      <c r="M454" s="4">
        <v>0</v>
      </c>
      <c r="N454" s="9">
        <v>101</v>
      </c>
      <c r="O454" s="4">
        <v>100</v>
      </c>
      <c r="P454" s="9">
        <v>7883</v>
      </c>
      <c r="Q454" s="4">
        <v>69.400000000000006</v>
      </c>
      <c r="R454" s="9">
        <v>3477</v>
      </c>
      <c r="S454" s="4">
        <v>30.6</v>
      </c>
      <c r="T454" s="3"/>
      <c r="U454" s="3"/>
      <c r="V454" s="3"/>
      <c r="W454" s="3"/>
      <c r="Y454" s="3"/>
    </row>
    <row r="455" spans="1:25" x14ac:dyDescent="0.25">
      <c r="A455" s="3"/>
      <c r="B455" s="9"/>
      <c r="C455" s="16" t="s">
        <v>29</v>
      </c>
      <c r="D455" s="3">
        <f>SUM(D436:D454)</f>
        <v>991959</v>
      </c>
      <c r="E455" s="5">
        <f>100*D455/(D455+F455)</f>
        <v>69.362669174641027</v>
      </c>
      <c r="F455" s="3">
        <f>SUM(F436:F454)</f>
        <v>438146</v>
      </c>
      <c r="G455" s="5">
        <f>100*F455/(D455+F455)</f>
        <v>30.637330825358976</v>
      </c>
      <c r="H455" s="3">
        <f>SUM(H436:H454)</f>
        <v>6195</v>
      </c>
      <c r="I455" s="5">
        <f>100*H455/(H455+J455)</f>
        <v>7.9604739019814446</v>
      </c>
      <c r="J455" s="3">
        <f>SUM(J436:J454)</f>
        <v>71627</v>
      </c>
      <c r="K455" s="5">
        <f>100*J455/(H455+J455)</f>
        <v>92.039526098018555</v>
      </c>
      <c r="L455" s="3">
        <f>SUM(L436:L454)</f>
        <v>120</v>
      </c>
      <c r="M455" s="5">
        <f>100*L455/(L455+N455)</f>
        <v>0.27564662103183718</v>
      </c>
      <c r="N455" s="3">
        <f>SUM(N436:N454)</f>
        <v>43414</v>
      </c>
      <c r="O455" s="5">
        <f>100*N455/(L455+N455)</f>
        <v>99.724353378968161</v>
      </c>
      <c r="P455" s="3">
        <f>SUM(P436:P454)</f>
        <v>998273</v>
      </c>
      <c r="Q455" s="5">
        <f>100*P455/(P455+R455)</f>
        <v>64.344143158149848</v>
      </c>
      <c r="R455" s="3">
        <f>SUM(R436:R454)</f>
        <v>553186</v>
      </c>
      <c r="S455" s="5">
        <f>100*R455/(P455+R455)</f>
        <v>35.655856841850152</v>
      </c>
      <c r="T455" s="3"/>
      <c r="U455" s="3"/>
      <c r="V455" s="3"/>
      <c r="W455" s="16"/>
    </row>
    <row r="456" spans="1:25" x14ac:dyDescent="0.25">
      <c r="A456" s="3"/>
      <c r="B456" s="9"/>
      <c r="C456" s="3"/>
      <c r="D456" s="3"/>
      <c r="E456" s="5"/>
      <c r="F456" s="3"/>
      <c r="G456" s="5"/>
      <c r="H456" s="3"/>
      <c r="I456" s="5"/>
      <c r="J456" s="3"/>
      <c r="K456" s="5"/>
      <c r="L456" s="3"/>
      <c r="M456" s="5"/>
      <c r="N456" s="3"/>
      <c r="O456" s="5"/>
      <c r="P456" s="3"/>
      <c r="Q456" s="5"/>
      <c r="R456" s="3"/>
      <c r="S456" s="5"/>
      <c r="T456" s="3"/>
      <c r="U456" s="3"/>
      <c r="V456" s="3"/>
      <c r="W456" s="3"/>
    </row>
    <row r="457" spans="1:25" x14ac:dyDescent="0.25">
      <c r="A457" s="3"/>
      <c r="B457" s="9"/>
      <c r="C457" s="3"/>
      <c r="D457" s="3"/>
      <c r="E457" s="5"/>
      <c r="F457" s="3"/>
      <c r="G457" s="5"/>
      <c r="H457" s="3"/>
      <c r="I457" s="5"/>
      <c r="J457" s="3"/>
      <c r="K457" s="5"/>
      <c r="L457" s="3"/>
      <c r="M457" s="5"/>
      <c r="N457" s="3"/>
      <c r="O457" s="5"/>
      <c r="P457" s="3"/>
      <c r="Q457" s="5"/>
      <c r="R457" s="3"/>
      <c r="S457" s="5"/>
      <c r="T457" s="3"/>
      <c r="U457" s="3"/>
      <c r="V457" s="3"/>
      <c r="W457" s="3"/>
    </row>
    <row r="458" spans="1:25" x14ac:dyDescent="0.25">
      <c r="A458" s="3"/>
      <c r="B458" s="9"/>
      <c r="C458" s="3"/>
      <c r="D458" s="3"/>
      <c r="E458" s="5"/>
      <c r="F458" s="3"/>
      <c r="G458" s="5"/>
      <c r="H458" s="3"/>
      <c r="I458" s="5"/>
      <c r="J458" s="3"/>
      <c r="K458" s="5"/>
      <c r="L458" s="3"/>
      <c r="M458" s="5"/>
      <c r="N458" s="3"/>
      <c r="O458" s="5"/>
      <c r="P458" s="3"/>
      <c r="Q458" s="5"/>
      <c r="R458" s="3"/>
      <c r="S458" s="5"/>
      <c r="T458" s="3"/>
      <c r="U458" s="3"/>
      <c r="V458" s="3"/>
      <c r="W458" s="3"/>
      <c r="Y458" s="3"/>
    </row>
    <row r="459" spans="1:25" x14ac:dyDescent="0.25">
      <c r="A459" s="3">
        <v>12</v>
      </c>
      <c r="B459" s="9"/>
      <c r="C459" s="6" t="s">
        <v>406</v>
      </c>
      <c r="D459" s="3"/>
      <c r="E459" s="5"/>
      <c r="F459" s="3"/>
      <c r="G459" s="5"/>
      <c r="H459" s="3"/>
      <c r="I459" s="5"/>
      <c r="J459" s="3"/>
      <c r="K459" s="5"/>
      <c r="L459" s="3"/>
      <c r="M459" s="5"/>
      <c r="N459" s="3"/>
      <c r="O459" s="5"/>
      <c r="P459" s="3"/>
      <c r="Q459" s="5"/>
      <c r="R459" s="3"/>
      <c r="S459" s="5"/>
      <c r="T459" s="3"/>
      <c r="U459" s="3"/>
      <c r="V459" s="3"/>
      <c r="W459" s="6"/>
      <c r="Y459" s="3"/>
    </row>
    <row r="460" spans="1:25" x14ac:dyDescent="0.25">
      <c r="A460" s="3"/>
      <c r="B460" s="9"/>
      <c r="C460" s="3"/>
      <c r="D460" s="3"/>
      <c r="E460" s="5"/>
      <c r="F460" s="3"/>
      <c r="G460" s="5"/>
      <c r="H460" s="3"/>
      <c r="I460" s="5"/>
      <c r="J460" s="3"/>
      <c r="K460" s="5"/>
      <c r="L460" s="3"/>
      <c r="M460" s="5"/>
      <c r="N460" s="3"/>
      <c r="O460" s="5"/>
      <c r="P460" s="3"/>
      <c r="Q460" s="5"/>
      <c r="R460" s="3"/>
      <c r="S460" s="5"/>
      <c r="T460" s="3"/>
      <c r="U460" s="3"/>
      <c r="V460" s="3"/>
      <c r="W460" s="3"/>
      <c r="Y460" s="3"/>
    </row>
    <row r="461" spans="1:25" ht="13.8" x14ac:dyDescent="0.25">
      <c r="A461" s="12"/>
      <c r="B461" s="9"/>
      <c r="C461" s="3"/>
      <c r="D461" s="3"/>
      <c r="E461" s="5"/>
      <c r="F461" s="3"/>
      <c r="G461" s="5"/>
      <c r="H461" s="3"/>
      <c r="I461" s="5"/>
      <c r="J461" s="3"/>
      <c r="K461" s="5"/>
      <c r="L461" s="3"/>
      <c r="M461" s="5"/>
      <c r="N461" s="3"/>
      <c r="O461" s="5"/>
      <c r="P461" s="3"/>
      <c r="Q461" s="5"/>
      <c r="R461" s="3"/>
      <c r="S461" s="5"/>
      <c r="T461" s="3"/>
      <c r="U461" s="3"/>
      <c r="V461" s="3"/>
      <c r="W461" s="3"/>
      <c r="Y461" s="3"/>
    </row>
    <row r="462" spans="1:25" ht="13.8" x14ac:dyDescent="0.25">
      <c r="A462" s="12"/>
      <c r="B462" s="3">
        <v>105</v>
      </c>
      <c r="C462" s="3" t="s">
        <v>407</v>
      </c>
      <c r="D462" s="3">
        <v>75700</v>
      </c>
      <c r="E462" s="5">
        <v>66.8</v>
      </c>
      <c r="F462" s="3">
        <v>37670</v>
      </c>
      <c r="G462" s="5">
        <v>33.200000000000003</v>
      </c>
      <c r="H462" s="3">
        <v>154</v>
      </c>
      <c r="I462" s="5">
        <v>1.1000000000000001</v>
      </c>
      <c r="J462" s="3">
        <v>14281</v>
      </c>
      <c r="K462" s="5">
        <v>98.9</v>
      </c>
      <c r="L462" s="9">
        <v>0</v>
      </c>
      <c r="M462" s="4">
        <v>0</v>
      </c>
      <c r="N462" s="3">
        <v>7689</v>
      </c>
      <c r="O462" s="5">
        <v>100</v>
      </c>
      <c r="P462" s="3">
        <v>75854</v>
      </c>
      <c r="Q462" s="5">
        <v>56</v>
      </c>
      <c r="R462" s="3">
        <v>59640</v>
      </c>
      <c r="S462" s="5">
        <v>44</v>
      </c>
      <c r="T462" s="3"/>
      <c r="U462" s="12"/>
      <c r="V462" s="3"/>
      <c r="W462" s="3"/>
      <c r="Y462" s="3"/>
    </row>
    <row r="463" spans="1:25" ht="13.8" x14ac:dyDescent="0.25">
      <c r="A463" s="12"/>
      <c r="B463" s="3">
        <v>205</v>
      </c>
      <c r="C463" s="3" t="s">
        <v>408</v>
      </c>
      <c r="D463" s="3">
        <v>57529</v>
      </c>
      <c r="E463" s="5">
        <v>62</v>
      </c>
      <c r="F463" s="3">
        <v>35321</v>
      </c>
      <c r="G463" s="5">
        <v>38</v>
      </c>
      <c r="H463" s="3">
        <v>160</v>
      </c>
      <c r="I463" s="5">
        <v>2.1</v>
      </c>
      <c r="J463" s="3">
        <v>7638</v>
      </c>
      <c r="K463" s="5">
        <v>97.9</v>
      </c>
      <c r="L463" s="9">
        <v>8</v>
      </c>
      <c r="M463" s="4">
        <v>0.2</v>
      </c>
      <c r="N463" s="3">
        <v>3963</v>
      </c>
      <c r="O463" s="5">
        <v>99.8</v>
      </c>
      <c r="P463" s="3">
        <v>57697</v>
      </c>
      <c r="Q463" s="5">
        <v>55.1</v>
      </c>
      <c r="R463" s="3">
        <v>46922</v>
      </c>
      <c r="S463" s="5">
        <v>44.9</v>
      </c>
      <c r="T463" s="3"/>
      <c r="U463" s="12"/>
      <c r="V463" s="3"/>
      <c r="W463" s="3"/>
      <c r="Y463" s="3"/>
    </row>
    <row r="464" spans="1:25" ht="13.8" x14ac:dyDescent="0.25">
      <c r="A464" s="12"/>
      <c r="B464" s="3">
        <v>290</v>
      </c>
      <c r="C464" s="3" t="s">
        <v>409</v>
      </c>
      <c r="D464" s="3">
        <v>258931</v>
      </c>
      <c r="E464" s="5">
        <v>66.7</v>
      </c>
      <c r="F464" s="3">
        <v>129224</v>
      </c>
      <c r="G464" s="5">
        <v>33.299999999999997</v>
      </c>
      <c r="H464" s="3">
        <v>241</v>
      </c>
      <c r="I464" s="5">
        <v>0.5</v>
      </c>
      <c r="J464" s="3">
        <v>49465</v>
      </c>
      <c r="K464" s="5">
        <v>99.5</v>
      </c>
      <c r="L464" s="9">
        <v>0</v>
      </c>
      <c r="M464" s="4">
        <v>0</v>
      </c>
      <c r="N464" s="3">
        <v>25737</v>
      </c>
      <c r="O464" s="5">
        <v>100</v>
      </c>
      <c r="P464" s="3">
        <v>259172</v>
      </c>
      <c r="Q464" s="5">
        <v>55.9</v>
      </c>
      <c r="R464" s="3">
        <v>204426</v>
      </c>
      <c r="S464" s="5">
        <v>44.1</v>
      </c>
      <c r="T464" s="3"/>
      <c r="U464" s="12"/>
      <c r="V464" s="3"/>
      <c r="W464" s="3"/>
      <c r="Y464" s="3"/>
    </row>
    <row r="465" spans="1:25" ht="13.8" x14ac:dyDescent="0.25">
      <c r="A465" s="12"/>
      <c r="B465" s="3">
        <v>578</v>
      </c>
      <c r="C465" s="3" t="s">
        <v>410</v>
      </c>
      <c r="D465" s="3">
        <v>47451</v>
      </c>
      <c r="E465" s="5">
        <v>64.400000000000006</v>
      </c>
      <c r="F465" s="3">
        <v>26262</v>
      </c>
      <c r="G465" s="5">
        <v>35.6</v>
      </c>
      <c r="H465" s="3">
        <v>77</v>
      </c>
      <c r="I465" s="5">
        <v>1.2</v>
      </c>
      <c r="J465" s="3">
        <v>6352</v>
      </c>
      <c r="K465" s="5">
        <v>98.8</v>
      </c>
      <c r="L465" s="9">
        <v>13</v>
      </c>
      <c r="M465" s="4">
        <v>0.5</v>
      </c>
      <c r="N465" s="3">
        <v>2695</v>
      </c>
      <c r="O465" s="5">
        <v>99.5</v>
      </c>
      <c r="P465" s="3">
        <v>47541</v>
      </c>
      <c r="Q465" s="5">
        <v>57.4</v>
      </c>
      <c r="R465" s="3">
        <v>35309</v>
      </c>
      <c r="S465" s="5">
        <v>42.6</v>
      </c>
      <c r="T465" s="3"/>
      <c r="U465" s="12"/>
      <c r="V465" s="3"/>
      <c r="W465" s="3"/>
      <c r="Y465" s="3"/>
    </row>
    <row r="466" spans="1:25" ht="13.8" x14ac:dyDescent="0.25">
      <c r="A466" s="12"/>
      <c r="B466" s="3">
        <v>620</v>
      </c>
      <c r="C466" s="3" t="s">
        <v>411</v>
      </c>
      <c r="D466" s="3">
        <v>132103</v>
      </c>
      <c r="E466" s="5">
        <v>69</v>
      </c>
      <c r="F466" s="3">
        <v>59228</v>
      </c>
      <c r="G466" s="5">
        <v>31</v>
      </c>
      <c r="H466" s="3">
        <v>266</v>
      </c>
      <c r="I466" s="5">
        <v>0.9</v>
      </c>
      <c r="J466" s="3">
        <v>29993</v>
      </c>
      <c r="K466" s="5">
        <v>99.1</v>
      </c>
      <c r="L466" s="9">
        <v>27</v>
      </c>
      <c r="M466" s="4">
        <v>0.2</v>
      </c>
      <c r="N466" s="3">
        <v>15362</v>
      </c>
      <c r="O466" s="5">
        <v>99.8</v>
      </c>
      <c r="P466" s="3">
        <v>132396</v>
      </c>
      <c r="Q466" s="5">
        <v>55.9</v>
      </c>
      <c r="R466" s="3">
        <v>104583</v>
      </c>
      <c r="S466" s="5">
        <v>44.1</v>
      </c>
      <c r="T466" s="3"/>
      <c r="U466" s="12"/>
      <c r="W466" s="3"/>
      <c r="Y466" s="3"/>
    </row>
    <row r="467" spans="1:25" ht="13.8" x14ac:dyDescent="0.25">
      <c r="A467" s="12"/>
      <c r="B467" s="3">
        <v>697</v>
      </c>
      <c r="C467" s="3" t="s">
        <v>412</v>
      </c>
      <c r="D467" s="3">
        <v>45822</v>
      </c>
      <c r="E467" s="5">
        <v>66.3</v>
      </c>
      <c r="F467" s="3">
        <v>23326</v>
      </c>
      <c r="G467" s="5">
        <v>33.700000000000003</v>
      </c>
      <c r="H467" s="3">
        <v>74</v>
      </c>
      <c r="I467" s="5">
        <v>1.1000000000000001</v>
      </c>
      <c r="J467" s="3">
        <v>6539</v>
      </c>
      <c r="K467" s="5">
        <v>98.9</v>
      </c>
      <c r="L467" s="9">
        <v>0</v>
      </c>
      <c r="M467" s="4">
        <v>0</v>
      </c>
      <c r="N467" s="3">
        <v>3120</v>
      </c>
      <c r="O467" s="5">
        <v>100</v>
      </c>
      <c r="P467" s="3">
        <v>45896</v>
      </c>
      <c r="Q467" s="5">
        <v>58.2</v>
      </c>
      <c r="R467" s="3">
        <v>32985</v>
      </c>
      <c r="S467" s="5">
        <v>41.8</v>
      </c>
      <c r="T467" s="3"/>
      <c r="U467" s="12"/>
      <c r="W467" s="3"/>
      <c r="Y467" s="3"/>
    </row>
    <row r="468" spans="1:25" ht="13.8" x14ac:dyDescent="0.25">
      <c r="A468" s="12"/>
      <c r="B468" s="3">
        <v>765</v>
      </c>
      <c r="C468" s="3" t="s">
        <v>413</v>
      </c>
      <c r="D468" s="3">
        <v>143037</v>
      </c>
      <c r="E468" s="5">
        <v>64.2</v>
      </c>
      <c r="F468" s="3">
        <v>79891</v>
      </c>
      <c r="G468" s="5">
        <v>35.799999999999997</v>
      </c>
      <c r="H468" s="3">
        <v>206</v>
      </c>
      <c r="I468" s="5">
        <v>1.2</v>
      </c>
      <c r="J468" s="3">
        <v>16640</v>
      </c>
      <c r="K468" s="5">
        <v>98.8</v>
      </c>
      <c r="L468" s="9">
        <v>0</v>
      </c>
      <c r="M468" s="4">
        <v>0</v>
      </c>
      <c r="N468" s="3">
        <v>7985</v>
      </c>
      <c r="O468" s="5">
        <v>100</v>
      </c>
      <c r="P468" s="3">
        <v>143243</v>
      </c>
      <c r="Q468" s="5">
        <v>57.8</v>
      </c>
      <c r="R468" s="3">
        <v>104516</v>
      </c>
      <c r="S468" s="5">
        <v>42.2</v>
      </c>
      <c r="T468" s="3"/>
      <c r="U468" s="12"/>
      <c r="W468" s="3"/>
      <c r="Y468" s="3"/>
    </row>
    <row r="469" spans="1:25" ht="13.8" x14ac:dyDescent="0.25">
      <c r="A469" s="12"/>
      <c r="B469" s="3">
        <v>777</v>
      </c>
      <c r="C469" s="3" t="s">
        <v>414</v>
      </c>
      <c r="D469" s="3">
        <v>292388</v>
      </c>
      <c r="E469" s="5">
        <v>75</v>
      </c>
      <c r="F469" s="3">
        <v>97228</v>
      </c>
      <c r="G469" s="5">
        <v>25</v>
      </c>
      <c r="H469" s="3">
        <v>112</v>
      </c>
      <c r="I469" s="5">
        <v>0.2</v>
      </c>
      <c r="J469" s="3">
        <v>65073</v>
      </c>
      <c r="K469" s="5">
        <v>99.8</v>
      </c>
      <c r="L469" s="9">
        <v>0</v>
      </c>
      <c r="M469" s="4">
        <v>0</v>
      </c>
      <c r="N469" s="3">
        <v>50876</v>
      </c>
      <c r="O469" s="5">
        <v>100</v>
      </c>
      <c r="P469" s="3">
        <v>292500</v>
      </c>
      <c r="Q469" s="5">
        <v>57.8</v>
      </c>
      <c r="R469" s="3">
        <v>213177</v>
      </c>
      <c r="S469" s="5">
        <v>42.2</v>
      </c>
      <c r="T469" s="3"/>
      <c r="U469" s="12"/>
      <c r="W469" s="3"/>
      <c r="Y469" s="3"/>
    </row>
    <row r="470" spans="1:25" ht="13.8" x14ac:dyDescent="0.25">
      <c r="A470" s="12"/>
      <c r="B470" s="3">
        <v>785</v>
      </c>
      <c r="C470" s="3" t="s">
        <v>415</v>
      </c>
      <c r="D470" s="3">
        <v>50243</v>
      </c>
      <c r="E470" s="5">
        <v>56.8</v>
      </c>
      <c r="F470" s="3">
        <v>38250</v>
      </c>
      <c r="G470" s="5">
        <v>43.2</v>
      </c>
      <c r="H470" s="3">
        <v>112</v>
      </c>
      <c r="I470" s="5">
        <v>0.6</v>
      </c>
      <c r="J470" s="3">
        <v>18750</v>
      </c>
      <c r="K470" s="5">
        <v>99.4</v>
      </c>
      <c r="L470" s="9">
        <v>217</v>
      </c>
      <c r="M470" s="4">
        <v>2.2000000000000002</v>
      </c>
      <c r="N470" s="3">
        <v>9444</v>
      </c>
      <c r="O470" s="5">
        <v>97.8</v>
      </c>
      <c r="P470" s="3">
        <v>50572</v>
      </c>
      <c r="Q470" s="5">
        <v>43.2</v>
      </c>
      <c r="R470" s="3">
        <v>66444</v>
      </c>
      <c r="S470" s="5">
        <v>56.8</v>
      </c>
      <c r="T470" s="3"/>
      <c r="U470" s="12"/>
      <c r="V470" s="3"/>
      <c r="W470" s="3"/>
      <c r="Y470" s="3"/>
    </row>
    <row r="471" spans="1:25" ht="13.8" x14ac:dyDescent="0.25">
      <c r="A471" s="3"/>
      <c r="B471" s="3">
        <v>940</v>
      </c>
      <c r="C471" s="3" t="s">
        <v>416</v>
      </c>
      <c r="D471" s="3">
        <v>29181</v>
      </c>
      <c r="E471" s="5">
        <v>55.8</v>
      </c>
      <c r="F471" s="3">
        <v>23091</v>
      </c>
      <c r="G471" s="5">
        <v>44.2</v>
      </c>
      <c r="H471" s="3">
        <v>28</v>
      </c>
      <c r="I471" s="5">
        <v>0.3</v>
      </c>
      <c r="J471" s="3">
        <v>8316</v>
      </c>
      <c r="K471" s="5">
        <v>99.7</v>
      </c>
      <c r="L471" s="9">
        <v>16</v>
      </c>
      <c r="M471" s="4">
        <v>0.6</v>
      </c>
      <c r="N471" s="3">
        <v>2904</v>
      </c>
      <c r="O471" s="5">
        <v>99.4</v>
      </c>
      <c r="P471" s="3">
        <v>29225</v>
      </c>
      <c r="Q471" s="5">
        <v>46</v>
      </c>
      <c r="R471" s="3">
        <v>34311</v>
      </c>
      <c r="S471" s="5">
        <v>54</v>
      </c>
      <c r="T471" s="3"/>
      <c r="U471" s="12"/>
      <c r="V471" s="3"/>
      <c r="W471" s="3"/>
    </row>
    <row r="472" spans="1:25" x14ac:dyDescent="0.25">
      <c r="A472" s="3"/>
      <c r="B472" s="9"/>
      <c r="C472" s="16" t="s">
        <v>29</v>
      </c>
      <c r="D472" s="3">
        <f>SUM(D462:D471)</f>
        <v>1132385</v>
      </c>
      <c r="E472" s="5">
        <f>100*D472/(D472+F472)</f>
        <v>67.328685348979349</v>
      </c>
      <c r="F472" s="3">
        <f>SUM(F462:F471)</f>
        <v>549491</v>
      </c>
      <c r="G472" s="5">
        <f>100*F472/(D472+F472)</f>
        <v>32.671314651020644</v>
      </c>
      <c r="H472" s="3">
        <f>SUM(H462:H471)</f>
        <v>1430</v>
      </c>
      <c r="I472" s="5">
        <f>100*H472/(H472+J472)</f>
        <v>0.63703631106973102</v>
      </c>
      <c r="J472" s="3">
        <f>SUM(J462:J471)</f>
        <v>223047</v>
      </c>
      <c r="K472" s="5">
        <f>100*J472/(H472+J472)</f>
        <v>99.362963688930265</v>
      </c>
      <c r="L472" s="3">
        <f>SUM(L462:L471)</f>
        <v>281</v>
      </c>
      <c r="M472" s="5">
        <f>100*L472/(L472+N472)</f>
        <v>0.21606077382050809</v>
      </c>
      <c r="N472" s="3">
        <f>SUM(N462:N471)</f>
        <v>129775</v>
      </c>
      <c r="O472" s="5">
        <f>100*N472/(L472+N472)</f>
        <v>99.783939226179498</v>
      </c>
      <c r="P472" s="3">
        <f>SUM(P462:P471)</f>
        <v>1134096</v>
      </c>
      <c r="Q472" s="5">
        <f>100*P472/(P472+R472)</f>
        <v>55.690973669827621</v>
      </c>
      <c r="R472" s="3">
        <f>SUM(R462:R471)</f>
        <v>902313</v>
      </c>
      <c r="S472" s="5">
        <f>100*R472/(P472+R472)</f>
        <v>44.309026330172379</v>
      </c>
      <c r="T472" s="3"/>
      <c r="U472" s="3"/>
      <c r="V472" s="3"/>
      <c r="W472" s="16"/>
    </row>
    <row r="473" spans="1:25" x14ac:dyDescent="0.25">
      <c r="A473" s="3"/>
      <c r="B473" s="9"/>
      <c r="C473" s="3"/>
      <c r="D473" s="3"/>
      <c r="E473" s="5"/>
      <c r="F473" s="3"/>
      <c r="G473" s="5"/>
      <c r="H473" s="3"/>
      <c r="I473" s="5"/>
      <c r="J473" s="3"/>
      <c r="K473" s="5"/>
      <c r="L473" s="3"/>
      <c r="M473" s="5"/>
      <c r="N473" s="3"/>
      <c r="O473" s="5"/>
      <c r="P473" s="3"/>
      <c r="Q473" s="5"/>
      <c r="R473" s="3"/>
      <c r="S473" s="5"/>
      <c r="T473" s="3"/>
      <c r="U473" s="3"/>
      <c r="V473" s="3"/>
      <c r="W473" s="3"/>
    </row>
    <row r="474" spans="1:25" x14ac:dyDescent="0.25">
      <c r="A474" s="3"/>
      <c r="B474" s="9"/>
      <c r="C474" s="3"/>
      <c r="D474" s="3"/>
      <c r="E474" s="5"/>
      <c r="F474" s="3"/>
      <c r="G474" s="5"/>
      <c r="H474" s="3"/>
      <c r="I474" s="5"/>
      <c r="J474" s="3"/>
      <c r="K474" s="5"/>
      <c r="L474" s="3"/>
      <c r="M474" s="5"/>
      <c r="N474" s="3"/>
      <c r="O474" s="5"/>
      <c r="P474" s="3"/>
      <c r="Q474" s="5"/>
      <c r="R474" s="3"/>
      <c r="S474" s="5"/>
      <c r="T474" s="3"/>
      <c r="U474" s="3"/>
      <c r="V474" s="3"/>
      <c r="W474" s="3"/>
      <c r="Y474" s="3"/>
    </row>
    <row r="475" spans="1:25" ht="13.5" customHeight="1" x14ac:dyDescent="0.25">
      <c r="A475" s="3">
        <v>13</v>
      </c>
      <c r="B475" s="9"/>
      <c r="C475" s="6" t="s">
        <v>417</v>
      </c>
      <c r="D475" s="3"/>
      <c r="E475" s="5"/>
      <c r="F475" s="3"/>
      <c r="G475" s="5"/>
      <c r="H475" s="3"/>
      <c r="I475" s="5"/>
      <c r="J475" s="3"/>
      <c r="K475" s="5"/>
      <c r="L475" s="3"/>
      <c r="M475" s="5"/>
      <c r="N475" s="3"/>
      <c r="O475" s="5"/>
      <c r="P475" s="3"/>
      <c r="Q475" s="5"/>
      <c r="R475" s="3"/>
      <c r="S475" s="5"/>
      <c r="T475" s="3"/>
      <c r="U475" s="3"/>
      <c r="V475" s="3"/>
      <c r="W475" s="6"/>
      <c r="Y475" s="3"/>
    </row>
    <row r="476" spans="1:25" x14ac:dyDescent="0.25">
      <c r="A476" s="3"/>
      <c r="B476" s="9"/>
      <c r="C476" s="3"/>
      <c r="D476" s="3"/>
      <c r="E476" s="5"/>
      <c r="F476" s="3"/>
      <c r="G476" s="5"/>
      <c r="H476" s="3"/>
      <c r="I476" s="5"/>
      <c r="J476" s="3"/>
      <c r="K476" s="5"/>
      <c r="L476" s="3"/>
      <c r="M476" s="5"/>
      <c r="N476" s="3"/>
      <c r="O476" s="5"/>
      <c r="P476" s="3"/>
      <c r="Q476" s="5"/>
      <c r="R476" s="3"/>
      <c r="S476" s="5"/>
      <c r="T476" s="3"/>
      <c r="U476" s="3"/>
      <c r="V476" s="3"/>
      <c r="W476" s="3"/>
      <c r="Y476" s="3"/>
    </row>
    <row r="477" spans="1:25" ht="13.8" x14ac:dyDescent="0.25">
      <c r="A477" s="12"/>
      <c r="B477" s="9"/>
      <c r="C477" s="3"/>
      <c r="D477" s="3"/>
      <c r="E477" s="5"/>
      <c r="F477" s="3"/>
      <c r="G477" s="5"/>
      <c r="H477" s="3"/>
      <c r="I477" s="5"/>
      <c r="J477" s="3"/>
      <c r="K477" s="5"/>
      <c r="L477" s="3"/>
      <c r="M477" s="5"/>
      <c r="N477" s="3"/>
      <c r="O477" s="5"/>
      <c r="P477" s="3"/>
      <c r="Q477" s="5"/>
      <c r="R477" s="3"/>
      <c r="S477" s="5"/>
      <c r="T477" s="12"/>
      <c r="U477" s="3"/>
      <c r="V477" s="3"/>
      <c r="W477" s="3"/>
      <c r="Y477" s="3"/>
    </row>
    <row r="478" spans="1:25" ht="13.8" x14ac:dyDescent="0.25">
      <c r="A478" s="12"/>
      <c r="B478" s="3">
        <v>9</v>
      </c>
      <c r="C478" s="3" t="s">
        <v>418</v>
      </c>
      <c r="D478" s="3">
        <v>9579</v>
      </c>
      <c r="E478" s="5">
        <v>60</v>
      </c>
      <c r="F478" s="3">
        <v>6381</v>
      </c>
      <c r="G478" s="5">
        <v>40</v>
      </c>
      <c r="H478" s="3">
        <v>90</v>
      </c>
      <c r="I478" s="5">
        <v>5.9</v>
      </c>
      <c r="J478" s="3">
        <v>1434</v>
      </c>
      <c r="K478" s="5">
        <v>94.1</v>
      </c>
      <c r="L478" s="3">
        <v>34</v>
      </c>
      <c r="M478" s="5">
        <v>4.2</v>
      </c>
      <c r="N478" s="3">
        <v>788</v>
      </c>
      <c r="O478" s="5">
        <v>95.8</v>
      </c>
      <c r="P478" s="3">
        <v>9704</v>
      </c>
      <c r="Q478" s="5">
        <v>53</v>
      </c>
      <c r="R478" s="3">
        <v>8603</v>
      </c>
      <c r="S478" s="5">
        <v>47</v>
      </c>
      <c r="T478" s="3"/>
      <c r="U478" s="12"/>
      <c r="V478" s="3"/>
      <c r="W478" s="3"/>
      <c r="Y478" s="3"/>
    </row>
    <row r="479" spans="1:25" ht="13.8" x14ac:dyDescent="0.25">
      <c r="A479" s="12"/>
      <c r="B479" s="3">
        <v>69</v>
      </c>
      <c r="C479" s="3" t="s">
        <v>419</v>
      </c>
      <c r="D479" s="3">
        <v>30531</v>
      </c>
      <c r="E479" s="5">
        <v>52.6</v>
      </c>
      <c r="F479" s="3">
        <v>27566</v>
      </c>
      <c r="G479" s="5">
        <v>47.4</v>
      </c>
      <c r="H479" s="3">
        <v>125</v>
      </c>
      <c r="I479" s="5">
        <v>2.9</v>
      </c>
      <c r="J479" s="3">
        <v>4109</v>
      </c>
      <c r="K479" s="5">
        <v>97.1</v>
      </c>
      <c r="L479" s="3">
        <v>24</v>
      </c>
      <c r="M479" s="5">
        <v>0.9</v>
      </c>
      <c r="N479" s="3">
        <v>2474</v>
      </c>
      <c r="O479" s="5">
        <v>99.1</v>
      </c>
      <c r="P479" s="3">
        <v>30679</v>
      </c>
      <c r="Q479" s="5">
        <v>47.3</v>
      </c>
      <c r="R479" s="3">
        <v>34148</v>
      </c>
      <c r="S479" s="5">
        <v>52.7</v>
      </c>
      <c r="T479" s="12"/>
      <c r="U479" s="12"/>
      <c r="V479" s="3"/>
      <c r="W479" s="3"/>
      <c r="Y479" s="3"/>
    </row>
    <row r="480" spans="1:25" ht="13.8" x14ac:dyDescent="0.25">
      <c r="A480" s="12"/>
      <c r="B480" s="3">
        <v>71</v>
      </c>
      <c r="C480" s="3" t="s">
        <v>420</v>
      </c>
      <c r="D480" s="3">
        <v>38950</v>
      </c>
      <c r="E480" s="4">
        <v>50.6</v>
      </c>
      <c r="F480" s="3">
        <v>38102</v>
      </c>
      <c r="G480" s="5">
        <v>49.4</v>
      </c>
      <c r="H480" s="3">
        <v>14</v>
      </c>
      <c r="I480" s="5">
        <v>0.2</v>
      </c>
      <c r="J480" s="3">
        <v>6246</v>
      </c>
      <c r="K480" s="5">
        <v>99.8</v>
      </c>
      <c r="L480" s="3">
        <v>4</v>
      </c>
      <c r="M480" s="5">
        <v>0.1</v>
      </c>
      <c r="N480" s="3">
        <v>4467</v>
      </c>
      <c r="O480" s="5">
        <v>99.9</v>
      </c>
      <c r="P480" s="3">
        <v>38968</v>
      </c>
      <c r="Q480" s="5">
        <v>44.4</v>
      </c>
      <c r="R480" s="3">
        <v>48625</v>
      </c>
      <c r="S480" s="5">
        <v>55.4</v>
      </c>
      <c r="T480" s="3"/>
      <c r="U480" s="12"/>
      <c r="V480" s="3"/>
      <c r="W480" s="3"/>
      <c r="Y480" s="3"/>
    </row>
    <row r="481" spans="1:25" ht="13.8" x14ac:dyDescent="0.25">
      <c r="A481" s="12"/>
      <c r="B481" s="3">
        <v>72</v>
      </c>
      <c r="C481" s="3" t="s">
        <v>421</v>
      </c>
      <c r="D481" s="3">
        <v>10708</v>
      </c>
      <c r="E481" s="4">
        <v>70.7</v>
      </c>
      <c r="F481" s="3">
        <v>4439</v>
      </c>
      <c r="G481" s="5">
        <v>29.3</v>
      </c>
      <c r="H481" s="3">
        <v>206</v>
      </c>
      <c r="I481" s="5">
        <v>14</v>
      </c>
      <c r="J481" s="3">
        <v>1267</v>
      </c>
      <c r="K481" s="5">
        <v>86</v>
      </c>
      <c r="L481" s="3">
        <v>369</v>
      </c>
      <c r="M481" s="5">
        <v>24.6</v>
      </c>
      <c r="N481" s="3">
        <v>1129</v>
      </c>
      <c r="O481" s="5">
        <v>75.400000000000006</v>
      </c>
      <c r="P481" s="3">
        <v>11284</v>
      </c>
      <c r="Q481" s="5">
        <v>62.3</v>
      </c>
      <c r="R481" s="3">
        <v>6857</v>
      </c>
      <c r="S481" s="5">
        <v>37.799999999999997</v>
      </c>
      <c r="T481" s="12"/>
      <c r="U481" s="12"/>
      <c r="V481" s="3"/>
      <c r="W481" s="3"/>
      <c r="Y481" s="3"/>
    </row>
    <row r="482" spans="1:25" ht="13.8" x14ac:dyDescent="0.25">
      <c r="A482" s="12"/>
      <c r="B482" s="3">
        <v>84</v>
      </c>
      <c r="C482" s="3" t="s">
        <v>422</v>
      </c>
      <c r="D482" s="3">
        <v>18816</v>
      </c>
      <c r="E482" s="4">
        <v>63.4</v>
      </c>
      <c r="F482" s="3">
        <v>10855</v>
      </c>
      <c r="G482" s="5">
        <v>36.6</v>
      </c>
      <c r="H482" s="3">
        <v>207</v>
      </c>
      <c r="I482" s="5">
        <v>5.4</v>
      </c>
      <c r="J482" s="3">
        <v>3660</v>
      </c>
      <c r="K482" s="5">
        <v>94.6</v>
      </c>
      <c r="L482" s="3">
        <v>236</v>
      </c>
      <c r="M482" s="5">
        <v>6.1</v>
      </c>
      <c r="N482" s="3">
        <v>3619</v>
      </c>
      <c r="O482" s="5">
        <v>93.9</v>
      </c>
      <c r="P482" s="3">
        <v>19259</v>
      </c>
      <c r="Q482" s="5">
        <v>51.5</v>
      </c>
      <c r="R482" s="3">
        <v>18106</v>
      </c>
      <c r="S482" s="5">
        <v>48.4</v>
      </c>
      <c r="T482" s="12"/>
      <c r="U482" s="12"/>
      <c r="V482" s="3"/>
      <c r="W482" s="3"/>
      <c r="Y482" s="3"/>
    </row>
    <row r="483" spans="1:25" ht="13.8" x14ac:dyDescent="0.25">
      <c r="A483" s="12"/>
      <c r="B483" s="3">
        <v>139</v>
      </c>
      <c r="C483" s="3" t="s">
        <v>423</v>
      </c>
      <c r="D483" s="3">
        <v>25264</v>
      </c>
      <c r="E483" s="4">
        <v>56.4</v>
      </c>
      <c r="F483" s="3">
        <v>19506</v>
      </c>
      <c r="G483" s="5">
        <v>43.6</v>
      </c>
      <c r="H483" s="3">
        <v>370</v>
      </c>
      <c r="I483" s="5">
        <v>5.9</v>
      </c>
      <c r="J483" s="3">
        <v>5902</v>
      </c>
      <c r="K483" s="5">
        <v>94.1</v>
      </c>
      <c r="L483" s="3">
        <v>171</v>
      </c>
      <c r="M483" s="5">
        <v>3</v>
      </c>
      <c r="N483" s="3">
        <v>5574</v>
      </c>
      <c r="O483" s="5">
        <v>97</v>
      </c>
      <c r="P483" s="3">
        <v>25805</v>
      </c>
      <c r="Q483" s="5">
        <v>45.4</v>
      </c>
      <c r="R483" s="3">
        <v>31067</v>
      </c>
      <c r="S483" s="5">
        <v>54.8</v>
      </c>
      <c r="T483" s="12"/>
      <c r="U483" s="12"/>
      <c r="W483" s="3"/>
      <c r="Y483" s="3"/>
    </row>
    <row r="484" spans="1:25" ht="13.8" x14ac:dyDescent="0.25">
      <c r="A484" s="12"/>
      <c r="B484" s="3">
        <v>208</v>
      </c>
      <c r="C484" s="3" t="s">
        <v>424</v>
      </c>
      <c r="D484" s="3">
        <v>27634</v>
      </c>
      <c r="E484" s="5">
        <v>58.8</v>
      </c>
      <c r="F484" s="3">
        <v>19324</v>
      </c>
      <c r="G484" s="5">
        <v>41.2</v>
      </c>
      <c r="H484" s="3">
        <v>717</v>
      </c>
      <c r="I484" s="5">
        <v>13.9</v>
      </c>
      <c r="J484" s="3">
        <v>4424</v>
      </c>
      <c r="K484" s="5">
        <v>86.1</v>
      </c>
      <c r="L484" s="3">
        <v>247</v>
      </c>
      <c r="M484" s="5">
        <v>8.6</v>
      </c>
      <c r="N484" s="3">
        <v>2632</v>
      </c>
      <c r="O484" s="5">
        <v>91.4</v>
      </c>
      <c r="P484" s="3">
        <v>28598</v>
      </c>
      <c r="Q484" s="5">
        <v>52</v>
      </c>
      <c r="R484" s="3">
        <v>26380</v>
      </c>
      <c r="S484" s="5">
        <v>48</v>
      </c>
      <c r="T484" s="12"/>
      <c r="U484" s="12"/>
      <c r="W484" s="3"/>
      <c r="Y484" s="3"/>
    </row>
    <row r="485" spans="1:25" ht="13.8" x14ac:dyDescent="0.25">
      <c r="A485" s="12"/>
      <c r="B485" s="3">
        <v>244</v>
      </c>
      <c r="C485" s="3" t="s">
        <v>425</v>
      </c>
      <c r="D485" s="3">
        <v>3325</v>
      </c>
      <c r="E485" s="4">
        <v>49.8</v>
      </c>
      <c r="F485" s="3">
        <v>3350</v>
      </c>
      <c r="G485" s="5">
        <v>50.2</v>
      </c>
      <c r="H485" s="3">
        <v>35</v>
      </c>
      <c r="I485" s="5">
        <v>2.4</v>
      </c>
      <c r="J485" s="3">
        <v>1431</v>
      </c>
      <c r="K485" s="5">
        <v>97.6</v>
      </c>
      <c r="L485" s="3">
        <v>77</v>
      </c>
      <c r="M485" s="5">
        <v>5.4</v>
      </c>
      <c r="N485" s="3">
        <v>1347</v>
      </c>
      <c r="O485" s="5">
        <v>94.6</v>
      </c>
      <c r="P485" s="3">
        <v>3437</v>
      </c>
      <c r="Q485" s="5">
        <v>35.9</v>
      </c>
      <c r="R485" s="3">
        <v>6110</v>
      </c>
      <c r="S485" s="5">
        <v>63.9</v>
      </c>
      <c r="T485" s="12"/>
      <c r="U485" s="12"/>
      <c r="W485" s="3"/>
      <c r="Y485" s="3"/>
    </row>
    <row r="486" spans="1:25" ht="13.8" x14ac:dyDescent="0.25">
      <c r="A486" s="12"/>
      <c r="B486" s="3">
        <v>247</v>
      </c>
      <c r="C486" s="3" t="s">
        <v>426</v>
      </c>
      <c r="D486" s="3">
        <v>17748</v>
      </c>
      <c r="E486" s="4">
        <v>44</v>
      </c>
      <c r="F486" s="3">
        <v>22573</v>
      </c>
      <c r="G486" s="5">
        <v>56</v>
      </c>
      <c r="H486" s="3">
        <v>108</v>
      </c>
      <c r="I486" s="5">
        <v>1.1000000000000001</v>
      </c>
      <c r="J486" s="3">
        <v>9404</v>
      </c>
      <c r="K486" s="5">
        <v>98.9</v>
      </c>
      <c r="L486" s="3">
        <v>24</v>
      </c>
      <c r="M486" s="5">
        <v>0.6</v>
      </c>
      <c r="N486" s="3">
        <v>4161</v>
      </c>
      <c r="O486" s="5">
        <v>99.4</v>
      </c>
      <c r="P486" s="3">
        <v>17881</v>
      </c>
      <c r="Q486" s="5">
        <v>33.1</v>
      </c>
      <c r="R486" s="3">
        <v>36099</v>
      </c>
      <c r="S486" s="5">
        <v>66.900000000000006</v>
      </c>
      <c r="T486" s="12"/>
      <c r="U486" s="12"/>
      <c r="W486" s="3"/>
      <c r="Y486" s="3"/>
    </row>
    <row r="487" spans="1:25" ht="13.8" x14ac:dyDescent="0.25">
      <c r="A487" s="12"/>
      <c r="B487" s="3">
        <v>255</v>
      </c>
      <c r="C487" s="3" t="s">
        <v>427</v>
      </c>
      <c r="D487" s="3">
        <v>13104</v>
      </c>
      <c r="E487" s="4">
        <v>57.2</v>
      </c>
      <c r="F487" s="3">
        <v>9790</v>
      </c>
      <c r="G487" s="5">
        <v>42.8</v>
      </c>
      <c r="H487" s="3">
        <v>71</v>
      </c>
      <c r="I487" s="5">
        <v>2.2000000000000002</v>
      </c>
      <c r="J487" s="3">
        <v>3136</v>
      </c>
      <c r="K487" s="5">
        <v>97.8</v>
      </c>
      <c r="L487" s="3">
        <v>107</v>
      </c>
      <c r="M487" s="5">
        <v>3.9</v>
      </c>
      <c r="N487" s="3">
        <v>2651</v>
      </c>
      <c r="O487" s="5">
        <v>96.1</v>
      </c>
      <c r="P487" s="3">
        <v>13282</v>
      </c>
      <c r="Q487" s="5">
        <v>46</v>
      </c>
      <c r="R487" s="3">
        <v>15603</v>
      </c>
      <c r="S487" s="5">
        <v>54.1</v>
      </c>
      <c r="T487" s="12"/>
      <c r="U487" s="12"/>
      <c r="V487" s="3"/>
      <c r="W487" s="3"/>
      <c r="Y487" s="3"/>
    </row>
    <row r="488" spans="1:25" ht="13.8" x14ac:dyDescent="0.25">
      <c r="A488" s="3"/>
      <c r="B488" s="3">
        <v>292</v>
      </c>
      <c r="C488" s="3" t="s">
        <v>428</v>
      </c>
      <c r="D488" s="3">
        <v>30606</v>
      </c>
      <c r="E488" s="4">
        <v>51.7</v>
      </c>
      <c r="F488" s="3">
        <v>28630</v>
      </c>
      <c r="G488" s="5">
        <v>48.3</v>
      </c>
      <c r="H488" s="3">
        <v>320</v>
      </c>
      <c r="I488" s="5">
        <v>2.5</v>
      </c>
      <c r="J488" s="3">
        <v>12282</v>
      </c>
      <c r="K488" s="5">
        <v>97.5</v>
      </c>
      <c r="L488" s="3">
        <v>40</v>
      </c>
      <c r="M488" s="5">
        <v>0.4</v>
      </c>
      <c r="N488" s="3">
        <v>11421</v>
      </c>
      <c r="O488" s="5">
        <v>99.6</v>
      </c>
      <c r="P488" s="3">
        <v>30966</v>
      </c>
      <c r="Q488" s="5">
        <v>37.200000000000003</v>
      </c>
      <c r="R488" s="3">
        <v>49332</v>
      </c>
      <c r="S488" s="5">
        <v>62.8</v>
      </c>
      <c r="T488" s="3"/>
      <c r="U488" s="12"/>
      <c r="V488" s="3"/>
      <c r="W488" s="3"/>
      <c r="Y488" s="3"/>
    </row>
    <row r="489" spans="1:25" ht="13.8" x14ac:dyDescent="0.25">
      <c r="A489" s="12"/>
      <c r="B489" s="9">
        <v>305</v>
      </c>
      <c r="C489" s="3" t="s">
        <v>429</v>
      </c>
      <c r="D489" s="3">
        <v>296005</v>
      </c>
      <c r="E489" s="5">
        <v>83.5</v>
      </c>
      <c r="F489" s="3">
        <v>58572</v>
      </c>
      <c r="G489" s="5">
        <v>16.5</v>
      </c>
      <c r="H489" s="3">
        <v>2500</v>
      </c>
      <c r="I489" s="5">
        <v>3.8</v>
      </c>
      <c r="J489" s="3">
        <v>62619</v>
      </c>
      <c r="K489" s="5">
        <v>96.2</v>
      </c>
      <c r="L489" s="3">
        <v>221</v>
      </c>
      <c r="M489" s="5">
        <v>0.5</v>
      </c>
      <c r="N489" s="3">
        <v>47939</v>
      </c>
      <c r="O489" s="5">
        <v>99.5</v>
      </c>
      <c r="P489" s="3">
        <v>298725</v>
      </c>
      <c r="Q489" s="5">
        <v>63.8</v>
      </c>
      <c r="R489" s="3">
        <v>169131</v>
      </c>
      <c r="S489" s="5">
        <v>36.200000000000003</v>
      </c>
      <c r="T489" s="3"/>
      <c r="U489" s="3"/>
      <c r="V489" s="3"/>
      <c r="W489" s="3"/>
      <c r="Y489" s="3"/>
    </row>
    <row r="490" spans="1:25" ht="13.8" x14ac:dyDescent="0.25">
      <c r="A490" s="12"/>
      <c r="B490" s="3">
        <v>317</v>
      </c>
      <c r="C490" s="3" t="s">
        <v>430</v>
      </c>
      <c r="D490" s="3">
        <v>27881</v>
      </c>
      <c r="E490" s="5">
        <v>51</v>
      </c>
      <c r="F490" s="3">
        <v>26800</v>
      </c>
      <c r="G490" s="5">
        <v>49</v>
      </c>
      <c r="H490" s="3">
        <v>212</v>
      </c>
      <c r="I490" s="5">
        <v>4.7</v>
      </c>
      <c r="J490" s="3">
        <v>4254</v>
      </c>
      <c r="K490" s="5">
        <v>95.3</v>
      </c>
      <c r="L490" s="3">
        <v>16</v>
      </c>
      <c r="M490" s="5">
        <v>0.8</v>
      </c>
      <c r="N490" s="3">
        <v>1951</v>
      </c>
      <c r="O490" s="5">
        <v>99.2</v>
      </c>
      <c r="P490" s="3">
        <v>28109</v>
      </c>
      <c r="Q490" s="5">
        <v>46</v>
      </c>
      <c r="R490" s="3">
        <v>33006</v>
      </c>
      <c r="S490" s="5">
        <v>54</v>
      </c>
      <c r="T490" s="12"/>
      <c r="U490" s="12"/>
      <c r="V490" s="3"/>
      <c r="W490" s="3"/>
      <c r="Y490" s="3"/>
    </row>
    <row r="491" spans="1:25" ht="13.8" x14ac:dyDescent="0.25">
      <c r="A491" s="12"/>
      <c r="B491" s="3">
        <v>425</v>
      </c>
      <c r="C491" s="3" t="s">
        <v>431</v>
      </c>
      <c r="D491" s="3">
        <v>16567</v>
      </c>
      <c r="E491" s="4">
        <v>44.7</v>
      </c>
      <c r="F491" s="3">
        <v>20518</v>
      </c>
      <c r="G491" s="5">
        <v>55.3</v>
      </c>
      <c r="H491" s="3">
        <v>87</v>
      </c>
      <c r="I491" s="5">
        <v>1</v>
      </c>
      <c r="J491" s="3">
        <v>8262</v>
      </c>
      <c r="K491" s="5">
        <v>99</v>
      </c>
      <c r="L491" s="3">
        <v>291</v>
      </c>
      <c r="M491" s="5">
        <v>4.9000000000000004</v>
      </c>
      <c r="N491" s="3">
        <v>5651</v>
      </c>
      <c r="O491" s="5">
        <v>95.1</v>
      </c>
      <c r="P491" s="3">
        <v>16945</v>
      </c>
      <c r="Q491" s="5">
        <v>33</v>
      </c>
      <c r="R491" s="3">
        <v>34375</v>
      </c>
      <c r="S491" s="5">
        <v>66.900000000000006</v>
      </c>
      <c r="T491" s="12"/>
      <c r="U491" s="12"/>
      <c r="V491" s="3"/>
      <c r="W491" s="3"/>
      <c r="Y491" s="3"/>
    </row>
    <row r="492" spans="1:25" ht="13.8" x14ac:dyDescent="0.25">
      <c r="A492" s="12"/>
      <c r="B492" s="3">
        <v>436</v>
      </c>
      <c r="C492" s="3" t="s">
        <v>432</v>
      </c>
      <c r="D492" s="3">
        <v>9698</v>
      </c>
      <c r="E492" s="4">
        <v>47.3</v>
      </c>
      <c r="F492" s="3">
        <v>10808</v>
      </c>
      <c r="G492" s="5">
        <v>52.7</v>
      </c>
      <c r="H492" s="3">
        <v>147</v>
      </c>
      <c r="I492" s="5">
        <v>3.3</v>
      </c>
      <c r="J492" s="3">
        <v>4332</v>
      </c>
      <c r="K492" s="5">
        <v>96.7</v>
      </c>
      <c r="L492" s="3">
        <v>288</v>
      </c>
      <c r="M492" s="5">
        <v>7.9</v>
      </c>
      <c r="N492" s="3">
        <v>3358</v>
      </c>
      <c r="O492" s="5">
        <v>92.1</v>
      </c>
      <c r="P492" s="3">
        <v>10133</v>
      </c>
      <c r="Q492" s="5">
        <v>35.4</v>
      </c>
      <c r="R492" s="3">
        <v>18469</v>
      </c>
      <c r="S492" s="5">
        <v>64.5</v>
      </c>
      <c r="T492" s="12"/>
      <c r="U492" s="12"/>
      <c r="V492" s="3"/>
      <c r="W492" s="3"/>
      <c r="Y492" s="3"/>
    </row>
    <row r="493" spans="1:25" ht="13.8" x14ac:dyDescent="0.25">
      <c r="A493" s="12"/>
      <c r="B493" s="3">
        <v>483</v>
      </c>
      <c r="C493" s="3" t="s">
        <v>433</v>
      </c>
      <c r="D493" s="3">
        <v>10583</v>
      </c>
      <c r="E493" s="4">
        <v>62.7</v>
      </c>
      <c r="F493" s="3">
        <v>6293</v>
      </c>
      <c r="G493" s="5">
        <v>37.299999999999997</v>
      </c>
      <c r="H493" s="3">
        <v>61</v>
      </c>
      <c r="I493" s="5">
        <v>3.5</v>
      </c>
      <c r="J493" s="3">
        <v>1677</v>
      </c>
      <c r="K493" s="5">
        <v>96.5</v>
      </c>
      <c r="L493" s="3">
        <v>54</v>
      </c>
      <c r="M493" s="5">
        <v>8</v>
      </c>
      <c r="N493" s="3">
        <v>625</v>
      </c>
      <c r="O493" s="5">
        <v>92</v>
      </c>
      <c r="P493" s="3">
        <v>10697</v>
      </c>
      <c r="Q493" s="5">
        <v>55.5</v>
      </c>
      <c r="R493" s="3">
        <v>8601</v>
      </c>
      <c r="S493" s="5">
        <v>44.6</v>
      </c>
      <c r="T493" s="12"/>
      <c r="U493" s="12"/>
      <c r="V493" s="3"/>
      <c r="W493" s="3"/>
      <c r="Y493" s="3"/>
    </row>
    <row r="494" spans="1:25" ht="13.8" x14ac:dyDescent="0.25">
      <c r="A494" s="12"/>
      <c r="B494" s="3">
        <v>494</v>
      </c>
      <c r="C494" s="3" t="s">
        <v>434</v>
      </c>
      <c r="D494" s="3">
        <v>21588</v>
      </c>
      <c r="E494" s="4">
        <v>47.5</v>
      </c>
      <c r="F494" s="3">
        <v>23842</v>
      </c>
      <c r="G494" s="5">
        <v>52.5</v>
      </c>
      <c r="H494" s="3">
        <v>344</v>
      </c>
      <c r="I494" s="5">
        <v>3.6</v>
      </c>
      <c r="J494" s="3">
        <v>9338</v>
      </c>
      <c r="K494" s="5">
        <v>96.4</v>
      </c>
      <c r="L494" s="3">
        <v>176</v>
      </c>
      <c r="M494" s="5">
        <v>2.4</v>
      </c>
      <c r="N494" s="3">
        <v>7044</v>
      </c>
      <c r="O494" s="5">
        <v>97.6</v>
      </c>
      <c r="P494" s="3">
        <v>22109</v>
      </c>
      <c r="Q494" s="5">
        <v>35.5</v>
      </c>
      <c r="R494" s="3">
        <v>43044</v>
      </c>
      <c r="S494" s="5">
        <v>64.900000000000006</v>
      </c>
      <c r="T494" s="12"/>
      <c r="U494" s="12"/>
      <c r="V494" s="3"/>
      <c r="W494" s="3"/>
      <c r="Y494" s="3"/>
    </row>
    <row r="495" spans="1:25" ht="13.8" x14ac:dyDescent="0.25">
      <c r="A495" s="12"/>
      <c r="B495" s="3">
        <v>535</v>
      </c>
      <c r="C495" s="3" t="s">
        <v>435</v>
      </c>
      <c r="D495" s="3">
        <v>17643</v>
      </c>
      <c r="E495" s="5">
        <v>60.9</v>
      </c>
      <c r="F495" s="3">
        <v>11306</v>
      </c>
      <c r="G495" s="5">
        <v>39.1</v>
      </c>
      <c r="H495" s="3">
        <v>70</v>
      </c>
      <c r="I495" s="5">
        <v>4.0999999999999996</v>
      </c>
      <c r="J495" s="3">
        <v>1660</v>
      </c>
      <c r="K495" s="5">
        <v>95.9</v>
      </c>
      <c r="L495" s="3">
        <v>86</v>
      </c>
      <c r="M495" s="5">
        <v>5.8</v>
      </c>
      <c r="N495" s="3">
        <v>1390</v>
      </c>
      <c r="O495" s="5">
        <v>94.2</v>
      </c>
      <c r="P495" s="3">
        <v>17799</v>
      </c>
      <c r="Q495" s="5">
        <v>55.4</v>
      </c>
      <c r="R495" s="3">
        <v>14356</v>
      </c>
      <c r="S495" s="5">
        <v>44.6</v>
      </c>
      <c r="T495" s="12"/>
      <c r="U495" s="12"/>
      <c r="V495" s="3"/>
      <c r="W495" s="3"/>
      <c r="Y495" s="3"/>
    </row>
    <row r="496" spans="1:25" ht="13.8" x14ac:dyDescent="0.25">
      <c r="A496" s="12"/>
      <c r="B496" s="3">
        <v>563</v>
      </c>
      <c r="C496" s="3" t="s">
        <v>436</v>
      </c>
      <c r="D496" s="3">
        <v>26178</v>
      </c>
      <c r="E496" s="4">
        <v>59.7</v>
      </c>
      <c r="F496" s="3">
        <v>17703</v>
      </c>
      <c r="G496" s="5">
        <v>40.299999999999997</v>
      </c>
      <c r="H496" s="3">
        <v>67</v>
      </c>
      <c r="I496" s="5">
        <v>2</v>
      </c>
      <c r="J496" s="3">
        <v>3252</v>
      </c>
      <c r="K496" s="5">
        <v>98</v>
      </c>
      <c r="L496" s="3">
        <v>126</v>
      </c>
      <c r="M496" s="5">
        <v>7.4</v>
      </c>
      <c r="N496" s="3">
        <v>1585</v>
      </c>
      <c r="O496" s="5">
        <v>92.6</v>
      </c>
      <c r="P496" s="3">
        <v>26371</v>
      </c>
      <c r="Q496" s="5">
        <v>53.9</v>
      </c>
      <c r="R496" s="3">
        <v>22542</v>
      </c>
      <c r="S496" s="5">
        <v>46.1</v>
      </c>
      <c r="T496" s="12"/>
      <c r="U496" s="12"/>
      <c r="V496" s="3"/>
      <c r="W496" s="3"/>
      <c r="Y496" s="3"/>
    </row>
    <row r="497" spans="1:25" ht="13.8" x14ac:dyDescent="0.25">
      <c r="A497" s="12"/>
      <c r="B497" s="3">
        <v>564</v>
      </c>
      <c r="C497" s="3" t="s">
        <v>437</v>
      </c>
      <c r="D497" s="3">
        <v>10212</v>
      </c>
      <c r="E497" s="4">
        <v>59</v>
      </c>
      <c r="F497" s="3">
        <v>7095</v>
      </c>
      <c r="G497" s="5">
        <v>41</v>
      </c>
      <c r="H497" s="3">
        <v>65</v>
      </c>
      <c r="I497" s="5">
        <v>3.5</v>
      </c>
      <c r="J497" s="3">
        <v>1803</v>
      </c>
      <c r="K497" s="5">
        <v>96.5</v>
      </c>
      <c r="L497" s="3">
        <v>142</v>
      </c>
      <c r="M497" s="5">
        <v>9.1</v>
      </c>
      <c r="N497" s="3">
        <v>1415</v>
      </c>
      <c r="O497" s="5">
        <v>90.9</v>
      </c>
      <c r="P497" s="3">
        <v>10420</v>
      </c>
      <c r="Q497" s="5">
        <v>50.3</v>
      </c>
      <c r="R497" s="3">
        <v>10839</v>
      </c>
      <c r="S497" s="5">
        <v>50.7</v>
      </c>
      <c r="T497" s="12"/>
      <c r="U497" s="12"/>
      <c r="V497" s="3"/>
      <c r="W497" s="3"/>
      <c r="Y497" s="3"/>
    </row>
    <row r="498" spans="1:25" ht="13.8" x14ac:dyDescent="0.25">
      <c r="A498" s="12"/>
      <c r="B498" s="3">
        <v>567</v>
      </c>
      <c r="C498" s="3" t="s">
        <v>438</v>
      </c>
      <c r="D498" s="3">
        <v>5998</v>
      </c>
      <c r="E498" s="4">
        <v>55.7</v>
      </c>
      <c r="F498" s="3">
        <v>4769</v>
      </c>
      <c r="G498" s="5">
        <v>44.3</v>
      </c>
      <c r="H498" s="3">
        <v>60</v>
      </c>
      <c r="I498" s="5">
        <v>3.7</v>
      </c>
      <c r="J498" s="3">
        <v>1563</v>
      </c>
      <c r="K498" s="5">
        <v>96.3</v>
      </c>
      <c r="L498" s="3">
        <v>124</v>
      </c>
      <c r="M498" s="5">
        <v>8.3000000000000007</v>
      </c>
      <c r="N498" s="3">
        <v>1369</v>
      </c>
      <c r="O498" s="5">
        <v>91.7</v>
      </c>
      <c r="P498" s="3">
        <v>6181</v>
      </c>
      <c r="Q498" s="5">
        <v>44.5</v>
      </c>
      <c r="R498" s="3">
        <v>8091</v>
      </c>
      <c r="S498" s="5">
        <v>56.3</v>
      </c>
      <c r="T498" s="12"/>
      <c r="U498" s="12"/>
      <c r="V498" s="3"/>
      <c r="W498" s="3"/>
      <c r="Y498" s="3"/>
    </row>
    <row r="499" spans="1:25" ht="13.8" x14ac:dyDescent="0.25">
      <c r="A499" s="12"/>
      <c r="B499" s="3">
        <v>582</v>
      </c>
      <c r="C499" s="3" t="s">
        <v>439</v>
      </c>
      <c r="D499" s="3">
        <v>9590</v>
      </c>
      <c r="E499" s="4">
        <v>55.7</v>
      </c>
      <c r="F499" s="3">
        <v>7626</v>
      </c>
      <c r="G499" s="5">
        <v>44.3</v>
      </c>
      <c r="H499" s="3">
        <v>83</v>
      </c>
      <c r="I499" s="5">
        <v>3.8</v>
      </c>
      <c r="J499" s="3">
        <v>2082</v>
      </c>
      <c r="K499" s="5">
        <v>96.2</v>
      </c>
      <c r="L499" s="3">
        <v>156</v>
      </c>
      <c r="M499" s="5">
        <v>10</v>
      </c>
      <c r="N499" s="3">
        <v>1394</v>
      </c>
      <c r="O499" s="5">
        <v>90</v>
      </c>
      <c r="P499" s="3">
        <v>9828</v>
      </c>
      <c r="Q499" s="5">
        <v>47</v>
      </c>
      <c r="R499" s="3">
        <v>11089</v>
      </c>
      <c r="S499" s="5">
        <v>53</v>
      </c>
      <c r="T499" s="12"/>
      <c r="U499" s="12"/>
      <c r="V499" s="3"/>
      <c r="W499" s="3"/>
      <c r="Y499" s="3"/>
    </row>
    <row r="500" spans="1:25" ht="13.8" x14ac:dyDescent="0.25">
      <c r="A500" s="12"/>
      <c r="B500" s="3">
        <v>603</v>
      </c>
      <c r="C500" s="3" t="s">
        <v>440</v>
      </c>
      <c r="D500" s="3">
        <v>13809</v>
      </c>
      <c r="E500" s="4">
        <v>39.4</v>
      </c>
      <c r="F500" s="3">
        <v>21209</v>
      </c>
      <c r="G500" s="5">
        <v>60.6</v>
      </c>
      <c r="H500" s="3">
        <v>60</v>
      </c>
      <c r="I500" s="5">
        <v>1.2</v>
      </c>
      <c r="J500" s="3">
        <v>4773</v>
      </c>
      <c r="K500" s="5">
        <v>98.8</v>
      </c>
      <c r="L500" s="3">
        <v>27</v>
      </c>
      <c r="M500" s="5">
        <v>1.1000000000000001</v>
      </c>
      <c r="N500" s="3">
        <v>2435</v>
      </c>
      <c r="O500" s="5">
        <v>98.8</v>
      </c>
      <c r="P500" s="3">
        <v>13896</v>
      </c>
      <c r="Q500" s="5">
        <v>32.799999999999997</v>
      </c>
      <c r="R500" s="3">
        <v>28431</v>
      </c>
      <c r="S500" s="5">
        <v>67.2</v>
      </c>
      <c r="T500" s="12"/>
      <c r="U500" s="12"/>
      <c r="V500" s="3"/>
      <c r="W500" s="3"/>
      <c r="Y500" s="3"/>
    </row>
    <row r="501" spans="1:25" ht="13.8" x14ac:dyDescent="0.25">
      <c r="A501" s="12"/>
      <c r="B501" s="3">
        <v>615</v>
      </c>
      <c r="C501" s="3" t="s">
        <v>441</v>
      </c>
      <c r="D501" s="3">
        <v>235586</v>
      </c>
      <c r="E501" s="4">
        <v>65.099999999999994</v>
      </c>
      <c r="F501" s="3">
        <v>126547</v>
      </c>
      <c r="G501" s="5">
        <v>34.9</v>
      </c>
      <c r="H501" s="3">
        <v>2895</v>
      </c>
      <c r="I501" s="5">
        <v>3.3</v>
      </c>
      <c r="J501" s="3">
        <v>85246</v>
      </c>
      <c r="K501" s="5">
        <v>96.7</v>
      </c>
      <c r="L501" s="3">
        <v>1456</v>
      </c>
      <c r="M501" s="5">
        <v>1.6</v>
      </c>
      <c r="N501" s="3">
        <v>88118</v>
      </c>
      <c r="O501" s="5">
        <v>98.4</v>
      </c>
      <c r="P501" s="3">
        <v>239937</v>
      </c>
      <c r="Q501" s="5">
        <v>44.4</v>
      </c>
      <c r="R501" s="3">
        <v>295944</v>
      </c>
      <c r="S501" s="5">
        <v>55.6</v>
      </c>
      <c r="T501" s="12"/>
      <c r="U501" s="12"/>
      <c r="V501" s="3"/>
      <c r="W501" s="3"/>
      <c r="Y501" s="3"/>
    </row>
    <row r="502" spans="1:25" ht="13.8" x14ac:dyDescent="0.25">
      <c r="A502" s="3"/>
      <c r="B502" s="3">
        <v>617</v>
      </c>
      <c r="C502" s="3" t="s">
        <v>442</v>
      </c>
      <c r="D502" s="3">
        <v>11947</v>
      </c>
      <c r="E502" s="4">
        <v>42.1</v>
      </c>
      <c r="F502" s="3">
        <v>16457</v>
      </c>
      <c r="G502" s="5">
        <v>57.9</v>
      </c>
      <c r="H502" s="3">
        <v>52</v>
      </c>
      <c r="I502" s="5">
        <v>1.8</v>
      </c>
      <c r="J502" s="3">
        <v>2808</v>
      </c>
      <c r="K502" s="5">
        <v>98.2</v>
      </c>
      <c r="L502" s="3">
        <v>4</v>
      </c>
      <c r="M502" s="5">
        <v>0.2</v>
      </c>
      <c r="N502" s="3">
        <v>2092</v>
      </c>
      <c r="O502" s="5">
        <v>99.8</v>
      </c>
      <c r="P502" s="3">
        <v>12003</v>
      </c>
      <c r="Q502" s="5">
        <v>36</v>
      </c>
      <c r="R502" s="3">
        <v>21437</v>
      </c>
      <c r="S502" s="5">
        <v>64.3</v>
      </c>
      <c r="T502" s="12"/>
      <c r="U502" s="12"/>
      <c r="V502" s="3"/>
      <c r="W502" s="3"/>
      <c r="Y502" s="3"/>
    </row>
    <row r="503" spans="1:25" ht="13.8" x14ac:dyDescent="0.25">
      <c r="A503" s="12"/>
      <c r="B503" s="3">
        <v>625</v>
      </c>
      <c r="C503" s="3" t="s">
        <v>443</v>
      </c>
      <c r="D503" s="3">
        <v>23665</v>
      </c>
      <c r="E503" s="4">
        <v>58.5</v>
      </c>
      <c r="F503" s="3">
        <v>16761</v>
      </c>
      <c r="G503" s="5">
        <v>41.5</v>
      </c>
      <c r="H503" s="3">
        <v>242</v>
      </c>
      <c r="I503" s="5">
        <v>4.8</v>
      </c>
      <c r="J503" s="3">
        <v>4824</v>
      </c>
      <c r="K503" s="5">
        <v>95.2</v>
      </c>
      <c r="L503" s="3">
        <v>205</v>
      </c>
      <c r="M503" s="5">
        <v>9.1999999999999993</v>
      </c>
      <c r="N503" s="3">
        <v>2008</v>
      </c>
      <c r="O503" s="5">
        <v>90.8</v>
      </c>
      <c r="P503" s="3">
        <v>24112</v>
      </c>
      <c r="Q503" s="5">
        <v>50.5</v>
      </c>
      <c r="R503" s="3">
        <v>23333</v>
      </c>
      <c r="S503" s="5">
        <v>48.9</v>
      </c>
      <c r="T503" s="12"/>
      <c r="U503" s="3"/>
      <c r="V503" s="3"/>
      <c r="W503" s="3"/>
      <c r="Y503" s="3"/>
    </row>
    <row r="504" spans="1:25" ht="13.8" x14ac:dyDescent="0.25">
      <c r="A504" s="12"/>
      <c r="B504" s="3">
        <v>626</v>
      </c>
      <c r="C504" s="3" t="s">
        <v>444</v>
      </c>
      <c r="D504" s="3">
        <v>57039</v>
      </c>
      <c r="E504" s="5">
        <v>52.7</v>
      </c>
      <c r="F504" s="3">
        <v>51093</v>
      </c>
      <c r="G504" s="5">
        <v>47.3</v>
      </c>
      <c r="H504" s="3">
        <v>479</v>
      </c>
      <c r="I504" s="5">
        <v>6.4</v>
      </c>
      <c r="J504" s="3">
        <v>7044</v>
      </c>
      <c r="K504" s="5">
        <v>93.6</v>
      </c>
      <c r="L504" s="3">
        <v>71</v>
      </c>
      <c r="M504" s="5">
        <v>1.8</v>
      </c>
      <c r="N504" s="3">
        <v>3898</v>
      </c>
      <c r="O504" s="5">
        <v>98.2</v>
      </c>
      <c r="P504" s="3">
        <v>57589</v>
      </c>
      <c r="Q504" s="5">
        <v>48.1</v>
      </c>
      <c r="R504" s="3">
        <v>62034</v>
      </c>
      <c r="S504" s="5">
        <v>51.9</v>
      </c>
      <c r="T504" s="12"/>
      <c r="U504" s="12"/>
      <c r="V504" s="3"/>
      <c r="W504" s="3"/>
      <c r="Y504" s="3"/>
    </row>
    <row r="505" spans="1:25" ht="13.8" x14ac:dyDescent="0.25">
      <c r="A505" s="12"/>
      <c r="B505" s="3">
        <v>630</v>
      </c>
      <c r="C505" s="3" t="s">
        <v>445</v>
      </c>
      <c r="D505" s="3">
        <v>25293</v>
      </c>
      <c r="E505" s="4">
        <v>43</v>
      </c>
      <c r="F505" s="3">
        <v>33562</v>
      </c>
      <c r="G505" s="5">
        <v>57.3</v>
      </c>
      <c r="H505" s="3">
        <v>1</v>
      </c>
      <c r="I505" s="5">
        <v>0</v>
      </c>
      <c r="J505" s="3">
        <v>12404</v>
      </c>
      <c r="K505" s="5">
        <v>100</v>
      </c>
      <c r="L505" s="3">
        <v>68</v>
      </c>
      <c r="M505" s="5">
        <v>1.7</v>
      </c>
      <c r="N505" s="3">
        <v>3829</v>
      </c>
      <c r="O505" s="5">
        <v>98.3</v>
      </c>
      <c r="P505" s="3">
        <v>25362</v>
      </c>
      <c r="Q505" s="5">
        <v>33.700000000000003</v>
      </c>
      <c r="R505" s="3">
        <v>49953</v>
      </c>
      <c r="S505" s="5">
        <v>66.5</v>
      </c>
      <c r="T505" s="12"/>
      <c r="U505" s="12"/>
      <c r="V505" s="3"/>
      <c r="W505" s="3"/>
      <c r="Y505" s="3"/>
    </row>
    <row r="506" spans="1:25" ht="13.8" x14ac:dyDescent="0.25">
      <c r="A506" s="12"/>
      <c r="B506" s="3">
        <v>678</v>
      </c>
      <c r="C506" s="3" t="s">
        <v>446</v>
      </c>
      <c r="D506" s="3">
        <v>10334</v>
      </c>
      <c r="E506" s="4">
        <v>59.5</v>
      </c>
      <c r="F506" s="3">
        <v>7044</v>
      </c>
      <c r="G506" s="5">
        <v>40.5</v>
      </c>
      <c r="H506" s="3">
        <v>111</v>
      </c>
      <c r="I506" s="5">
        <v>4.4000000000000004</v>
      </c>
      <c r="J506" s="3">
        <v>2402</v>
      </c>
      <c r="K506" s="5">
        <v>95.6</v>
      </c>
      <c r="L506" s="3">
        <v>120</v>
      </c>
      <c r="M506" s="5">
        <v>9.9</v>
      </c>
      <c r="N506" s="3">
        <v>1091</v>
      </c>
      <c r="O506" s="5">
        <v>90.1</v>
      </c>
      <c r="P506" s="3">
        <v>10564</v>
      </c>
      <c r="Q506" s="5">
        <v>50.1</v>
      </c>
      <c r="R506" s="3">
        <v>10575</v>
      </c>
      <c r="S506" s="5">
        <v>50.1</v>
      </c>
      <c r="T506" s="12"/>
      <c r="U506" s="12"/>
      <c r="V506" s="3"/>
      <c r="W506" s="3"/>
      <c r="Y506" s="3"/>
    </row>
    <row r="507" spans="1:25" ht="13.8" x14ac:dyDescent="0.25">
      <c r="A507" s="12"/>
      <c r="B507" s="3">
        <v>682</v>
      </c>
      <c r="C507" s="3" t="s">
        <v>447</v>
      </c>
      <c r="D507" s="3">
        <v>15580</v>
      </c>
      <c r="E507" s="4">
        <v>37.1</v>
      </c>
      <c r="F507" s="3">
        <v>26414</v>
      </c>
      <c r="G507" s="5">
        <v>62.9</v>
      </c>
      <c r="H507" s="3">
        <v>66</v>
      </c>
      <c r="I507" s="5">
        <v>0.9</v>
      </c>
      <c r="J507" s="3">
        <v>7317</v>
      </c>
      <c r="K507" s="5">
        <v>99.1</v>
      </c>
      <c r="L507" s="3">
        <v>30</v>
      </c>
      <c r="M507" s="5">
        <v>0.7</v>
      </c>
      <c r="N507" s="3">
        <v>4451</v>
      </c>
      <c r="O507" s="5">
        <v>99.3</v>
      </c>
      <c r="P507" s="3">
        <v>15677</v>
      </c>
      <c r="Q507" s="5">
        <v>29.1</v>
      </c>
      <c r="R507" s="3">
        <v>38174</v>
      </c>
      <c r="S507" s="5">
        <v>70.900000000000006</v>
      </c>
      <c r="T507" s="3"/>
      <c r="U507" s="12"/>
      <c r="V507" s="3"/>
      <c r="W507" s="3"/>
      <c r="Y507" s="3"/>
    </row>
    <row r="508" spans="1:25" ht="13.8" x14ac:dyDescent="0.25">
      <c r="A508" s="12"/>
      <c r="B508" s="3">
        <v>691</v>
      </c>
      <c r="C508" s="3" t="s">
        <v>448</v>
      </c>
      <c r="D508" s="3">
        <v>19759</v>
      </c>
      <c r="E508" s="5">
        <v>57.4</v>
      </c>
      <c r="F508" s="3">
        <v>14670</v>
      </c>
      <c r="G508" s="5">
        <v>42.6</v>
      </c>
      <c r="H508" s="3">
        <v>138</v>
      </c>
      <c r="I508" s="5">
        <v>4.0999999999999996</v>
      </c>
      <c r="J508" s="3">
        <v>3246</v>
      </c>
      <c r="K508" s="5">
        <v>95.9</v>
      </c>
      <c r="L508" s="3">
        <v>44</v>
      </c>
      <c r="M508" s="5">
        <v>2.4</v>
      </c>
      <c r="N508" s="3">
        <v>1820</v>
      </c>
      <c r="O508" s="5">
        <v>97.6</v>
      </c>
      <c r="P508" s="3">
        <v>19940</v>
      </c>
      <c r="Q508" s="5">
        <v>50.3</v>
      </c>
      <c r="R508" s="3">
        <v>19737</v>
      </c>
      <c r="S508" s="5">
        <v>49.7</v>
      </c>
      <c r="T508" s="12"/>
      <c r="U508" s="12"/>
      <c r="V508" s="3"/>
      <c r="W508" s="3"/>
      <c r="Y508" s="3"/>
    </row>
    <row r="509" spans="1:25" ht="13.8" x14ac:dyDescent="0.25">
      <c r="A509" s="12"/>
      <c r="B509" s="3">
        <v>708</v>
      </c>
      <c r="C509" s="3" t="s">
        <v>449</v>
      </c>
      <c r="D509" s="3">
        <v>23254</v>
      </c>
      <c r="E509" s="4">
        <v>47.6</v>
      </c>
      <c r="F509" s="3">
        <v>25616</v>
      </c>
      <c r="G509" s="5">
        <v>52.4</v>
      </c>
      <c r="H509" s="3">
        <v>108</v>
      </c>
      <c r="I509" s="5">
        <v>1.2</v>
      </c>
      <c r="J509" s="3">
        <v>8805</v>
      </c>
      <c r="K509" s="5">
        <v>98.8</v>
      </c>
      <c r="L509" s="3">
        <v>245</v>
      </c>
      <c r="M509" s="5">
        <v>3.6</v>
      </c>
      <c r="N509" s="3">
        <v>6610</v>
      </c>
      <c r="O509" s="5">
        <v>96.4</v>
      </c>
      <c r="P509" s="3">
        <v>23606</v>
      </c>
      <c r="Q509" s="5">
        <v>36.5</v>
      </c>
      <c r="R509" s="3">
        <v>41118</v>
      </c>
      <c r="S509" s="5">
        <v>63.6</v>
      </c>
      <c r="T509" s="3"/>
      <c r="U509" s="12"/>
      <c r="V509" s="3"/>
      <c r="W509" s="3"/>
      <c r="Y509" s="3"/>
    </row>
    <row r="510" spans="1:25" ht="13.8" x14ac:dyDescent="0.25">
      <c r="A510" s="12"/>
      <c r="B510" s="3">
        <v>746</v>
      </c>
      <c r="C510" s="3" t="s">
        <v>450</v>
      </c>
      <c r="D510" s="3">
        <v>32288</v>
      </c>
      <c r="E510" s="5">
        <v>57.5</v>
      </c>
      <c r="F510" s="3">
        <v>23872</v>
      </c>
      <c r="G510" s="5">
        <v>42.5</v>
      </c>
      <c r="H510" s="3">
        <v>297</v>
      </c>
      <c r="I510" s="5">
        <v>4</v>
      </c>
      <c r="J510" s="3">
        <v>7090</v>
      </c>
      <c r="K510" s="5">
        <v>96</v>
      </c>
      <c r="L510" s="3">
        <v>152</v>
      </c>
      <c r="M510" s="5">
        <v>3</v>
      </c>
      <c r="N510" s="3">
        <v>4833</v>
      </c>
      <c r="O510" s="5">
        <v>97</v>
      </c>
      <c r="P510" s="3">
        <v>32737</v>
      </c>
      <c r="Q510" s="5">
        <v>47.8</v>
      </c>
      <c r="R510" s="3">
        <v>35796</v>
      </c>
      <c r="S510" s="5">
        <v>52.2</v>
      </c>
      <c r="T510" s="12"/>
      <c r="U510" s="12"/>
      <c r="V510" s="3"/>
      <c r="W510" s="3"/>
      <c r="Y510" s="3"/>
    </row>
    <row r="511" spans="1:25" ht="13.8" x14ac:dyDescent="0.25">
      <c r="A511" s="12"/>
      <c r="B511" s="3">
        <v>748</v>
      </c>
      <c r="C511" s="3" t="s">
        <v>451</v>
      </c>
      <c r="D511" s="3">
        <v>11123</v>
      </c>
      <c r="E511" s="4">
        <v>56.6</v>
      </c>
      <c r="F511" s="3">
        <v>8513</v>
      </c>
      <c r="G511" s="5">
        <v>43.4</v>
      </c>
      <c r="H511" s="3">
        <v>144</v>
      </c>
      <c r="I511" s="5">
        <v>4.3</v>
      </c>
      <c r="J511" s="3">
        <v>3203</v>
      </c>
      <c r="K511" s="5">
        <v>95.7</v>
      </c>
      <c r="L511" s="3">
        <v>333</v>
      </c>
      <c r="M511" s="5">
        <v>16.7</v>
      </c>
      <c r="N511" s="3">
        <v>1656</v>
      </c>
      <c r="O511" s="5">
        <v>83.3</v>
      </c>
      <c r="P511" s="3">
        <v>11599</v>
      </c>
      <c r="Q511" s="5">
        <v>46.5</v>
      </c>
      <c r="R511" s="3">
        <v>13349</v>
      </c>
      <c r="S511" s="5">
        <v>53.5</v>
      </c>
      <c r="T511" s="12"/>
      <c r="U511" s="12"/>
      <c r="V511" s="3"/>
      <c r="W511" s="3"/>
      <c r="Y511" s="3"/>
    </row>
    <row r="512" spans="1:25" ht="13.8" x14ac:dyDescent="0.25">
      <c r="A512" s="12"/>
      <c r="B512" s="3">
        <v>832</v>
      </c>
      <c r="C512" s="3" t="s">
        <v>452</v>
      </c>
      <c r="D512" s="3">
        <v>143725</v>
      </c>
      <c r="E512" s="4">
        <v>80.3</v>
      </c>
      <c r="F512" s="3">
        <v>35565</v>
      </c>
      <c r="G512" s="5">
        <v>19.8</v>
      </c>
      <c r="H512" s="3">
        <v>3253</v>
      </c>
      <c r="I512" s="5">
        <v>9.6999999999999993</v>
      </c>
      <c r="J512" s="3">
        <v>30248</v>
      </c>
      <c r="K512" s="5">
        <v>90.3</v>
      </c>
      <c r="L512" s="3">
        <v>605</v>
      </c>
      <c r="M512" s="5">
        <v>2.5</v>
      </c>
      <c r="N512" s="3">
        <v>23403</v>
      </c>
      <c r="O512" s="5">
        <v>97.5</v>
      </c>
      <c r="P512" s="3">
        <v>147583</v>
      </c>
      <c r="Q512" s="5">
        <v>62.4</v>
      </c>
      <c r="R512" s="3">
        <v>89002</v>
      </c>
      <c r="S512" s="5">
        <v>37.6</v>
      </c>
      <c r="T512" s="12"/>
      <c r="U512" s="12"/>
      <c r="V512" s="3"/>
      <c r="W512" s="3"/>
      <c r="Y512" s="3"/>
    </row>
    <row r="513" spans="1:25" ht="13.8" x14ac:dyDescent="0.25">
      <c r="A513" s="12"/>
      <c r="B513" s="3">
        <v>841</v>
      </c>
      <c r="C513" s="3" t="s">
        <v>453</v>
      </c>
      <c r="D513" s="3">
        <v>2872</v>
      </c>
      <c r="E513" s="4">
        <v>42.2</v>
      </c>
      <c r="F513" s="3">
        <v>3928</v>
      </c>
      <c r="G513" s="5">
        <v>57.8</v>
      </c>
      <c r="H513" s="3">
        <v>23</v>
      </c>
      <c r="I513" s="5">
        <v>1.8</v>
      </c>
      <c r="J513" s="3">
        <v>1238</v>
      </c>
      <c r="K513" s="5">
        <v>98.2</v>
      </c>
      <c r="L513" s="3">
        <v>39</v>
      </c>
      <c r="M513" s="5">
        <v>3.2</v>
      </c>
      <c r="N513" s="3">
        <v>1169</v>
      </c>
      <c r="O513" s="5">
        <v>96.8</v>
      </c>
      <c r="P513" s="3">
        <v>2934</v>
      </c>
      <c r="Q513" s="5">
        <v>31.7</v>
      </c>
      <c r="R513" s="3">
        <v>6333</v>
      </c>
      <c r="S513" s="5">
        <v>68.3</v>
      </c>
      <c r="T513" s="12"/>
      <c r="U513" s="12"/>
      <c r="V513" s="3"/>
      <c r="W513" s="3"/>
      <c r="Y513" s="3"/>
    </row>
    <row r="514" spans="1:25" ht="13.8" x14ac:dyDescent="0.25">
      <c r="A514" s="12"/>
      <c r="B514" s="3">
        <v>859</v>
      </c>
      <c r="C514" s="3" t="s">
        <v>454</v>
      </c>
      <c r="D514" s="3">
        <v>9608</v>
      </c>
      <c r="E514" s="4">
        <v>48.1</v>
      </c>
      <c r="F514" s="3">
        <v>10369</v>
      </c>
      <c r="G514" s="5">
        <v>51.9</v>
      </c>
      <c r="H514" s="3">
        <v>119</v>
      </c>
      <c r="I514" s="5">
        <v>2.5</v>
      </c>
      <c r="J514" s="3">
        <v>4661</v>
      </c>
      <c r="K514" s="5">
        <v>97.5</v>
      </c>
      <c r="L514" s="3">
        <v>137</v>
      </c>
      <c r="M514" s="5">
        <v>3.3</v>
      </c>
      <c r="N514" s="3">
        <v>4036</v>
      </c>
      <c r="O514" s="5">
        <v>96.7</v>
      </c>
      <c r="P514" s="3">
        <v>9865</v>
      </c>
      <c r="Q514" s="5">
        <v>34.1</v>
      </c>
      <c r="R514" s="3">
        <v>19089</v>
      </c>
      <c r="S514" s="5">
        <v>66</v>
      </c>
      <c r="T514" s="12"/>
      <c r="U514" s="12"/>
      <c r="V514" s="3"/>
      <c r="W514" s="3"/>
      <c r="Y514" s="3"/>
    </row>
    <row r="515" spans="1:25" ht="13.8" x14ac:dyDescent="0.25">
      <c r="A515" s="12"/>
      <c r="B515" s="3">
        <v>889</v>
      </c>
      <c r="C515" s="3" t="s">
        <v>455</v>
      </c>
      <c r="D515" s="3">
        <v>50846</v>
      </c>
      <c r="E515" s="4">
        <v>50.1</v>
      </c>
      <c r="F515" s="3">
        <v>50673</v>
      </c>
      <c r="G515" s="5">
        <v>49.9</v>
      </c>
      <c r="H515" s="3">
        <v>762</v>
      </c>
      <c r="I515" s="5">
        <v>2.4</v>
      </c>
      <c r="J515" s="3">
        <v>30958</v>
      </c>
      <c r="K515" s="5">
        <v>97.6</v>
      </c>
      <c r="L515" s="3">
        <v>226</v>
      </c>
      <c r="M515" s="5">
        <v>1</v>
      </c>
      <c r="N515" s="3">
        <v>21572</v>
      </c>
      <c r="O515" s="5">
        <v>99</v>
      </c>
      <c r="P515" s="3">
        <v>51834</v>
      </c>
      <c r="Q515" s="5">
        <v>33.4</v>
      </c>
      <c r="R515" s="3">
        <v>109865</v>
      </c>
      <c r="S515" s="5">
        <v>66.3</v>
      </c>
      <c r="T515" s="12"/>
      <c r="U515" s="12"/>
      <c r="V515" s="3"/>
      <c r="W515" s="3"/>
      <c r="Y515" s="3"/>
    </row>
    <row r="516" spans="1:25" ht="13.8" x14ac:dyDescent="0.25">
      <c r="A516" s="12"/>
      <c r="B516" s="3">
        <v>926</v>
      </c>
      <c r="C516" s="3" t="s">
        <v>456</v>
      </c>
      <c r="D516" s="3">
        <v>16413</v>
      </c>
      <c r="E516" s="4">
        <v>49.3</v>
      </c>
      <c r="F516" s="3">
        <v>16878</v>
      </c>
      <c r="G516" s="5">
        <v>50.7</v>
      </c>
      <c r="H516" s="3">
        <v>96</v>
      </c>
      <c r="I516" s="5">
        <v>2</v>
      </c>
      <c r="J516" s="3">
        <v>4747</v>
      </c>
      <c r="K516" s="5">
        <v>98</v>
      </c>
      <c r="L516" s="3">
        <v>45</v>
      </c>
      <c r="M516" s="5">
        <v>1.6</v>
      </c>
      <c r="N516" s="3">
        <v>2838</v>
      </c>
      <c r="O516" s="5">
        <v>98.4</v>
      </c>
      <c r="P516" s="3">
        <v>16554</v>
      </c>
      <c r="Q516" s="5">
        <v>40.4</v>
      </c>
      <c r="R516" s="3">
        <v>24489</v>
      </c>
      <c r="S516" s="5">
        <v>59.7</v>
      </c>
      <c r="T516" s="12"/>
      <c r="U516" s="12"/>
      <c r="V516" s="3"/>
      <c r="W516" s="3"/>
      <c r="Y516" s="3"/>
    </row>
    <row r="517" spans="1:25" ht="13.8" x14ac:dyDescent="0.25">
      <c r="A517" s="12"/>
      <c r="B517" s="3">
        <v>972</v>
      </c>
      <c r="C517" s="3" t="s">
        <v>457</v>
      </c>
      <c r="D517" s="3">
        <v>26538</v>
      </c>
      <c r="E517" s="4">
        <v>52.9</v>
      </c>
      <c r="F517" s="3">
        <v>23657</v>
      </c>
      <c r="G517" s="5">
        <v>47.1</v>
      </c>
      <c r="H517" s="3">
        <v>217</v>
      </c>
      <c r="I517" s="5">
        <v>2.2000000000000002</v>
      </c>
      <c r="J517" s="3">
        <v>9793</v>
      </c>
      <c r="K517" s="5">
        <v>97.8</v>
      </c>
      <c r="L517" s="3">
        <v>115</v>
      </c>
      <c r="M517" s="5">
        <v>1.2</v>
      </c>
      <c r="N517" s="3">
        <v>9340</v>
      </c>
      <c r="O517" s="5">
        <v>98.8</v>
      </c>
      <c r="P517" s="3">
        <v>26870</v>
      </c>
      <c r="Q517" s="5">
        <v>38.6</v>
      </c>
      <c r="R517" s="3">
        <v>42693</v>
      </c>
      <c r="S517" s="5">
        <v>61.3</v>
      </c>
      <c r="T517" s="12"/>
      <c r="U517" s="12"/>
      <c r="V517" s="3"/>
      <c r="W517" s="3"/>
      <c r="Y517" s="3"/>
    </row>
    <row r="518" spans="1:25" ht="13.8" x14ac:dyDescent="0.25">
      <c r="A518" s="12"/>
      <c r="B518" s="3">
        <v>973</v>
      </c>
      <c r="C518" s="3" t="s">
        <v>458</v>
      </c>
      <c r="D518" s="3">
        <v>33849</v>
      </c>
      <c r="E518" s="4">
        <v>51.4</v>
      </c>
      <c r="F518" s="3">
        <v>31983</v>
      </c>
      <c r="G518" s="5">
        <v>48.6</v>
      </c>
      <c r="H518" s="3">
        <v>177</v>
      </c>
      <c r="I518" s="5">
        <v>1.3</v>
      </c>
      <c r="J518" s="3">
        <v>13859</v>
      </c>
      <c r="K518" s="5">
        <v>98.7</v>
      </c>
      <c r="L518" s="3">
        <v>201</v>
      </c>
      <c r="M518" s="5">
        <v>1.5</v>
      </c>
      <c r="N518" s="3">
        <v>13306</v>
      </c>
      <c r="O518" s="5">
        <v>98.5</v>
      </c>
      <c r="P518" s="3">
        <v>34227</v>
      </c>
      <c r="Q518" s="5">
        <v>36.700000000000003</v>
      </c>
      <c r="R518" s="3">
        <v>59761</v>
      </c>
      <c r="S518" s="5">
        <v>63.2</v>
      </c>
      <c r="T518" s="3"/>
      <c r="U518" s="12"/>
      <c r="V518" s="3"/>
      <c r="W518" s="3"/>
      <c r="Y518" s="3"/>
    </row>
    <row r="519" spans="1:25" ht="13.8" x14ac:dyDescent="0.25">
      <c r="A519" s="3"/>
      <c r="B519" s="3">
        <v>977</v>
      </c>
      <c r="C519" s="3" t="s">
        <v>459</v>
      </c>
      <c r="D519" s="3">
        <v>23376</v>
      </c>
      <c r="E519" s="5">
        <v>57.9</v>
      </c>
      <c r="F519" s="3">
        <v>16992</v>
      </c>
      <c r="G519" s="5">
        <v>42.1</v>
      </c>
      <c r="H519" s="3">
        <v>157</v>
      </c>
      <c r="I519" s="5">
        <v>4.9000000000000004</v>
      </c>
      <c r="J519" s="3">
        <v>3040</v>
      </c>
      <c r="K519" s="5">
        <v>95.1</v>
      </c>
      <c r="L519" s="3">
        <v>83</v>
      </c>
      <c r="M519" s="5">
        <v>4.5999999999999996</v>
      </c>
      <c r="N519" s="3">
        <v>1717</v>
      </c>
      <c r="O519" s="5">
        <v>95.4</v>
      </c>
      <c r="P519" s="3">
        <v>23615</v>
      </c>
      <c r="Q519" s="5">
        <v>52.1</v>
      </c>
      <c r="R519" s="3">
        <v>21749</v>
      </c>
      <c r="S519" s="5">
        <v>47.9</v>
      </c>
      <c r="T519" s="3"/>
      <c r="U519" s="12"/>
      <c r="V519" s="3"/>
      <c r="W519" s="3"/>
    </row>
    <row r="520" spans="1:25" x14ac:dyDescent="0.25">
      <c r="A520" s="3"/>
      <c r="B520" s="9"/>
      <c r="C520" s="16" t="s">
        <v>29</v>
      </c>
      <c r="D520" s="3">
        <f>SUM(D478:D519)</f>
        <v>1465112</v>
      </c>
      <c r="E520" s="5">
        <f>100*D520/(D520+F520)</f>
        <v>60.723411292364808</v>
      </c>
      <c r="F520" s="3">
        <f>SUM(F478:F519)</f>
        <v>947651</v>
      </c>
      <c r="G520" s="5">
        <f>100*F520/(D520+F520)</f>
        <v>39.276588707635192</v>
      </c>
      <c r="H520" s="3">
        <f>SUM(H478:H519)</f>
        <v>15356</v>
      </c>
      <c r="I520" s="5">
        <f>100*H520/(H520+J520)</f>
        <v>3.6807374897830534</v>
      </c>
      <c r="J520" s="3">
        <f>SUM(J478:J519)</f>
        <v>401843</v>
      </c>
      <c r="K520" s="5">
        <f>100*J520/(H520+J520)</f>
        <v>96.319262510216944</v>
      </c>
      <c r="L520" s="3">
        <f>SUM(L478:L519)</f>
        <v>7219</v>
      </c>
      <c r="M520" s="5">
        <f>100*L520/(L520+N520)</f>
        <v>2.2459360659562884</v>
      </c>
      <c r="N520" s="3">
        <f>SUM(N478:N519)</f>
        <v>314206</v>
      </c>
      <c r="O520" s="5">
        <f>100*N520/(L520+N520)</f>
        <v>97.754063934043714</v>
      </c>
      <c r="P520" s="3">
        <f>SUM(P478:P519)</f>
        <v>1487684</v>
      </c>
      <c r="Q520" s="5">
        <f>100*P520/(P520+R520)</f>
        <v>47.152933151908115</v>
      </c>
      <c r="R520" s="3">
        <f>SUM(R478:R519)</f>
        <v>1667335</v>
      </c>
      <c r="S520" s="5">
        <f>100*R520/(P520+R520)</f>
        <v>52.847066848091885</v>
      </c>
      <c r="T520" s="3"/>
      <c r="U520" s="3"/>
      <c r="V520" s="3"/>
      <c r="W520" s="16"/>
    </row>
    <row r="521" spans="1:25" x14ac:dyDescent="0.25">
      <c r="A521" s="3"/>
      <c r="B521" s="9"/>
      <c r="C521" s="3"/>
      <c r="D521" s="3"/>
      <c r="E521" s="5"/>
      <c r="F521" s="3"/>
      <c r="G521" s="5"/>
      <c r="H521" s="3"/>
      <c r="I521" s="5"/>
      <c r="J521" s="3"/>
      <c r="K521" s="5"/>
      <c r="L521" s="3"/>
      <c r="M521" s="5"/>
      <c r="N521" s="3"/>
      <c r="O521" s="5"/>
      <c r="P521" s="3"/>
      <c r="Q521" s="5"/>
      <c r="R521" s="3"/>
      <c r="S521" s="5"/>
      <c r="T521" s="3"/>
      <c r="U521" s="3"/>
      <c r="V521" s="3"/>
      <c r="W521" s="3"/>
    </row>
    <row r="522" spans="1:25" x14ac:dyDescent="0.25">
      <c r="A522" s="3"/>
      <c r="B522" s="9"/>
      <c r="C522" s="3"/>
      <c r="D522" s="3"/>
      <c r="E522" s="5"/>
      <c r="F522" s="3"/>
      <c r="G522" s="5"/>
      <c r="H522" s="3"/>
      <c r="I522" s="5"/>
      <c r="J522" s="3"/>
      <c r="K522" s="5"/>
      <c r="L522" s="3"/>
      <c r="M522" s="5"/>
      <c r="N522" s="3"/>
      <c r="O522" s="5"/>
      <c r="P522" s="3"/>
      <c r="Q522" s="5"/>
      <c r="R522" s="3"/>
      <c r="S522" s="5"/>
      <c r="T522" s="3"/>
      <c r="U522" s="3"/>
      <c r="V522" s="3"/>
      <c r="W522" s="3"/>
      <c r="Y522" s="3"/>
    </row>
    <row r="523" spans="1:25" x14ac:dyDescent="0.25">
      <c r="A523" s="3">
        <v>14</v>
      </c>
      <c r="B523" s="9"/>
      <c r="C523" s="6" t="s">
        <v>460</v>
      </c>
      <c r="D523" s="3"/>
      <c r="E523" s="5"/>
      <c r="F523" s="3"/>
      <c r="G523" s="5"/>
      <c r="H523" s="3"/>
      <c r="I523" s="5"/>
      <c r="J523" s="3"/>
      <c r="K523" s="5"/>
      <c r="L523" s="3"/>
      <c r="M523" s="5"/>
      <c r="N523" s="3"/>
      <c r="O523" s="5"/>
      <c r="P523" s="3"/>
      <c r="Q523" s="5"/>
      <c r="R523" s="3"/>
      <c r="S523" s="5"/>
      <c r="T523" s="3"/>
      <c r="U523" s="3"/>
      <c r="V523" s="3"/>
      <c r="W523" s="6"/>
      <c r="Y523" s="3"/>
    </row>
    <row r="524" spans="1:25" x14ac:dyDescent="0.25">
      <c r="A524" s="3"/>
      <c r="B524" s="9"/>
      <c r="C524" s="6"/>
      <c r="D524" s="3"/>
      <c r="E524" s="5"/>
      <c r="F524" s="3"/>
      <c r="G524" s="5"/>
      <c r="H524" s="3"/>
      <c r="I524" s="5"/>
      <c r="J524" s="3"/>
      <c r="K524" s="5"/>
      <c r="L524" s="3"/>
      <c r="M524" s="5"/>
      <c r="N524" s="3"/>
      <c r="O524" s="5"/>
      <c r="P524" s="3"/>
      <c r="Q524" s="5"/>
      <c r="R524" s="3"/>
      <c r="S524" s="5"/>
      <c r="T524" s="3"/>
      <c r="U524" s="3"/>
      <c r="V524" s="3"/>
      <c r="W524" s="6"/>
      <c r="Y524" s="3"/>
    </row>
    <row r="525" spans="1:25" ht="13.8" x14ac:dyDescent="0.25">
      <c r="A525" s="12"/>
      <c r="B525" s="9"/>
      <c r="C525" s="3"/>
      <c r="D525" s="3"/>
      <c r="E525" s="5"/>
      <c r="F525" s="3"/>
      <c r="G525" s="5"/>
      <c r="H525" s="3"/>
      <c r="I525" s="5"/>
      <c r="J525" s="3"/>
      <c r="K525" s="5"/>
      <c r="L525" s="3"/>
      <c r="M525" s="5"/>
      <c r="N525" s="3"/>
      <c r="O525" s="5"/>
      <c r="P525" s="3"/>
      <c r="Q525" s="5"/>
      <c r="R525" s="3"/>
      <c r="S525" s="5"/>
      <c r="T525" s="3"/>
      <c r="U525" s="3"/>
      <c r="V525" s="3"/>
      <c r="W525" s="3"/>
      <c r="Y525" s="3"/>
    </row>
    <row r="526" spans="1:25" ht="13.8" x14ac:dyDescent="0.25">
      <c r="A526" s="12"/>
      <c r="B526" s="3">
        <v>47</v>
      </c>
      <c r="C526" s="3" t="s">
        <v>461</v>
      </c>
      <c r="D526" s="3">
        <v>93066</v>
      </c>
      <c r="E526" s="5">
        <v>96.6</v>
      </c>
      <c r="F526" s="3">
        <v>3247</v>
      </c>
      <c r="G526" s="5">
        <v>3.4</v>
      </c>
      <c r="H526" s="3">
        <v>209128</v>
      </c>
      <c r="I526" s="5">
        <v>85.7</v>
      </c>
      <c r="J526" s="3">
        <v>34822</v>
      </c>
      <c r="K526" s="5">
        <v>14.3</v>
      </c>
      <c r="L526" s="3">
        <v>311719</v>
      </c>
      <c r="M526" s="5">
        <v>68.3</v>
      </c>
      <c r="N526" s="3">
        <v>143858</v>
      </c>
      <c r="O526" s="5">
        <v>31.7</v>
      </c>
      <c r="P526" s="3">
        <v>613913</v>
      </c>
      <c r="Q526" s="5">
        <v>77</v>
      </c>
      <c r="R526" s="3">
        <v>182928</v>
      </c>
      <c r="S526" s="5">
        <v>23</v>
      </c>
      <c r="T526" s="3"/>
      <c r="U526" s="12"/>
      <c r="V526" s="3"/>
      <c r="W526" s="3"/>
      <c r="Y526" s="3"/>
    </row>
    <row r="527" spans="1:25" ht="13.8" x14ac:dyDescent="0.25">
      <c r="A527" s="12"/>
      <c r="B527" s="3">
        <v>148</v>
      </c>
      <c r="C527" s="3" t="s">
        <v>462</v>
      </c>
      <c r="D527" s="3">
        <v>654119</v>
      </c>
      <c r="E527" s="5">
        <v>98.3</v>
      </c>
      <c r="F527" s="3">
        <v>11586</v>
      </c>
      <c r="G527" s="5">
        <v>1.7</v>
      </c>
      <c r="H527" s="3">
        <v>303803</v>
      </c>
      <c r="I527" s="5">
        <v>77.2</v>
      </c>
      <c r="J527" s="3">
        <v>89607</v>
      </c>
      <c r="K527" s="5">
        <v>22.8</v>
      </c>
      <c r="L527" s="3">
        <v>237964</v>
      </c>
      <c r="M527" s="5">
        <v>57.9</v>
      </c>
      <c r="N527" s="3">
        <v>172978</v>
      </c>
      <c r="O527" s="5">
        <v>42.1</v>
      </c>
      <c r="P527" s="3">
        <v>1195886</v>
      </c>
      <c r="Q527" s="5">
        <v>81.3</v>
      </c>
      <c r="R527" s="3">
        <v>274171</v>
      </c>
      <c r="S527" s="5">
        <v>18.7</v>
      </c>
      <c r="T527" s="3"/>
      <c r="U527" s="12"/>
      <c r="V527" s="3"/>
      <c r="W527" s="3"/>
      <c r="Y527" s="3"/>
    </row>
    <row r="528" spans="1:25" ht="13.8" x14ac:dyDescent="0.25">
      <c r="A528" s="12"/>
      <c r="B528" s="3">
        <v>240</v>
      </c>
      <c r="C528" s="3" t="s">
        <v>463</v>
      </c>
      <c r="D528" s="3">
        <v>4216</v>
      </c>
      <c r="E528" s="5">
        <v>73.099999999999994</v>
      </c>
      <c r="F528" s="3">
        <v>1550</v>
      </c>
      <c r="G528" s="5">
        <v>26.9</v>
      </c>
      <c r="H528" s="3">
        <v>134</v>
      </c>
      <c r="I528" s="5">
        <v>31.7</v>
      </c>
      <c r="J528" s="3">
        <v>290</v>
      </c>
      <c r="K528" s="5">
        <v>68.3</v>
      </c>
      <c r="L528" s="3">
        <v>34</v>
      </c>
      <c r="M528" s="5">
        <v>14.1</v>
      </c>
      <c r="N528" s="3">
        <v>209</v>
      </c>
      <c r="O528" s="5">
        <v>85.9</v>
      </c>
      <c r="P528" s="3">
        <v>4384</v>
      </c>
      <c r="Q528" s="5">
        <v>68.2</v>
      </c>
      <c r="R528" s="3">
        <v>2049</v>
      </c>
      <c r="S528" s="5">
        <v>31.8</v>
      </c>
      <c r="T528" s="3"/>
      <c r="U528" s="12"/>
      <c r="V528" s="3"/>
      <c r="W528" s="3"/>
      <c r="Y528" s="3"/>
    </row>
    <row r="529" spans="1:25" ht="13.8" x14ac:dyDescent="0.25">
      <c r="A529" s="12"/>
      <c r="B529" s="3">
        <v>241</v>
      </c>
      <c r="C529" s="3" t="s">
        <v>464</v>
      </c>
      <c r="D529" s="3">
        <v>25338</v>
      </c>
      <c r="E529" s="5">
        <v>58</v>
      </c>
      <c r="F529" s="3">
        <v>18311</v>
      </c>
      <c r="G529" s="5">
        <v>42</v>
      </c>
      <c r="H529" s="3">
        <v>431</v>
      </c>
      <c r="I529" s="5">
        <v>6.3</v>
      </c>
      <c r="J529" s="3">
        <v>6401</v>
      </c>
      <c r="K529" s="5">
        <v>93.7</v>
      </c>
      <c r="L529" s="3">
        <v>171</v>
      </c>
      <c r="M529" s="5">
        <v>3.1</v>
      </c>
      <c r="N529" s="3">
        <v>5350</v>
      </c>
      <c r="O529" s="5">
        <v>96.9</v>
      </c>
      <c r="P529" s="3">
        <v>25939</v>
      </c>
      <c r="Q529" s="5">
        <v>46.3</v>
      </c>
      <c r="R529" s="3">
        <v>30062</v>
      </c>
      <c r="S529" s="5">
        <v>53.7</v>
      </c>
      <c r="T529" s="3"/>
      <c r="U529" s="12"/>
      <c r="V529" s="3"/>
      <c r="W529" s="3"/>
      <c r="Y529" s="3"/>
    </row>
    <row r="530" spans="1:25" ht="13.8" x14ac:dyDescent="0.25">
      <c r="A530" s="12"/>
      <c r="B530" s="3">
        <v>261</v>
      </c>
      <c r="C530" s="3" t="s">
        <v>465</v>
      </c>
      <c r="D530" s="3">
        <v>433056</v>
      </c>
      <c r="E530" s="5">
        <v>88.9</v>
      </c>
      <c r="F530" s="3">
        <v>53946</v>
      </c>
      <c r="G530" s="5">
        <v>11.1</v>
      </c>
      <c r="H530" s="3">
        <v>33772</v>
      </c>
      <c r="I530" s="5">
        <v>19.3</v>
      </c>
      <c r="J530" s="3">
        <v>141178</v>
      </c>
      <c r="K530" s="5">
        <v>80.7</v>
      </c>
      <c r="L530" s="3">
        <v>11868</v>
      </c>
      <c r="M530" s="5">
        <v>8.1</v>
      </c>
      <c r="N530" s="3">
        <v>135422</v>
      </c>
      <c r="O530" s="5">
        <v>91.9</v>
      </c>
      <c r="P530" s="3">
        <v>478696</v>
      </c>
      <c r="Q530" s="5">
        <v>59.2</v>
      </c>
      <c r="R530" s="3">
        <v>330546</v>
      </c>
      <c r="S530" s="5">
        <v>40.799999999999997</v>
      </c>
      <c r="T530" s="3"/>
      <c r="U530" s="12"/>
      <c r="V530" s="3"/>
      <c r="W530" s="3"/>
      <c r="Y530" s="3"/>
    </row>
    <row r="531" spans="1:25" ht="13.8" x14ac:dyDescent="0.25">
      <c r="A531" s="12"/>
      <c r="B531" s="3">
        <v>273</v>
      </c>
      <c r="C531" s="3" t="s">
        <v>466</v>
      </c>
      <c r="D531" s="3">
        <v>133658</v>
      </c>
      <c r="E531" s="5">
        <v>81.2</v>
      </c>
      <c r="F531" s="3">
        <v>30875</v>
      </c>
      <c r="G531" s="5">
        <v>18.8</v>
      </c>
      <c r="H531" s="3">
        <v>3431</v>
      </c>
      <c r="I531" s="5">
        <v>6.1</v>
      </c>
      <c r="J531" s="3">
        <v>52403</v>
      </c>
      <c r="K531" s="5">
        <v>93.9</v>
      </c>
      <c r="L531" s="3">
        <v>937</v>
      </c>
      <c r="M531" s="5">
        <v>3.4</v>
      </c>
      <c r="N531" s="3">
        <v>26390</v>
      </c>
      <c r="O531" s="5">
        <v>96.6</v>
      </c>
      <c r="P531" s="3">
        <v>138026</v>
      </c>
      <c r="Q531" s="5">
        <v>55.7</v>
      </c>
      <c r="R531" s="3">
        <v>109668</v>
      </c>
      <c r="S531" s="5">
        <v>44.3</v>
      </c>
      <c r="T531" s="3"/>
      <c r="U531" s="12"/>
      <c r="V531" s="3"/>
      <c r="W531" s="3"/>
      <c r="Y531" s="3"/>
    </row>
    <row r="532" spans="1:25" ht="13.8" x14ac:dyDescent="0.25">
      <c r="A532" s="12"/>
      <c r="B532" s="9">
        <v>320</v>
      </c>
      <c r="C532" s="3" t="s">
        <v>467</v>
      </c>
      <c r="D532" s="3">
        <v>197895</v>
      </c>
      <c r="E532" s="5">
        <v>80.400000000000006</v>
      </c>
      <c r="F532" s="3">
        <v>48325</v>
      </c>
      <c r="G532" s="5">
        <v>19.600000000000001</v>
      </c>
      <c r="H532" s="3">
        <v>1286</v>
      </c>
      <c r="I532" s="5">
        <v>2.1</v>
      </c>
      <c r="J532" s="3">
        <v>59535</v>
      </c>
      <c r="K532" s="5">
        <v>97.9</v>
      </c>
      <c r="L532" s="3">
        <v>399</v>
      </c>
      <c r="M532" s="5">
        <v>1.1000000000000001</v>
      </c>
      <c r="N532" s="3">
        <v>36292</v>
      </c>
      <c r="O532" s="5">
        <v>98.9</v>
      </c>
      <c r="P532" s="3">
        <v>199580</v>
      </c>
      <c r="Q532" s="5">
        <v>58.1</v>
      </c>
      <c r="R532" s="3">
        <v>144151</v>
      </c>
      <c r="S532" s="5">
        <v>41.9</v>
      </c>
      <c r="T532" s="3"/>
      <c r="U532" s="12"/>
      <c r="W532" s="3"/>
      <c r="Y532" s="3"/>
    </row>
    <row r="533" spans="1:25" ht="13.8" x14ac:dyDescent="0.25">
      <c r="A533" s="12"/>
      <c r="B533" s="3">
        <v>498</v>
      </c>
      <c r="C533" s="3" t="s">
        <v>468</v>
      </c>
      <c r="D533" s="3">
        <v>111480</v>
      </c>
      <c r="E533" s="5">
        <v>96</v>
      </c>
      <c r="F533" s="3">
        <v>4586</v>
      </c>
      <c r="G533" s="5">
        <v>4</v>
      </c>
      <c r="H533" s="3">
        <v>10346</v>
      </c>
      <c r="I533" s="5">
        <v>31.8</v>
      </c>
      <c r="J533" s="3">
        <v>22148</v>
      </c>
      <c r="K533" s="5">
        <v>68.2</v>
      </c>
      <c r="L533" s="3">
        <v>3059</v>
      </c>
      <c r="M533" s="5">
        <v>13.6</v>
      </c>
      <c r="N533" s="3">
        <v>19513</v>
      </c>
      <c r="O533" s="5">
        <v>86.4</v>
      </c>
      <c r="P533" s="3">
        <v>124885</v>
      </c>
      <c r="Q533" s="5">
        <v>73</v>
      </c>
      <c r="R533" s="3">
        <v>46247</v>
      </c>
      <c r="S533" s="5">
        <v>27</v>
      </c>
      <c r="T533" s="3"/>
      <c r="U533" s="12"/>
      <c r="W533" s="3"/>
      <c r="Y533" s="3"/>
    </row>
    <row r="534" spans="1:25" ht="13.8" x14ac:dyDescent="0.25">
      <c r="A534" s="3"/>
      <c r="B534" s="9">
        <v>583</v>
      </c>
      <c r="C534" s="3" t="s">
        <v>469</v>
      </c>
      <c r="D534" s="3">
        <v>90191</v>
      </c>
      <c r="E534" s="5">
        <v>76.099999999999994</v>
      </c>
      <c r="F534" s="3">
        <v>28380</v>
      </c>
      <c r="G534" s="5">
        <v>23.9</v>
      </c>
      <c r="H534" s="3">
        <v>1815</v>
      </c>
      <c r="I534" s="5">
        <v>5.0999999999999996</v>
      </c>
      <c r="J534" s="3">
        <v>33948</v>
      </c>
      <c r="K534" s="5">
        <v>94.9</v>
      </c>
      <c r="L534" s="3">
        <v>523</v>
      </c>
      <c r="M534" s="5">
        <v>2</v>
      </c>
      <c r="N534" s="3">
        <v>24996</v>
      </c>
      <c r="O534" s="5">
        <v>98</v>
      </c>
      <c r="P534" s="3">
        <v>92528</v>
      </c>
      <c r="Q534" s="5">
        <v>51.4</v>
      </c>
      <c r="R534" s="3">
        <v>87324</v>
      </c>
      <c r="S534" s="5">
        <v>48.6</v>
      </c>
      <c r="T534" s="3"/>
      <c r="U534" s="12"/>
      <c r="W534" s="3"/>
      <c r="Y534" s="3"/>
    </row>
    <row r="535" spans="1:25" ht="13.8" x14ac:dyDescent="0.25">
      <c r="A535" s="12"/>
      <c r="B535" s="9">
        <v>614</v>
      </c>
      <c r="C535" s="3" t="s">
        <v>470</v>
      </c>
      <c r="D535" s="3">
        <v>172891</v>
      </c>
      <c r="E535" s="5">
        <v>82.3</v>
      </c>
      <c r="F535" s="3">
        <v>37292</v>
      </c>
      <c r="G535" s="5">
        <v>17.7</v>
      </c>
      <c r="H535" s="3">
        <v>1956</v>
      </c>
      <c r="I535" s="5">
        <v>4.4000000000000004</v>
      </c>
      <c r="J535" s="3">
        <v>42743</v>
      </c>
      <c r="K535" s="5">
        <v>95.6</v>
      </c>
      <c r="L535" s="3">
        <v>95</v>
      </c>
      <c r="M535" s="5">
        <v>0.3</v>
      </c>
      <c r="N535" s="3">
        <v>35862</v>
      </c>
      <c r="O535" s="5">
        <v>99.7</v>
      </c>
      <c r="P535" s="3">
        <v>174942</v>
      </c>
      <c r="Q535" s="5">
        <v>60.2</v>
      </c>
      <c r="R535" s="3">
        <v>115896</v>
      </c>
      <c r="S535" s="5">
        <v>39.799999999999997</v>
      </c>
      <c r="T535" s="3"/>
      <c r="U535" s="3"/>
      <c r="W535" s="3"/>
      <c r="Y535" s="3"/>
    </row>
    <row r="536" spans="1:25" ht="13.8" x14ac:dyDescent="0.25">
      <c r="A536" s="12"/>
      <c r="B536" s="3">
        <v>683</v>
      </c>
      <c r="C536" s="3" t="s">
        <v>471</v>
      </c>
      <c r="D536" s="3">
        <v>133944</v>
      </c>
      <c r="E536" s="5">
        <v>61.8</v>
      </c>
      <c r="F536" s="3">
        <v>82877</v>
      </c>
      <c r="G536" s="5">
        <v>38.200000000000003</v>
      </c>
      <c r="H536" s="3">
        <v>798</v>
      </c>
      <c r="I536" s="5">
        <v>1.2</v>
      </c>
      <c r="J536" s="3">
        <v>65515</v>
      </c>
      <c r="K536" s="5">
        <v>98.8</v>
      </c>
      <c r="L536" s="3">
        <v>202</v>
      </c>
      <c r="M536" s="5">
        <v>0.4</v>
      </c>
      <c r="N536" s="3">
        <v>49874</v>
      </c>
      <c r="O536" s="5">
        <v>99.6</v>
      </c>
      <c r="P536" s="3">
        <v>134943</v>
      </c>
      <c r="Q536" s="5">
        <v>40.5</v>
      </c>
      <c r="R536" s="3">
        <v>198266</v>
      </c>
      <c r="S536" s="5">
        <v>59.5</v>
      </c>
      <c r="T536" s="3"/>
      <c r="U536" s="12"/>
      <c r="V536" s="3"/>
      <c r="W536" s="3"/>
      <c r="Y536" s="3"/>
    </row>
    <row r="537" spans="1:25" ht="13.8" x14ac:dyDescent="0.25">
      <c r="A537" s="12"/>
      <c r="B537" s="3">
        <v>698</v>
      </c>
      <c r="C537" s="3" t="s">
        <v>472</v>
      </c>
      <c r="D537" s="3">
        <v>3634</v>
      </c>
      <c r="E537" s="5">
        <v>72.099999999999994</v>
      </c>
      <c r="F537" s="3">
        <v>1406</v>
      </c>
      <c r="G537" s="5">
        <v>27.9</v>
      </c>
      <c r="H537" s="3">
        <v>49</v>
      </c>
      <c r="I537" s="5">
        <v>4.2</v>
      </c>
      <c r="J537" s="3">
        <v>1109</v>
      </c>
      <c r="K537" s="5">
        <v>95.8</v>
      </c>
      <c r="L537" s="3">
        <v>13</v>
      </c>
      <c r="M537" s="5">
        <v>2.8</v>
      </c>
      <c r="N537" s="3">
        <v>452</v>
      </c>
      <c r="O537" s="5">
        <v>97.2</v>
      </c>
      <c r="P537" s="3">
        <v>3696</v>
      </c>
      <c r="Q537" s="5">
        <v>55.5</v>
      </c>
      <c r="R537" s="3">
        <v>2967</v>
      </c>
      <c r="S537" s="5">
        <v>44.5</v>
      </c>
      <c r="T537" s="3"/>
      <c r="U537" s="12"/>
      <c r="V537" s="3"/>
      <c r="W537" s="3"/>
      <c r="Y537" s="3"/>
    </row>
    <row r="538" spans="1:25" ht="13.8" x14ac:dyDescent="0.25">
      <c r="A538" s="12"/>
      <c r="B538" s="3">
        <v>699</v>
      </c>
      <c r="C538" s="3" t="s">
        <v>473</v>
      </c>
      <c r="D538" s="3">
        <v>406872</v>
      </c>
      <c r="E538" s="5">
        <v>75.8</v>
      </c>
      <c r="F538" s="3">
        <v>130168</v>
      </c>
      <c r="G538" s="5">
        <v>24.2</v>
      </c>
      <c r="H538" s="3">
        <v>4814</v>
      </c>
      <c r="I538" s="5">
        <v>3.8</v>
      </c>
      <c r="J538" s="3">
        <v>120843</v>
      </c>
      <c r="K538" s="5">
        <v>96.2</v>
      </c>
      <c r="L538" s="3">
        <v>987</v>
      </c>
      <c r="M538" s="5">
        <v>1.6</v>
      </c>
      <c r="N538" s="3">
        <v>59742</v>
      </c>
      <c r="O538" s="5">
        <v>98.4</v>
      </c>
      <c r="P538" s="3">
        <v>412673</v>
      </c>
      <c r="Q538" s="5">
        <v>57</v>
      </c>
      <c r="R538" s="3">
        <v>310753</v>
      </c>
      <c r="S538" s="5">
        <v>43</v>
      </c>
      <c r="T538" s="3"/>
      <c r="U538" s="12"/>
      <c r="V538" s="3"/>
      <c r="W538" s="3"/>
      <c r="Y538" s="3"/>
    </row>
    <row r="539" spans="1:25" ht="13.8" x14ac:dyDescent="0.25">
      <c r="A539" s="12"/>
      <c r="B539" s="9">
        <v>732</v>
      </c>
      <c r="C539" s="3" t="s">
        <v>474</v>
      </c>
      <c r="D539" s="3">
        <v>313915</v>
      </c>
      <c r="E539" s="5">
        <v>84.2</v>
      </c>
      <c r="F539" s="3">
        <v>58774</v>
      </c>
      <c r="G539" s="5">
        <v>15.8</v>
      </c>
      <c r="H539" s="3">
        <v>32664</v>
      </c>
      <c r="I539" s="5">
        <v>28.5</v>
      </c>
      <c r="J539" s="3">
        <v>82021</v>
      </c>
      <c r="K539" s="5">
        <v>71.5</v>
      </c>
      <c r="L539" s="3">
        <v>5493</v>
      </c>
      <c r="M539" s="5">
        <v>7.4</v>
      </c>
      <c r="N539" s="3">
        <v>68628</v>
      </c>
      <c r="O539" s="5">
        <v>92.6</v>
      </c>
      <c r="P539" s="3">
        <v>352072</v>
      </c>
      <c r="Q539" s="5">
        <v>62.7</v>
      </c>
      <c r="R539" s="3">
        <v>209422</v>
      </c>
      <c r="S539" s="5">
        <v>37.299999999999997</v>
      </c>
      <c r="T539" s="3"/>
      <c r="U539" s="12"/>
      <c r="V539" s="3"/>
      <c r="W539" s="3"/>
      <c r="Y539" s="3"/>
    </row>
    <row r="540" spans="1:25" ht="13.8" x14ac:dyDescent="0.25">
      <c r="A540" s="12"/>
      <c r="B540" s="9">
        <v>742</v>
      </c>
      <c r="C540" s="3" t="s">
        <v>475</v>
      </c>
      <c r="D540" s="3">
        <v>395863</v>
      </c>
      <c r="E540" s="5">
        <v>89.9</v>
      </c>
      <c r="F540" s="3">
        <v>44587</v>
      </c>
      <c r="G540" s="5">
        <v>10.1</v>
      </c>
      <c r="H540" s="3">
        <v>42068</v>
      </c>
      <c r="I540" s="5">
        <v>34.799999999999997</v>
      </c>
      <c r="J540" s="3">
        <v>78658</v>
      </c>
      <c r="K540" s="5">
        <v>65.2</v>
      </c>
      <c r="L540" s="3">
        <v>6907</v>
      </c>
      <c r="M540" s="5">
        <v>8.9</v>
      </c>
      <c r="N540" s="3">
        <v>71049</v>
      </c>
      <c r="O540" s="5">
        <v>91.1</v>
      </c>
      <c r="P540" s="3">
        <v>444838</v>
      </c>
      <c r="Q540" s="5">
        <v>69.599999999999994</v>
      </c>
      <c r="R540" s="3">
        <v>194295</v>
      </c>
      <c r="S540" s="5">
        <v>30.4</v>
      </c>
      <c r="T540" s="3"/>
      <c r="U540" s="12"/>
      <c r="V540" s="3"/>
      <c r="W540" s="3"/>
      <c r="Y540" s="3"/>
    </row>
    <row r="541" spans="1:25" ht="13.8" x14ac:dyDescent="0.25">
      <c r="A541" s="12"/>
      <c r="B541" s="3">
        <v>751</v>
      </c>
      <c r="C541" s="3" t="s">
        <v>476</v>
      </c>
      <c r="D541" s="3">
        <v>48556</v>
      </c>
      <c r="E541" s="5">
        <v>53.7</v>
      </c>
      <c r="F541" s="3">
        <v>41919</v>
      </c>
      <c r="G541" s="5">
        <v>46.3</v>
      </c>
      <c r="H541" s="3">
        <v>629</v>
      </c>
      <c r="I541" s="5">
        <v>2.8</v>
      </c>
      <c r="J541" s="3">
        <v>21558</v>
      </c>
      <c r="K541" s="5">
        <v>97.2</v>
      </c>
      <c r="L541" s="3">
        <v>309</v>
      </c>
      <c r="M541" s="5">
        <v>1.3</v>
      </c>
      <c r="N541" s="3">
        <v>24300</v>
      </c>
      <c r="O541" s="5">
        <v>98.7</v>
      </c>
      <c r="P541" s="3">
        <v>49494</v>
      </c>
      <c r="Q541" s="5">
        <v>36.1</v>
      </c>
      <c r="R541" s="3">
        <v>87777</v>
      </c>
      <c r="S541" s="5">
        <v>63.9</v>
      </c>
      <c r="T541" s="3"/>
      <c r="U541" s="12"/>
      <c r="V541" s="3"/>
      <c r="W541" s="3"/>
      <c r="Y541" s="3"/>
    </row>
    <row r="542" spans="1:25" ht="13.8" x14ac:dyDescent="0.25">
      <c r="A542" s="12"/>
      <c r="B542" s="3">
        <v>758</v>
      </c>
      <c r="C542" s="3" t="s">
        <v>477</v>
      </c>
      <c r="D542" s="3">
        <v>585618</v>
      </c>
      <c r="E542" s="5">
        <v>88.4</v>
      </c>
      <c r="F542" s="3">
        <v>77127</v>
      </c>
      <c r="G542" s="5">
        <v>11.6</v>
      </c>
      <c r="H542" s="3">
        <v>80099</v>
      </c>
      <c r="I542" s="5">
        <v>33.1</v>
      </c>
      <c r="J542" s="3">
        <v>161819</v>
      </c>
      <c r="K542" s="5">
        <v>66.900000000000006</v>
      </c>
      <c r="L542" s="3">
        <v>50271</v>
      </c>
      <c r="M542" s="5">
        <v>19.899999999999999</v>
      </c>
      <c r="N542" s="3">
        <v>201766</v>
      </c>
      <c r="O542" s="5">
        <v>80.099999999999994</v>
      </c>
      <c r="P542" s="3">
        <v>715987</v>
      </c>
      <c r="Q542" s="5">
        <v>61.9</v>
      </c>
      <c r="R542" s="3">
        <v>440711</v>
      </c>
      <c r="S542" s="5">
        <v>38.1</v>
      </c>
      <c r="T542" s="3"/>
      <c r="U542" s="12"/>
      <c r="V542" s="3"/>
      <c r="W542" s="3"/>
      <c r="Y542" s="3"/>
    </row>
    <row r="543" spans="1:25" ht="13.8" x14ac:dyDescent="0.25">
      <c r="A543" s="12"/>
      <c r="B543" s="3">
        <v>845</v>
      </c>
      <c r="C543" s="3" t="s">
        <v>478</v>
      </c>
      <c r="D543" s="3">
        <v>63667</v>
      </c>
      <c r="E543" s="5">
        <v>56.4</v>
      </c>
      <c r="F543" s="3">
        <v>49183</v>
      </c>
      <c r="G543" s="5">
        <v>43.6</v>
      </c>
      <c r="H543" s="3">
        <v>1130</v>
      </c>
      <c r="I543" s="5">
        <v>5.5</v>
      </c>
      <c r="J543" s="3">
        <v>19524</v>
      </c>
      <c r="K543" s="5">
        <v>94.5</v>
      </c>
      <c r="L543" s="3">
        <v>264</v>
      </c>
      <c r="M543" s="5">
        <v>2.1</v>
      </c>
      <c r="N543" s="3">
        <v>12471</v>
      </c>
      <c r="O543" s="5">
        <v>97.9</v>
      </c>
      <c r="P543" s="3">
        <v>65061</v>
      </c>
      <c r="Q543" s="5">
        <v>44.5</v>
      </c>
      <c r="R543" s="3">
        <v>81179</v>
      </c>
      <c r="S543" s="5">
        <v>55.5</v>
      </c>
      <c r="T543" s="3"/>
      <c r="U543" s="12"/>
      <c r="V543" s="3"/>
      <c r="W543" s="3"/>
      <c r="Y543" s="3"/>
    </row>
    <row r="544" spans="1:25" ht="13.8" x14ac:dyDescent="0.25">
      <c r="A544" s="12"/>
      <c r="B544" s="3">
        <v>851</v>
      </c>
      <c r="C544" s="3" t="s">
        <v>479</v>
      </c>
      <c r="D544" s="3">
        <v>46304</v>
      </c>
      <c r="E544" s="5">
        <v>58</v>
      </c>
      <c r="F544" s="3">
        <v>33484</v>
      </c>
      <c r="G544" s="5">
        <v>42</v>
      </c>
      <c r="H544" s="3">
        <v>606</v>
      </c>
      <c r="I544" s="5">
        <v>4.3</v>
      </c>
      <c r="J544" s="3">
        <v>13625</v>
      </c>
      <c r="K544" s="5">
        <v>95.7</v>
      </c>
      <c r="L544" s="3">
        <v>298</v>
      </c>
      <c r="M544" s="5">
        <v>3.9</v>
      </c>
      <c r="N544" s="3">
        <v>7305</v>
      </c>
      <c r="O544" s="5">
        <v>96.1</v>
      </c>
      <c r="P544" s="3">
        <v>47208</v>
      </c>
      <c r="Q544" s="5">
        <v>46.5</v>
      </c>
      <c r="R544" s="3">
        <v>54414</v>
      </c>
      <c r="S544" s="5">
        <v>53.5</v>
      </c>
      <c r="T544" s="3"/>
      <c r="U544" s="12"/>
      <c r="V544" s="3"/>
      <c r="W544" s="3"/>
      <c r="Y544" s="3"/>
    </row>
    <row r="545" spans="1:25" ht="13.8" x14ac:dyDescent="0.25">
      <c r="A545" s="12"/>
      <c r="B545" s="3">
        <v>854</v>
      </c>
      <c r="C545" s="3" t="s">
        <v>480</v>
      </c>
      <c r="D545" s="3">
        <v>96633</v>
      </c>
      <c r="E545" s="5">
        <v>76.2</v>
      </c>
      <c r="F545" s="3">
        <v>30114</v>
      </c>
      <c r="G545" s="5">
        <v>23.8</v>
      </c>
      <c r="H545" s="3">
        <v>2640</v>
      </c>
      <c r="I545" s="5">
        <v>8.6</v>
      </c>
      <c r="J545" s="3">
        <v>28122</v>
      </c>
      <c r="K545" s="5">
        <v>91.4</v>
      </c>
      <c r="L545" s="3">
        <v>32</v>
      </c>
      <c r="M545" s="5">
        <v>0.3</v>
      </c>
      <c r="N545" s="3">
        <v>9122</v>
      </c>
      <c r="O545" s="5">
        <v>99.7</v>
      </c>
      <c r="P545" s="3">
        <v>99304</v>
      </c>
      <c r="Q545" s="5">
        <v>59.6</v>
      </c>
      <c r="R545" s="3">
        <v>67357</v>
      </c>
      <c r="S545" s="5">
        <v>40.4</v>
      </c>
      <c r="T545" s="3"/>
      <c r="U545" s="12"/>
      <c r="V545" s="3"/>
      <c r="W545" s="3"/>
      <c r="Y545" s="3"/>
    </row>
    <row r="546" spans="1:25" ht="13.8" x14ac:dyDescent="0.25">
      <c r="A546" s="12"/>
      <c r="B546" s="3">
        <v>890</v>
      </c>
      <c r="C546" s="3" t="s">
        <v>481</v>
      </c>
      <c r="D546" s="3">
        <v>23892</v>
      </c>
      <c r="E546" s="5">
        <v>99.8</v>
      </c>
      <c r="F546" s="3">
        <v>42</v>
      </c>
      <c r="G546" s="5">
        <v>0.2</v>
      </c>
      <c r="H546" s="3">
        <v>120164</v>
      </c>
      <c r="I546" s="5">
        <v>95.7</v>
      </c>
      <c r="J546" s="3">
        <v>5451</v>
      </c>
      <c r="K546" s="5">
        <v>4.3</v>
      </c>
      <c r="L546" s="3">
        <v>314395</v>
      </c>
      <c r="M546" s="5">
        <v>88.4</v>
      </c>
      <c r="N546" s="3">
        <v>41341</v>
      </c>
      <c r="O546" s="5">
        <v>11.6</v>
      </c>
      <c r="P546" s="3">
        <v>458450</v>
      </c>
      <c r="Q546" s="5">
        <v>90.7</v>
      </c>
      <c r="R546" s="3">
        <v>46834</v>
      </c>
      <c r="S546" s="5">
        <v>9.3000000000000007</v>
      </c>
      <c r="T546" s="3"/>
      <c r="U546" s="12"/>
      <c r="V546" s="3"/>
      <c r="W546" s="3"/>
      <c r="Y546" s="3"/>
    </row>
    <row r="547" spans="1:25" ht="13.8" x14ac:dyDescent="0.25">
      <c r="A547" s="3"/>
      <c r="B547" s="3">
        <v>976</v>
      </c>
      <c r="C547" s="3" t="s">
        <v>482</v>
      </c>
      <c r="D547" s="3">
        <v>94653</v>
      </c>
      <c r="E547" s="5">
        <v>67.7</v>
      </c>
      <c r="F547" s="3">
        <v>45121</v>
      </c>
      <c r="G547" s="5">
        <v>32.299999999999997</v>
      </c>
      <c r="H547" s="3">
        <v>2341</v>
      </c>
      <c r="I547" s="5">
        <v>6.1</v>
      </c>
      <c r="J547" s="3">
        <v>36153</v>
      </c>
      <c r="K547" s="5">
        <v>93.9</v>
      </c>
      <c r="L547" s="3">
        <v>29</v>
      </c>
      <c r="M547" s="5">
        <v>0.2</v>
      </c>
      <c r="N547" s="3">
        <v>14724</v>
      </c>
      <c r="O547" s="5">
        <v>99.8</v>
      </c>
      <c r="P547" s="3">
        <v>97023</v>
      </c>
      <c r="Q547" s="5">
        <v>50.3</v>
      </c>
      <c r="R547" s="3">
        <v>95998</v>
      </c>
      <c r="S547" s="5">
        <v>49.7</v>
      </c>
      <c r="T547" s="3"/>
      <c r="U547" s="12"/>
      <c r="V547" s="3"/>
      <c r="W547" s="3"/>
    </row>
    <row r="548" spans="1:25" x14ac:dyDescent="0.25">
      <c r="A548" s="3"/>
      <c r="B548" s="3"/>
      <c r="C548" s="3" t="s">
        <v>29</v>
      </c>
      <c r="D548" s="3">
        <f>SUM(D526:D547)</f>
        <v>4129461</v>
      </c>
      <c r="E548" s="5">
        <f>100*D548/(D548+F548)</f>
        <v>83.215650775910902</v>
      </c>
      <c r="F548" s="3">
        <f>SUM(F526:F547)</f>
        <v>832900</v>
      </c>
      <c r="G548" s="5">
        <f>100*F548/(D548+F548)</f>
        <v>16.784349224089098</v>
      </c>
      <c r="H548" s="3">
        <f>SUM(H526:H547)</f>
        <v>854104</v>
      </c>
      <c r="I548" s="5">
        <f>100*H548/(H548+J548)</f>
        <v>43.320854321185529</v>
      </c>
      <c r="J548" s="3">
        <f>SUM(J526:J547)</f>
        <v>1117473</v>
      </c>
      <c r="K548" s="5">
        <f>100*J548/(H548+J548)</f>
        <v>56.679145678814471</v>
      </c>
      <c r="L548" s="3">
        <f>SUM(L526:L547)</f>
        <v>945969</v>
      </c>
      <c r="M548" s="5">
        <f>100*L548/(L548+N548)</f>
        <v>44.883429737812399</v>
      </c>
      <c r="N548" s="3">
        <f>SUM(N526:N547)</f>
        <v>1161644</v>
      </c>
      <c r="O548" s="5">
        <f>100*N548/(L548+N548)</f>
        <v>55.116570262187601</v>
      </c>
      <c r="P548" s="3">
        <f>SUM(P526:P547)</f>
        <v>5929528</v>
      </c>
      <c r="Q548" s="5">
        <f>100*P548/(P548+R548)</f>
        <v>65.573677670097894</v>
      </c>
      <c r="R548" s="3">
        <f>SUM(R526:R547)</f>
        <v>3113015</v>
      </c>
      <c r="S548" s="5">
        <f>100*R548/(P548+R548)</f>
        <v>34.426322329902106</v>
      </c>
      <c r="T548" s="3"/>
      <c r="U548" s="3"/>
      <c r="V548" s="3"/>
      <c r="W548" s="3"/>
    </row>
    <row r="549" spans="1:25" x14ac:dyDescent="0.25">
      <c r="A549" s="3"/>
      <c r="B549" s="3"/>
      <c r="D549" s="3"/>
      <c r="E549" s="5"/>
      <c r="F549" s="3"/>
      <c r="G549" s="5"/>
      <c r="H549" s="3"/>
      <c r="I549" s="5"/>
      <c r="J549" s="3"/>
      <c r="K549" s="5"/>
      <c r="L549" s="3"/>
      <c r="M549" s="5"/>
      <c r="N549" s="3"/>
      <c r="O549" s="5"/>
      <c r="P549" s="3"/>
      <c r="Q549" s="5"/>
      <c r="R549" s="3"/>
      <c r="S549" s="5"/>
      <c r="T549" s="3"/>
      <c r="U549" s="3"/>
      <c r="V549" s="3"/>
    </row>
    <row r="550" spans="1:25" x14ac:dyDescent="0.25">
      <c r="A550" s="3"/>
      <c r="B550" s="3"/>
      <c r="C550" s="6"/>
      <c r="D550" s="3"/>
      <c r="E550" s="5"/>
      <c r="F550" s="3"/>
      <c r="G550" s="5"/>
      <c r="H550" s="3"/>
      <c r="I550" s="5"/>
      <c r="J550" s="3"/>
      <c r="K550" s="5"/>
      <c r="L550" s="3"/>
      <c r="M550" s="5"/>
      <c r="N550" s="3"/>
      <c r="O550" s="5"/>
      <c r="P550" s="3"/>
      <c r="Q550" s="5"/>
      <c r="R550" s="3"/>
      <c r="S550" s="5"/>
      <c r="T550" s="3"/>
      <c r="U550" s="3"/>
      <c r="V550" s="3"/>
      <c r="W550" s="6"/>
    </row>
    <row r="551" spans="1:25" x14ac:dyDescent="0.25">
      <c r="B551" s="3"/>
      <c r="D551" s="3"/>
      <c r="E551" s="5"/>
      <c r="F551" s="3"/>
      <c r="G551" s="5"/>
      <c r="H551" s="3"/>
      <c r="I551" s="5"/>
      <c r="J551" s="3"/>
      <c r="K551" s="5"/>
      <c r="L551" s="3"/>
      <c r="M551" s="5"/>
      <c r="N551" s="3"/>
      <c r="O551" s="5"/>
      <c r="P551" s="3"/>
      <c r="Q551" s="5"/>
      <c r="R551" s="3"/>
      <c r="S551" s="5"/>
      <c r="V551" s="3"/>
      <c r="X551"/>
    </row>
    <row r="552" spans="1:25" x14ac:dyDescent="0.25">
      <c r="A552" s="3"/>
      <c r="B552" s="3"/>
      <c r="C552" s="3"/>
      <c r="T552" s="3"/>
      <c r="U552" s="3"/>
      <c r="V552" s="3"/>
      <c r="W552" s="3"/>
    </row>
    <row r="553" spans="1:25" x14ac:dyDescent="0.25">
      <c r="A553" s="3"/>
      <c r="B553" s="3"/>
      <c r="C553" s="3"/>
      <c r="D553" s="3"/>
      <c r="E553" s="5"/>
      <c r="F553" s="3"/>
      <c r="G553" s="5"/>
      <c r="H553" s="3"/>
      <c r="I553" s="5"/>
      <c r="J553" s="3"/>
      <c r="K553" s="5"/>
      <c r="L553" s="3"/>
      <c r="M553" s="5"/>
      <c r="N553" s="3"/>
      <c r="O553" s="5"/>
      <c r="P553" s="3"/>
      <c r="Q553" s="5"/>
      <c r="R553" s="3"/>
      <c r="S553" s="5"/>
      <c r="T553" s="3"/>
      <c r="U553" s="3"/>
      <c r="V553" s="3"/>
      <c r="W553" s="3"/>
    </row>
    <row r="554" spans="1:25" x14ac:dyDescent="0.25">
      <c r="A554" s="3"/>
      <c r="B554" s="3"/>
      <c r="C554" s="3"/>
      <c r="D554" s="3"/>
      <c r="E554" s="5"/>
      <c r="F554" s="3"/>
      <c r="G554" s="5"/>
      <c r="H554" s="3"/>
      <c r="I554" s="5"/>
      <c r="J554" s="3"/>
      <c r="K554" s="5"/>
      <c r="L554" s="3"/>
      <c r="M554" s="5"/>
      <c r="N554" s="3"/>
      <c r="O554" s="5"/>
      <c r="P554" s="3"/>
      <c r="Q554" s="5"/>
      <c r="R554" s="3"/>
      <c r="S554" s="5"/>
      <c r="T554" s="3"/>
      <c r="U554" s="3"/>
      <c r="V554" s="3"/>
      <c r="W554" s="3"/>
    </row>
    <row r="555" spans="1:25" ht="13.8" x14ac:dyDescent="0.25">
      <c r="A555" s="12"/>
      <c r="B555" s="3"/>
      <c r="C555" s="3"/>
      <c r="D555" s="3"/>
      <c r="E555" s="5"/>
      <c r="F555" s="3"/>
      <c r="G555" s="5"/>
      <c r="H555" s="3"/>
      <c r="I555" s="5"/>
      <c r="J555" s="3"/>
      <c r="K555" s="5"/>
      <c r="L555" s="3"/>
      <c r="M555" s="5"/>
      <c r="N555" s="3"/>
      <c r="O555" s="5"/>
      <c r="P555" s="3"/>
      <c r="Q555" s="5"/>
      <c r="R555" s="3"/>
      <c r="S555" s="5"/>
      <c r="T555" s="3"/>
      <c r="U555" s="3"/>
      <c r="V555" s="3"/>
      <c r="W555" s="3"/>
    </row>
    <row r="556" spans="1:25" x14ac:dyDescent="0.25">
      <c r="A556" s="3"/>
      <c r="B556" s="3"/>
      <c r="C556" s="3"/>
      <c r="D556" s="3"/>
      <c r="E556" s="5"/>
      <c r="F556" s="3"/>
      <c r="G556" s="5"/>
      <c r="H556" s="3"/>
      <c r="I556" s="5"/>
      <c r="J556" s="3"/>
      <c r="K556" s="5"/>
      <c r="L556" s="3"/>
      <c r="M556" s="5"/>
      <c r="N556" s="3"/>
      <c r="O556" s="5"/>
      <c r="P556" s="3"/>
      <c r="Q556" s="5"/>
      <c r="R556" s="3"/>
      <c r="S556" s="5"/>
      <c r="T556" s="3"/>
      <c r="U556" s="3"/>
      <c r="V556" s="3"/>
      <c r="W556" s="3"/>
    </row>
    <row r="557" spans="1:25" ht="13.8" x14ac:dyDescent="0.25">
      <c r="A557" s="3"/>
      <c r="B557" s="3"/>
      <c r="C557" s="3"/>
      <c r="D557" s="3"/>
      <c r="E557" s="5"/>
      <c r="F557" s="3"/>
      <c r="G557" s="5"/>
      <c r="H557" s="3"/>
      <c r="I557" s="5"/>
      <c r="J557" s="3"/>
      <c r="K557" s="5"/>
      <c r="L557" s="3"/>
      <c r="M557" s="5"/>
      <c r="N557" s="3"/>
      <c r="O557" s="5"/>
      <c r="P557" s="3"/>
      <c r="Q557" s="5"/>
      <c r="R557" s="3"/>
      <c r="S557" s="5"/>
      <c r="T557" s="3"/>
      <c r="U557" s="12"/>
      <c r="V557" s="3"/>
      <c r="W557" s="3"/>
    </row>
    <row r="558" spans="1:25" x14ac:dyDescent="0.25">
      <c r="A558" s="3"/>
      <c r="B558" s="3"/>
      <c r="C558" s="6"/>
      <c r="D558" s="3"/>
      <c r="E558" s="5"/>
      <c r="F558" s="3"/>
      <c r="G558" s="5"/>
      <c r="H558" s="3"/>
      <c r="I558" s="5"/>
      <c r="J558" s="3"/>
      <c r="K558" s="5"/>
      <c r="L558" s="3"/>
      <c r="M558" s="5"/>
      <c r="N558" s="3"/>
      <c r="O558" s="5"/>
      <c r="P558" s="3"/>
      <c r="Q558" s="5"/>
      <c r="R558" s="3"/>
      <c r="S558" s="5"/>
      <c r="T558" s="3"/>
      <c r="U558" s="3"/>
      <c r="V558" s="3"/>
      <c r="W558" s="6"/>
    </row>
    <row r="559" spans="1:25" x14ac:dyDescent="0.25">
      <c r="A559" s="3"/>
      <c r="B559" s="3"/>
      <c r="C559" s="3"/>
      <c r="D559" s="3"/>
      <c r="E559" s="5"/>
      <c r="F559" s="3"/>
      <c r="G559" s="5"/>
      <c r="H559" s="3"/>
      <c r="I559" s="5"/>
      <c r="J559" s="3"/>
      <c r="K559" s="5"/>
      <c r="L559" s="3"/>
      <c r="M559" s="5"/>
      <c r="N559" s="3"/>
      <c r="O559" s="5"/>
      <c r="P559" s="3"/>
      <c r="Q559" s="5"/>
      <c r="R559" s="3"/>
      <c r="S559" s="5"/>
      <c r="T559" s="3"/>
      <c r="U559" s="3"/>
      <c r="V559" s="3"/>
      <c r="W559" s="3"/>
    </row>
    <row r="560" spans="1:25" x14ac:dyDescent="0.25">
      <c r="A560" s="3"/>
      <c r="B560" s="3"/>
      <c r="C560" s="3"/>
      <c r="D560" s="3"/>
      <c r="E560" s="5"/>
      <c r="F560" s="3"/>
      <c r="G560" s="5"/>
      <c r="H560" s="3"/>
      <c r="I560" s="5"/>
      <c r="J560" s="3"/>
      <c r="K560" s="5"/>
      <c r="L560" s="3"/>
      <c r="M560" s="5"/>
      <c r="N560" s="3"/>
      <c r="O560" s="5"/>
      <c r="P560" s="3"/>
      <c r="Q560" s="5"/>
      <c r="R560" s="3"/>
      <c r="S560" s="5"/>
      <c r="T560" s="3"/>
      <c r="U560" s="3"/>
      <c r="V560" s="3"/>
      <c r="W560" s="3"/>
    </row>
    <row r="561" spans="1:38" x14ac:dyDescent="0.25">
      <c r="A561" s="3"/>
      <c r="B561" s="3"/>
      <c r="C561" s="3"/>
      <c r="D561" s="3"/>
      <c r="E561" s="5"/>
      <c r="F561" s="3"/>
      <c r="G561" s="5"/>
      <c r="H561" s="3"/>
      <c r="I561" s="5"/>
      <c r="J561" s="3"/>
      <c r="K561" s="5"/>
      <c r="L561" s="3"/>
      <c r="M561" s="5"/>
      <c r="N561" s="3"/>
      <c r="O561" s="5"/>
      <c r="P561" s="3"/>
      <c r="Q561" s="5"/>
      <c r="R561" s="3"/>
      <c r="S561" s="5"/>
      <c r="T561" s="3"/>
      <c r="U561" s="3"/>
      <c r="W561" s="3"/>
    </row>
    <row r="562" spans="1:38" x14ac:dyDescent="0.25">
      <c r="A562" s="3"/>
      <c r="B562" s="3"/>
      <c r="C562" s="3"/>
      <c r="D562" s="3"/>
      <c r="E562" s="5"/>
      <c r="F562" s="3"/>
      <c r="G562" s="5"/>
      <c r="H562" s="3"/>
      <c r="I562" s="5"/>
      <c r="J562" s="3"/>
      <c r="K562" s="5"/>
      <c r="L562" s="3"/>
      <c r="M562" s="5"/>
      <c r="N562" s="3"/>
      <c r="O562" s="5"/>
      <c r="P562" s="3"/>
      <c r="Q562" s="5"/>
      <c r="R562" s="3"/>
      <c r="S562" s="5"/>
      <c r="T562" s="3"/>
      <c r="U562" s="3"/>
      <c r="W562" s="3"/>
    </row>
    <row r="563" spans="1:38" x14ac:dyDescent="0.25">
      <c r="A563" s="3"/>
      <c r="B563" s="3"/>
      <c r="C563" s="3"/>
      <c r="D563" s="3"/>
      <c r="E563" s="5"/>
      <c r="F563" s="3"/>
      <c r="G563" s="5"/>
      <c r="H563" s="3"/>
      <c r="I563" s="5"/>
      <c r="J563" s="3"/>
      <c r="K563" s="5"/>
      <c r="L563" s="3"/>
      <c r="M563" s="5"/>
      <c r="N563" s="3"/>
      <c r="O563" s="5"/>
      <c r="P563" s="3"/>
      <c r="Q563" s="5"/>
      <c r="R563" s="3"/>
      <c r="S563" s="5"/>
      <c r="T563" s="3"/>
      <c r="U563" s="3"/>
      <c r="W563" s="3"/>
    </row>
    <row r="564" spans="1:38" x14ac:dyDescent="0.25">
      <c r="A564" s="3"/>
      <c r="B564"/>
      <c r="C564" s="3"/>
      <c r="D564" s="3"/>
      <c r="E564" s="5"/>
      <c r="F564" s="3"/>
      <c r="G564" s="5"/>
      <c r="H564" s="3"/>
      <c r="I564" s="5"/>
      <c r="J564" s="3"/>
      <c r="K564" s="5"/>
      <c r="L564" s="3"/>
      <c r="M564" s="5"/>
      <c r="N564" s="3"/>
      <c r="O564" s="5"/>
      <c r="P564" s="3"/>
      <c r="Q564" s="5"/>
      <c r="R564" s="3"/>
      <c r="S564" s="5"/>
      <c r="T564" s="3"/>
      <c r="U564" s="3"/>
      <c r="W564" s="3"/>
    </row>
    <row r="565" spans="1:38" x14ac:dyDescent="0.25">
      <c r="A565" s="3"/>
      <c r="B565" s="3"/>
      <c r="C565" s="3"/>
      <c r="D565" s="3"/>
      <c r="E565" s="5"/>
      <c r="F565" s="3"/>
      <c r="G565" s="5"/>
      <c r="H565" s="3"/>
      <c r="I565" s="5"/>
      <c r="J565" s="3"/>
      <c r="K565" s="5"/>
      <c r="L565" s="3"/>
      <c r="M565" s="5"/>
      <c r="N565" s="3"/>
      <c r="O565" s="5"/>
      <c r="P565" s="3"/>
      <c r="Q565" s="5"/>
      <c r="R565" s="3"/>
      <c r="S565" s="5"/>
      <c r="T565" s="3"/>
      <c r="U565" s="3"/>
      <c r="W565" s="3"/>
    </row>
    <row r="566" spans="1:38" x14ac:dyDescent="0.25">
      <c r="A566" s="3"/>
      <c r="B566" s="3"/>
      <c r="C566" s="3"/>
      <c r="D566" s="3"/>
      <c r="E566" s="5"/>
      <c r="F566" s="3"/>
      <c r="G566" s="5"/>
      <c r="H566" s="3"/>
      <c r="I566" s="5"/>
      <c r="J566" s="3"/>
      <c r="K566" s="5"/>
      <c r="L566" s="3"/>
      <c r="M566" s="5"/>
      <c r="N566" s="3"/>
      <c r="O566" s="5"/>
      <c r="P566" s="3"/>
      <c r="Q566" s="5"/>
      <c r="R566" s="3"/>
      <c r="S566" s="5"/>
      <c r="T566" s="3"/>
      <c r="U566" s="3"/>
      <c r="W566" s="3"/>
    </row>
    <row r="567" spans="1:38" x14ac:dyDescent="0.25">
      <c r="A567" s="3"/>
      <c r="B567" s="3"/>
      <c r="C567" s="3"/>
      <c r="D567" s="3"/>
      <c r="E567" s="5"/>
      <c r="F567" s="3"/>
      <c r="G567" s="5"/>
      <c r="H567" s="3"/>
      <c r="I567" s="5"/>
      <c r="J567" s="3"/>
      <c r="K567" s="5"/>
      <c r="L567" s="3"/>
      <c r="M567" s="5"/>
      <c r="N567" s="3"/>
      <c r="O567" s="5"/>
      <c r="P567" s="3"/>
      <c r="Q567" s="5"/>
      <c r="R567" s="3"/>
      <c r="S567" s="5"/>
      <c r="T567" s="3"/>
      <c r="U567" s="3"/>
      <c r="W567" s="3"/>
    </row>
    <row r="568" spans="1:38" x14ac:dyDescent="0.25">
      <c r="A568" s="3"/>
      <c r="B568" s="3"/>
      <c r="C568" s="3"/>
      <c r="D568" s="3"/>
      <c r="E568" s="5"/>
      <c r="F568" s="3"/>
      <c r="G568" s="5"/>
      <c r="H568" s="3"/>
      <c r="I568" s="5"/>
      <c r="J568" s="3"/>
      <c r="K568" s="5"/>
      <c r="L568" s="3"/>
      <c r="M568" s="5"/>
      <c r="N568" s="3"/>
      <c r="O568" s="5"/>
      <c r="P568" s="3"/>
      <c r="Q568" s="5"/>
      <c r="R568" s="3"/>
      <c r="S568" s="5"/>
      <c r="T568" s="3"/>
      <c r="U568" s="3"/>
      <c r="W568" s="3"/>
    </row>
    <row r="569" spans="1:38" x14ac:dyDescent="0.25">
      <c r="A569" s="3"/>
      <c r="B569" s="3"/>
      <c r="C569" s="3"/>
      <c r="D569" s="3"/>
      <c r="E569" s="5"/>
      <c r="F569" s="3"/>
      <c r="G569" s="5"/>
      <c r="H569" s="3"/>
      <c r="I569" s="5"/>
      <c r="J569" s="3"/>
      <c r="K569" s="5"/>
      <c r="L569" s="3"/>
      <c r="M569" s="5"/>
      <c r="N569" s="3"/>
      <c r="O569" s="5"/>
      <c r="P569" s="3"/>
      <c r="Q569" s="5"/>
      <c r="R569" s="3"/>
      <c r="S569" s="5"/>
      <c r="T569" s="3"/>
      <c r="U569" s="3"/>
      <c r="W569" s="3"/>
    </row>
    <row r="570" spans="1:38" x14ac:dyDescent="0.25">
      <c r="A570" s="3"/>
      <c r="B570" s="3"/>
      <c r="C570" s="3"/>
      <c r="D570" s="3"/>
      <c r="E570" s="5"/>
      <c r="F570" s="3"/>
      <c r="G570" s="5"/>
      <c r="H570" s="3"/>
      <c r="I570" s="5"/>
      <c r="J570" s="3"/>
      <c r="K570" s="5"/>
      <c r="L570" s="3"/>
      <c r="M570" s="5"/>
      <c r="N570" s="3"/>
      <c r="O570" s="5"/>
      <c r="P570" s="3"/>
      <c r="Q570" s="5"/>
      <c r="R570" s="3"/>
      <c r="S570" s="5"/>
      <c r="T570" s="3"/>
      <c r="U570" s="3"/>
      <c r="W570" s="3"/>
    </row>
    <row r="571" spans="1:38" x14ac:dyDescent="0.25">
      <c r="A571" s="3"/>
      <c r="B571" s="3"/>
      <c r="C571" s="3"/>
      <c r="D571" s="3"/>
      <c r="E571" s="4"/>
      <c r="F571" s="3"/>
      <c r="G571" s="4"/>
      <c r="H571" s="3"/>
      <c r="I571" s="4"/>
      <c r="J571" s="3"/>
      <c r="K571" s="4"/>
      <c r="L571" s="3"/>
      <c r="M571" s="4"/>
      <c r="N571" s="3"/>
      <c r="O571" s="4"/>
      <c r="P571" s="3"/>
      <c r="Q571" s="4"/>
      <c r="R571" s="3"/>
      <c r="S571" s="4"/>
      <c r="T571" s="3"/>
      <c r="U571" s="3"/>
      <c r="W571" s="3"/>
    </row>
    <row r="572" spans="1:38" x14ac:dyDescent="0.25">
      <c r="A572" s="3"/>
      <c r="B572" s="3"/>
      <c r="C572" s="3"/>
      <c r="D572" s="3"/>
      <c r="E572" s="5"/>
      <c r="F572" s="3"/>
      <c r="G572" s="5"/>
      <c r="H572" s="3"/>
      <c r="I572" s="5"/>
      <c r="J572" s="3"/>
      <c r="K572" s="5"/>
      <c r="L572" s="3"/>
      <c r="M572" s="5"/>
      <c r="N572" s="3"/>
      <c r="O572" s="5"/>
      <c r="P572" s="3"/>
      <c r="Q572" s="5"/>
      <c r="R572" s="3"/>
      <c r="S572" s="5"/>
      <c r="T572" s="3"/>
      <c r="U572" s="3"/>
      <c r="W572" s="3"/>
    </row>
    <row r="573" spans="1:38" x14ac:dyDescent="0.25">
      <c r="A573" s="3"/>
      <c r="B573" s="3"/>
      <c r="C573" s="3"/>
      <c r="D573" s="3"/>
      <c r="E573" s="5"/>
      <c r="F573" s="3"/>
      <c r="G573" s="5"/>
      <c r="H573" s="3"/>
      <c r="I573" s="5"/>
      <c r="J573" s="3"/>
      <c r="K573" s="5"/>
      <c r="L573" s="3"/>
      <c r="M573" s="5"/>
      <c r="N573" s="3"/>
      <c r="O573" s="5"/>
      <c r="P573" s="3"/>
      <c r="Q573" s="5"/>
      <c r="R573" s="3"/>
      <c r="S573" s="5"/>
      <c r="T573" s="3"/>
      <c r="U573" s="3"/>
      <c r="V573" s="3"/>
      <c r="W573" s="3"/>
    </row>
    <row r="574" spans="1:38" x14ac:dyDescent="0.25">
      <c r="A574" s="3"/>
      <c r="B574" s="3"/>
      <c r="C574" s="3"/>
      <c r="D574" s="3"/>
      <c r="E574" s="5"/>
      <c r="F574" s="3"/>
      <c r="G574" s="5"/>
      <c r="H574" s="3"/>
      <c r="I574" s="5"/>
      <c r="J574" s="3"/>
      <c r="K574" s="5"/>
      <c r="L574" s="3"/>
      <c r="M574" s="5"/>
      <c r="N574" s="3"/>
      <c r="O574" s="5"/>
      <c r="P574" s="3"/>
      <c r="Q574" s="5"/>
      <c r="R574" s="3"/>
      <c r="S574" s="5"/>
      <c r="T574" s="3"/>
      <c r="U574" s="3"/>
      <c r="W574" s="3"/>
    </row>
    <row r="575" spans="1:38" x14ac:dyDescent="0.25">
      <c r="A575" s="3"/>
      <c r="B575" s="3"/>
      <c r="C575" s="3"/>
      <c r="D575" s="3"/>
      <c r="E575" s="5"/>
      <c r="F575" s="3"/>
      <c r="G575" s="5"/>
      <c r="H575" s="3"/>
      <c r="I575" s="5"/>
      <c r="J575" s="3"/>
      <c r="K575" s="5"/>
      <c r="L575" s="3"/>
      <c r="M575" s="5"/>
      <c r="N575" s="3"/>
      <c r="O575" s="5"/>
      <c r="P575" s="3"/>
      <c r="Q575" s="5"/>
      <c r="R575" s="3"/>
      <c r="S575" s="5"/>
      <c r="T575" s="3"/>
      <c r="U575" s="3"/>
      <c r="W575" s="3"/>
    </row>
    <row r="576" spans="1:38" x14ac:dyDescent="0.25">
      <c r="A576" s="3"/>
      <c r="B576" s="3"/>
      <c r="C576" s="3"/>
      <c r="D576" s="3"/>
      <c r="E576" s="5"/>
      <c r="F576" s="3"/>
      <c r="G576" s="5"/>
      <c r="H576" s="3"/>
      <c r="I576" s="5"/>
      <c r="J576" s="3"/>
      <c r="K576" s="5"/>
      <c r="L576" s="3"/>
      <c r="M576" s="5"/>
      <c r="N576" s="3"/>
      <c r="O576" s="5"/>
      <c r="P576" s="3"/>
      <c r="Q576" s="5"/>
      <c r="R576" s="3"/>
      <c r="S576" s="5"/>
      <c r="T576" s="3"/>
      <c r="U576" s="3"/>
      <c r="W576" s="3"/>
      <c r="Z576" s="5"/>
      <c r="AA576" s="3"/>
      <c r="AB576" s="5"/>
      <c r="AC576" s="3"/>
      <c r="AD576" s="5"/>
      <c r="AE576" s="9"/>
      <c r="AF576" s="9"/>
      <c r="AG576" s="3"/>
      <c r="AH576" s="5"/>
      <c r="AI576" s="3"/>
      <c r="AJ576" s="5"/>
      <c r="AK576" s="3"/>
      <c r="AL576" s="5"/>
    </row>
    <row r="577" spans="1:38" x14ac:dyDescent="0.25">
      <c r="A577" s="3"/>
      <c r="B577" s="3"/>
      <c r="C577" s="3"/>
      <c r="D577" s="3"/>
      <c r="E577" s="5"/>
      <c r="F577" s="3"/>
      <c r="G577" s="5"/>
      <c r="H577" s="3"/>
      <c r="I577" s="5"/>
      <c r="J577" s="3"/>
      <c r="K577" s="5"/>
      <c r="L577" s="3"/>
      <c r="M577" s="5"/>
      <c r="N577" s="3"/>
      <c r="O577" s="5"/>
      <c r="P577" s="3"/>
      <c r="Q577" s="5"/>
      <c r="R577" s="3"/>
      <c r="S577" s="5"/>
      <c r="T577" s="3"/>
      <c r="U577" s="3"/>
      <c r="W577" s="3"/>
      <c r="Z577" s="5"/>
      <c r="AA577" s="3"/>
      <c r="AB577" s="5"/>
      <c r="AC577" s="3"/>
      <c r="AD577" s="5"/>
      <c r="AE577" s="9"/>
      <c r="AF577" s="9"/>
      <c r="AG577" s="3"/>
      <c r="AH577" s="5"/>
      <c r="AI577" s="3"/>
      <c r="AJ577" s="5"/>
      <c r="AK577" s="3"/>
      <c r="AL577" s="5"/>
    </row>
    <row r="578" spans="1:38" x14ac:dyDescent="0.25">
      <c r="A578" s="3"/>
      <c r="B578" s="3"/>
      <c r="C578" s="3"/>
      <c r="D578" s="3"/>
      <c r="E578" s="5"/>
      <c r="F578" s="3"/>
      <c r="G578" s="5"/>
      <c r="H578" s="3"/>
      <c r="I578" s="5"/>
      <c r="J578" s="3"/>
      <c r="K578" s="5"/>
      <c r="L578" s="3"/>
      <c r="M578" s="5"/>
      <c r="N578" s="3"/>
      <c r="O578" s="5"/>
      <c r="P578" s="3"/>
      <c r="Q578" s="5"/>
      <c r="R578" s="3"/>
      <c r="S578" s="5"/>
      <c r="T578" s="3"/>
      <c r="U578" s="3"/>
      <c r="W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</row>
    <row r="579" spans="1:38" x14ac:dyDescent="0.25">
      <c r="A579" s="3"/>
      <c r="B579" s="3"/>
      <c r="C579" s="3"/>
      <c r="D579" s="3"/>
      <c r="E579" s="5"/>
      <c r="F579" s="3"/>
      <c r="G579" s="5"/>
      <c r="H579" s="3"/>
      <c r="I579" s="5"/>
      <c r="J579" s="3"/>
      <c r="K579" s="5"/>
      <c r="L579" s="3"/>
      <c r="M579" s="5"/>
      <c r="N579" s="3"/>
      <c r="O579" s="5"/>
      <c r="P579" s="3"/>
      <c r="Q579" s="5"/>
      <c r="R579" s="3"/>
      <c r="S579" s="5"/>
      <c r="T579" s="3"/>
      <c r="U579" s="3"/>
      <c r="W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</row>
    <row r="580" spans="1:38" x14ac:dyDescent="0.25">
      <c r="A580" s="3"/>
      <c r="B580" s="3"/>
      <c r="C580" s="3"/>
      <c r="D580" s="3"/>
      <c r="E580" s="5"/>
      <c r="F580" s="3"/>
      <c r="G580" s="5"/>
      <c r="H580" s="3"/>
      <c r="I580" s="5"/>
      <c r="J580" s="3"/>
      <c r="K580" s="5"/>
      <c r="L580" s="3"/>
      <c r="M580" s="5"/>
      <c r="N580" s="3"/>
      <c r="O580" s="5"/>
      <c r="P580" s="3"/>
      <c r="Q580" s="5"/>
      <c r="R580" s="3"/>
      <c r="S580" s="5"/>
      <c r="T580" s="3"/>
      <c r="U580" s="3"/>
      <c r="W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</row>
    <row r="581" spans="1:38" x14ac:dyDescent="0.25">
      <c r="A581" s="3"/>
      <c r="B581" s="3"/>
      <c r="C581" s="3"/>
      <c r="D581" s="3"/>
      <c r="E581" s="5"/>
      <c r="F581" s="3"/>
      <c r="G581" s="5"/>
      <c r="H581" s="3"/>
      <c r="I581" s="5"/>
      <c r="J581" s="3"/>
      <c r="K581" s="5"/>
      <c r="L581" s="3"/>
      <c r="M581" s="5"/>
      <c r="N581" s="3"/>
      <c r="O581" s="5"/>
      <c r="P581" s="3"/>
      <c r="Q581" s="5"/>
      <c r="R581" s="3"/>
      <c r="S581" s="5"/>
      <c r="T581" s="3"/>
      <c r="U581" s="3"/>
      <c r="W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</row>
    <row r="582" spans="1:38" x14ac:dyDescent="0.25">
      <c r="A582" s="3"/>
      <c r="B582" s="3"/>
      <c r="C582" s="3"/>
      <c r="D582" s="3"/>
      <c r="E582" s="5"/>
      <c r="F582" s="3"/>
      <c r="G582" s="5"/>
      <c r="H582" s="3"/>
      <c r="I582" s="5"/>
      <c r="J582" s="3"/>
      <c r="K582" s="5"/>
      <c r="L582" s="3"/>
      <c r="M582" s="5"/>
      <c r="N582" s="3"/>
      <c r="O582" s="5"/>
      <c r="P582" s="3"/>
      <c r="Q582" s="5"/>
      <c r="R582" s="3"/>
      <c r="S582" s="5"/>
      <c r="T582" s="3"/>
      <c r="U582" s="3"/>
      <c r="W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</row>
    <row r="583" spans="1:38" x14ac:dyDescent="0.25">
      <c r="A583" s="3"/>
      <c r="B583" s="3"/>
      <c r="C583" s="3"/>
      <c r="D583" s="3"/>
      <c r="E583" s="5"/>
      <c r="F583" s="3"/>
      <c r="G583" s="5"/>
      <c r="H583" s="3"/>
      <c r="I583" s="5"/>
      <c r="J583" s="3"/>
      <c r="K583" s="5"/>
      <c r="L583" s="3"/>
      <c r="M583" s="5"/>
      <c r="N583" s="3"/>
      <c r="O583" s="5"/>
      <c r="P583" s="3"/>
      <c r="Q583" s="5"/>
      <c r="R583" s="3"/>
      <c r="S583" s="5"/>
      <c r="T583" s="3"/>
      <c r="U583" s="3"/>
      <c r="W583" s="3"/>
    </row>
    <row r="584" spans="1:38" x14ac:dyDescent="0.25">
      <c r="A584" s="3"/>
      <c r="B584" s="3"/>
      <c r="C584" s="3"/>
      <c r="D584" s="3"/>
      <c r="E584" s="5"/>
      <c r="F584" s="3"/>
      <c r="G584" s="5"/>
      <c r="H584" s="3"/>
      <c r="I584" s="5"/>
      <c r="J584" s="3"/>
      <c r="K584" s="5"/>
      <c r="L584" s="3"/>
      <c r="M584" s="5"/>
      <c r="N584" s="3"/>
      <c r="O584" s="5"/>
      <c r="P584" s="3"/>
      <c r="Q584" s="5"/>
      <c r="R584" s="3"/>
      <c r="S584" s="5"/>
      <c r="T584" s="3"/>
      <c r="U584" s="3"/>
      <c r="W584" s="3"/>
    </row>
    <row r="585" spans="1:38" x14ac:dyDescent="0.25">
      <c r="A585" s="3"/>
      <c r="B585" s="3"/>
      <c r="C585" s="3"/>
      <c r="D585" s="3"/>
      <c r="E585" s="5"/>
      <c r="F585" s="3"/>
      <c r="G585" s="5"/>
      <c r="H585" s="3"/>
      <c r="I585" s="5"/>
      <c r="J585" s="3"/>
      <c r="K585" s="5"/>
      <c r="L585" s="3"/>
      <c r="M585" s="5"/>
      <c r="N585" s="3"/>
      <c r="O585" s="5"/>
      <c r="P585" s="3"/>
      <c r="Q585" s="5"/>
      <c r="R585" s="3"/>
      <c r="S585" s="5"/>
      <c r="T585" s="3"/>
      <c r="U585" s="3"/>
      <c r="W585" s="3"/>
    </row>
    <row r="586" spans="1:38" x14ac:dyDescent="0.25">
      <c r="A586" s="3"/>
      <c r="B586" s="3"/>
      <c r="C586" s="3"/>
      <c r="D586" s="3"/>
      <c r="E586" s="5"/>
      <c r="F586" s="3"/>
      <c r="G586" s="5"/>
      <c r="H586" s="3"/>
      <c r="I586" s="5"/>
      <c r="J586" s="3"/>
      <c r="K586" s="5"/>
      <c r="L586" s="3"/>
      <c r="M586" s="5"/>
      <c r="N586" s="3"/>
      <c r="O586" s="5"/>
      <c r="P586" s="3"/>
      <c r="Q586" s="5"/>
      <c r="R586" s="3"/>
      <c r="S586" s="5"/>
      <c r="T586" s="3"/>
      <c r="U586" s="3"/>
      <c r="W586" s="3"/>
    </row>
    <row r="587" spans="1:38" x14ac:dyDescent="0.25">
      <c r="A587" s="3"/>
      <c r="B587" s="3"/>
      <c r="C587" s="3"/>
      <c r="D587" s="3"/>
      <c r="E587" s="5"/>
      <c r="F587" s="3"/>
      <c r="G587" s="5"/>
      <c r="H587" s="3"/>
      <c r="I587" s="5"/>
      <c r="J587" s="3"/>
      <c r="K587" s="5"/>
      <c r="L587" s="3"/>
      <c r="M587" s="5"/>
      <c r="N587" s="3"/>
      <c r="O587" s="5"/>
      <c r="P587" s="3"/>
      <c r="Q587" s="5"/>
      <c r="R587" s="3"/>
      <c r="S587" s="5"/>
      <c r="T587" s="3"/>
      <c r="U587" s="3"/>
      <c r="W587" s="3"/>
    </row>
    <row r="588" spans="1:38" x14ac:dyDescent="0.25">
      <c r="A588" s="3"/>
      <c r="B588" s="3"/>
      <c r="C588" s="3"/>
      <c r="D588" s="3"/>
      <c r="E588" s="5"/>
      <c r="F588" s="3"/>
      <c r="G588" s="5"/>
      <c r="H588" s="3"/>
      <c r="I588" s="5"/>
      <c r="J588" s="3"/>
      <c r="K588" s="5"/>
      <c r="L588" s="3"/>
      <c r="M588" s="5"/>
      <c r="N588" s="3"/>
      <c r="O588" s="5"/>
      <c r="P588" s="3"/>
      <c r="Q588" s="5"/>
      <c r="R588" s="3"/>
      <c r="S588" s="5"/>
      <c r="T588" s="3"/>
      <c r="U588" s="3"/>
      <c r="W588" s="3"/>
    </row>
    <row r="589" spans="1:38" x14ac:dyDescent="0.25">
      <c r="A589" s="3"/>
      <c r="B589" s="3"/>
      <c r="C589" s="3"/>
      <c r="D589" s="3"/>
      <c r="E589" s="5"/>
      <c r="F589" s="3"/>
      <c r="G589" s="5"/>
      <c r="H589" s="3"/>
      <c r="I589" s="5"/>
      <c r="J589" s="3"/>
      <c r="K589" s="5"/>
      <c r="L589" s="3"/>
      <c r="M589" s="5"/>
      <c r="N589" s="3"/>
      <c r="O589" s="5"/>
      <c r="P589" s="3"/>
      <c r="Q589" s="5"/>
      <c r="R589" s="3"/>
      <c r="S589" s="5"/>
      <c r="T589" s="3"/>
      <c r="U589" s="3"/>
      <c r="W589" s="3"/>
    </row>
    <row r="590" spans="1:38" x14ac:dyDescent="0.25">
      <c r="A590" s="3"/>
      <c r="B590" s="3"/>
      <c r="C590" s="3"/>
      <c r="D590" s="3"/>
      <c r="E590" s="5"/>
      <c r="F590" s="3"/>
      <c r="G590" s="5"/>
      <c r="H590" s="3"/>
      <c r="I590" s="5"/>
      <c r="J590" s="3"/>
      <c r="K590" s="5"/>
      <c r="L590" s="3"/>
      <c r="M590" s="5"/>
      <c r="N590" s="3"/>
      <c r="O590" s="5"/>
      <c r="P590" s="3"/>
      <c r="Q590" s="5"/>
      <c r="R590" s="3"/>
      <c r="S590" s="5"/>
      <c r="T590" s="3"/>
      <c r="U590" s="3"/>
      <c r="W590" s="3"/>
    </row>
    <row r="591" spans="1:38" x14ac:dyDescent="0.25">
      <c r="A591" s="3"/>
      <c r="B591" s="3"/>
      <c r="C591" s="3"/>
      <c r="D591" s="3"/>
      <c r="E591" s="5"/>
      <c r="F591" s="3"/>
      <c r="G591" s="5"/>
      <c r="H591" s="3"/>
      <c r="I591" s="5"/>
      <c r="J591" s="3"/>
      <c r="K591" s="5"/>
      <c r="L591" s="3"/>
      <c r="M591" s="5"/>
      <c r="N591" s="3"/>
      <c r="O591" s="5"/>
      <c r="P591" s="3"/>
      <c r="Q591" s="5"/>
      <c r="R591" s="3"/>
      <c r="S591" s="5"/>
      <c r="T591" s="3"/>
      <c r="U591" s="3"/>
      <c r="W591" s="3"/>
    </row>
    <row r="592" spans="1:38" x14ac:dyDescent="0.25">
      <c r="A592" s="3"/>
      <c r="B592" s="3"/>
      <c r="C592" s="3"/>
      <c r="D592" s="3"/>
      <c r="E592" s="5"/>
      <c r="F592" s="3"/>
      <c r="G592" s="5"/>
      <c r="H592" s="3"/>
      <c r="I592" s="5"/>
      <c r="J592" s="3"/>
      <c r="K592" s="5"/>
      <c r="L592" s="3"/>
      <c r="M592" s="5"/>
      <c r="N592" s="3"/>
      <c r="O592" s="5"/>
      <c r="P592" s="3"/>
      <c r="Q592" s="5"/>
      <c r="R592" s="3"/>
      <c r="S592" s="5"/>
      <c r="T592" s="3"/>
      <c r="U592" s="3"/>
      <c r="W592" s="3"/>
    </row>
    <row r="593" spans="1:23" x14ac:dyDescent="0.25">
      <c r="A593" s="3"/>
      <c r="B593" s="3"/>
      <c r="C593" s="3"/>
      <c r="D593" s="3"/>
      <c r="E593" s="5"/>
      <c r="F593" s="3"/>
      <c r="G593" s="5"/>
      <c r="H593" s="3"/>
      <c r="I593" s="5"/>
      <c r="J593" s="3"/>
      <c r="K593" s="5"/>
      <c r="L593" s="3"/>
      <c r="M593" s="5"/>
      <c r="N593" s="3"/>
      <c r="O593" s="5"/>
      <c r="P593" s="3"/>
      <c r="Q593" s="5"/>
      <c r="R593" s="3"/>
      <c r="S593" s="5"/>
      <c r="T593" s="3"/>
      <c r="U593" s="3"/>
      <c r="W593" s="3"/>
    </row>
    <row r="594" spans="1:23" x14ac:dyDescent="0.25">
      <c r="A594" s="3"/>
      <c r="B594" s="3"/>
      <c r="C594" s="3"/>
      <c r="D594" s="3"/>
      <c r="E594" s="5"/>
      <c r="F594" s="3"/>
      <c r="G594" s="5"/>
      <c r="H594" s="3"/>
      <c r="I594" s="5"/>
      <c r="J594" s="3"/>
      <c r="K594" s="5"/>
      <c r="L594" s="3"/>
      <c r="M594" s="5"/>
      <c r="N594" s="3"/>
      <c r="O594" s="5"/>
      <c r="P594" s="3"/>
      <c r="Q594" s="5"/>
      <c r="R594" s="3"/>
      <c r="S594" s="5"/>
      <c r="T594" s="3"/>
      <c r="U594" s="3"/>
      <c r="W594" s="3"/>
    </row>
    <row r="595" spans="1:23" x14ac:dyDescent="0.25">
      <c r="A595" s="3"/>
      <c r="B595" s="3"/>
      <c r="C595" s="3"/>
      <c r="D595" s="3"/>
      <c r="E595" s="5"/>
      <c r="F595" s="3"/>
      <c r="G595" s="5"/>
      <c r="H595" s="3"/>
      <c r="I595" s="5"/>
      <c r="J595" s="3"/>
      <c r="K595" s="5"/>
      <c r="L595" s="3"/>
      <c r="M595" s="5"/>
      <c r="N595" s="3"/>
      <c r="O595" s="5"/>
      <c r="P595" s="3"/>
      <c r="Q595" s="5"/>
      <c r="R595" s="3"/>
      <c r="S595" s="5"/>
      <c r="T595" s="3"/>
      <c r="U595" s="3"/>
      <c r="W595" s="3"/>
    </row>
    <row r="596" spans="1:23" x14ac:dyDescent="0.25">
      <c r="A596" s="3"/>
      <c r="B596" s="3"/>
      <c r="C596" s="3"/>
      <c r="D596" s="3"/>
      <c r="E596" s="5"/>
      <c r="F596" s="3"/>
      <c r="G596" s="5"/>
      <c r="H596" s="3"/>
      <c r="I596" s="5"/>
      <c r="J596" s="3"/>
      <c r="K596" s="5"/>
      <c r="L596" s="3"/>
      <c r="M596" s="5"/>
      <c r="N596" s="3"/>
      <c r="O596" s="5"/>
      <c r="P596" s="3"/>
      <c r="Q596" s="5"/>
      <c r="R596" s="3"/>
      <c r="S596" s="5"/>
      <c r="T596" s="3"/>
      <c r="U596" s="3"/>
      <c r="W596" s="3"/>
    </row>
    <row r="597" spans="1:23" x14ac:dyDescent="0.25">
      <c r="A597" s="3"/>
      <c r="B597" s="3"/>
      <c r="C597" s="3"/>
      <c r="D597" s="3"/>
      <c r="E597" s="5"/>
      <c r="F597" s="3"/>
      <c r="G597" s="5"/>
      <c r="H597" s="3"/>
      <c r="I597" s="5"/>
      <c r="J597" s="3"/>
      <c r="K597" s="5"/>
      <c r="L597" s="3"/>
      <c r="M597" s="5"/>
      <c r="N597" s="3"/>
      <c r="O597" s="5"/>
      <c r="P597" s="3"/>
      <c r="Q597" s="5"/>
      <c r="R597" s="3"/>
      <c r="S597" s="5"/>
      <c r="T597" s="3"/>
      <c r="U597" s="3"/>
      <c r="W597" s="3"/>
    </row>
    <row r="598" spans="1:23" x14ac:dyDescent="0.25">
      <c r="A598" s="3"/>
      <c r="B598" s="3"/>
      <c r="C598" s="3"/>
      <c r="D598" s="3"/>
      <c r="E598" s="5"/>
      <c r="F598" s="3"/>
      <c r="G598" s="5"/>
      <c r="H598" s="3"/>
      <c r="I598" s="5"/>
      <c r="J598" s="3"/>
      <c r="K598" s="5"/>
      <c r="L598" s="3"/>
      <c r="M598" s="5"/>
      <c r="N598" s="3"/>
      <c r="O598" s="5"/>
      <c r="P598" s="3"/>
      <c r="Q598" s="5"/>
      <c r="R598" s="3"/>
      <c r="S598" s="5"/>
      <c r="T598" s="3"/>
      <c r="U598" s="3"/>
      <c r="W598" s="3"/>
    </row>
    <row r="599" spans="1:23" x14ac:dyDescent="0.25">
      <c r="A599" s="3"/>
      <c r="B599" s="3"/>
      <c r="C599" s="3"/>
      <c r="D599" s="3"/>
      <c r="E599" s="5"/>
      <c r="F599" s="3"/>
      <c r="G599" s="5"/>
      <c r="H599" s="3"/>
      <c r="I599" s="5"/>
      <c r="J599" s="3"/>
      <c r="K599" s="5"/>
      <c r="L599" s="3"/>
      <c r="M599" s="5"/>
      <c r="N599" s="3"/>
      <c r="O599" s="5"/>
      <c r="P599" s="3"/>
      <c r="Q599" s="5"/>
      <c r="R599" s="3"/>
      <c r="S599" s="5"/>
      <c r="T599" s="3"/>
      <c r="U599" s="3"/>
      <c r="W599" s="3"/>
    </row>
    <row r="600" spans="1:23" x14ac:dyDescent="0.25">
      <c r="A600" s="3"/>
      <c r="B600" s="3"/>
      <c r="C600" s="3"/>
      <c r="D600" s="3"/>
      <c r="E600" s="5"/>
      <c r="F600" s="3"/>
      <c r="G600" s="5"/>
      <c r="H600" s="3"/>
      <c r="I600" s="5"/>
      <c r="J600" s="3"/>
      <c r="K600" s="5"/>
      <c r="L600" s="3"/>
      <c r="M600" s="5"/>
      <c r="N600" s="3"/>
      <c r="O600" s="5"/>
      <c r="P600" s="3"/>
      <c r="Q600" s="5"/>
      <c r="R600" s="3"/>
      <c r="S600" s="5"/>
      <c r="T600" s="3"/>
      <c r="U600" s="3"/>
      <c r="W600" s="3"/>
    </row>
    <row r="601" spans="1:23" x14ac:dyDescent="0.25">
      <c r="A601" s="3"/>
      <c r="B601" s="3"/>
      <c r="C601" s="3"/>
      <c r="D601" s="3"/>
      <c r="E601" s="5"/>
      <c r="F601" s="3"/>
      <c r="G601" s="5"/>
      <c r="H601" s="3"/>
      <c r="I601" s="5"/>
      <c r="J601" s="3"/>
      <c r="K601" s="5"/>
      <c r="L601" s="3"/>
      <c r="M601" s="5"/>
      <c r="N601" s="3"/>
      <c r="O601" s="5"/>
      <c r="P601" s="3"/>
      <c r="Q601" s="5"/>
      <c r="R601" s="3"/>
      <c r="S601" s="5"/>
      <c r="T601" s="3"/>
      <c r="U601" s="3"/>
      <c r="W601" s="3"/>
    </row>
    <row r="602" spans="1:23" x14ac:dyDescent="0.25">
      <c r="A602" s="3"/>
      <c r="B602" s="3"/>
      <c r="C602" s="3"/>
      <c r="D602" s="3"/>
      <c r="E602" s="5"/>
      <c r="F602" s="3"/>
      <c r="G602" s="5"/>
      <c r="H602" s="3"/>
      <c r="I602" s="5"/>
      <c r="J602" s="3"/>
      <c r="K602" s="5"/>
      <c r="L602" s="3"/>
      <c r="M602" s="5"/>
      <c r="N602" s="3"/>
      <c r="O602" s="5"/>
      <c r="P602" s="3"/>
      <c r="Q602" s="5"/>
      <c r="R602" s="3"/>
      <c r="S602" s="5"/>
      <c r="T602" s="3"/>
      <c r="U602" s="3"/>
      <c r="W602" s="3"/>
    </row>
    <row r="603" spans="1:23" x14ac:dyDescent="0.25">
      <c r="A603" s="3"/>
      <c r="B603" s="3"/>
      <c r="C603" s="3"/>
      <c r="D603" s="3"/>
      <c r="E603" s="5"/>
      <c r="F603" s="3"/>
      <c r="G603" s="5"/>
      <c r="H603" s="3"/>
      <c r="I603" s="5"/>
      <c r="J603" s="3"/>
      <c r="K603" s="5"/>
      <c r="L603" s="3"/>
      <c r="M603" s="5"/>
      <c r="N603" s="3"/>
      <c r="O603" s="5"/>
      <c r="P603" s="3"/>
      <c r="Q603" s="5"/>
      <c r="R603" s="3"/>
      <c r="S603" s="5"/>
      <c r="T603" s="3"/>
      <c r="U603" s="3"/>
      <c r="W603" s="3"/>
    </row>
    <row r="604" spans="1:23" x14ac:dyDescent="0.25">
      <c r="A604" s="3"/>
      <c r="B604" s="3"/>
      <c r="C604" s="6"/>
      <c r="D604" s="3"/>
      <c r="E604" s="5"/>
      <c r="F604" s="3"/>
      <c r="G604" s="5"/>
      <c r="H604" s="3"/>
      <c r="I604" s="5"/>
      <c r="J604" s="3"/>
      <c r="K604" s="5"/>
      <c r="L604" s="3"/>
      <c r="M604" s="5"/>
      <c r="N604" s="3"/>
      <c r="O604" s="5"/>
      <c r="P604" s="3"/>
      <c r="Q604" s="5"/>
      <c r="R604" s="3"/>
      <c r="S604" s="5"/>
      <c r="T604" s="3"/>
      <c r="U604" s="3"/>
      <c r="W604" s="6"/>
    </row>
    <row r="605" spans="1:23" x14ac:dyDescent="0.25">
      <c r="A605" s="3"/>
      <c r="B605" s="3"/>
      <c r="C605" s="3"/>
      <c r="D605" s="3"/>
      <c r="E605" s="5"/>
      <c r="F605" s="3"/>
      <c r="G605" s="5"/>
      <c r="H605" s="3"/>
      <c r="I605" s="5"/>
      <c r="J605" s="3"/>
      <c r="K605" s="5"/>
      <c r="L605" s="3"/>
      <c r="M605" s="5"/>
      <c r="N605" s="3"/>
      <c r="O605" s="5"/>
      <c r="P605" s="3"/>
      <c r="Q605" s="5"/>
      <c r="R605" s="3"/>
      <c r="S605" s="5"/>
      <c r="T605" s="3"/>
      <c r="U605" s="3"/>
      <c r="W605" s="3"/>
    </row>
    <row r="606" spans="1:23" x14ac:dyDescent="0.25">
      <c r="A606" s="3"/>
      <c r="B606" s="3"/>
      <c r="C606" s="3"/>
      <c r="D606" s="3"/>
      <c r="E606" s="5"/>
      <c r="F606" s="3"/>
      <c r="G606" s="5"/>
      <c r="H606" s="3"/>
      <c r="I606" s="5"/>
      <c r="J606" s="3"/>
      <c r="K606" s="5"/>
      <c r="L606" s="3"/>
      <c r="M606" s="5"/>
      <c r="N606" s="3"/>
      <c r="O606" s="5"/>
      <c r="P606" s="3"/>
      <c r="Q606" s="5"/>
      <c r="R606" s="3"/>
      <c r="S606" s="5"/>
      <c r="T606" s="3"/>
      <c r="U606" s="3"/>
      <c r="W606" s="3"/>
    </row>
    <row r="607" spans="1:23" x14ac:dyDescent="0.25">
      <c r="A607" s="3"/>
      <c r="B607" s="3"/>
      <c r="C607" s="3"/>
      <c r="D607" s="3"/>
      <c r="E607" s="5"/>
      <c r="F607" s="3"/>
      <c r="G607" s="5"/>
      <c r="H607" s="3"/>
      <c r="I607" s="5"/>
      <c r="J607" s="3"/>
      <c r="K607" s="5"/>
      <c r="L607" s="3"/>
      <c r="M607" s="5"/>
      <c r="N607" s="3"/>
      <c r="O607" s="5"/>
      <c r="P607" s="3"/>
      <c r="Q607" s="5"/>
      <c r="R607" s="3"/>
      <c r="S607" s="5"/>
      <c r="T607" s="3"/>
      <c r="U607" s="3"/>
      <c r="W607" s="3"/>
    </row>
    <row r="608" spans="1:23" x14ac:dyDescent="0.25">
      <c r="A608" s="3"/>
      <c r="B608" s="3"/>
      <c r="C608" s="3"/>
      <c r="D608" s="3"/>
      <c r="E608" s="5"/>
      <c r="F608" s="3"/>
      <c r="G608" s="5"/>
      <c r="H608" s="3"/>
      <c r="I608" s="5"/>
      <c r="J608" s="3"/>
      <c r="K608" s="5"/>
      <c r="L608" s="3"/>
      <c r="M608" s="5"/>
      <c r="N608" s="3"/>
      <c r="O608" s="5"/>
      <c r="P608" s="3"/>
      <c r="Q608" s="5"/>
      <c r="R608" s="3"/>
      <c r="S608" s="5"/>
      <c r="T608" s="3"/>
      <c r="U608" s="3"/>
      <c r="W608" s="3"/>
    </row>
    <row r="609" spans="1:23" x14ac:dyDescent="0.25">
      <c r="A609" s="3"/>
      <c r="B609" s="3"/>
      <c r="C609" s="3"/>
      <c r="D609" s="3"/>
      <c r="E609" s="5"/>
      <c r="F609" s="3"/>
      <c r="G609" s="5"/>
      <c r="H609" s="3"/>
      <c r="I609" s="5"/>
      <c r="J609" s="3"/>
      <c r="K609" s="5"/>
      <c r="L609" s="3"/>
      <c r="M609" s="5"/>
      <c r="N609" s="3"/>
      <c r="O609" s="5"/>
      <c r="P609" s="3"/>
      <c r="Q609" s="5"/>
      <c r="R609" s="3"/>
      <c r="S609" s="5"/>
      <c r="T609" s="3"/>
      <c r="U609" s="3"/>
      <c r="W609" s="3"/>
    </row>
    <row r="610" spans="1:23" x14ac:dyDescent="0.25">
      <c r="A610" s="3"/>
      <c r="B610" s="3"/>
      <c r="C610" s="3"/>
      <c r="D610" s="3"/>
      <c r="E610" s="5"/>
      <c r="F610" s="3"/>
      <c r="G610" s="5"/>
      <c r="H610" s="3"/>
      <c r="I610" s="5"/>
      <c r="J610" s="3"/>
      <c r="K610" s="5"/>
      <c r="L610" s="3"/>
      <c r="M610" s="5"/>
      <c r="N610" s="3"/>
      <c r="O610" s="5"/>
      <c r="P610" s="3"/>
      <c r="Q610" s="5"/>
      <c r="R610" s="3"/>
      <c r="S610" s="5"/>
      <c r="T610" s="3"/>
      <c r="U610" s="3"/>
      <c r="W610" s="3"/>
    </row>
    <row r="611" spans="1:23" x14ac:dyDescent="0.25">
      <c r="A611" s="3"/>
      <c r="B611" s="3"/>
      <c r="C611" s="3"/>
      <c r="D611" s="3"/>
      <c r="E611" s="5"/>
      <c r="F611" s="3"/>
      <c r="G611" s="5"/>
      <c r="H611" s="3"/>
      <c r="I611" s="5"/>
      <c r="J611" s="3"/>
      <c r="K611" s="5"/>
      <c r="L611" s="3"/>
      <c r="M611" s="5"/>
      <c r="N611" s="3"/>
      <c r="O611" s="5"/>
      <c r="P611" s="3"/>
      <c r="Q611" s="5"/>
      <c r="R611" s="3"/>
      <c r="S611" s="5"/>
      <c r="T611" s="3"/>
      <c r="U611" s="3"/>
      <c r="W611" s="3"/>
    </row>
    <row r="612" spans="1:23" x14ac:dyDescent="0.25">
      <c r="A612" s="3"/>
      <c r="B612" s="3"/>
      <c r="C612" s="3"/>
      <c r="D612" s="3"/>
      <c r="E612" s="5"/>
      <c r="F612" s="3"/>
      <c r="G612" s="5"/>
      <c r="H612" s="3"/>
      <c r="I612" s="5"/>
      <c r="J612" s="3"/>
      <c r="K612" s="5"/>
      <c r="L612" s="3"/>
      <c r="M612" s="5"/>
      <c r="N612" s="3"/>
      <c r="O612" s="5"/>
      <c r="P612" s="3"/>
      <c r="Q612" s="5"/>
      <c r="R612" s="3"/>
      <c r="S612" s="5"/>
      <c r="T612" s="3"/>
      <c r="U612" s="3"/>
      <c r="W612" s="3"/>
    </row>
    <row r="613" spans="1:23" x14ac:dyDescent="0.25">
      <c r="A613" s="3"/>
      <c r="B613" s="3"/>
      <c r="C613" s="3"/>
      <c r="D613" s="3"/>
      <c r="E613" s="5"/>
      <c r="F613" s="3"/>
      <c r="G613" s="5"/>
      <c r="H613" s="3"/>
      <c r="I613" s="5"/>
      <c r="J613" s="3"/>
      <c r="K613" s="5"/>
      <c r="L613" s="3"/>
      <c r="M613" s="5"/>
      <c r="N613" s="3"/>
      <c r="O613" s="5"/>
      <c r="P613" s="3"/>
      <c r="Q613" s="5"/>
      <c r="R613" s="3"/>
      <c r="S613" s="5"/>
      <c r="T613" s="3"/>
      <c r="U613" s="3"/>
      <c r="W613" s="3"/>
    </row>
    <row r="614" spans="1:23" x14ac:dyDescent="0.25">
      <c r="A614" s="3"/>
      <c r="B614" s="3"/>
      <c r="C614" s="3"/>
      <c r="D614" s="3"/>
      <c r="E614" s="5"/>
      <c r="F614" s="3"/>
      <c r="G614" s="5"/>
      <c r="H614" s="3"/>
      <c r="I614" s="5"/>
      <c r="J614" s="3"/>
      <c r="K614" s="5"/>
      <c r="L614" s="3"/>
      <c r="M614" s="5"/>
      <c r="N614" s="3"/>
      <c r="O614" s="5"/>
      <c r="P614" s="3"/>
      <c r="Q614" s="5"/>
      <c r="R614" s="3"/>
      <c r="S614" s="5"/>
      <c r="T614" s="3"/>
      <c r="U614" s="3"/>
      <c r="W614" s="3"/>
    </row>
    <row r="615" spans="1:23" x14ac:dyDescent="0.25">
      <c r="A615" s="3"/>
      <c r="B615" s="3"/>
      <c r="C615" s="3"/>
      <c r="D615" s="3"/>
      <c r="E615" s="5"/>
      <c r="F615" s="3"/>
      <c r="G615" s="5"/>
      <c r="H615" s="3"/>
      <c r="I615" s="5"/>
      <c r="J615" s="3"/>
      <c r="K615" s="5"/>
      <c r="L615" s="3"/>
      <c r="M615" s="5"/>
      <c r="N615" s="3"/>
      <c r="O615" s="5"/>
      <c r="P615" s="3"/>
      <c r="Q615" s="5"/>
      <c r="R615" s="3"/>
      <c r="S615" s="5"/>
      <c r="T615" s="3"/>
      <c r="U615" s="3"/>
      <c r="W615" s="3"/>
    </row>
    <row r="616" spans="1:23" x14ac:dyDescent="0.25">
      <c r="A616" s="3"/>
      <c r="B616" s="3"/>
      <c r="C616" s="3"/>
      <c r="D616" s="3"/>
      <c r="E616" s="5"/>
      <c r="F616" s="3"/>
      <c r="G616" s="5"/>
      <c r="H616" s="3"/>
      <c r="I616" s="5"/>
      <c r="J616" s="3"/>
      <c r="K616" s="5"/>
      <c r="L616" s="3"/>
      <c r="M616" s="5"/>
      <c r="N616" s="3"/>
      <c r="O616" s="5"/>
      <c r="P616" s="3"/>
      <c r="Q616" s="5"/>
      <c r="R616" s="3"/>
      <c r="S616" s="5"/>
      <c r="T616" s="3"/>
      <c r="U616" s="3"/>
      <c r="W616" s="3"/>
    </row>
    <row r="617" spans="1:23" x14ac:dyDescent="0.25">
      <c r="A617" s="3"/>
      <c r="B617" s="3"/>
      <c r="C617" s="6"/>
      <c r="D617" s="3"/>
      <c r="E617" s="5"/>
      <c r="F617" s="3"/>
      <c r="G617" s="5"/>
      <c r="H617" s="3"/>
      <c r="I617" s="5"/>
      <c r="J617" s="3"/>
      <c r="K617" s="5"/>
      <c r="L617" s="3"/>
      <c r="M617" s="5"/>
      <c r="N617" s="3"/>
      <c r="O617" s="5"/>
      <c r="P617" s="3"/>
      <c r="Q617" s="5"/>
      <c r="R617" s="3"/>
      <c r="S617" s="5"/>
      <c r="T617" s="3"/>
      <c r="U617" s="3"/>
      <c r="W617" s="6"/>
    </row>
    <row r="618" spans="1:23" x14ac:dyDescent="0.25">
      <c r="A618" s="3"/>
      <c r="B618" s="3"/>
      <c r="C618" s="6"/>
      <c r="D618" s="3"/>
      <c r="E618" s="5"/>
      <c r="F618" s="3"/>
      <c r="G618" s="5"/>
      <c r="H618" s="3"/>
      <c r="I618" s="5"/>
      <c r="J618" s="3"/>
      <c r="K618" s="5"/>
      <c r="L618" s="3"/>
      <c r="M618" s="5"/>
      <c r="N618" s="3"/>
      <c r="O618" s="5"/>
      <c r="P618" s="3"/>
      <c r="Q618" s="5"/>
      <c r="R618" s="3"/>
      <c r="S618" s="5"/>
      <c r="T618" s="3"/>
      <c r="U618" s="3"/>
      <c r="W618" s="6"/>
    </row>
    <row r="619" spans="1:23" x14ac:dyDescent="0.25">
      <c r="A619" s="3"/>
      <c r="B619" s="3"/>
      <c r="C619" s="3"/>
      <c r="D619" s="3"/>
      <c r="E619" s="5"/>
      <c r="F619" s="3"/>
      <c r="G619" s="5"/>
      <c r="H619" s="3"/>
      <c r="I619" s="5"/>
      <c r="J619" s="3"/>
      <c r="K619" s="5"/>
      <c r="L619" s="3"/>
      <c r="M619" s="5"/>
      <c r="N619" s="3"/>
      <c r="O619" s="5"/>
      <c r="P619" s="3"/>
      <c r="Q619" s="5"/>
      <c r="R619" s="3"/>
      <c r="S619" s="5"/>
      <c r="T619" s="3"/>
      <c r="U619" s="3"/>
      <c r="W619" s="3"/>
    </row>
    <row r="620" spans="1:23" x14ac:dyDescent="0.25">
      <c r="A620" s="3"/>
      <c r="B620" s="3"/>
      <c r="C620" s="3"/>
      <c r="D620" s="3"/>
      <c r="E620" s="5"/>
      <c r="F620" s="3"/>
      <c r="G620" s="5"/>
      <c r="H620" s="3"/>
      <c r="I620" s="5"/>
      <c r="J620" s="3"/>
      <c r="K620" s="5"/>
      <c r="L620" s="3"/>
      <c r="M620" s="5"/>
      <c r="N620" s="3"/>
      <c r="O620" s="5"/>
      <c r="P620" s="3"/>
      <c r="Q620" s="5"/>
      <c r="R620" s="3"/>
      <c r="S620" s="5"/>
      <c r="T620" s="3"/>
      <c r="U620" s="3"/>
      <c r="W620" s="3"/>
    </row>
    <row r="621" spans="1:23" x14ac:dyDescent="0.25">
      <c r="A621" s="3"/>
      <c r="B621" s="3"/>
      <c r="C621" s="3"/>
      <c r="D621" s="3"/>
      <c r="E621" s="5"/>
      <c r="F621" s="3"/>
      <c r="G621" s="5"/>
      <c r="H621" s="3"/>
      <c r="I621" s="5"/>
      <c r="J621" s="3"/>
      <c r="K621" s="5"/>
      <c r="L621" s="3"/>
      <c r="M621" s="5"/>
      <c r="N621" s="3"/>
      <c r="O621" s="5"/>
      <c r="P621" s="3"/>
      <c r="Q621" s="5"/>
      <c r="R621" s="3"/>
      <c r="S621" s="5"/>
      <c r="T621" s="3"/>
      <c r="U621" s="3"/>
      <c r="W621" s="3"/>
    </row>
    <row r="622" spans="1:23" x14ac:dyDescent="0.25">
      <c r="A622" s="3"/>
      <c r="B622" s="3"/>
      <c r="C622" s="3"/>
      <c r="D622" s="3"/>
      <c r="E622" s="5"/>
      <c r="F622" s="3"/>
      <c r="G622" s="5"/>
      <c r="H622" s="3"/>
      <c r="I622" s="5"/>
      <c r="J622" s="3"/>
      <c r="K622" s="5"/>
      <c r="L622" s="3"/>
      <c r="M622" s="5"/>
      <c r="N622" s="3"/>
      <c r="O622" s="5"/>
      <c r="P622" s="3"/>
      <c r="Q622" s="5"/>
      <c r="R622" s="3"/>
      <c r="S622" s="5"/>
      <c r="T622" s="3"/>
      <c r="U622" s="3"/>
      <c r="W622" s="3"/>
    </row>
    <row r="623" spans="1:23" x14ac:dyDescent="0.25">
      <c r="A623" s="3"/>
      <c r="B623" s="3"/>
      <c r="C623" s="3"/>
      <c r="D623" s="3"/>
      <c r="E623" s="5"/>
      <c r="F623" s="3"/>
      <c r="G623" s="5"/>
      <c r="H623" s="3"/>
      <c r="I623" s="5"/>
      <c r="J623" s="3"/>
      <c r="K623" s="5"/>
      <c r="L623" s="3"/>
      <c r="M623" s="5"/>
      <c r="N623" s="3"/>
      <c r="O623" s="5"/>
      <c r="P623" s="3"/>
      <c r="Q623" s="5"/>
      <c r="R623" s="3"/>
      <c r="S623" s="5"/>
      <c r="T623" s="3"/>
      <c r="U623" s="3"/>
      <c r="W623" s="3"/>
    </row>
    <row r="624" spans="1:23" x14ac:dyDescent="0.25">
      <c r="A624" s="3"/>
      <c r="B624" s="3"/>
      <c r="C624" s="3"/>
      <c r="D624" s="3"/>
      <c r="E624" s="5"/>
      <c r="F624" s="3"/>
      <c r="G624" s="5"/>
      <c r="H624" s="3"/>
      <c r="I624" s="5"/>
      <c r="J624" s="3"/>
      <c r="K624" s="5"/>
      <c r="L624" s="3"/>
      <c r="M624" s="5"/>
      <c r="N624" s="3"/>
      <c r="O624" s="5"/>
      <c r="P624" s="3"/>
      <c r="Q624" s="5"/>
      <c r="R624" s="3"/>
      <c r="S624" s="5"/>
      <c r="T624" s="3"/>
      <c r="U624" s="3"/>
      <c r="W624" s="3"/>
    </row>
    <row r="625" spans="1:23" x14ac:dyDescent="0.25">
      <c r="A625" s="3"/>
      <c r="B625" s="3"/>
      <c r="C625" s="3"/>
      <c r="D625" s="3"/>
      <c r="E625" s="5"/>
      <c r="F625" s="3"/>
      <c r="G625" s="5"/>
      <c r="H625" s="3"/>
      <c r="I625" s="5"/>
      <c r="J625" s="3"/>
      <c r="K625" s="5"/>
      <c r="L625" s="3"/>
      <c r="M625" s="5"/>
      <c r="N625" s="3"/>
      <c r="O625" s="5"/>
      <c r="P625" s="3"/>
      <c r="Q625" s="5"/>
      <c r="R625" s="3"/>
      <c r="S625" s="5"/>
      <c r="T625" s="3"/>
      <c r="U625" s="3"/>
      <c r="W625" s="3"/>
    </row>
    <row r="626" spans="1:23" x14ac:dyDescent="0.25">
      <c r="A626" s="3"/>
      <c r="B626" s="9"/>
      <c r="C626" s="3"/>
      <c r="D626" s="3"/>
      <c r="E626" s="5"/>
      <c r="F626" s="3"/>
      <c r="G626" s="5"/>
      <c r="H626" s="3"/>
      <c r="I626" s="5"/>
      <c r="J626" s="3"/>
      <c r="K626" s="5"/>
      <c r="L626" s="3"/>
      <c r="M626" s="5"/>
      <c r="N626" s="3"/>
      <c r="O626" s="5"/>
      <c r="P626" s="3"/>
      <c r="Q626" s="5"/>
      <c r="R626" s="3"/>
      <c r="S626" s="5"/>
      <c r="T626" s="3"/>
      <c r="U626" s="3"/>
      <c r="W626" s="3"/>
    </row>
    <row r="627" spans="1:23" x14ac:dyDescent="0.25">
      <c r="A627" s="3"/>
      <c r="B627" s="3"/>
      <c r="C627" s="3"/>
      <c r="D627" s="3"/>
      <c r="E627" s="5"/>
      <c r="F627" s="3"/>
      <c r="G627" s="5"/>
      <c r="H627" s="3"/>
      <c r="I627" s="5"/>
      <c r="J627" s="3"/>
      <c r="K627" s="5"/>
      <c r="L627" s="3"/>
      <c r="M627" s="5"/>
      <c r="N627" s="3"/>
      <c r="O627" s="5"/>
      <c r="P627" s="3"/>
      <c r="Q627" s="5"/>
      <c r="R627" s="3"/>
      <c r="S627" s="5"/>
      <c r="T627" s="3"/>
      <c r="U627" s="3"/>
      <c r="W627" s="3"/>
    </row>
    <row r="628" spans="1:23" x14ac:dyDescent="0.25">
      <c r="A628" s="3"/>
      <c r="B628" s="3"/>
      <c r="C628" s="3"/>
      <c r="D628" s="3"/>
      <c r="E628" s="5"/>
      <c r="F628" s="3"/>
      <c r="G628" s="5"/>
      <c r="H628" s="3"/>
      <c r="I628" s="5"/>
      <c r="J628" s="3"/>
      <c r="K628" s="5"/>
      <c r="L628" s="3"/>
      <c r="M628" s="5"/>
      <c r="N628" s="3"/>
      <c r="O628" s="5"/>
      <c r="P628" s="3"/>
      <c r="Q628" s="5"/>
      <c r="R628" s="3"/>
      <c r="S628" s="5"/>
      <c r="T628" s="3"/>
      <c r="U628" s="3"/>
      <c r="W628" s="3"/>
    </row>
    <row r="629" spans="1:23" x14ac:dyDescent="0.25">
      <c r="A629" s="3"/>
      <c r="B629" s="3"/>
      <c r="C629" s="3"/>
      <c r="D629" s="3"/>
      <c r="E629" s="5"/>
      <c r="F629" s="3"/>
      <c r="G629" s="5"/>
      <c r="H629" s="3"/>
      <c r="I629" s="5"/>
      <c r="J629" s="3"/>
      <c r="K629" s="5"/>
      <c r="L629" s="3"/>
      <c r="M629" s="5"/>
      <c r="N629" s="3"/>
      <c r="O629" s="5"/>
      <c r="P629" s="3"/>
      <c r="Q629" s="5"/>
      <c r="R629" s="3"/>
      <c r="S629" s="5"/>
      <c r="T629" s="3"/>
      <c r="U629" s="3"/>
      <c r="W629" s="3"/>
    </row>
    <row r="630" spans="1:23" x14ac:dyDescent="0.25">
      <c r="A630" s="3"/>
      <c r="B630" s="3"/>
      <c r="C630" s="3"/>
      <c r="D630" s="3"/>
      <c r="E630" s="5"/>
      <c r="F630" s="3"/>
      <c r="G630" s="5"/>
      <c r="H630" s="3"/>
      <c r="I630" s="5"/>
      <c r="J630" s="3"/>
      <c r="K630" s="5"/>
      <c r="L630" s="3"/>
      <c r="M630" s="5"/>
      <c r="N630" s="3"/>
      <c r="O630" s="5"/>
      <c r="P630" s="3"/>
      <c r="Q630" s="5"/>
      <c r="R630" s="3"/>
      <c r="S630" s="5"/>
      <c r="T630" s="3"/>
      <c r="U630" s="3"/>
      <c r="W630" s="3"/>
    </row>
    <row r="631" spans="1:23" x14ac:dyDescent="0.25">
      <c r="A631" s="3"/>
      <c r="B631" s="3"/>
      <c r="C631" s="3"/>
      <c r="D631" s="3"/>
      <c r="E631" s="5"/>
      <c r="F631" s="3"/>
      <c r="G631" s="5"/>
      <c r="H631" s="3"/>
      <c r="I631" s="5"/>
      <c r="J631" s="3"/>
      <c r="K631" s="5"/>
      <c r="L631" s="3"/>
      <c r="M631" s="5"/>
      <c r="N631" s="3"/>
      <c r="O631" s="5"/>
      <c r="P631" s="3"/>
      <c r="Q631" s="5"/>
      <c r="R631" s="3"/>
      <c r="S631" s="5"/>
      <c r="T631" s="3"/>
      <c r="U631" s="3"/>
      <c r="W631" s="3"/>
    </row>
    <row r="632" spans="1:23" x14ac:dyDescent="0.25">
      <c r="A632" s="3"/>
      <c r="B632" s="3"/>
      <c r="C632" s="3"/>
      <c r="D632" s="3"/>
      <c r="E632" s="5"/>
      <c r="F632" s="3"/>
      <c r="G632" s="5"/>
      <c r="H632" s="3"/>
      <c r="I632" s="5"/>
      <c r="J632" s="3"/>
      <c r="K632" s="5"/>
      <c r="L632" s="3"/>
      <c r="M632" s="5"/>
      <c r="N632" s="3"/>
      <c r="O632" s="5"/>
      <c r="P632" s="3"/>
      <c r="Q632" s="5"/>
      <c r="R632" s="3"/>
      <c r="S632" s="5"/>
      <c r="T632" s="3"/>
      <c r="U632" s="3"/>
      <c r="W632" s="3"/>
    </row>
    <row r="633" spans="1:23" x14ac:dyDescent="0.25">
      <c r="A633" s="3"/>
      <c r="B633" s="3"/>
      <c r="C633" s="3"/>
      <c r="D633" s="3"/>
      <c r="E633" s="5"/>
      <c r="F633" s="3"/>
      <c r="G633" s="5"/>
      <c r="H633" s="3"/>
      <c r="I633" s="5"/>
      <c r="J633" s="3"/>
      <c r="K633" s="5"/>
      <c r="L633" s="3"/>
      <c r="M633" s="5"/>
      <c r="N633" s="3"/>
      <c r="O633" s="5"/>
      <c r="P633" s="3"/>
      <c r="Q633" s="5"/>
      <c r="R633" s="3"/>
      <c r="S633" s="5"/>
      <c r="T633" s="3"/>
      <c r="U633" s="3"/>
      <c r="W633" s="3"/>
    </row>
    <row r="634" spans="1:23" ht="13.8" x14ac:dyDescent="0.25">
      <c r="A634" s="12"/>
      <c r="B634" s="3"/>
      <c r="C634" s="3"/>
      <c r="D634" s="3"/>
      <c r="E634" s="5"/>
      <c r="F634" s="3"/>
      <c r="G634" s="5"/>
      <c r="H634" s="3"/>
      <c r="I634" s="5"/>
      <c r="J634" s="3"/>
      <c r="K634" s="5"/>
      <c r="L634" s="3"/>
      <c r="M634" s="5"/>
      <c r="N634" s="3"/>
      <c r="O634" s="5"/>
      <c r="P634" s="3"/>
      <c r="Q634" s="5"/>
      <c r="R634" s="3"/>
      <c r="S634" s="5"/>
      <c r="T634" s="3"/>
      <c r="U634" s="3"/>
      <c r="W634" s="3"/>
    </row>
    <row r="635" spans="1:23" x14ac:dyDescent="0.25">
      <c r="A635" s="3"/>
      <c r="B635" s="3"/>
      <c r="C635" s="3"/>
      <c r="D635" s="3"/>
      <c r="E635" s="5"/>
      <c r="F635" s="3"/>
      <c r="G635" s="5"/>
      <c r="H635" s="3"/>
      <c r="I635" s="5"/>
      <c r="J635" s="3"/>
      <c r="K635" s="5"/>
      <c r="L635" s="3"/>
      <c r="M635" s="5"/>
      <c r="N635" s="3"/>
      <c r="O635" s="5"/>
      <c r="P635" s="3"/>
      <c r="Q635" s="5"/>
      <c r="R635" s="3"/>
      <c r="S635" s="5"/>
      <c r="T635" s="3"/>
      <c r="U635" s="3"/>
      <c r="W635" s="3"/>
    </row>
    <row r="636" spans="1:23" x14ac:dyDescent="0.25">
      <c r="A636" s="3"/>
      <c r="B636" s="3"/>
      <c r="C636" s="3"/>
      <c r="D636" s="3"/>
      <c r="E636" s="5"/>
      <c r="F636" s="3"/>
      <c r="G636" s="5"/>
      <c r="H636" s="3"/>
      <c r="I636" s="5"/>
      <c r="J636" s="3"/>
      <c r="K636" s="5"/>
      <c r="L636" s="3"/>
      <c r="M636" s="5"/>
      <c r="N636" s="3"/>
      <c r="O636" s="5"/>
      <c r="P636" s="3"/>
      <c r="Q636" s="5"/>
      <c r="R636" s="3"/>
      <c r="S636" s="5"/>
      <c r="T636" s="3"/>
      <c r="U636" s="3"/>
      <c r="W636" s="3"/>
    </row>
    <row r="637" spans="1:23" x14ac:dyDescent="0.25">
      <c r="A637" s="3"/>
      <c r="B637" s="3"/>
      <c r="C637" s="3"/>
      <c r="D637" s="3"/>
      <c r="E637" s="5"/>
      <c r="F637" s="3"/>
      <c r="G637" s="5"/>
      <c r="H637" s="3"/>
      <c r="I637" s="5"/>
      <c r="J637" s="3"/>
      <c r="K637" s="5"/>
      <c r="L637" s="3"/>
      <c r="M637" s="5"/>
      <c r="N637" s="3"/>
      <c r="O637" s="5"/>
      <c r="P637" s="3"/>
      <c r="Q637" s="5"/>
      <c r="R637" s="3"/>
      <c r="S637" s="5"/>
      <c r="T637" s="3"/>
      <c r="U637" s="3"/>
      <c r="W637" s="3"/>
    </row>
    <row r="638" spans="1:23" x14ac:dyDescent="0.25">
      <c r="A638" s="3"/>
      <c r="B638" s="3"/>
      <c r="C638" s="3"/>
      <c r="D638" s="3"/>
      <c r="E638" s="5"/>
      <c r="F638" s="3"/>
      <c r="G638" s="5"/>
      <c r="H638" s="3"/>
      <c r="I638" s="5"/>
      <c r="J638" s="3"/>
      <c r="K638" s="5"/>
      <c r="L638" s="3"/>
      <c r="M638" s="5"/>
      <c r="N638" s="3"/>
      <c r="O638" s="5"/>
      <c r="P638" s="3"/>
      <c r="Q638" s="5"/>
      <c r="R638" s="3"/>
      <c r="S638" s="5"/>
      <c r="T638" s="3"/>
      <c r="U638" s="3"/>
      <c r="W638" s="3"/>
    </row>
    <row r="639" spans="1:23" ht="13.8" x14ac:dyDescent="0.25">
      <c r="A639" s="3"/>
      <c r="B639" s="3"/>
      <c r="C639" s="3"/>
      <c r="D639" s="3"/>
      <c r="E639" s="5"/>
      <c r="F639" s="3"/>
      <c r="G639" s="5"/>
      <c r="H639" s="3"/>
      <c r="I639" s="5"/>
      <c r="J639" s="3"/>
      <c r="K639" s="5"/>
      <c r="L639" s="3"/>
      <c r="M639" s="5"/>
      <c r="N639" s="3"/>
      <c r="O639" s="5"/>
      <c r="P639" s="3"/>
      <c r="Q639" s="5"/>
      <c r="R639" s="3"/>
      <c r="S639" s="5"/>
      <c r="T639" s="3"/>
      <c r="U639" s="12"/>
      <c r="W639" s="3"/>
    </row>
    <row r="640" spans="1:23" x14ac:dyDescent="0.25">
      <c r="A640" s="3"/>
      <c r="B640" s="3"/>
      <c r="C640" s="3"/>
      <c r="D640" s="3"/>
      <c r="E640" s="5"/>
      <c r="F640" s="3"/>
      <c r="G640" s="5"/>
      <c r="H640" s="3"/>
      <c r="I640" s="5"/>
      <c r="J640" s="3"/>
      <c r="K640" s="5"/>
      <c r="L640" s="3"/>
      <c r="M640" s="5"/>
      <c r="N640" s="3"/>
      <c r="O640" s="5"/>
      <c r="P640" s="3"/>
      <c r="Q640" s="5"/>
      <c r="R640" s="3"/>
      <c r="S640" s="5"/>
      <c r="T640" s="3"/>
      <c r="U640" s="3"/>
      <c r="W640" s="3"/>
    </row>
    <row r="641" spans="1:23" x14ac:dyDescent="0.25">
      <c r="A641" s="3"/>
      <c r="B641" s="3"/>
      <c r="C641" s="3"/>
      <c r="D641" s="3"/>
      <c r="E641" s="5"/>
      <c r="F641" s="3"/>
      <c r="G641" s="5"/>
      <c r="H641" s="3"/>
      <c r="I641" s="5"/>
      <c r="J641" s="3"/>
      <c r="K641" s="5"/>
      <c r="L641" s="3"/>
      <c r="M641" s="5"/>
      <c r="N641" s="3"/>
      <c r="O641" s="5"/>
      <c r="P641" s="3"/>
      <c r="Q641" s="5"/>
      <c r="R641" s="3"/>
      <c r="S641" s="5"/>
      <c r="T641" s="3"/>
      <c r="U641" s="3"/>
      <c r="W641" s="3"/>
    </row>
    <row r="642" spans="1:23" x14ac:dyDescent="0.25">
      <c r="A642" s="3"/>
      <c r="B642" s="3"/>
      <c r="C642" s="3"/>
      <c r="D642" s="3"/>
      <c r="E642" s="5"/>
      <c r="F642" s="3"/>
      <c r="G642" s="5"/>
      <c r="H642" s="3"/>
      <c r="I642" s="5"/>
      <c r="J642" s="3"/>
      <c r="K642" s="5"/>
      <c r="L642" s="3"/>
      <c r="M642" s="5"/>
      <c r="N642" s="3"/>
      <c r="O642" s="5"/>
      <c r="P642" s="3"/>
      <c r="Q642" s="5"/>
      <c r="R642" s="3"/>
      <c r="S642" s="5"/>
      <c r="T642" s="3"/>
      <c r="U642" s="3"/>
      <c r="W642" s="3"/>
    </row>
    <row r="643" spans="1:23" x14ac:dyDescent="0.25">
      <c r="A643" s="3"/>
      <c r="B643" s="3"/>
      <c r="C643" s="3"/>
      <c r="D643" s="3"/>
      <c r="E643" s="5"/>
      <c r="F643" s="3"/>
      <c r="G643" s="5"/>
      <c r="H643" s="3"/>
      <c r="I643" s="5"/>
      <c r="J643" s="3"/>
      <c r="K643" s="5"/>
      <c r="L643" s="3"/>
      <c r="M643" s="5"/>
      <c r="N643" s="3"/>
      <c r="O643" s="5"/>
      <c r="P643" s="3"/>
      <c r="Q643" s="5"/>
      <c r="R643" s="3"/>
      <c r="S643" s="5"/>
      <c r="T643" s="3"/>
      <c r="U643" s="3"/>
      <c r="W643" s="3"/>
    </row>
    <row r="644" spans="1:23" x14ac:dyDescent="0.25">
      <c r="A644" s="3"/>
      <c r="B644" s="3"/>
      <c r="C644" s="3"/>
      <c r="D644" s="3"/>
      <c r="E644" s="5"/>
      <c r="F644" s="3"/>
      <c r="G644" s="5"/>
      <c r="H644" s="3"/>
      <c r="I644" s="5"/>
      <c r="J644" s="3"/>
      <c r="K644" s="5"/>
      <c r="L644" s="3"/>
      <c r="M644" s="5"/>
      <c r="N644" s="3"/>
      <c r="O644" s="5"/>
      <c r="P644" s="3"/>
      <c r="Q644" s="5"/>
      <c r="R644" s="3"/>
      <c r="S644" s="5"/>
      <c r="T644" s="3"/>
      <c r="U644" s="3"/>
      <c r="W644" s="3"/>
    </row>
    <row r="645" spans="1:23" x14ac:dyDescent="0.25">
      <c r="A645" s="3"/>
      <c r="B645" s="3"/>
      <c r="C645" s="3"/>
      <c r="D645" s="3"/>
      <c r="E645" s="5"/>
      <c r="F645" s="3"/>
      <c r="G645" s="5"/>
      <c r="H645" s="3"/>
      <c r="I645" s="5"/>
      <c r="J645" s="3"/>
      <c r="K645" s="5"/>
      <c r="L645" s="3"/>
      <c r="M645" s="5"/>
      <c r="N645" s="3"/>
      <c r="O645" s="5"/>
      <c r="P645" s="3"/>
      <c r="Q645" s="5"/>
      <c r="R645" s="3"/>
      <c r="S645" s="5"/>
      <c r="T645" s="3"/>
      <c r="U645" s="3"/>
      <c r="W645" s="3"/>
    </row>
    <row r="646" spans="1:23" x14ac:dyDescent="0.25">
      <c r="A646" s="3"/>
      <c r="B646" s="3"/>
      <c r="C646" s="3"/>
      <c r="D646" s="3"/>
      <c r="E646" s="5"/>
      <c r="F646" s="3"/>
      <c r="G646" s="5"/>
      <c r="H646" s="3"/>
      <c r="I646" s="5"/>
      <c r="J646" s="3"/>
      <c r="K646" s="5"/>
      <c r="L646" s="3"/>
      <c r="M646" s="5"/>
      <c r="N646" s="3"/>
      <c r="O646" s="5"/>
      <c r="P646" s="3"/>
      <c r="Q646" s="5"/>
      <c r="R646" s="3"/>
      <c r="S646" s="5"/>
      <c r="T646" s="3"/>
      <c r="U646" s="3"/>
      <c r="W646" s="3"/>
    </row>
    <row r="647" spans="1:23" x14ac:dyDescent="0.25">
      <c r="A647" s="3"/>
      <c r="B647" s="3"/>
      <c r="C647" s="3"/>
      <c r="D647" s="3"/>
      <c r="E647" s="5"/>
      <c r="F647" s="3"/>
      <c r="G647" s="5"/>
      <c r="H647" s="3"/>
      <c r="I647" s="5"/>
      <c r="J647" s="3"/>
      <c r="K647" s="5"/>
      <c r="L647" s="3"/>
      <c r="M647" s="5"/>
      <c r="N647" s="3"/>
      <c r="O647" s="5"/>
      <c r="P647" s="3"/>
      <c r="Q647" s="5"/>
      <c r="R647" s="3"/>
      <c r="S647" s="5"/>
      <c r="T647" s="3"/>
      <c r="U647" s="3"/>
      <c r="W647" s="3"/>
    </row>
    <row r="648" spans="1:23" x14ac:dyDescent="0.25">
      <c r="A648" s="3"/>
      <c r="B648" s="3"/>
      <c r="C648" s="3"/>
      <c r="D648" s="3"/>
      <c r="E648" s="5"/>
      <c r="F648" s="3"/>
      <c r="G648" s="5"/>
      <c r="H648" s="3"/>
      <c r="I648" s="5"/>
      <c r="J648" s="3"/>
      <c r="K648" s="5"/>
      <c r="L648" s="3"/>
      <c r="M648" s="5"/>
      <c r="N648" s="3"/>
      <c r="O648" s="5"/>
      <c r="P648" s="3"/>
      <c r="Q648" s="5"/>
      <c r="R648" s="3"/>
      <c r="S648" s="5"/>
      <c r="T648" s="3"/>
      <c r="U648" s="3"/>
      <c r="W648" s="3"/>
    </row>
    <row r="649" spans="1:23" x14ac:dyDescent="0.25">
      <c r="A649" s="3"/>
      <c r="B649" s="3"/>
      <c r="C649" s="3"/>
      <c r="D649" s="3"/>
      <c r="E649" s="5"/>
      <c r="F649" s="3"/>
      <c r="G649" s="5"/>
      <c r="H649" s="3"/>
      <c r="I649" s="5"/>
      <c r="J649" s="3"/>
      <c r="K649" s="5"/>
      <c r="L649" s="3"/>
      <c r="M649" s="5"/>
      <c r="N649" s="3"/>
      <c r="O649" s="5"/>
      <c r="P649" s="3"/>
      <c r="Q649" s="5"/>
      <c r="R649" s="3"/>
      <c r="S649" s="5"/>
      <c r="T649" s="3"/>
      <c r="U649" s="3"/>
      <c r="W649" s="3"/>
    </row>
    <row r="650" spans="1:23" x14ac:dyDescent="0.25">
      <c r="A650" s="3"/>
      <c r="B650" s="3"/>
      <c r="C650" s="3"/>
      <c r="D650" s="3"/>
      <c r="E650" s="5"/>
      <c r="F650" s="3"/>
      <c r="G650" s="5"/>
      <c r="H650" s="3"/>
      <c r="I650" s="5"/>
      <c r="J650" s="3"/>
      <c r="K650" s="5"/>
      <c r="L650" s="3"/>
      <c r="M650" s="5"/>
      <c r="N650" s="3"/>
      <c r="O650" s="5"/>
      <c r="P650" s="3"/>
      <c r="Q650" s="5"/>
      <c r="R650" s="3"/>
      <c r="S650" s="5"/>
      <c r="T650" s="3"/>
      <c r="U650" s="3"/>
      <c r="W650" s="3"/>
    </row>
    <row r="651" spans="1:23" x14ac:dyDescent="0.25">
      <c r="A651" s="3"/>
      <c r="B651" s="3"/>
      <c r="C651" s="3"/>
      <c r="D651" s="3"/>
      <c r="E651" s="5"/>
      <c r="F651" s="3"/>
      <c r="G651" s="5"/>
      <c r="H651" s="3"/>
      <c r="I651" s="5"/>
      <c r="J651" s="3"/>
      <c r="K651" s="5"/>
      <c r="L651" s="3"/>
      <c r="M651" s="5"/>
      <c r="N651" s="3"/>
      <c r="O651" s="5"/>
      <c r="P651" s="3"/>
      <c r="Q651" s="5"/>
      <c r="R651" s="3"/>
      <c r="S651" s="5"/>
      <c r="T651" s="3"/>
      <c r="U651" s="3"/>
      <c r="W651" s="3"/>
    </row>
    <row r="652" spans="1:23" x14ac:dyDescent="0.25">
      <c r="A652" s="3"/>
      <c r="B652" s="3"/>
      <c r="C652" s="3"/>
      <c r="D652" s="3"/>
      <c r="E652" s="5"/>
      <c r="F652" s="3"/>
      <c r="G652" s="5"/>
      <c r="H652" s="3"/>
      <c r="I652" s="5"/>
      <c r="J652" s="3"/>
      <c r="K652" s="5"/>
      <c r="L652" s="3"/>
      <c r="M652" s="5"/>
      <c r="N652" s="3"/>
      <c r="O652" s="5"/>
      <c r="P652" s="3"/>
      <c r="Q652" s="5"/>
      <c r="R652" s="3"/>
      <c r="S652" s="5"/>
      <c r="T652" s="3"/>
      <c r="U652" s="3"/>
      <c r="W652" s="3"/>
    </row>
    <row r="653" spans="1:23" x14ac:dyDescent="0.25">
      <c r="A653" s="3"/>
      <c r="B653" s="3"/>
      <c r="C653" s="3"/>
      <c r="D653" s="3"/>
      <c r="E653" s="5"/>
      <c r="F653" s="3"/>
      <c r="G653" s="5"/>
      <c r="H653" s="3"/>
      <c r="I653" s="5"/>
      <c r="J653" s="3"/>
      <c r="K653" s="5"/>
      <c r="L653" s="3"/>
      <c r="M653" s="5"/>
      <c r="N653" s="3"/>
      <c r="O653" s="5"/>
      <c r="P653" s="3"/>
      <c r="Q653" s="5"/>
      <c r="R653" s="3"/>
      <c r="S653" s="5"/>
      <c r="T653" s="3"/>
      <c r="U653" s="3"/>
      <c r="W653" s="3"/>
    </row>
    <row r="654" spans="1:23" x14ac:dyDescent="0.25">
      <c r="A654" s="3"/>
      <c r="B654" s="3"/>
      <c r="C654" s="3"/>
      <c r="D654" s="3"/>
      <c r="E654" s="5"/>
      <c r="F654" s="3"/>
      <c r="G654" s="5"/>
      <c r="H654" s="3"/>
      <c r="I654" s="5"/>
      <c r="J654" s="3"/>
      <c r="K654" s="5"/>
      <c r="L654" s="3"/>
      <c r="M654" s="5"/>
      <c r="N654" s="3"/>
      <c r="O654" s="5"/>
      <c r="P654" s="3"/>
      <c r="Q654" s="5"/>
      <c r="R654" s="3"/>
      <c r="S654" s="5"/>
      <c r="T654" s="3"/>
      <c r="U654" s="3"/>
      <c r="W654" s="3"/>
    </row>
    <row r="655" spans="1:23" x14ac:dyDescent="0.25">
      <c r="A655" s="3"/>
      <c r="B655" s="3"/>
      <c r="C655" s="3"/>
      <c r="D655" s="3"/>
      <c r="E655" s="5"/>
      <c r="F655" s="3"/>
      <c r="G655" s="5"/>
      <c r="H655" s="3"/>
      <c r="I655" s="5"/>
      <c r="J655" s="3"/>
      <c r="K655" s="5"/>
      <c r="L655" s="3"/>
      <c r="M655" s="5"/>
      <c r="N655" s="3"/>
      <c r="O655" s="5"/>
      <c r="P655" s="3"/>
      <c r="Q655" s="5"/>
      <c r="R655" s="3"/>
      <c r="S655" s="5"/>
      <c r="T655" s="3"/>
      <c r="U655" s="3"/>
      <c r="W655" s="3"/>
    </row>
    <row r="656" spans="1:23" x14ac:dyDescent="0.25">
      <c r="A656" s="3"/>
      <c r="B656" s="3"/>
      <c r="C656" s="3"/>
      <c r="D656" s="3"/>
      <c r="E656" s="5"/>
      <c r="F656" s="3"/>
      <c r="G656" s="5"/>
      <c r="H656" s="3"/>
      <c r="I656" s="5"/>
      <c r="J656" s="3"/>
      <c r="K656" s="5"/>
      <c r="L656" s="3"/>
      <c r="M656" s="5"/>
      <c r="N656" s="3"/>
      <c r="O656" s="5"/>
      <c r="P656" s="3"/>
      <c r="Q656" s="5"/>
      <c r="R656" s="3"/>
      <c r="S656" s="5"/>
      <c r="T656" s="3"/>
      <c r="U656" s="3"/>
      <c r="W656" s="3"/>
    </row>
    <row r="657" spans="1:23" x14ac:dyDescent="0.25">
      <c r="A657" s="3"/>
      <c r="B657" s="3"/>
      <c r="C657" s="3"/>
      <c r="D657" s="3"/>
      <c r="E657" s="5"/>
      <c r="F657" s="3"/>
      <c r="G657" s="5"/>
      <c r="H657" s="3"/>
      <c r="I657" s="5"/>
      <c r="J657" s="3"/>
      <c r="K657" s="5"/>
      <c r="L657" s="3"/>
      <c r="M657" s="5"/>
      <c r="N657" s="3"/>
      <c r="O657" s="5"/>
      <c r="P657" s="3"/>
      <c r="Q657" s="5"/>
      <c r="R657" s="3"/>
      <c r="S657" s="5"/>
      <c r="T657" s="3"/>
      <c r="U657" s="3"/>
      <c r="W657" s="3"/>
    </row>
    <row r="658" spans="1:23" x14ac:dyDescent="0.25">
      <c r="A658" s="3"/>
      <c r="B658" s="3"/>
      <c r="C658" s="3"/>
      <c r="D658" s="3"/>
      <c r="E658" s="5"/>
      <c r="F658" s="3"/>
      <c r="G658" s="5"/>
      <c r="H658" s="3"/>
      <c r="I658" s="5"/>
      <c r="J658" s="3"/>
      <c r="K658" s="5"/>
      <c r="L658" s="3"/>
      <c r="M658" s="5"/>
      <c r="N658" s="3"/>
      <c r="O658" s="5"/>
      <c r="P658" s="3"/>
      <c r="Q658" s="5"/>
      <c r="R658" s="3"/>
      <c r="S658" s="5"/>
      <c r="T658" s="3"/>
      <c r="U658" s="3"/>
      <c r="W658" s="3"/>
    </row>
    <row r="659" spans="1:23" x14ac:dyDescent="0.25">
      <c r="A659" s="3"/>
      <c r="B659" s="3"/>
      <c r="C659" s="3"/>
      <c r="D659" s="3"/>
      <c r="E659" s="5"/>
      <c r="F659" s="3"/>
      <c r="G659" s="5"/>
      <c r="H659" s="3"/>
      <c r="I659" s="5"/>
      <c r="J659" s="3"/>
      <c r="K659" s="5"/>
      <c r="L659" s="3"/>
      <c r="M659" s="5"/>
      <c r="N659" s="3"/>
      <c r="O659" s="5"/>
      <c r="P659" s="3"/>
      <c r="Q659" s="5"/>
      <c r="R659" s="3"/>
      <c r="S659" s="5"/>
      <c r="T659" s="3"/>
      <c r="U659" s="3"/>
      <c r="W659" s="3"/>
    </row>
    <row r="660" spans="1:23" x14ac:dyDescent="0.25">
      <c r="A660" s="3"/>
      <c r="B660" s="3"/>
      <c r="C660" s="3"/>
      <c r="D660" s="3"/>
      <c r="E660" s="5"/>
      <c r="F660" s="3"/>
      <c r="G660" s="5"/>
      <c r="H660" s="3"/>
      <c r="I660" s="5"/>
      <c r="J660" s="3"/>
      <c r="K660" s="5"/>
      <c r="L660" s="3"/>
      <c r="M660" s="5"/>
      <c r="N660" s="3"/>
      <c r="O660" s="5"/>
      <c r="P660" s="3"/>
      <c r="Q660" s="5"/>
      <c r="R660" s="3"/>
      <c r="S660" s="5"/>
      <c r="T660" s="3"/>
      <c r="U660" s="3"/>
      <c r="W660" s="3"/>
    </row>
    <row r="661" spans="1:23" x14ac:dyDescent="0.25">
      <c r="A661" s="3"/>
      <c r="B661" s="3"/>
      <c r="C661" s="3"/>
      <c r="D661" s="3"/>
      <c r="E661" s="5"/>
      <c r="F661" s="3"/>
      <c r="G661" s="5"/>
      <c r="H661" s="3"/>
      <c r="I661" s="5"/>
      <c r="J661" s="3"/>
      <c r="K661" s="5"/>
      <c r="L661" s="3"/>
      <c r="M661" s="5"/>
      <c r="N661" s="3"/>
      <c r="O661" s="5"/>
      <c r="P661" s="3"/>
      <c r="Q661" s="5"/>
      <c r="R661" s="3"/>
      <c r="S661" s="5"/>
      <c r="T661" s="3"/>
      <c r="U661" s="3"/>
      <c r="W661" s="3"/>
    </row>
    <row r="662" spans="1:23" x14ac:dyDescent="0.25">
      <c r="A662" s="3"/>
      <c r="B662" s="3"/>
      <c r="C662" s="3"/>
      <c r="D662" s="3"/>
      <c r="E662" s="5"/>
      <c r="F662" s="3"/>
      <c r="G662" s="5"/>
      <c r="H662" s="3"/>
      <c r="I662" s="5"/>
      <c r="J662" s="3"/>
      <c r="K662" s="5"/>
      <c r="L662" s="3"/>
      <c r="M662" s="5"/>
      <c r="N662" s="3"/>
      <c r="O662" s="5"/>
      <c r="P662" s="3"/>
      <c r="Q662" s="5"/>
      <c r="R662" s="3"/>
      <c r="S662" s="5"/>
      <c r="T662" s="3"/>
      <c r="U662" s="3"/>
      <c r="W662" s="3"/>
    </row>
    <row r="663" spans="1:23" x14ac:dyDescent="0.25">
      <c r="A663" s="3"/>
      <c r="B663" s="3"/>
      <c r="C663" s="3"/>
      <c r="D663" s="3"/>
      <c r="E663" s="5"/>
      <c r="F663" s="3"/>
      <c r="G663" s="5"/>
      <c r="H663" s="3"/>
      <c r="I663" s="5"/>
      <c r="J663" s="3"/>
      <c r="K663" s="5"/>
      <c r="L663" s="3"/>
      <c r="M663" s="5"/>
      <c r="N663" s="3"/>
      <c r="O663" s="5"/>
      <c r="P663" s="3"/>
      <c r="Q663" s="5"/>
      <c r="R663" s="3"/>
      <c r="S663" s="5"/>
      <c r="T663" s="3"/>
      <c r="U663" s="3"/>
      <c r="W663" s="3"/>
    </row>
    <row r="664" spans="1:23" x14ac:dyDescent="0.25">
      <c r="A664" s="3"/>
      <c r="B664" s="3"/>
      <c r="C664" s="3"/>
      <c r="D664" s="3"/>
      <c r="E664" s="5"/>
      <c r="F664" s="3"/>
      <c r="G664" s="5"/>
      <c r="H664" s="3"/>
      <c r="I664" s="5"/>
      <c r="J664" s="3"/>
      <c r="K664" s="5"/>
      <c r="L664" s="3"/>
      <c r="M664" s="5"/>
      <c r="N664" s="3"/>
      <c r="O664" s="5"/>
      <c r="P664" s="3"/>
      <c r="Q664" s="5"/>
      <c r="R664" s="3"/>
      <c r="S664" s="5"/>
      <c r="T664" s="3"/>
      <c r="U664" s="3"/>
      <c r="W664" s="3"/>
    </row>
    <row r="665" spans="1:23" x14ac:dyDescent="0.25">
      <c r="A665" s="3"/>
      <c r="B665" s="3"/>
      <c r="C665" s="3"/>
      <c r="D665" s="3"/>
      <c r="E665" s="5"/>
      <c r="F665" s="3"/>
      <c r="G665" s="5"/>
      <c r="H665" s="3"/>
      <c r="I665" s="5"/>
      <c r="J665" s="3"/>
      <c r="K665" s="5"/>
      <c r="L665" s="3"/>
      <c r="M665" s="5"/>
      <c r="N665" s="3"/>
      <c r="O665" s="5"/>
      <c r="P665" s="3"/>
      <c r="Q665" s="5"/>
      <c r="R665" s="3"/>
      <c r="S665" s="5"/>
      <c r="T665" s="3"/>
      <c r="U665" s="3"/>
      <c r="W665" s="3"/>
    </row>
    <row r="666" spans="1:23" x14ac:dyDescent="0.25">
      <c r="A666" s="3"/>
      <c r="B666" s="3"/>
      <c r="C666" s="3"/>
      <c r="D666" s="3"/>
      <c r="E666" s="5"/>
      <c r="F666" s="3"/>
      <c r="G666" s="5"/>
      <c r="H666" s="3"/>
      <c r="I666" s="5"/>
      <c r="J666" s="3"/>
      <c r="K666" s="5"/>
      <c r="L666" s="3"/>
      <c r="M666" s="5"/>
      <c r="N666" s="3"/>
      <c r="O666" s="5"/>
      <c r="P666" s="3"/>
      <c r="Q666" s="5"/>
      <c r="R666" s="3"/>
      <c r="S666" s="5"/>
      <c r="T666" s="3"/>
      <c r="U666" s="3"/>
      <c r="W666" s="3"/>
    </row>
    <row r="667" spans="1:23" x14ac:dyDescent="0.25">
      <c r="A667" s="3"/>
      <c r="B667" s="3"/>
      <c r="C667" s="3"/>
      <c r="D667" s="3"/>
      <c r="E667" s="5"/>
      <c r="F667" s="3"/>
      <c r="G667" s="5"/>
      <c r="H667" s="3"/>
      <c r="I667" s="5"/>
      <c r="J667" s="3"/>
      <c r="K667" s="5"/>
      <c r="L667" s="3"/>
      <c r="M667" s="5"/>
      <c r="N667" s="3"/>
      <c r="O667" s="5"/>
      <c r="P667" s="3"/>
      <c r="Q667" s="5"/>
      <c r="R667" s="3"/>
      <c r="S667" s="5"/>
      <c r="T667" s="3"/>
      <c r="U667" s="3"/>
      <c r="W667" s="3"/>
    </row>
    <row r="668" spans="1:23" x14ac:dyDescent="0.25">
      <c r="A668" s="3"/>
      <c r="B668" s="3"/>
      <c r="C668" s="3"/>
      <c r="D668" s="3"/>
      <c r="E668" s="5"/>
      <c r="F668" s="3"/>
      <c r="G668" s="5"/>
      <c r="H668" s="3"/>
      <c r="I668" s="5"/>
      <c r="J668" s="3"/>
      <c r="K668" s="5"/>
      <c r="L668" s="3"/>
      <c r="M668" s="5"/>
      <c r="N668" s="3"/>
      <c r="O668" s="5"/>
      <c r="P668" s="3"/>
      <c r="Q668" s="5"/>
      <c r="R668" s="3"/>
      <c r="S668" s="5"/>
      <c r="T668" s="3"/>
      <c r="U668" s="3"/>
      <c r="W668" s="3"/>
    </row>
    <row r="669" spans="1:23" x14ac:dyDescent="0.25">
      <c r="A669" s="3"/>
      <c r="B669" s="3"/>
      <c r="C669" s="3"/>
      <c r="D669" s="3"/>
      <c r="E669" s="5"/>
      <c r="F669" s="3"/>
      <c r="G669" s="5"/>
      <c r="H669" s="3"/>
      <c r="I669" s="5"/>
      <c r="J669" s="3"/>
      <c r="K669" s="5"/>
      <c r="L669" s="3"/>
      <c r="M669" s="5"/>
      <c r="N669" s="3"/>
      <c r="O669" s="5"/>
      <c r="P669" s="3"/>
      <c r="Q669" s="5"/>
      <c r="R669" s="3"/>
      <c r="S669" s="5"/>
      <c r="T669" s="3"/>
      <c r="U669" s="3"/>
      <c r="W669" s="3"/>
    </row>
    <row r="670" spans="1:23" x14ac:dyDescent="0.25">
      <c r="A670" s="3"/>
      <c r="B670" s="3"/>
      <c r="C670" s="3"/>
      <c r="D670" s="3"/>
      <c r="E670" s="5"/>
      <c r="F670" s="3"/>
      <c r="G670" s="5"/>
      <c r="H670" s="3"/>
      <c r="I670" s="5"/>
      <c r="J670" s="3"/>
      <c r="K670" s="5"/>
      <c r="L670" s="3"/>
      <c r="M670" s="5"/>
      <c r="N670" s="3"/>
      <c r="O670" s="5"/>
      <c r="P670" s="3"/>
      <c r="Q670" s="5"/>
      <c r="R670" s="3"/>
      <c r="S670" s="5"/>
      <c r="T670" s="3"/>
      <c r="U670" s="3"/>
      <c r="W670" s="3"/>
    </row>
    <row r="671" spans="1:23" x14ac:dyDescent="0.25">
      <c r="A671" s="3"/>
      <c r="B671" s="3"/>
      <c r="C671" s="3"/>
      <c r="D671" s="3"/>
      <c r="E671" s="5"/>
      <c r="F671" s="3"/>
      <c r="G671" s="5"/>
      <c r="H671" s="3"/>
      <c r="I671" s="5"/>
      <c r="J671" s="3"/>
      <c r="K671" s="5"/>
      <c r="L671" s="3"/>
      <c r="M671" s="5"/>
      <c r="N671" s="3"/>
      <c r="O671" s="5"/>
      <c r="P671" s="3"/>
      <c r="Q671" s="5"/>
      <c r="R671" s="3"/>
      <c r="S671" s="5"/>
      <c r="T671" s="3"/>
      <c r="U671" s="3"/>
      <c r="W671" s="3"/>
    </row>
    <row r="672" spans="1:23" x14ac:dyDescent="0.25">
      <c r="A672" s="3"/>
      <c r="B672" s="3"/>
      <c r="C672" s="3"/>
      <c r="D672" s="3"/>
      <c r="E672" s="5"/>
      <c r="F672" s="3"/>
      <c r="G672" s="5"/>
      <c r="H672" s="3"/>
      <c r="I672" s="5"/>
      <c r="J672" s="3"/>
      <c r="K672" s="5"/>
      <c r="L672" s="3"/>
      <c r="M672" s="5"/>
      <c r="N672" s="3"/>
      <c r="O672" s="5"/>
      <c r="P672" s="3"/>
      <c r="Q672" s="5"/>
      <c r="R672" s="3"/>
      <c r="S672" s="5"/>
      <c r="T672" s="3"/>
      <c r="U672" s="3"/>
      <c r="W672" s="3"/>
    </row>
    <row r="673" spans="1:23" x14ac:dyDescent="0.25">
      <c r="A673" s="3"/>
      <c r="B673" s="3"/>
      <c r="C673" s="6"/>
      <c r="D673" s="3"/>
      <c r="E673" s="5"/>
      <c r="F673" s="3"/>
      <c r="G673" s="5"/>
      <c r="H673" s="3"/>
      <c r="I673" s="5"/>
      <c r="J673" s="3"/>
      <c r="K673" s="5"/>
      <c r="L673" s="3"/>
      <c r="M673" s="5"/>
      <c r="N673" s="3"/>
      <c r="O673" s="5"/>
      <c r="P673" s="3"/>
      <c r="Q673" s="5"/>
      <c r="R673" s="3"/>
      <c r="S673" s="5"/>
      <c r="T673" s="3"/>
      <c r="U673" s="3"/>
      <c r="W673" s="6"/>
    </row>
    <row r="674" spans="1:23" x14ac:dyDescent="0.25">
      <c r="A674" s="3"/>
      <c r="B674" s="3"/>
      <c r="C674" s="6"/>
      <c r="D674" s="3"/>
      <c r="E674" s="5"/>
      <c r="F674" s="3"/>
      <c r="G674" s="5"/>
      <c r="H674" s="3"/>
      <c r="I674" s="5"/>
      <c r="J674" s="3"/>
      <c r="K674" s="5"/>
      <c r="L674" s="3"/>
      <c r="M674" s="5"/>
      <c r="N674" s="3"/>
      <c r="O674" s="5"/>
      <c r="P674" s="3"/>
      <c r="Q674" s="5"/>
      <c r="R674" s="3"/>
      <c r="S674" s="5"/>
      <c r="T674" s="3"/>
      <c r="U674" s="3"/>
      <c r="W674" s="6"/>
    </row>
    <row r="675" spans="1:23" x14ac:dyDescent="0.25">
      <c r="A675" s="3"/>
      <c r="B675" s="3"/>
      <c r="C675" s="3"/>
      <c r="D675" s="3"/>
      <c r="E675" s="5"/>
      <c r="F675" s="3"/>
      <c r="G675" s="5"/>
      <c r="H675" s="3"/>
      <c r="I675" s="5"/>
      <c r="J675" s="3"/>
      <c r="K675" s="5"/>
      <c r="L675" s="3"/>
      <c r="M675" s="5"/>
      <c r="N675" s="3"/>
      <c r="O675" s="5"/>
      <c r="P675" s="3"/>
      <c r="Q675" s="5"/>
      <c r="R675" s="3"/>
      <c r="S675" s="5"/>
      <c r="T675" s="3"/>
      <c r="U675" s="3"/>
      <c r="W675" s="3"/>
    </row>
    <row r="676" spans="1:23" x14ac:dyDescent="0.25">
      <c r="A676" s="3"/>
      <c r="B676" s="3"/>
      <c r="C676" s="3"/>
      <c r="D676" s="3"/>
      <c r="E676" s="5"/>
      <c r="F676" s="3"/>
      <c r="G676" s="5"/>
      <c r="H676" s="3"/>
      <c r="I676" s="5"/>
      <c r="J676" s="3"/>
      <c r="K676" s="5"/>
      <c r="L676" s="3"/>
      <c r="M676" s="5"/>
      <c r="N676" s="3"/>
      <c r="O676" s="5"/>
      <c r="P676" s="3"/>
      <c r="Q676" s="5"/>
      <c r="R676" s="3"/>
      <c r="S676" s="5"/>
      <c r="T676" s="3"/>
      <c r="U676" s="3"/>
      <c r="W676" s="3"/>
    </row>
    <row r="677" spans="1:23" x14ac:dyDescent="0.25">
      <c r="A677" s="3"/>
      <c r="B677" s="3"/>
      <c r="C677" s="3"/>
      <c r="D677" s="3"/>
      <c r="E677" s="5"/>
      <c r="F677" s="3"/>
      <c r="G677" s="5"/>
      <c r="H677" s="3"/>
      <c r="I677" s="5"/>
      <c r="J677" s="3"/>
      <c r="K677" s="5"/>
      <c r="L677" s="3"/>
      <c r="M677" s="5"/>
      <c r="N677" s="3"/>
      <c r="O677" s="5"/>
      <c r="P677" s="3"/>
      <c r="Q677" s="5"/>
      <c r="R677" s="3"/>
      <c r="S677" s="5"/>
      <c r="T677" s="3"/>
      <c r="U677" s="3"/>
      <c r="W677" s="3"/>
    </row>
    <row r="678" spans="1:23" x14ac:dyDescent="0.25">
      <c r="A678" s="3"/>
      <c r="B678" s="3"/>
      <c r="C678" s="3"/>
      <c r="D678" s="3"/>
      <c r="E678" s="5"/>
      <c r="F678" s="3"/>
      <c r="G678" s="5"/>
      <c r="H678" s="3"/>
      <c r="I678" s="5"/>
      <c r="J678" s="3"/>
      <c r="K678" s="5"/>
      <c r="L678" s="3"/>
      <c r="M678" s="5"/>
      <c r="N678" s="3"/>
      <c r="O678" s="5"/>
      <c r="P678" s="3"/>
      <c r="Q678" s="5"/>
      <c r="R678" s="3"/>
      <c r="S678" s="5"/>
      <c r="T678" s="3"/>
      <c r="U678" s="3"/>
      <c r="W678" s="3"/>
    </row>
    <row r="679" spans="1:23" x14ac:dyDescent="0.25">
      <c r="A679" s="3"/>
      <c r="B679" s="3"/>
      <c r="C679" s="3"/>
      <c r="D679" s="3"/>
      <c r="E679" s="5"/>
      <c r="F679" s="3"/>
      <c r="G679" s="5"/>
      <c r="H679" s="3"/>
      <c r="I679" s="5"/>
      <c r="J679" s="3"/>
      <c r="K679" s="5"/>
      <c r="L679" s="3"/>
      <c r="M679" s="5"/>
      <c r="N679" s="3"/>
      <c r="O679" s="5"/>
      <c r="P679" s="3"/>
      <c r="Q679" s="5"/>
      <c r="R679" s="3"/>
      <c r="S679" s="5"/>
      <c r="T679" s="3"/>
      <c r="U679" s="3"/>
      <c r="W679" s="3"/>
    </row>
    <row r="680" spans="1:23" x14ac:dyDescent="0.25">
      <c r="A680" s="3"/>
      <c r="B680" s="3"/>
      <c r="C680" s="3"/>
      <c r="D680" s="3"/>
      <c r="E680" s="5"/>
      <c r="F680" s="3"/>
      <c r="G680" s="5"/>
      <c r="H680" s="3"/>
      <c r="I680" s="5"/>
      <c r="J680" s="3"/>
      <c r="K680" s="5"/>
      <c r="L680" s="3"/>
      <c r="M680" s="5"/>
      <c r="N680" s="3"/>
      <c r="O680" s="5"/>
      <c r="P680" s="3"/>
      <c r="Q680" s="5"/>
      <c r="R680" s="3"/>
      <c r="S680" s="5"/>
      <c r="T680" s="3"/>
      <c r="U680" s="3"/>
      <c r="W680" s="3"/>
    </row>
    <row r="681" spans="1:23" x14ac:dyDescent="0.25">
      <c r="A681" s="3"/>
      <c r="B681" s="3"/>
      <c r="C681" s="3"/>
      <c r="D681" s="3"/>
      <c r="E681" s="5"/>
      <c r="F681" s="3"/>
      <c r="G681" s="5"/>
      <c r="H681" s="3"/>
      <c r="I681" s="5"/>
      <c r="J681" s="3"/>
      <c r="K681" s="5"/>
      <c r="L681" s="3"/>
      <c r="M681" s="5"/>
      <c r="N681" s="3"/>
      <c r="O681" s="5"/>
      <c r="P681" s="3"/>
      <c r="Q681" s="5"/>
      <c r="R681" s="3"/>
      <c r="S681" s="5"/>
      <c r="T681" s="3"/>
      <c r="U681" s="3"/>
      <c r="W681" s="3"/>
    </row>
    <row r="682" spans="1:23" x14ac:dyDescent="0.25">
      <c r="A682" s="3"/>
      <c r="B682" s="3"/>
      <c r="C682" s="3"/>
      <c r="D682" s="3"/>
      <c r="E682" s="5"/>
      <c r="F682" s="3"/>
      <c r="G682" s="5"/>
      <c r="H682" s="3"/>
      <c r="I682" s="5"/>
      <c r="J682" s="3"/>
      <c r="K682" s="5"/>
      <c r="L682" s="3"/>
      <c r="M682" s="5"/>
      <c r="N682" s="3"/>
      <c r="O682" s="5"/>
      <c r="P682" s="3"/>
      <c r="Q682" s="5"/>
      <c r="R682" s="3"/>
      <c r="S682" s="5"/>
      <c r="T682" s="3"/>
      <c r="U682" s="3"/>
      <c r="W682" s="3"/>
    </row>
    <row r="683" spans="1:23" x14ac:dyDescent="0.25">
      <c r="A683" s="3"/>
      <c r="B683" s="3"/>
      <c r="C683" s="3"/>
      <c r="D683" s="3"/>
      <c r="E683" s="5"/>
      <c r="F683" s="3"/>
      <c r="G683" s="5"/>
      <c r="H683" s="3"/>
      <c r="I683" s="5"/>
      <c r="J683" s="3"/>
      <c r="K683" s="5"/>
      <c r="L683" s="3"/>
      <c r="M683" s="5"/>
      <c r="N683" s="3"/>
      <c r="O683" s="5"/>
      <c r="P683" s="3"/>
      <c r="Q683" s="5"/>
      <c r="R683" s="3"/>
      <c r="S683" s="5"/>
      <c r="T683" s="3"/>
      <c r="U683" s="3"/>
      <c r="W683" s="3"/>
    </row>
    <row r="684" spans="1:23" x14ac:dyDescent="0.25">
      <c r="A684" s="3"/>
      <c r="B684" s="3"/>
      <c r="C684" s="3"/>
      <c r="D684" s="3"/>
      <c r="E684" s="5"/>
      <c r="F684" s="3"/>
      <c r="G684" s="5"/>
      <c r="H684" s="3"/>
      <c r="I684" s="5"/>
      <c r="J684" s="3"/>
      <c r="K684" s="5"/>
      <c r="L684" s="3"/>
      <c r="M684" s="5"/>
      <c r="N684" s="3"/>
      <c r="O684" s="5"/>
      <c r="P684" s="3"/>
      <c r="Q684" s="5"/>
      <c r="R684" s="3"/>
      <c r="S684" s="5"/>
      <c r="T684" s="3"/>
      <c r="U684" s="3"/>
      <c r="W684" s="3"/>
    </row>
    <row r="685" spans="1:23" x14ac:dyDescent="0.25">
      <c r="A685" s="3"/>
      <c r="B685" s="3"/>
      <c r="C685" s="3"/>
      <c r="D685" s="3"/>
      <c r="E685" s="5"/>
      <c r="F685" s="3"/>
      <c r="G685" s="5"/>
      <c r="H685" s="3"/>
      <c r="I685" s="5"/>
      <c r="J685" s="3"/>
      <c r="K685" s="5"/>
      <c r="L685" s="3"/>
      <c r="M685" s="5"/>
      <c r="N685" s="3"/>
      <c r="O685" s="5"/>
      <c r="P685" s="3"/>
      <c r="Q685" s="5"/>
      <c r="R685" s="3"/>
      <c r="S685" s="5"/>
      <c r="T685" s="3"/>
      <c r="U685" s="3"/>
      <c r="W685" s="3"/>
    </row>
    <row r="686" spans="1:23" x14ac:dyDescent="0.25">
      <c r="A686" s="3"/>
      <c r="B686" s="3"/>
      <c r="C686" s="3"/>
      <c r="D686" s="3"/>
      <c r="E686" s="5"/>
      <c r="F686" s="3"/>
      <c r="G686" s="5"/>
      <c r="H686" s="3"/>
      <c r="I686" s="5"/>
      <c r="J686" s="3"/>
      <c r="K686" s="5"/>
      <c r="L686" s="3"/>
      <c r="M686" s="5"/>
      <c r="N686" s="3"/>
      <c r="O686" s="5"/>
      <c r="P686" s="3"/>
      <c r="Q686" s="5"/>
      <c r="R686" s="3"/>
      <c r="S686" s="5"/>
      <c r="T686" s="3"/>
      <c r="U686" s="3"/>
      <c r="W686" s="3"/>
    </row>
    <row r="687" spans="1:23" x14ac:dyDescent="0.25">
      <c r="A687" s="3"/>
      <c r="B687" s="3"/>
      <c r="C687" s="3"/>
      <c r="D687" s="3"/>
      <c r="E687" s="5"/>
      <c r="F687" s="3"/>
      <c r="G687" s="5"/>
      <c r="H687" s="3"/>
      <c r="I687" s="5"/>
      <c r="J687" s="3"/>
      <c r="K687" s="5"/>
      <c r="L687" s="3"/>
      <c r="M687" s="5"/>
      <c r="N687" s="3"/>
      <c r="O687" s="5"/>
      <c r="P687" s="3"/>
      <c r="Q687" s="5"/>
      <c r="R687" s="3"/>
      <c r="S687" s="5"/>
      <c r="T687" s="3"/>
      <c r="U687" s="3"/>
      <c r="W687" s="3"/>
    </row>
    <row r="688" spans="1:23" x14ac:dyDescent="0.25">
      <c r="A688" s="3"/>
      <c r="B688" s="3"/>
      <c r="C688" s="3"/>
      <c r="D688" s="3"/>
      <c r="E688" s="5"/>
      <c r="F688" s="3"/>
      <c r="G688" s="5"/>
      <c r="H688" s="3"/>
      <c r="I688" s="5"/>
      <c r="J688" s="3"/>
      <c r="K688" s="5"/>
      <c r="L688" s="3"/>
      <c r="M688" s="5"/>
      <c r="N688" s="3"/>
      <c r="O688" s="5"/>
      <c r="P688" s="3"/>
      <c r="Q688" s="5"/>
      <c r="R688" s="3"/>
      <c r="S688" s="5"/>
      <c r="T688" s="3"/>
      <c r="U688" s="3"/>
      <c r="W688" s="3"/>
    </row>
    <row r="689" spans="1:23" x14ac:dyDescent="0.25">
      <c r="A689" s="3"/>
      <c r="B689" s="3"/>
      <c r="C689" s="3"/>
      <c r="D689" s="7"/>
      <c r="E689" s="11"/>
      <c r="F689" s="7"/>
      <c r="G689" s="11"/>
      <c r="H689" s="7"/>
      <c r="I689" s="11"/>
      <c r="J689" s="7"/>
      <c r="K689" s="11"/>
      <c r="L689" s="7"/>
      <c r="M689" s="11"/>
      <c r="N689" s="7"/>
      <c r="O689" s="11"/>
      <c r="P689" s="7"/>
      <c r="Q689" s="11"/>
      <c r="R689" s="7"/>
      <c r="S689" s="35"/>
      <c r="T689" s="3"/>
      <c r="U689" s="3"/>
      <c r="W689" s="3"/>
    </row>
    <row r="690" spans="1:23" x14ac:dyDescent="0.25">
      <c r="A690" s="3"/>
      <c r="B690" s="3"/>
      <c r="C690" s="3"/>
      <c r="D690" s="3"/>
      <c r="E690" s="5"/>
      <c r="F690" s="3"/>
      <c r="G690" s="5"/>
      <c r="H690" s="3"/>
      <c r="I690" s="5"/>
      <c r="J690" s="3"/>
      <c r="K690" s="5"/>
      <c r="L690" s="3"/>
      <c r="M690" s="5"/>
      <c r="N690" s="3"/>
      <c r="O690" s="5"/>
      <c r="P690" s="3"/>
      <c r="Q690" s="5"/>
      <c r="R690" s="3"/>
      <c r="S690" s="5"/>
      <c r="T690" s="3"/>
      <c r="U690" s="3"/>
      <c r="W690" s="3"/>
    </row>
    <row r="691" spans="1:23" x14ac:dyDescent="0.25">
      <c r="A691" s="3"/>
      <c r="B691" s="3"/>
      <c r="C691" s="3"/>
      <c r="D691" s="3"/>
      <c r="E691" s="5"/>
      <c r="F691" s="3"/>
      <c r="G691" s="5"/>
      <c r="H691" s="3"/>
      <c r="I691" s="5"/>
      <c r="J691" s="3"/>
      <c r="K691" s="5"/>
      <c r="L691" s="3"/>
      <c r="M691" s="5"/>
      <c r="N691" s="3"/>
      <c r="O691" s="5"/>
      <c r="P691" s="3"/>
      <c r="Q691" s="5"/>
      <c r="R691" s="3"/>
      <c r="S691" s="5"/>
      <c r="T691" s="3"/>
      <c r="U691" s="3"/>
      <c r="W691" s="3"/>
    </row>
    <row r="692" spans="1:23" x14ac:dyDescent="0.25">
      <c r="A692" s="3"/>
      <c r="B692" s="3"/>
      <c r="C692" s="3"/>
      <c r="D692" s="3"/>
      <c r="E692" s="5"/>
      <c r="F692" s="3"/>
      <c r="G692" s="5"/>
      <c r="H692" s="3"/>
      <c r="I692" s="5"/>
      <c r="J692" s="3"/>
      <c r="K692" s="5"/>
      <c r="L692" s="3"/>
      <c r="M692" s="5"/>
      <c r="N692" s="3"/>
      <c r="O692" s="5"/>
      <c r="P692" s="3"/>
      <c r="Q692" s="5"/>
      <c r="R692" s="3"/>
      <c r="S692" s="5"/>
      <c r="T692" s="3"/>
      <c r="U692" s="3"/>
      <c r="W692" s="3"/>
    </row>
    <row r="693" spans="1:23" x14ac:dyDescent="0.25">
      <c r="A693" s="3"/>
      <c r="B693" s="3"/>
      <c r="C693" s="3"/>
      <c r="D693" s="3"/>
      <c r="E693" s="5"/>
      <c r="F693" s="3"/>
      <c r="G693" s="5"/>
      <c r="H693" s="3"/>
      <c r="I693" s="5"/>
      <c r="J693" s="3"/>
      <c r="K693" s="5"/>
      <c r="L693" s="3"/>
      <c r="M693" s="5"/>
      <c r="N693" s="3"/>
      <c r="O693" s="5"/>
      <c r="P693" s="3"/>
      <c r="Q693" s="5"/>
      <c r="R693" s="3"/>
      <c r="S693" s="5"/>
      <c r="T693" s="3"/>
      <c r="U693" s="3"/>
      <c r="W693" s="3"/>
    </row>
    <row r="694" spans="1:23" x14ac:dyDescent="0.25">
      <c r="A694" s="3"/>
      <c r="B694" s="3"/>
      <c r="C694" s="3"/>
      <c r="D694" s="3"/>
      <c r="E694" s="5"/>
      <c r="F694" s="3"/>
      <c r="G694" s="5"/>
      <c r="H694" s="3"/>
      <c r="I694" s="5"/>
      <c r="J694" s="3"/>
      <c r="K694" s="5"/>
      <c r="L694" s="3"/>
      <c r="M694" s="5"/>
      <c r="N694" s="3"/>
      <c r="O694" s="5"/>
      <c r="P694" s="3"/>
      <c r="Q694" s="5"/>
      <c r="R694" s="3"/>
      <c r="S694" s="5"/>
      <c r="T694" s="3"/>
      <c r="U694" s="3"/>
      <c r="W694" s="3"/>
    </row>
    <row r="695" spans="1:23" x14ac:dyDescent="0.25">
      <c r="A695" s="3"/>
      <c r="B695" s="3"/>
      <c r="C695" s="3"/>
      <c r="D695" s="3"/>
      <c r="E695" s="5"/>
      <c r="F695" s="3"/>
      <c r="G695" s="5"/>
      <c r="H695" s="3"/>
      <c r="I695" s="5"/>
      <c r="J695" s="3"/>
      <c r="K695" s="5"/>
      <c r="L695" s="3"/>
      <c r="M695" s="5"/>
      <c r="N695" s="3"/>
      <c r="O695" s="5"/>
      <c r="P695" s="3"/>
      <c r="Q695" s="5"/>
      <c r="R695" s="3"/>
      <c r="S695" s="5"/>
      <c r="T695" s="3"/>
      <c r="U695" s="3"/>
      <c r="W695" s="3"/>
    </row>
    <row r="696" spans="1:23" x14ac:dyDescent="0.25">
      <c r="A696" s="3"/>
      <c r="B696" s="3"/>
      <c r="C696" s="3"/>
      <c r="D696" s="3"/>
      <c r="E696" s="5"/>
      <c r="F696" s="3"/>
      <c r="G696" s="5"/>
      <c r="H696" s="3"/>
      <c r="I696" s="5"/>
      <c r="J696" s="3"/>
      <c r="K696" s="5"/>
      <c r="L696" s="3"/>
      <c r="M696" s="5"/>
      <c r="N696" s="3"/>
      <c r="O696" s="5"/>
      <c r="P696" s="3"/>
      <c r="Q696" s="5"/>
      <c r="R696" s="3"/>
      <c r="S696" s="5"/>
      <c r="T696" s="3"/>
      <c r="U696" s="3"/>
      <c r="W696" s="3"/>
    </row>
    <row r="697" spans="1:23" x14ac:dyDescent="0.25">
      <c r="A697" s="3"/>
      <c r="B697" s="3"/>
      <c r="C697" s="3"/>
      <c r="D697" s="7"/>
      <c r="E697" s="11"/>
      <c r="F697" s="7"/>
      <c r="G697" s="11"/>
      <c r="H697" s="7"/>
      <c r="I697" s="11"/>
      <c r="J697" s="7"/>
      <c r="K697" s="11"/>
      <c r="L697" s="7"/>
      <c r="M697" s="11"/>
      <c r="N697" s="7"/>
      <c r="O697" s="11"/>
      <c r="P697" s="7"/>
      <c r="Q697" s="11"/>
      <c r="R697" s="7"/>
      <c r="S697" s="11"/>
      <c r="T697" s="3"/>
      <c r="U697" s="3"/>
      <c r="W697" s="3"/>
    </row>
    <row r="698" spans="1:23" x14ac:dyDescent="0.25">
      <c r="A698" s="3"/>
      <c r="B698" s="3"/>
      <c r="C698" s="6"/>
      <c r="D698" s="7"/>
      <c r="E698" s="11"/>
      <c r="F698" s="7"/>
      <c r="G698" s="11"/>
      <c r="H698" s="7"/>
      <c r="I698" s="11"/>
      <c r="J698" s="7"/>
      <c r="K698" s="11"/>
      <c r="L698" s="7"/>
      <c r="M698" s="11"/>
      <c r="N698" s="7"/>
      <c r="O698" s="11"/>
      <c r="P698" s="7"/>
      <c r="Q698" s="11"/>
      <c r="R698" s="7"/>
      <c r="S698" s="11"/>
      <c r="T698" s="3"/>
      <c r="U698" s="3"/>
      <c r="W698" s="6"/>
    </row>
    <row r="699" spans="1:23" x14ac:dyDescent="0.25">
      <c r="A699" s="3"/>
      <c r="B699" s="3"/>
      <c r="C699" s="3"/>
      <c r="D699" s="6"/>
      <c r="E699" s="35"/>
      <c r="F699" s="6"/>
      <c r="G699" s="35"/>
      <c r="H699" s="6"/>
      <c r="I699" s="35"/>
      <c r="J699" s="6"/>
      <c r="K699" s="35"/>
      <c r="L699" s="6"/>
      <c r="M699" s="35"/>
      <c r="N699" s="6"/>
      <c r="O699" s="35"/>
      <c r="P699" s="6"/>
      <c r="Q699" s="35"/>
      <c r="R699" s="6"/>
      <c r="S699" s="35"/>
      <c r="T699" s="3"/>
      <c r="U699" s="3"/>
      <c r="W699" s="3"/>
    </row>
    <row r="700" spans="1:23" x14ac:dyDescent="0.25">
      <c r="A700" s="3"/>
      <c r="B700" s="3"/>
      <c r="C700" s="3"/>
      <c r="D700" s="3"/>
      <c r="E700" s="5"/>
      <c r="F700" s="3"/>
      <c r="G700" s="5"/>
      <c r="H700" s="3"/>
      <c r="I700" s="5"/>
      <c r="J700" s="3"/>
      <c r="K700" s="5"/>
      <c r="L700" s="3"/>
      <c r="M700" s="5"/>
      <c r="N700" s="3"/>
      <c r="O700" s="5"/>
      <c r="P700" s="3"/>
      <c r="Q700" s="5"/>
      <c r="R700" s="3"/>
      <c r="S700" s="5"/>
      <c r="T700" s="3"/>
      <c r="U700" s="3"/>
      <c r="W700" s="3"/>
    </row>
    <row r="701" spans="1:23" x14ac:dyDescent="0.25">
      <c r="A701" s="3"/>
      <c r="B701" s="3"/>
      <c r="C701" s="3"/>
      <c r="D701" s="3"/>
      <c r="E701" s="5"/>
      <c r="F701" s="3"/>
      <c r="G701" s="5"/>
      <c r="H701" s="3"/>
      <c r="I701" s="5"/>
      <c r="J701" s="3"/>
      <c r="K701" s="5"/>
      <c r="L701" s="3"/>
      <c r="M701" s="5"/>
      <c r="N701" s="3"/>
      <c r="O701" s="5"/>
      <c r="P701" s="3"/>
      <c r="Q701" s="5"/>
      <c r="R701" s="3"/>
      <c r="S701" s="5"/>
      <c r="T701" s="3"/>
      <c r="U701" s="3"/>
      <c r="W701" s="3"/>
    </row>
    <row r="702" spans="1:23" x14ac:dyDescent="0.25">
      <c r="A702" s="3"/>
      <c r="B702" s="3"/>
      <c r="C702" s="3"/>
      <c r="D702" s="3"/>
      <c r="E702" s="5"/>
      <c r="F702" s="3"/>
      <c r="G702" s="5"/>
      <c r="H702" s="3"/>
      <c r="I702" s="5"/>
      <c r="J702" s="3"/>
      <c r="K702" s="5"/>
      <c r="L702" s="3"/>
      <c r="M702" s="5"/>
      <c r="N702" s="3"/>
      <c r="O702" s="5"/>
      <c r="P702" s="3"/>
      <c r="Q702" s="5"/>
      <c r="R702" s="3"/>
      <c r="S702" s="5"/>
      <c r="T702" s="3"/>
      <c r="U702" s="3"/>
      <c r="W702" s="3"/>
    </row>
    <row r="703" spans="1:23" x14ac:dyDescent="0.25">
      <c r="A703" s="3"/>
      <c r="B703" s="3"/>
      <c r="C703" s="3"/>
      <c r="D703" s="3"/>
      <c r="E703" s="5"/>
      <c r="F703" s="3"/>
      <c r="G703" s="5"/>
      <c r="H703" s="3"/>
      <c r="I703" s="5"/>
      <c r="J703" s="3"/>
      <c r="K703" s="5"/>
      <c r="L703" s="3"/>
      <c r="M703" s="5"/>
      <c r="N703" s="3"/>
      <c r="O703" s="5"/>
      <c r="P703" s="3"/>
      <c r="Q703" s="5"/>
      <c r="R703" s="3"/>
      <c r="S703" s="5"/>
      <c r="T703" s="3"/>
      <c r="U703" s="3"/>
      <c r="W703" s="3"/>
    </row>
    <row r="704" spans="1:23" x14ac:dyDescent="0.25">
      <c r="A704" s="3"/>
      <c r="B704" s="3"/>
      <c r="C704" s="3"/>
      <c r="D704" s="3"/>
      <c r="E704" s="5"/>
      <c r="F704" s="3"/>
      <c r="G704" s="5"/>
      <c r="H704" s="3"/>
      <c r="I704" s="5"/>
      <c r="J704" s="3"/>
      <c r="K704" s="5"/>
      <c r="L704" s="3"/>
      <c r="M704" s="5"/>
      <c r="N704" s="3"/>
      <c r="O704" s="5"/>
      <c r="P704" s="3"/>
      <c r="Q704" s="5"/>
      <c r="R704" s="3"/>
      <c r="S704" s="5"/>
      <c r="T704" s="3"/>
      <c r="U704" s="3"/>
      <c r="W704" s="3"/>
    </row>
    <row r="705" spans="1:23" x14ac:dyDescent="0.25">
      <c r="A705" s="3"/>
      <c r="B705" s="3"/>
      <c r="C705" s="3"/>
      <c r="D705" s="3"/>
      <c r="E705" s="5"/>
      <c r="F705" s="3"/>
      <c r="G705" s="5"/>
      <c r="H705" s="3"/>
      <c r="I705" s="5"/>
      <c r="J705" s="3"/>
      <c r="K705" s="5"/>
      <c r="L705" s="3"/>
      <c r="M705" s="5"/>
      <c r="N705" s="3"/>
      <c r="O705" s="5"/>
      <c r="P705" s="3"/>
      <c r="Q705" s="5"/>
      <c r="R705" s="3"/>
      <c r="S705" s="5"/>
      <c r="T705" s="3"/>
      <c r="U705" s="3"/>
      <c r="W705" s="3"/>
    </row>
    <row r="706" spans="1:23" x14ac:dyDescent="0.25">
      <c r="A706" s="3"/>
      <c r="B706" s="3"/>
      <c r="C706" s="3"/>
      <c r="D706" s="3"/>
      <c r="E706" s="5"/>
      <c r="F706" s="3"/>
      <c r="G706" s="5"/>
      <c r="H706" s="3"/>
      <c r="I706" s="5"/>
      <c r="J706" s="3"/>
      <c r="K706" s="5"/>
      <c r="L706" s="3"/>
      <c r="M706" s="5"/>
      <c r="N706" s="3"/>
      <c r="O706" s="5"/>
      <c r="P706" s="3"/>
      <c r="Q706" s="5"/>
      <c r="R706" s="3"/>
      <c r="S706" s="5"/>
      <c r="T706" s="3"/>
      <c r="U706" s="3"/>
      <c r="W706" s="3"/>
    </row>
    <row r="707" spans="1:23" x14ac:dyDescent="0.25">
      <c r="A707" s="3"/>
      <c r="B707" s="3"/>
      <c r="C707" s="3"/>
      <c r="D707" s="3"/>
      <c r="E707" s="5"/>
      <c r="F707" s="3"/>
      <c r="G707" s="5"/>
      <c r="H707" s="3"/>
      <c r="I707" s="5"/>
      <c r="J707" s="3"/>
      <c r="K707" s="5"/>
      <c r="L707" s="3"/>
      <c r="M707" s="5"/>
      <c r="N707" s="3"/>
      <c r="O707" s="5"/>
      <c r="P707" s="3"/>
      <c r="Q707" s="5"/>
      <c r="R707" s="3"/>
      <c r="S707" s="5"/>
      <c r="T707" s="3"/>
      <c r="U707" s="3"/>
      <c r="W707" s="3"/>
    </row>
    <row r="708" spans="1:23" x14ac:dyDescent="0.25">
      <c r="A708" s="3"/>
      <c r="B708" s="3"/>
      <c r="C708" s="3"/>
      <c r="D708" s="3"/>
      <c r="E708" s="5"/>
      <c r="F708" s="3"/>
      <c r="G708" s="5"/>
      <c r="H708" s="3"/>
      <c r="I708" s="5"/>
      <c r="J708" s="3"/>
      <c r="K708" s="5"/>
      <c r="L708" s="3"/>
      <c r="M708" s="5"/>
      <c r="N708" s="3"/>
      <c r="O708" s="5"/>
      <c r="P708" s="3"/>
      <c r="Q708" s="5"/>
      <c r="R708" s="3"/>
      <c r="S708" s="5"/>
      <c r="T708" s="3"/>
      <c r="U708" s="3"/>
      <c r="W708" s="3"/>
    </row>
    <row r="709" spans="1:23" x14ac:dyDescent="0.25">
      <c r="A709" s="3"/>
      <c r="B709" s="3"/>
      <c r="C709" s="3"/>
      <c r="D709" s="3"/>
      <c r="E709" s="5"/>
      <c r="F709" s="3"/>
      <c r="G709" s="5"/>
      <c r="H709" s="3"/>
      <c r="I709" s="5"/>
      <c r="J709" s="3"/>
      <c r="K709" s="5"/>
      <c r="L709" s="3"/>
      <c r="M709" s="5"/>
      <c r="N709" s="3"/>
      <c r="O709" s="5"/>
      <c r="P709" s="3"/>
      <c r="Q709" s="5"/>
      <c r="R709" s="3"/>
      <c r="S709" s="5"/>
      <c r="T709" s="3"/>
      <c r="U709" s="3"/>
      <c r="W709" s="3"/>
    </row>
    <row r="710" spans="1:23" x14ac:dyDescent="0.25">
      <c r="A710" s="3"/>
      <c r="B710" s="3"/>
      <c r="C710" s="3"/>
      <c r="D710" s="3"/>
      <c r="E710" s="5"/>
      <c r="F710" s="3"/>
      <c r="G710" s="5"/>
      <c r="H710" s="3"/>
      <c r="I710" s="5"/>
      <c r="J710" s="3"/>
      <c r="K710" s="5"/>
      <c r="L710" s="3"/>
      <c r="M710" s="5"/>
      <c r="N710" s="3"/>
      <c r="O710" s="5"/>
      <c r="P710" s="3"/>
      <c r="Q710" s="5"/>
      <c r="R710" s="3"/>
      <c r="S710" s="5"/>
      <c r="T710" s="3"/>
      <c r="U710" s="3"/>
      <c r="W710" s="3"/>
    </row>
    <row r="711" spans="1:23" x14ac:dyDescent="0.25">
      <c r="A711" s="3"/>
      <c r="B711" s="3"/>
      <c r="C711" s="3"/>
      <c r="D711" s="3"/>
      <c r="E711" s="5"/>
      <c r="F711" s="3"/>
      <c r="G711" s="5"/>
      <c r="H711" s="3"/>
      <c r="I711" s="5"/>
      <c r="J711" s="3"/>
      <c r="K711" s="5"/>
      <c r="L711" s="3"/>
      <c r="M711" s="5"/>
      <c r="N711" s="3"/>
      <c r="O711" s="5"/>
      <c r="P711" s="3"/>
      <c r="Q711" s="5"/>
      <c r="R711" s="3"/>
      <c r="S711" s="5"/>
      <c r="T711" s="3"/>
      <c r="U711" s="3"/>
      <c r="W711" s="3"/>
    </row>
    <row r="712" spans="1:23" x14ac:dyDescent="0.25">
      <c r="A712" s="3"/>
      <c r="B712" s="3"/>
      <c r="C712" s="3"/>
      <c r="D712" s="3"/>
      <c r="E712" s="5"/>
      <c r="F712" s="3"/>
      <c r="G712" s="5"/>
      <c r="H712" s="3"/>
      <c r="I712" s="5"/>
      <c r="J712" s="3"/>
      <c r="K712" s="5"/>
      <c r="L712" s="3"/>
      <c r="M712" s="5"/>
      <c r="N712" s="3"/>
      <c r="O712" s="5"/>
      <c r="P712" s="3"/>
      <c r="Q712" s="5"/>
      <c r="R712" s="3"/>
      <c r="S712" s="5"/>
      <c r="T712" s="3"/>
      <c r="U712" s="3"/>
      <c r="W712" s="3"/>
    </row>
    <row r="713" spans="1:23" x14ac:dyDescent="0.25">
      <c r="A713" s="3"/>
      <c r="B713" s="3"/>
      <c r="C713" s="3"/>
      <c r="D713" s="3"/>
      <c r="E713" s="5"/>
      <c r="F713" s="3"/>
      <c r="G713" s="5"/>
      <c r="H713" s="3"/>
      <c r="I713" s="5"/>
      <c r="J713" s="3"/>
      <c r="K713" s="5"/>
      <c r="L713" s="3"/>
      <c r="M713" s="5"/>
      <c r="N713" s="3"/>
      <c r="O713" s="5"/>
      <c r="P713" s="3"/>
      <c r="Q713" s="5"/>
      <c r="R713" s="3"/>
      <c r="S713" s="5"/>
      <c r="T713" s="3"/>
      <c r="U713" s="3"/>
      <c r="W713" s="3"/>
    </row>
    <row r="714" spans="1:23" x14ac:dyDescent="0.25">
      <c r="A714" s="3"/>
      <c r="B714" s="3"/>
      <c r="C714" s="3"/>
      <c r="D714" s="3"/>
      <c r="E714" s="5"/>
      <c r="F714" s="3"/>
      <c r="G714" s="5"/>
      <c r="H714" s="3"/>
      <c r="I714" s="5"/>
      <c r="J714" s="3"/>
      <c r="K714" s="5"/>
      <c r="L714" s="3"/>
      <c r="M714" s="5"/>
      <c r="N714" s="3"/>
      <c r="O714" s="5"/>
      <c r="P714" s="3"/>
      <c r="Q714" s="5"/>
      <c r="R714" s="3"/>
      <c r="S714" s="5"/>
      <c r="T714" s="3"/>
      <c r="U714" s="3"/>
      <c r="W714" s="3"/>
    </row>
    <row r="715" spans="1:23" x14ac:dyDescent="0.25">
      <c r="A715" s="3"/>
      <c r="B715" s="3"/>
      <c r="C715" s="3"/>
      <c r="D715" s="3"/>
      <c r="E715" s="5"/>
      <c r="F715" s="3"/>
      <c r="G715" s="5"/>
      <c r="H715" s="3"/>
      <c r="I715" s="5"/>
      <c r="J715" s="3"/>
      <c r="K715" s="5"/>
      <c r="L715" s="3"/>
      <c r="M715" s="5"/>
      <c r="N715" s="3"/>
      <c r="O715" s="5"/>
      <c r="P715" s="3"/>
      <c r="Q715" s="5"/>
      <c r="R715" s="3"/>
      <c r="S715" s="5"/>
      <c r="T715" s="3"/>
      <c r="U715" s="3"/>
      <c r="W715" s="3"/>
    </row>
    <row r="716" spans="1:23" x14ac:dyDescent="0.25">
      <c r="A716" s="3"/>
      <c r="B716" s="3"/>
      <c r="C716" s="3"/>
      <c r="D716" s="3"/>
      <c r="E716" s="5"/>
      <c r="F716" s="3"/>
      <c r="G716" s="5"/>
      <c r="H716" s="3"/>
      <c r="I716" s="5"/>
      <c r="J716" s="3"/>
      <c r="K716" s="5"/>
      <c r="L716" s="3"/>
      <c r="M716" s="5"/>
      <c r="N716" s="3"/>
      <c r="O716" s="5"/>
      <c r="P716" s="3"/>
      <c r="Q716" s="5"/>
      <c r="R716" s="3"/>
      <c r="S716" s="5"/>
      <c r="T716" s="3"/>
      <c r="U716" s="3"/>
      <c r="W716" s="3"/>
    </row>
    <row r="717" spans="1:23" x14ac:dyDescent="0.25">
      <c r="A717" s="3"/>
      <c r="B717" s="3"/>
      <c r="C717" s="3"/>
      <c r="D717" s="3"/>
      <c r="E717" s="5"/>
      <c r="F717" s="3"/>
      <c r="G717" s="5"/>
      <c r="H717" s="3"/>
      <c r="I717" s="5"/>
      <c r="J717" s="3"/>
      <c r="K717" s="5"/>
      <c r="L717" s="3"/>
      <c r="M717" s="5"/>
      <c r="N717" s="3"/>
      <c r="O717" s="5"/>
      <c r="P717" s="3"/>
      <c r="Q717" s="5"/>
      <c r="R717" s="3"/>
      <c r="S717" s="5"/>
      <c r="T717" s="3"/>
      <c r="U717" s="3"/>
      <c r="W717" s="3"/>
    </row>
    <row r="718" spans="1:23" x14ac:dyDescent="0.25">
      <c r="A718" s="3"/>
      <c r="B718" s="3"/>
      <c r="C718" s="3"/>
      <c r="D718" s="3"/>
      <c r="E718" s="5"/>
      <c r="F718" s="3"/>
      <c r="G718" s="5"/>
      <c r="H718" s="3"/>
      <c r="I718" s="5"/>
      <c r="J718" s="3"/>
      <c r="K718" s="5"/>
      <c r="L718" s="3"/>
      <c r="M718" s="5"/>
      <c r="N718" s="3"/>
      <c r="O718" s="5"/>
      <c r="P718" s="3"/>
      <c r="Q718" s="5"/>
      <c r="R718" s="3"/>
      <c r="S718" s="5"/>
      <c r="T718" s="3"/>
      <c r="U718" s="3"/>
      <c r="W718" s="3"/>
    </row>
    <row r="719" spans="1:23" x14ac:dyDescent="0.25">
      <c r="A719" s="3"/>
      <c r="B719" s="3"/>
      <c r="C719" s="3"/>
      <c r="D719" s="3"/>
      <c r="E719" s="5"/>
      <c r="F719" s="3"/>
      <c r="G719" s="5"/>
      <c r="H719" s="3"/>
      <c r="I719" s="5"/>
      <c r="J719" s="3"/>
      <c r="K719" s="5"/>
      <c r="L719" s="3"/>
      <c r="M719" s="5"/>
      <c r="N719" s="3"/>
      <c r="O719" s="5"/>
      <c r="P719" s="3"/>
      <c r="Q719" s="5"/>
      <c r="R719" s="3"/>
      <c r="S719" s="5"/>
      <c r="T719" s="3"/>
      <c r="U719" s="3"/>
      <c r="W719" s="3"/>
    </row>
    <row r="720" spans="1:23" x14ac:dyDescent="0.25">
      <c r="A720" s="3"/>
      <c r="B720" s="3"/>
      <c r="C720" s="3"/>
      <c r="D720" s="3"/>
      <c r="E720" s="5"/>
      <c r="F720" s="3"/>
      <c r="G720" s="5"/>
      <c r="H720" s="3"/>
      <c r="I720" s="5"/>
      <c r="J720" s="3"/>
      <c r="K720" s="5"/>
      <c r="L720" s="3"/>
      <c r="M720" s="5"/>
      <c r="N720" s="3"/>
      <c r="O720" s="5"/>
      <c r="P720" s="3"/>
      <c r="Q720" s="5"/>
      <c r="R720" s="3"/>
      <c r="S720" s="5"/>
      <c r="T720" s="3"/>
      <c r="U720" s="3"/>
      <c r="W720" s="3"/>
    </row>
    <row r="721" spans="1:23" x14ac:dyDescent="0.25">
      <c r="A721" s="3"/>
      <c r="B721" s="3"/>
      <c r="C721" s="3"/>
      <c r="D721" s="3"/>
      <c r="E721" s="5"/>
      <c r="F721" s="3"/>
      <c r="G721" s="5"/>
      <c r="H721" s="3"/>
      <c r="I721" s="5"/>
      <c r="J721" s="3"/>
      <c r="K721" s="5"/>
      <c r="L721" s="3"/>
      <c r="M721" s="5"/>
      <c r="N721" s="3"/>
      <c r="O721" s="5"/>
      <c r="P721" s="3"/>
      <c r="Q721" s="5"/>
      <c r="R721" s="3"/>
      <c r="S721" s="5"/>
      <c r="T721" s="3"/>
      <c r="U721" s="3"/>
      <c r="W721" s="3"/>
    </row>
    <row r="722" spans="1:23" x14ac:dyDescent="0.25">
      <c r="A722" s="3"/>
      <c r="B722" s="3"/>
      <c r="C722" s="3"/>
      <c r="D722" s="3"/>
      <c r="E722" s="5"/>
      <c r="F722" s="3"/>
      <c r="G722" s="5"/>
      <c r="H722" s="3"/>
      <c r="I722" s="5"/>
      <c r="J722" s="3"/>
      <c r="K722" s="5"/>
      <c r="L722" s="3"/>
      <c r="M722" s="5"/>
      <c r="N722" s="3"/>
      <c r="O722" s="5"/>
      <c r="P722" s="3"/>
      <c r="Q722" s="5"/>
      <c r="R722" s="3"/>
      <c r="S722" s="5"/>
      <c r="T722" s="3"/>
      <c r="U722" s="3"/>
      <c r="W722" s="3"/>
    </row>
    <row r="723" spans="1:23" x14ac:dyDescent="0.25">
      <c r="A723" s="3"/>
      <c r="B723" s="3"/>
      <c r="C723" s="3"/>
      <c r="D723" s="3"/>
      <c r="E723" s="5"/>
      <c r="F723" s="3"/>
      <c r="G723" s="5"/>
      <c r="H723" s="3"/>
      <c r="I723" s="5"/>
      <c r="J723" s="3"/>
      <c r="K723" s="5"/>
      <c r="L723" s="3"/>
      <c r="M723" s="5"/>
      <c r="N723" s="3"/>
      <c r="O723" s="5"/>
      <c r="P723" s="3"/>
      <c r="Q723" s="5"/>
      <c r="R723" s="3"/>
      <c r="S723" s="5"/>
      <c r="T723" s="3"/>
      <c r="U723" s="3"/>
      <c r="W723" s="3"/>
    </row>
    <row r="724" spans="1:23" x14ac:dyDescent="0.25">
      <c r="A724" s="3"/>
      <c r="B724" s="3"/>
      <c r="C724" s="3"/>
      <c r="D724" s="3"/>
      <c r="E724" s="5"/>
      <c r="F724" s="3"/>
      <c r="G724" s="5"/>
      <c r="H724" s="3"/>
      <c r="I724" s="5"/>
      <c r="J724" s="3"/>
      <c r="K724" s="5"/>
      <c r="L724" s="3"/>
      <c r="M724" s="5"/>
      <c r="N724" s="3"/>
      <c r="O724" s="5"/>
      <c r="P724" s="3"/>
      <c r="Q724" s="5"/>
      <c r="R724" s="3"/>
      <c r="S724" s="5"/>
      <c r="T724" s="3"/>
      <c r="U724" s="3"/>
      <c r="W724" s="3"/>
    </row>
    <row r="725" spans="1:23" x14ac:dyDescent="0.25">
      <c r="A725" s="3"/>
      <c r="B725" s="3"/>
      <c r="C725" s="3"/>
      <c r="D725" s="3"/>
      <c r="E725" s="5"/>
      <c r="F725" s="3"/>
      <c r="G725" s="5"/>
      <c r="H725" s="3"/>
      <c r="I725" s="5"/>
      <c r="J725" s="3"/>
      <c r="K725" s="5"/>
      <c r="L725" s="3"/>
      <c r="M725" s="5"/>
      <c r="N725" s="3"/>
      <c r="O725" s="5"/>
      <c r="P725" s="3"/>
      <c r="Q725" s="5"/>
      <c r="R725" s="3"/>
      <c r="S725" s="5"/>
      <c r="T725" s="3"/>
      <c r="U725" s="3"/>
      <c r="W725" s="3"/>
    </row>
    <row r="726" spans="1:23" x14ac:dyDescent="0.25">
      <c r="A726" s="3"/>
      <c r="B726" s="3"/>
      <c r="C726" s="3"/>
      <c r="D726" s="3"/>
      <c r="E726" s="5"/>
      <c r="F726" s="3"/>
      <c r="G726" s="5"/>
      <c r="H726" s="3"/>
      <c r="I726" s="5"/>
      <c r="J726" s="3"/>
      <c r="K726" s="5"/>
      <c r="L726" s="3"/>
      <c r="M726" s="5"/>
      <c r="N726" s="3"/>
      <c r="O726" s="5"/>
      <c r="P726" s="3"/>
      <c r="Q726" s="5"/>
      <c r="R726" s="3"/>
      <c r="S726" s="5"/>
      <c r="T726" s="3"/>
      <c r="U726" s="3"/>
      <c r="W726" s="3"/>
    </row>
    <row r="727" spans="1:23" x14ac:dyDescent="0.25">
      <c r="A727" s="3"/>
      <c r="B727" s="3"/>
      <c r="C727" s="3"/>
      <c r="D727" s="3"/>
      <c r="E727" s="5"/>
      <c r="F727" s="3"/>
      <c r="G727" s="5"/>
      <c r="H727" s="3"/>
      <c r="I727" s="5"/>
      <c r="J727" s="3"/>
      <c r="K727" s="5"/>
      <c r="L727" s="3"/>
      <c r="M727" s="5"/>
      <c r="N727" s="3"/>
      <c r="O727" s="5"/>
      <c r="P727" s="3"/>
      <c r="Q727" s="5"/>
      <c r="R727" s="3"/>
      <c r="S727" s="5"/>
      <c r="T727" s="3"/>
      <c r="U727" s="3"/>
      <c r="W727" s="3"/>
    </row>
    <row r="728" spans="1:23" x14ac:dyDescent="0.25">
      <c r="A728" s="3"/>
      <c r="B728" s="3"/>
      <c r="C728" s="3"/>
      <c r="D728" s="3"/>
      <c r="E728" s="5"/>
      <c r="F728" s="3"/>
      <c r="G728" s="5"/>
      <c r="H728" s="3"/>
      <c r="I728" s="5"/>
      <c r="J728" s="3"/>
      <c r="K728" s="5"/>
      <c r="L728" s="3"/>
      <c r="M728" s="5"/>
      <c r="N728" s="3"/>
      <c r="O728" s="5"/>
      <c r="P728" s="3"/>
      <c r="Q728" s="5"/>
      <c r="R728" s="3"/>
      <c r="S728" s="5"/>
      <c r="T728" s="3"/>
      <c r="U728" s="3"/>
      <c r="W728" s="3"/>
    </row>
    <row r="729" spans="1:23" x14ac:dyDescent="0.25">
      <c r="A729" s="3"/>
      <c r="B729" s="3"/>
      <c r="C729" s="3"/>
      <c r="D729" s="3"/>
      <c r="E729" s="5"/>
      <c r="F729" s="3"/>
      <c r="G729" s="5"/>
      <c r="H729" s="3"/>
      <c r="I729" s="5"/>
      <c r="J729" s="3"/>
      <c r="K729" s="5"/>
      <c r="L729" s="3"/>
      <c r="M729" s="5"/>
      <c r="N729" s="3"/>
      <c r="O729" s="5"/>
      <c r="P729" s="3"/>
      <c r="Q729" s="5"/>
      <c r="R729" s="3"/>
      <c r="S729" s="5"/>
      <c r="T729" s="3"/>
      <c r="U729" s="3"/>
      <c r="W729" s="3"/>
    </row>
    <row r="730" spans="1:23" x14ac:dyDescent="0.25">
      <c r="A730" s="3"/>
      <c r="B730" s="3"/>
      <c r="C730" s="3"/>
      <c r="D730" s="3"/>
      <c r="E730" s="5"/>
      <c r="F730" s="3"/>
      <c r="G730" s="5"/>
      <c r="H730" s="3"/>
      <c r="I730" s="5"/>
      <c r="J730" s="3"/>
      <c r="K730" s="5"/>
      <c r="L730" s="3"/>
      <c r="M730" s="5"/>
      <c r="N730" s="3"/>
      <c r="O730" s="5"/>
      <c r="P730" s="3"/>
      <c r="Q730" s="5"/>
      <c r="R730" s="3"/>
      <c r="S730" s="5"/>
      <c r="T730" s="3"/>
      <c r="U730" s="3"/>
      <c r="W730" s="3"/>
    </row>
    <row r="731" spans="1:23" x14ac:dyDescent="0.25">
      <c r="A731" s="3"/>
      <c r="B731" s="3"/>
      <c r="C731" s="3"/>
      <c r="D731" s="3"/>
      <c r="E731" s="5"/>
      <c r="F731" s="3"/>
      <c r="G731" s="5"/>
      <c r="H731" s="3"/>
      <c r="I731" s="5"/>
      <c r="J731" s="3"/>
      <c r="K731" s="5"/>
      <c r="L731" s="3"/>
      <c r="M731" s="5"/>
      <c r="N731" s="3"/>
      <c r="O731" s="5"/>
      <c r="P731" s="3"/>
      <c r="Q731" s="5"/>
      <c r="R731" s="3"/>
      <c r="S731" s="5"/>
      <c r="T731" s="3"/>
      <c r="U731" s="3"/>
      <c r="W731" s="3"/>
    </row>
    <row r="732" spans="1:23" x14ac:dyDescent="0.25">
      <c r="A732" s="3"/>
      <c r="B732" s="3"/>
      <c r="C732" s="3"/>
      <c r="D732" s="3"/>
      <c r="E732" s="5"/>
      <c r="F732" s="3"/>
      <c r="G732" s="5"/>
      <c r="H732" s="3"/>
      <c r="I732" s="5"/>
      <c r="J732" s="3"/>
      <c r="K732" s="5"/>
      <c r="L732" s="3"/>
      <c r="M732" s="5"/>
      <c r="N732" s="3"/>
      <c r="O732" s="5"/>
      <c r="P732" s="3"/>
      <c r="Q732" s="5"/>
      <c r="R732" s="3"/>
      <c r="S732" s="5"/>
      <c r="T732" s="3"/>
      <c r="U732" s="3"/>
      <c r="W732" s="3"/>
    </row>
    <row r="733" spans="1:23" x14ac:dyDescent="0.25">
      <c r="A733" s="3"/>
      <c r="B733" s="3"/>
      <c r="C733" s="3"/>
      <c r="D733" s="3"/>
      <c r="E733" s="5"/>
      <c r="F733" s="3"/>
      <c r="G733" s="5"/>
      <c r="H733" s="3"/>
      <c r="I733" s="5"/>
      <c r="J733" s="3"/>
      <c r="K733" s="5"/>
      <c r="L733" s="3"/>
      <c r="M733" s="5"/>
      <c r="N733" s="3"/>
      <c r="O733" s="5"/>
      <c r="P733" s="3"/>
      <c r="Q733" s="5"/>
      <c r="R733" s="3"/>
      <c r="S733" s="5"/>
      <c r="T733" s="3"/>
      <c r="U733" s="3"/>
      <c r="W733" s="3"/>
    </row>
    <row r="734" spans="1:23" x14ac:dyDescent="0.25">
      <c r="A734" s="3"/>
      <c r="B734" s="3"/>
      <c r="C734" s="3"/>
      <c r="D734" s="3"/>
      <c r="E734" s="5"/>
      <c r="F734" s="3"/>
      <c r="G734" s="5"/>
      <c r="H734" s="3"/>
      <c r="I734" s="5"/>
      <c r="J734" s="3"/>
      <c r="K734" s="5"/>
      <c r="L734" s="3"/>
      <c r="M734" s="5"/>
      <c r="N734" s="3"/>
      <c r="O734" s="5"/>
      <c r="P734" s="3"/>
      <c r="Q734" s="5"/>
      <c r="R734" s="3"/>
      <c r="S734" s="5"/>
      <c r="T734" s="3"/>
      <c r="U734" s="3"/>
      <c r="W734" s="3"/>
    </row>
    <row r="735" spans="1:23" x14ac:dyDescent="0.25">
      <c r="A735" s="3"/>
      <c r="B735" s="3"/>
      <c r="C735" s="3"/>
      <c r="D735" s="3"/>
      <c r="E735" s="5"/>
      <c r="F735" s="3"/>
      <c r="G735" s="5"/>
      <c r="H735" s="3"/>
      <c r="I735" s="5"/>
      <c r="J735" s="3"/>
      <c r="K735" s="5"/>
      <c r="L735" s="3"/>
      <c r="M735" s="5"/>
      <c r="N735" s="3"/>
      <c r="O735" s="5"/>
      <c r="P735" s="3"/>
      <c r="Q735" s="5"/>
      <c r="R735" s="3"/>
      <c r="S735" s="5"/>
      <c r="T735" s="3"/>
      <c r="U735" s="3"/>
      <c r="W735" s="3"/>
    </row>
    <row r="736" spans="1:23" x14ac:dyDescent="0.25">
      <c r="A736" s="3"/>
      <c r="B736" s="3"/>
      <c r="C736" s="3"/>
      <c r="D736" s="3"/>
      <c r="E736" s="5"/>
      <c r="F736" s="3"/>
      <c r="G736" s="5"/>
      <c r="H736" s="3"/>
      <c r="I736" s="5"/>
      <c r="J736" s="3"/>
      <c r="K736" s="5"/>
      <c r="L736" s="3"/>
      <c r="M736" s="5"/>
      <c r="N736" s="3"/>
      <c r="O736" s="5"/>
      <c r="P736" s="3"/>
      <c r="Q736" s="5"/>
      <c r="R736" s="3"/>
      <c r="S736" s="5"/>
      <c r="T736" s="3"/>
      <c r="U736" s="3"/>
      <c r="W736" s="3"/>
    </row>
    <row r="737" spans="1:23" x14ac:dyDescent="0.25">
      <c r="A737" s="3"/>
      <c r="B737" s="3"/>
      <c r="C737" s="3"/>
      <c r="D737" s="3"/>
      <c r="E737" s="5"/>
      <c r="F737" s="3"/>
      <c r="G737" s="5"/>
      <c r="H737" s="3"/>
      <c r="I737" s="5"/>
      <c r="J737" s="3"/>
      <c r="K737" s="5"/>
      <c r="L737" s="3"/>
      <c r="M737" s="5"/>
      <c r="N737" s="3"/>
      <c r="O737" s="5"/>
      <c r="P737" s="3"/>
      <c r="Q737" s="5"/>
      <c r="R737" s="3"/>
      <c r="S737" s="5"/>
      <c r="T737" s="3"/>
      <c r="U737" s="3"/>
      <c r="W737" s="3"/>
    </row>
    <row r="738" spans="1:23" x14ac:dyDescent="0.25">
      <c r="A738" s="3"/>
      <c r="B738" s="3"/>
      <c r="C738" s="3"/>
      <c r="D738" s="3"/>
      <c r="E738" s="5"/>
      <c r="F738" s="3"/>
      <c r="G738" s="5"/>
      <c r="H738" s="3"/>
      <c r="I738" s="5"/>
      <c r="J738" s="3"/>
      <c r="K738" s="5"/>
      <c r="L738" s="3"/>
      <c r="M738" s="5"/>
      <c r="N738" s="3"/>
      <c r="O738" s="5"/>
      <c r="P738" s="3"/>
      <c r="Q738" s="5"/>
      <c r="R738" s="3"/>
      <c r="S738" s="5"/>
      <c r="T738" s="3"/>
      <c r="U738" s="3"/>
      <c r="W738" s="3"/>
    </row>
    <row r="739" spans="1:23" x14ac:dyDescent="0.25">
      <c r="A739" s="3"/>
      <c r="B739" s="3"/>
      <c r="C739" s="3"/>
      <c r="D739" s="3"/>
      <c r="E739" s="5"/>
      <c r="F739" s="3"/>
      <c r="G739" s="5"/>
      <c r="H739" s="3"/>
      <c r="I739" s="5"/>
      <c r="J739" s="3"/>
      <c r="K739" s="5"/>
      <c r="L739" s="3"/>
      <c r="M739" s="5"/>
      <c r="N739" s="3"/>
      <c r="O739" s="5"/>
      <c r="P739" s="3"/>
      <c r="Q739" s="5"/>
      <c r="R739" s="3"/>
      <c r="S739" s="5"/>
      <c r="T739" s="3"/>
      <c r="U739" s="3"/>
      <c r="W739" s="3"/>
    </row>
    <row r="740" spans="1:23" x14ac:dyDescent="0.25">
      <c r="A740" s="3"/>
      <c r="B740" s="3"/>
      <c r="C740" s="3"/>
      <c r="D740" s="3"/>
      <c r="E740" s="5"/>
      <c r="F740" s="3"/>
      <c r="G740" s="5"/>
      <c r="H740" s="3"/>
      <c r="I740" s="5"/>
      <c r="J740" s="3"/>
      <c r="K740" s="5"/>
      <c r="L740" s="3"/>
      <c r="M740" s="5"/>
      <c r="N740" s="3"/>
      <c r="O740" s="5"/>
      <c r="P740" s="3"/>
      <c r="Q740" s="5"/>
      <c r="R740" s="3"/>
      <c r="S740" s="5"/>
      <c r="T740" s="3"/>
      <c r="U740" s="3"/>
      <c r="W740" s="3"/>
    </row>
    <row r="741" spans="1:23" x14ac:dyDescent="0.25">
      <c r="A741" s="3"/>
      <c r="B741" s="3"/>
      <c r="C741" s="3"/>
      <c r="D741" s="3"/>
      <c r="E741" s="5"/>
      <c r="F741" s="3"/>
      <c r="G741" s="5"/>
      <c r="H741" s="3"/>
      <c r="I741" s="5"/>
      <c r="J741" s="3"/>
      <c r="K741" s="5"/>
      <c r="L741" s="3"/>
      <c r="M741" s="5"/>
      <c r="N741" s="3"/>
      <c r="O741" s="5"/>
      <c r="P741" s="3"/>
      <c r="Q741" s="5"/>
      <c r="R741" s="3"/>
      <c r="S741" s="5"/>
      <c r="T741" s="3"/>
      <c r="U741" s="3"/>
      <c r="W741" s="3"/>
    </row>
    <row r="742" spans="1:23" x14ac:dyDescent="0.25">
      <c r="A742" s="3"/>
      <c r="B742" s="3"/>
      <c r="C742" s="3"/>
      <c r="D742" s="3"/>
      <c r="E742" s="5"/>
      <c r="F742" s="3"/>
      <c r="G742" s="5"/>
      <c r="H742" s="3"/>
      <c r="I742" s="5"/>
      <c r="J742" s="3"/>
      <c r="K742" s="5"/>
      <c r="L742" s="3"/>
      <c r="M742" s="5"/>
      <c r="N742" s="3"/>
      <c r="O742" s="5"/>
      <c r="P742" s="3"/>
      <c r="Q742" s="5"/>
      <c r="R742" s="3"/>
      <c r="S742" s="5"/>
      <c r="T742" s="3"/>
      <c r="U742" s="3"/>
      <c r="W742" s="3"/>
    </row>
    <row r="743" spans="1:23" x14ac:dyDescent="0.25">
      <c r="A743" s="3"/>
      <c r="B743" s="3"/>
      <c r="C743" s="3"/>
      <c r="D743" s="3"/>
      <c r="E743" s="5"/>
      <c r="F743" s="3"/>
      <c r="G743" s="5"/>
      <c r="H743" s="3"/>
      <c r="I743" s="5"/>
      <c r="J743" s="3"/>
      <c r="K743" s="5"/>
      <c r="L743" s="3"/>
      <c r="M743" s="5"/>
      <c r="N743" s="3"/>
      <c r="O743" s="5"/>
      <c r="P743" s="3"/>
      <c r="Q743" s="5"/>
      <c r="R743" s="3"/>
      <c r="S743" s="5"/>
      <c r="T743" s="3"/>
      <c r="U743" s="3"/>
      <c r="W743" s="3"/>
    </row>
    <row r="744" spans="1:23" x14ac:dyDescent="0.25">
      <c r="A744" s="3"/>
      <c r="B744" s="3"/>
      <c r="C744" s="3"/>
      <c r="D744" s="3"/>
      <c r="E744" s="5"/>
      <c r="F744" s="3"/>
      <c r="G744" s="5"/>
      <c r="H744" s="3"/>
      <c r="I744" s="5"/>
      <c r="J744" s="3"/>
      <c r="K744" s="5"/>
      <c r="L744" s="3"/>
      <c r="M744" s="5"/>
      <c r="N744" s="3"/>
      <c r="O744" s="5"/>
      <c r="P744" s="3"/>
      <c r="Q744" s="5"/>
      <c r="R744" s="3"/>
      <c r="S744" s="5"/>
      <c r="T744" s="3"/>
      <c r="U744" s="3"/>
      <c r="W744" s="3"/>
    </row>
    <row r="745" spans="1:23" x14ac:dyDescent="0.25">
      <c r="A745" s="3"/>
      <c r="B745" s="3"/>
      <c r="C745" s="3"/>
      <c r="D745" s="3"/>
      <c r="E745" s="5"/>
      <c r="F745" s="3"/>
      <c r="G745" s="5"/>
      <c r="H745" s="3"/>
      <c r="I745" s="5"/>
      <c r="J745" s="3"/>
      <c r="K745" s="5"/>
      <c r="L745" s="3"/>
      <c r="M745" s="5"/>
      <c r="N745" s="3"/>
      <c r="O745" s="5"/>
      <c r="P745" s="3"/>
      <c r="Q745" s="5"/>
      <c r="R745" s="3"/>
      <c r="S745" s="5"/>
      <c r="T745" s="3"/>
      <c r="U745" s="3"/>
      <c r="W745" s="3"/>
    </row>
    <row r="746" spans="1:23" x14ac:dyDescent="0.25">
      <c r="A746" s="3"/>
      <c r="B746" s="3"/>
      <c r="C746" s="3"/>
      <c r="D746" s="3"/>
      <c r="E746" s="5"/>
      <c r="F746" s="3"/>
      <c r="G746" s="5"/>
      <c r="H746" s="3"/>
      <c r="I746" s="5"/>
      <c r="J746" s="3"/>
      <c r="K746" s="5"/>
      <c r="L746" s="3"/>
      <c r="M746" s="5"/>
      <c r="N746" s="3"/>
      <c r="O746" s="5"/>
      <c r="P746" s="3"/>
      <c r="Q746" s="5"/>
      <c r="R746" s="3"/>
      <c r="S746" s="5"/>
      <c r="T746" s="3"/>
      <c r="U746" s="3"/>
      <c r="W746" s="3"/>
    </row>
    <row r="747" spans="1:23" x14ac:dyDescent="0.25">
      <c r="A747" s="3"/>
      <c r="B747" s="3"/>
      <c r="C747" s="3"/>
      <c r="D747" s="3"/>
      <c r="E747" s="5"/>
      <c r="F747" s="3"/>
      <c r="G747" s="5"/>
      <c r="H747" s="3"/>
      <c r="I747" s="5"/>
      <c r="J747" s="3"/>
      <c r="K747" s="5"/>
      <c r="L747" s="3"/>
      <c r="M747" s="5"/>
      <c r="N747" s="3"/>
      <c r="O747" s="5"/>
      <c r="P747" s="3"/>
      <c r="Q747" s="5"/>
      <c r="R747" s="3"/>
      <c r="S747" s="5"/>
      <c r="T747" s="3"/>
      <c r="U747" s="3"/>
      <c r="W747" s="3"/>
    </row>
    <row r="748" spans="1:23" x14ac:dyDescent="0.25">
      <c r="A748" s="3"/>
      <c r="B748" s="3"/>
      <c r="C748" s="3"/>
      <c r="D748" s="3"/>
      <c r="E748" s="5"/>
      <c r="F748" s="3"/>
      <c r="G748" s="5"/>
      <c r="H748" s="3"/>
      <c r="I748" s="5"/>
      <c r="J748" s="3"/>
      <c r="K748" s="5"/>
      <c r="L748" s="3"/>
      <c r="M748" s="5"/>
      <c r="N748" s="3"/>
      <c r="O748" s="5"/>
      <c r="P748" s="3"/>
      <c r="Q748" s="5"/>
      <c r="R748" s="3"/>
      <c r="S748" s="5"/>
      <c r="T748" s="3"/>
      <c r="U748" s="3"/>
      <c r="W748" s="3"/>
    </row>
    <row r="749" spans="1:23" x14ac:dyDescent="0.25">
      <c r="A749" s="3"/>
      <c r="B749" s="3"/>
      <c r="C749" s="3"/>
      <c r="D749" s="3"/>
      <c r="E749" s="5"/>
      <c r="F749" s="3"/>
      <c r="G749" s="5"/>
      <c r="H749" s="3"/>
      <c r="I749" s="5"/>
      <c r="J749" s="3"/>
      <c r="K749" s="5"/>
      <c r="L749" s="3"/>
      <c r="M749" s="5"/>
      <c r="N749" s="3"/>
      <c r="O749" s="5"/>
      <c r="P749" s="3"/>
      <c r="Q749" s="5"/>
      <c r="R749" s="3"/>
      <c r="S749" s="5"/>
      <c r="T749" s="3"/>
      <c r="U749" s="3"/>
      <c r="W749" s="3"/>
    </row>
    <row r="750" spans="1:23" x14ac:dyDescent="0.25">
      <c r="A750" s="3"/>
      <c r="B750" s="3"/>
      <c r="C750" s="3"/>
      <c r="D750" s="3"/>
      <c r="E750" s="5"/>
      <c r="F750" s="3"/>
      <c r="G750" s="5"/>
      <c r="H750" s="3"/>
      <c r="I750" s="5"/>
      <c r="J750" s="3"/>
      <c r="K750" s="5"/>
      <c r="L750" s="3"/>
      <c r="M750" s="5"/>
      <c r="N750" s="3"/>
      <c r="O750" s="5"/>
      <c r="P750" s="3"/>
      <c r="Q750" s="5"/>
      <c r="R750" s="3"/>
      <c r="S750" s="5"/>
      <c r="T750" s="3"/>
      <c r="U750" s="3"/>
      <c r="W750" s="3"/>
    </row>
    <row r="751" spans="1:23" x14ac:dyDescent="0.25">
      <c r="A751" s="3"/>
      <c r="B751" s="3"/>
      <c r="C751" s="3"/>
      <c r="D751" s="3"/>
      <c r="E751" s="5"/>
      <c r="F751" s="3"/>
      <c r="G751" s="5"/>
      <c r="H751" s="3"/>
      <c r="I751" s="5"/>
      <c r="J751" s="3"/>
      <c r="K751" s="5"/>
      <c r="L751" s="3"/>
      <c r="M751" s="5"/>
      <c r="N751" s="3"/>
      <c r="O751" s="5"/>
      <c r="P751" s="3"/>
      <c r="Q751" s="5"/>
      <c r="R751" s="3"/>
      <c r="S751" s="5"/>
      <c r="T751" s="3"/>
      <c r="U751" s="3"/>
      <c r="W751" s="3"/>
    </row>
    <row r="752" spans="1:23" x14ac:dyDescent="0.25">
      <c r="A752" s="3"/>
      <c r="B752" s="3"/>
      <c r="C752" s="3"/>
      <c r="D752" s="3"/>
      <c r="E752" s="5"/>
      <c r="F752" s="3"/>
      <c r="G752" s="5"/>
      <c r="H752" s="3"/>
      <c r="I752" s="5"/>
      <c r="J752" s="3"/>
      <c r="K752" s="5"/>
      <c r="L752" s="3"/>
      <c r="M752" s="5"/>
      <c r="N752" s="3"/>
      <c r="O752" s="5"/>
      <c r="P752" s="3"/>
      <c r="Q752" s="5"/>
      <c r="R752" s="3"/>
      <c r="S752" s="5"/>
      <c r="T752" s="3"/>
      <c r="U752" s="3"/>
      <c r="W752" s="3"/>
    </row>
    <row r="753" spans="1:23" x14ac:dyDescent="0.25">
      <c r="A753" s="3"/>
      <c r="B753" s="3"/>
      <c r="C753" s="3"/>
      <c r="D753" s="3"/>
      <c r="E753" s="5"/>
      <c r="F753" s="3"/>
      <c r="G753" s="5"/>
      <c r="H753" s="3"/>
      <c r="I753" s="5"/>
      <c r="J753" s="3"/>
      <c r="K753" s="5"/>
      <c r="L753" s="3"/>
      <c r="M753" s="5"/>
      <c r="N753" s="3"/>
      <c r="O753" s="5"/>
      <c r="P753" s="3"/>
      <c r="Q753" s="5"/>
      <c r="R753" s="3"/>
      <c r="S753" s="5"/>
      <c r="T753" s="3"/>
      <c r="U753" s="3"/>
      <c r="W753" s="3"/>
    </row>
    <row r="754" spans="1:23" x14ac:dyDescent="0.25">
      <c r="A754" s="3"/>
      <c r="B754" s="3"/>
      <c r="C754" s="3"/>
      <c r="D754" s="3"/>
      <c r="E754" s="5"/>
      <c r="F754" s="3"/>
      <c r="G754" s="5"/>
      <c r="H754" s="3"/>
      <c r="I754" s="5"/>
      <c r="J754" s="3"/>
      <c r="K754" s="5"/>
      <c r="L754" s="3"/>
      <c r="M754" s="5"/>
      <c r="N754" s="3"/>
      <c r="O754" s="5"/>
      <c r="P754" s="3"/>
      <c r="Q754" s="5"/>
      <c r="R754" s="3"/>
      <c r="S754" s="5"/>
      <c r="T754" s="3"/>
      <c r="U754" s="3"/>
      <c r="W754" s="3"/>
    </row>
    <row r="755" spans="1:23" x14ac:dyDescent="0.25">
      <c r="A755" s="3"/>
      <c r="B755" s="3"/>
      <c r="C755" s="3"/>
      <c r="D755" s="3"/>
      <c r="E755" s="5"/>
      <c r="F755" s="3"/>
      <c r="G755" s="5"/>
      <c r="H755" s="3"/>
      <c r="I755" s="5"/>
      <c r="J755" s="3"/>
      <c r="K755" s="5"/>
      <c r="L755" s="3"/>
      <c r="M755" s="5"/>
      <c r="N755" s="3"/>
      <c r="O755" s="5"/>
      <c r="P755" s="3"/>
      <c r="Q755" s="5"/>
      <c r="R755" s="3"/>
      <c r="S755" s="5"/>
      <c r="T755" s="3"/>
      <c r="U755" s="3"/>
      <c r="W755" s="3"/>
    </row>
    <row r="756" spans="1:23" x14ac:dyDescent="0.25">
      <c r="A756" s="3"/>
      <c r="B756" s="3"/>
      <c r="C756" s="3"/>
      <c r="D756" s="3"/>
      <c r="E756" s="5"/>
      <c r="F756" s="3"/>
      <c r="G756" s="5"/>
      <c r="H756" s="3"/>
      <c r="I756" s="5"/>
      <c r="J756" s="3"/>
      <c r="K756" s="5"/>
      <c r="L756" s="3"/>
      <c r="M756" s="5"/>
      <c r="N756" s="3"/>
      <c r="O756" s="5"/>
      <c r="P756" s="3"/>
      <c r="Q756" s="5"/>
      <c r="R756" s="3"/>
      <c r="S756" s="5"/>
      <c r="T756" s="3"/>
      <c r="U756" s="3"/>
      <c r="W756" s="3"/>
    </row>
    <row r="757" spans="1:23" x14ac:dyDescent="0.25">
      <c r="A757" s="3"/>
      <c r="B757" s="3"/>
      <c r="C757" s="3"/>
      <c r="D757" s="3"/>
      <c r="E757" s="5"/>
      <c r="F757" s="3"/>
      <c r="G757" s="5"/>
      <c r="H757" s="3"/>
      <c r="I757" s="5"/>
      <c r="J757" s="3"/>
      <c r="K757" s="5"/>
      <c r="L757" s="3"/>
      <c r="M757" s="5"/>
      <c r="N757" s="3"/>
      <c r="O757" s="5"/>
      <c r="P757" s="3"/>
      <c r="Q757" s="5"/>
      <c r="R757" s="3"/>
      <c r="S757" s="5"/>
      <c r="T757" s="3"/>
      <c r="U757" s="3"/>
      <c r="W757" s="3"/>
    </row>
    <row r="758" spans="1:23" x14ac:dyDescent="0.25">
      <c r="A758" s="3"/>
      <c r="B758" s="3"/>
      <c r="C758" s="3"/>
      <c r="D758" s="3"/>
      <c r="E758" s="5"/>
      <c r="F758" s="3"/>
      <c r="G758" s="5"/>
      <c r="H758" s="3"/>
      <c r="I758" s="5"/>
      <c r="J758" s="3"/>
      <c r="K758" s="5"/>
      <c r="L758" s="3"/>
      <c r="M758" s="5"/>
      <c r="N758" s="3"/>
      <c r="O758" s="5"/>
      <c r="P758" s="3"/>
      <c r="Q758" s="5"/>
      <c r="R758" s="3"/>
      <c r="S758" s="5"/>
      <c r="T758" s="3"/>
      <c r="U758" s="3"/>
      <c r="W758" s="3"/>
    </row>
    <row r="759" spans="1:23" x14ac:dyDescent="0.25">
      <c r="A759" s="3"/>
      <c r="B759" s="3"/>
      <c r="C759" s="3"/>
      <c r="D759" s="3"/>
      <c r="E759" s="5"/>
      <c r="F759" s="3"/>
      <c r="G759" s="5"/>
      <c r="H759" s="3"/>
      <c r="I759" s="5"/>
      <c r="J759" s="3"/>
      <c r="K759" s="5"/>
      <c r="L759" s="3"/>
      <c r="M759" s="5"/>
      <c r="N759" s="3"/>
      <c r="O759" s="5"/>
      <c r="P759" s="3"/>
      <c r="Q759" s="5"/>
      <c r="R759" s="3"/>
      <c r="S759" s="5"/>
      <c r="T759" s="3"/>
      <c r="U759" s="3"/>
      <c r="W759" s="3"/>
    </row>
    <row r="760" spans="1:23" x14ac:dyDescent="0.25">
      <c r="A760" s="3"/>
      <c r="B760" s="3"/>
      <c r="C760" s="3"/>
      <c r="D760" s="3"/>
      <c r="E760" s="5"/>
      <c r="F760" s="3"/>
      <c r="G760" s="5"/>
      <c r="H760" s="3"/>
      <c r="I760" s="5"/>
      <c r="J760" s="3"/>
      <c r="K760" s="5"/>
      <c r="L760" s="3"/>
      <c r="M760" s="5"/>
      <c r="N760" s="3"/>
      <c r="O760" s="5"/>
      <c r="P760" s="3"/>
      <c r="Q760" s="5"/>
      <c r="R760" s="3"/>
      <c r="S760" s="5"/>
      <c r="T760" s="3"/>
      <c r="U760" s="3"/>
      <c r="W760" s="3"/>
    </row>
    <row r="761" spans="1:23" x14ac:dyDescent="0.25">
      <c r="A761" s="3"/>
      <c r="B761" s="3"/>
      <c r="C761" s="3"/>
      <c r="D761" s="3"/>
      <c r="E761" s="5"/>
      <c r="F761" s="3"/>
      <c r="G761" s="5"/>
      <c r="H761" s="3"/>
      <c r="I761" s="5"/>
      <c r="J761" s="3"/>
      <c r="K761" s="5"/>
      <c r="L761" s="3"/>
      <c r="M761" s="5"/>
      <c r="N761" s="3"/>
      <c r="O761" s="5"/>
      <c r="P761" s="3"/>
      <c r="Q761" s="5"/>
      <c r="R761" s="3"/>
      <c r="S761" s="5"/>
      <c r="T761" s="3"/>
      <c r="U761" s="3"/>
      <c r="W761" s="3"/>
    </row>
    <row r="762" spans="1:23" x14ac:dyDescent="0.25">
      <c r="A762" s="3"/>
      <c r="B762" s="3"/>
      <c r="C762" s="3"/>
      <c r="D762" s="3"/>
      <c r="E762" s="5"/>
      <c r="F762" s="3"/>
      <c r="G762" s="5"/>
      <c r="H762" s="3"/>
      <c r="I762" s="5"/>
      <c r="J762" s="3"/>
      <c r="K762" s="5"/>
      <c r="L762" s="3"/>
      <c r="M762" s="5"/>
      <c r="N762" s="3"/>
      <c r="O762" s="5"/>
      <c r="P762" s="3"/>
      <c r="Q762" s="5"/>
      <c r="R762" s="3"/>
      <c r="S762" s="5"/>
      <c r="T762" s="3"/>
      <c r="U762" s="3"/>
      <c r="W762" s="3"/>
    </row>
    <row r="763" spans="1:23" x14ac:dyDescent="0.25">
      <c r="A763" s="3"/>
      <c r="B763" s="3"/>
      <c r="C763" s="3"/>
      <c r="D763" s="3"/>
      <c r="E763" s="5"/>
      <c r="F763" s="3"/>
      <c r="G763" s="5"/>
      <c r="H763" s="3"/>
      <c r="I763" s="5"/>
      <c r="J763" s="3"/>
      <c r="K763" s="5"/>
      <c r="L763" s="3"/>
      <c r="M763" s="5"/>
      <c r="N763" s="3"/>
      <c r="O763" s="5"/>
      <c r="P763" s="3"/>
      <c r="Q763" s="5"/>
      <c r="R763" s="3"/>
      <c r="S763" s="5"/>
      <c r="T763" s="3"/>
      <c r="U763" s="3"/>
      <c r="W763" s="3"/>
    </row>
    <row r="764" spans="1:23" x14ac:dyDescent="0.25">
      <c r="A764" s="3"/>
      <c r="B764" s="3"/>
      <c r="C764" s="3"/>
      <c r="D764" s="3"/>
      <c r="E764" s="5"/>
      <c r="F764" s="3"/>
      <c r="G764" s="5"/>
      <c r="H764" s="3"/>
      <c r="I764" s="5"/>
      <c r="J764" s="3"/>
      <c r="K764" s="5"/>
      <c r="L764" s="3"/>
      <c r="M764" s="5"/>
      <c r="N764" s="3"/>
      <c r="O764" s="5"/>
      <c r="P764" s="3"/>
      <c r="Q764" s="5"/>
      <c r="R764" s="3"/>
      <c r="S764" s="5"/>
      <c r="T764" s="3"/>
      <c r="U764" s="3"/>
      <c r="W764" s="3"/>
    </row>
    <row r="765" spans="1:23" x14ac:dyDescent="0.25">
      <c r="A765" s="3"/>
      <c r="B765" s="3"/>
      <c r="C765" s="3"/>
      <c r="D765" s="3"/>
      <c r="E765" s="5"/>
      <c r="F765" s="3"/>
      <c r="G765" s="5"/>
      <c r="H765" s="3"/>
      <c r="I765" s="5"/>
      <c r="J765" s="3"/>
      <c r="K765" s="5"/>
      <c r="L765" s="3"/>
      <c r="M765" s="5"/>
      <c r="N765" s="3"/>
      <c r="O765" s="5"/>
      <c r="P765" s="3"/>
      <c r="Q765" s="5"/>
      <c r="R765" s="3"/>
      <c r="S765" s="5"/>
      <c r="T765" s="3"/>
      <c r="U765" s="3"/>
      <c r="W765" s="3"/>
    </row>
    <row r="766" spans="1:23" x14ac:dyDescent="0.25">
      <c r="A766" s="3"/>
      <c r="B766" s="3"/>
      <c r="C766" s="3"/>
      <c r="D766" s="3"/>
      <c r="E766" s="5"/>
      <c r="F766" s="3"/>
      <c r="G766" s="5"/>
      <c r="H766" s="3"/>
      <c r="I766" s="5"/>
      <c r="J766" s="3"/>
      <c r="K766" s="5"/>
      <c r="L766" s="3"/>
      <c r="M766" s="5"/>
      <c r="N766" s="3"/>
      <c r="O766" s="5"/>
      <c r="P766" s="3"/>
      <c r="Q766" s="5"/>
      <c r="R766" s="3"/>
      <c r="S766" s="5"/>
      <c r="T766" s="3"/>
      <c r="U766" s="3"/>
      <c r="W766" s="3"/>
    </row>
    <row r="767" spans="1:23" x14ac:dyDescent="0.25">
      <c r="A767" s="3"/>
      <c r="B767" s="3"/>
      <c r="C767" s="3"/>
      <c r="D767" s="3"/>
      <c r="E767" s="5"/>
      <c r="F767" s="3"/>
      <c r="G767" s="5"/>
      <c r="H767" s="3"/>
      <c r="I767" s="5"/>
      <c r="J767" s="3"/>
      <c r="K767" s="5"/>
      <c r="L767" s="3"/>
      <c r="M767" s="5"/>
      <c r="N767" s="3"/>
      <c r="O767" s="5"/>
      <c r="P767" s="3"/>
      <c r="Q767" s="5"/>
      <c r="R767" s="3"/>
      <c r="S767" s="5"/>
      <c r="T767" s="3"/>
      <c r="U767" s="3"/>
      <c r="W767" s="3"/>
    </row>
    <row r="768" spans="1:23" x14ac:dyDescent="0.25">
      <c r="A768" s="3"/>
      <c r="B768" s="3"/>
      <c r="C768" s="3"/>
      <c r="D768" s="3"/>
      <c r="E768" s="5"/>
      <c r="F768" s="3"/>
      <c r="G768" s="5"/>
      <c r="H768" s="3"/>
      <c r="I768" s="5"/>
      <c r="J768" s="3"/>
      <c r="K768" s="5"/>
      <c r="L768" s="3"/>
      <c r="M768" s="5"/>
      <c r="N768" s="3"/>
      <c r="O768" s="5"/>
      <c r="P768" s="3"/>
      <c r="Q768" s="5"/>
      <c r="R768" s="3"/>
      <c r="S768" s="5"/>
      <c r="T768" s="3"/>
      <c r="U768" s="3"/>
      <c r="W768" s="3"/>
    </row>
    <row r="769" spans="1:23" x14ac:dyDescent="0.25">
      <c r="A769" s="3"/>
      <c r="B769" s="3"/>
      <c r="C769" s="3"/>
      <c r="D769" s="3"/>
      <c r="E769" s="5"/>
      <c r="F769" s="3"/>
      <c r="G769" s="5"/>
      <c r="H769" s="3"/>
      <c r="I769" s="5"/>
      <c r="J769" s="3"/>
      <c r="K769" s="5"/>
      <c r="L769" s="3"/>
      <c r="M769" s="5"/>
      <c r="N769" s="3"/>
      <c r="O769" s="5"/>
      <c r="P769" s="3"/>
      <c r="Q769" s="5"/>
      <c r="R769" s="3"/>
      <c r="S769" s="5"/>
      <c r="T769" s="3"/>
      <c r="U769" s="3"/>
      <c r="W769" s="3"/>
    </row>
    <row r="770" spans="1:23" x14ac:dyDescent="0.25">
      <c r="A770" s="3"/>
      <c r="B770" s="3"/>
      <c r="C770" s="3"/>
      <c r="D770" s="3"/>
      <c r="E770" s="5"/>
      <c r="F770" s="3"/>
      <c r="G770" s="5"/>
      <c r="H770" s="3"/>
      <c r="I770" s="5"/>
      <c r="J770" s="3"/>
      <c r="K770" s="5"/>
      <c r="L770" s="3"/>
      <c r="M770" s="5"/>
      <c r="N770" s="3"/>
      <c r="O770" s="5"/>
      <c r="P770" s="3"/>
      <c r="Q770" s="5"/>
      <c r="R770" s="3"/>
      <c r="S770" s="5"/>
      <c r="T770" s="3"/>
      <c r="U770" s="3"/>
      <c r="W770" s="3"/>
    </row>
    <row r="771" spans="1:23" x14ac:dyDescent="0.25">
      <c r="A771" s="3"/>
      <c r="B771" s="3"/>
      <c r="C771" s="3"/>
      <c r="D771" s="3"/>
      <c r="E771" s="5"/>
      <c r="F771" s="3"/>
      <c r="G771" s="5"/>
      <c r="H771" s="3"/>
      <c r="I771" s="5"/>
      <c r="J771" s="3"/>
      <c r="K771" s="5"/>
      <c r="L771" s="3"/>
      <c r="M771" s="5"/>
      <c r="N771" s="3"/>
      <c r="O771" s="5"/>
      <c r="P771" s="3"/>
      <c r="Q771" s="5"/>
      <c r="R771" s="3"/>
      <c r="S771" s="5"/>
      <c r="T771" s="3"/>
      <c r="U771" s="3"/>
      <c r="W771" s="3"/>
    </row>
    <row r="772" spans="1:23" x14ac:dyDescent="0.25">
      <c r="A772" s="3"/>
      <c r="B772" s="3"/>
      <c r="C772" s="3"/>
      <c r="D772" s="3"/>
      <c r="E772" s="4"/>
      <c r="F772" s="3"/>
      <c r="G772" s="4"/>
      <c r="H772" s="3"/>
      <c r="I772" s="4"/>
      <c r="J772" s="3"/>
      <c r="K772" s="4"/>
      <c r="L772" s="3"/>
      <c r="M772" s="4"/>
      <c r="N772" s="3"/>
      <c r="O772" s="4"/>
      <c r="P772" s="3"/>
      <c r="Q772" s="4"/>
      <c r="R772" s="3"/>
      <c r="S772" s="4"/>
      <c r="T772" s="3"/>
      <c r="U772" s="3"/>
      <c r="W772" s="3"/>
    </row>
    <row r="773" spans="1:23" x14ac:dyDescent="0.25">
      <c r="A773" s="3"/>
      <c r="B773" s="3"/>
      <c r="C773" s="3"/>
      <c r="D773" s="3"/>
      <c r="E773" s="5"/>
      <c r="F773" s="3"/>
      <c r="G773" s="5"/>
      <c r="H773" s="3"/>
      <c r="I773" s="5"/>
      <c r="J773" s="3"/>
      <c r="K773" s="5"/>
      <c r="L773" s="3"/>
      <c r="M773" s="5"/>
      <c r="N773" s="3"/>
      <c r="O773" s="5"/>
      <c r="P773" s="3"/>
      <c r="Q773" s="5"/>
      <c r="R773" s="3"/>
      <c r="S773" s="5"/>
      <c r="T773" s="3"/>
      <c r="U773" s="3"/>
      <c r="W773" s="3"/>
    </row>
    <row r="774" spans="1:23" x14ac:dyDescent="0.25">
      <c r="A774" s="3"/>
      <c r="B774" s="3"/>
      <c r="C774" s="3"/>
      <c r="D774" s="3"/>
      <c r="E774" s="5"/>
      <c r="F774" s="3"/>
      <c r="G774" s="5"/>
      <c r="H774" s="3"/>
      <c r="I774" s="5"/>
      <c r="J774" s="3"/>
      <c r="K774" s="5"/>
      <c r="L774" s="3"/>
      <c r="M774" s="5"/>
      <c r="N774" s="3"/>
      <c r="O774" s="5"/>
      <c r="P774" s="3"/>
      <c r="Q774" s="5"/>
      <c r="R774" s="3"/>
      <c r="S774" s="5"/>
      <c r="T774" s="3"/>
      <c r="U774" s="3"/>
      <c r="W774" s="3"/>
    </row>
    <row r="775" spans="1:23" x14ac:dyDescent="0.25">
      <c r="A775" s="3"/>
      <c r="B775" s="3"/>
      <c r="C775" s="3"/>
      <c r="D775" s="3"/>
      <c r="E775" s="5"/>
      <c r="F775" s="3"/>
      <c r="G775" s="5"/>
      <c r="H775" s="3"/>
      <c r="I775" s="5"/>
      <c r="J775" s="3"/>
      <c r="K775" s="5"/>
      <c r="L775" s="3"/>
      <c r="M775" s="5"/>
      <c r="N775" s="3"/>
      <c r="O775" s="5"/>
      <c r="P775" s="3"/>
      <c r="Q775" s="5"/>
      <c r="R775" s="3"/>
      <c r="S775" s="5"/>
      <c r="T775" s="3"/>
      <c r="U775" s="3"/>
      <c r="W775" s="3"/>
    </row>
    <row r="776" spans="1:23" x14ac:dyDescent="0.25">
      <c r="A776" s="3"/>
      <c r="B776" s="3"/>
      <c r="C776" s="3"/>
      <c r="D776" s="3"/>
      <c r="E776" s="5"/>
      <c r="F776" s="3"/>
      <c r="G776" s="5"/>
      <c r="H776" s="3"/>
      <c r="I776" s="5"/>
      <c r="J776" s="3"/>
      <c r="K776" s="5"/>
      <c r="L776" s="3"/>
      <c r="M776" s="5"/>
      <c r="N776" s="3"/>
      <c r="O776" s="5"/>
      <c r="P776" s="3"/>
      <c r="Q776" s="5"/>
      <c r="R776" s="3"/>
      <c r="S776" s="5"/>
      <c r="T776" s="3"/>
      <c r="U776" s="3"/>
      <c r="W776" s="3"/>
    </row>
    <row r="777" spans="1:23" x14ac:dyDescent="0.25">
      <c r="A777" s="3"/>
      <c r="B777" s="3"/>
      <c r="C777" s="3"/>
      <c r="D777" s="3"/>
      <c r="E777" s="5"/>
      <c r="F777" s="3"/>
      <c r="G777" s="5"/>
      <c r="H777" s="3"/>
      <c r="I777" s="5"/>
      <c r="J777" s="3"/>
      <c r="K777" s="5"/>
      <c r="L777" s="3"/>
      <c r="M777" s="5"/>
      <c r="N777" s="3"/>
      <c r="O777" s="5"/>
      <c r="P777" s="3"/>
      <c r="Q777" s="5"/>
      <c r="R777" s="3"/>
      <c r="S777" s="5"/>
      <c r="T777" s="3"/>
      <c r="U777" s="3"/>
      <c r="W777" s="3"/>
    </row>
    <row r="778" spans="1:23" x14ac:dyDescent="0.25">
      <c r="A778" s="3"/>
      <c r="B778" s="3"/>
      <c r="C778" s="3"/>
      <c r="D778" s="3"/>
      <c r="E778" s="5"/>
      <c r="F778" s="3"/>
      <c r="G778" s="5"/>
      <c r="H778" s="3"/>
      <c r="I778" s="5"/>
      <c r="J778" s="3"/>
      <c r="K778" s="5"/>
      <c r="L778" s="3"/>
      <c r="M778" s="5"/>
      <c r="N778" s="3"/>
      <c r="O778" s="5"/>
      <c r="P778" s="3"/>
      <c r="Q778" s="5"/>
      <c r="R778" s="3"/>
      <c r="S778" s="5"/>
      <c r="T778" s="3"/>
      <c r="U778" s="3"/>
      <c r="W778" s="3"/>
    </row>
    <row r="779" spans="1:23" x14ac:dyDescent="0.25">
      <c r="A779" s="3"/>
      <c r="B779" s="3"/>
      <c r="C779" s="3"/>
      <c r="D779" s="3"/>
      <c r="E779" s="5"/>
      <c r="F779" s="3"/>
      <c r="G779" s="5"/>
      <c r="H779" s="3"/>
      <c r="I779" s="5"/>
      <c r="J779" s="3"/>
      <c r="K779" s="5"/>
      <c r="L779" s="3"/>
      <c r="M779" s="5"/>
      <c r="N779" s="3"/>
      <c r="O779" s="5"/>
      <c r="P779" s="3"/>
      <c r="Q779" s="5"/>
      <c r="R779" s="3"/>
      <c r="S779" s="5"/>
      <c r="T779" s="3"/>
      <c r="U779" s="3"/>
      <c r="W779" s="3"/>
    </row>
    <row r="780" spans="1:23" x14ac:dyDescent="0.25">
      <c r="A780" s="3"/>
      <c r="B780" s="3"/>
      <c r="C780" s="3"/>
      <c r="D780" s="3"/>
      <c r="E780" s="5"/>
      <c r="F780" s="3"/>
      <c r="G780" s="5"/>
      <c r="H780" s="3"/>
      <c r="I780" s="5"/>
      <c r="J780" s="3"/>
      <c r="K780" s="5"/>
      <c r="L780" s="3"/>
      <c r="M780" s="5"/>
      <c r="N780" s="3"/>
      <c r="O780" s="5"/>
      <c r="P780" s="3"/>
      <c r="Q780" s="5"/>
      <c r="R780" s="3"/>
      <c r="S780" s="5"/>
      <c r="T780" s="3"/>
      <c r="U780" s="3"/>
      <c r="W780" s="3"/>
    </row>
    <row r="781" spans="1:23" x14ac:dyDescent="0.25">
      <c r="A781" s="3"/>
      <c r="B781" s="3"/>
      <c r="C781" s="3"/>
      <c r="D781" s="3"/>
      <c r="E781" s="5"/>
      <c r="F781" s="3"/>
      <c r="G781" s="5"/>
      <c r="H781" s="3"/>
      <c r="I781" s="5"/>
      <c r="J781" s="3"/>
      <c r="K781" s="5"/>
      <c r="L781" s="3"/>
      <c r="M781" s="5"/>
      <c r="N781" s="3"/>
      <c r="O781" s="5"/>
      <c r="P781" s="3"/>
      <c r="Q781" s="5"/>
      <c r="R781" s="3"/>
      <c r="S781" s="5"/>
      <c r="T781" s="3"/>
      <c r="U781" s="3"/>
      <c r="W781" s="3"/>
    </row>
    <row r="782" spans="1:23" x14ac:dyDescent="0.25">
      <c r="A782" s="3"/>
      <c r="B782" s="3"/>
      <c r="C782" s="3"/>
      <c r="D782" s="3"/>
      <c r="E782" s="5"/>
      <c r="F782" s="3"/>
      <c r="G782" s="5"/>
      <c r="H782" s="3"/>
      <c r="I782" s="5"/>
      <c r="J782" s="3"/>
      <c r="K782" s="5"/>
      <c r="L782" s="3"/>
      <c r="M782" s="5"/>
      <c r="N782" s="3"/>
      <c r="O782" s="5"/>
      <c r="P782" s="3"/>
      <c r="Q782" s="5"/>
      <c r="R782" s="3"/>
      <c r="S782" s="5"/>
      <c r="T782" s="3"/>
      <c r="U782" s="3"/>
      <c r="W782" s="3"/>
    </row>
    <row r="783" spans="1:23" x14ac:dyDescent="0.25">
      <c r="A783" s="3"/>
      <c r="B783" s="3"/>
      <c r="C783" s="3"/>
      <c r="D783" s="3"/>
      <c r="E783" s="5"/>
      <c r="F783" s="3"/>
      <c r="G783" s="5"/>
      <c r="H783" s="3"/>
      <c r="I783" s="5"/>
      <c r="J783" s="3"/>
      <c r="K783" s="5"/>
      <c r="L783" s="3"/>
      <c r="M783" s="5"/>
      <c r="N783" s="3"/>
      <c r="O783" s="5"/>
      <c r="P783" s="3"/>
      <c r="Q783" s="5"/>
      <c r="R783" s="3"/>
      <c r="S783" s="5"/>
      <c r="T783" s="3"/>
      <c r="U783" s="3"/>
      <c r="W783" s="3"/>
    </row>
    <row r="784" spans="1:23" x14ac:dyDescent="0.25">
      <c r="A784" s="3"/>
      <c r="B784" s="3"/>
      <c r="C784" s="3"/>
      <c r="D784" s="3"/>
      <c r="E784" s="5"/>
      <c r="F784" s="3"/>
      <c r="G784" s="5"/>
      <c r="H784" s="3"/>
      <c r="I784" s="5"/>
      <c r="J784" s="3"/>
      <c r="K784" s="5"/>
      <c r="L784" s="3"/>
      <c r="M784" s="5"/>
      <c r="N784" s="3"/>
      <c r="O784" s="5"/>
      <c r="P784" s="3"/>
      <c r="Q784" s="5"/>
      <c r="R784" s="3"/>
      <c r="S784" s="5"/>
      <c r="T784" s="3"/>
      <c r="U784" s="3"/>
      <c r="W784" s="3"/>
    </row>
    <row r="785" spans="1:23" x14ac:dyDescent="0.25">
      <c r="A785" s="3"/>
      <c r="B785" s="3"/>
      <c r="C785" s="3"/>
      <c r="D785" s="3"/>
      <c r="E785" s="5"/>
      <c r="F785" s="3"/>
      <c r="G785" s="5"/>
      <c r="H785" s="3"/>
      <c r="I785" s="5"/>
      <c r="J785" s="3"/>
      <c r="K785" s="5"/>
      <c r="L785" s="3"/>
      <c r="M785" s="5"/>
      <c r="N785" s="3"/>
      <c r="O785" s="5"/>
      <c r="P785" s="3"/>
      <c r="Q785" s="5"/>
      <c r="R785" s="3"/>
      <c r="S785" s="5"/>
      <c r="T785" s="3"/>
      <c r="U785" s="3"/>
      <c r="W785" s="3"/>
    </row>
    <row r="786" spans="1:23" x14ac:dyDescent="0.25">
      <c r="A786" s="3"/>
      <c r="B786" s="3"/>
      <c r="C786" s="3"/>
      <c r="D786" s="3"/>
      <c r="E786" s="5"/>
      <c r="F786" s="3"/>
      <c r="G786" s="5"/>
      <c r="H786" s="3"/>
      <c r="I786" s="5"/>
      <c r="J786" s="3"/>
      <c r="K786" s="5"/>
      <c r="L786" s="3"/>
      <c r="M786" s="5"/>
      <c r="N786" s="3"/>
      <c r="O786" s="5"/>
      <c r="P786" s="3"/>
      <c r="Q786" s="5"/>
      <c r="R786" s="3"/>
      <c r="S786" s="5"/>
      <c r="T786" s="3"/>
      <c r="U786" s="3"/>
      <c r="W786" s="3"/>
    </row>
    <row r="787" spans="1:23" x14ac:dyDescent="0.25">
      <c r="A787" s="3"/>
      <c r="B787" s="3"/>
      <c r="C787" s="3"/>
      <c r="D787" s="3"/>
      <c r="E787" s="5"/>
      <c r="F787" s="3"/>
      <c r="G787" s="5"/>
      <c r="H787" s="3"/>
      <c r="I787" s="5"/>
      <c r="J787" s="3"/>
      <c r="K787" s="5"/>
      <c r="L787" s="3"/>
      <c r="M787" s="5"/>
      <c r="N787" s="3"/>
      <c r="O787" s="5"/>
      <c r="P787" s="3"/>
      <c r="Q787" s="5"/>
      <c r="R787" s="3"/>
      <c r="S787" s="5"/>
      <c r="T787" s="3"/>
      <c r="U787" s="3"/>
      <c r="W787" s="3"/>
    </row>
    <row r="788" spans="1:23" x14ac:dyDescent="0.25">
      <c r="A788" s="3"/>
      <c r="B788" s="3"/>
      <c r="C788" s="3"/>
      <c r="D788" s="3"/>
      <c r="E788" s="5"/>
      <c r="F788" s="3"/>
      <c r="G788" s="5"/>
      <c r="H788" s="3"/>
      <c r="I788" s="5"/>
      <c r="J788" s="3"/>
      <c r="K788" s="5"/>
      <c r="L788" s="3"/>
      <c r="M788" s="5"/>
      <c r="N788" s="3"/>
      <c r="O788" s="5"/>
      <c r="P788" s="3"/>
      <c r="Q788" s="5"/>
      <c r="R788" s="3"/>
      <c r="S788" s="5"/>
      <c r="T788" s="3"/>
      <c r="U788" s="3"/>
      <c r="W788" s="3"/>
    </row>
    <row r="789" spans="1:23" x14ac:dyDescent="0.25">
      <c r="A789" s="3"/>
      <c r="B789" s="3"/>
      <c r="C789" s="3"/>
      <c r="D789" s="3"/>
      <c r="E789" s="5"/>
      <c r="F789" s="3"/>
      <c r="G789" s="5"/>
      <c r="H789" s="3"/>
      <c r="I789" s="5"/>
      <c r="J789" s="3"/>
      <c r="K789" s="5"/>
      <c r="L789" s="3"/>
      <c r="M789" s="5"/>
      <c r="N789" s="3"/>
      <c r="O789" s="5"/>
      <c r="P789" s="3"/>
      <c r="Q789" s="5"/>
      <c r="R789" s="3"/>
      <c r="S789" s="5"/>
      <c r="T789" s="3"/>
      <c r="U789" s="3"/>
      <c r="W789" s="3"/>
    </row>
    <row r="790" spans="1:23" x14ac:dyDescent="0.25">
      <c r="A790" s="3"/>
      <c r="B790" s="3"/>
      <c r="C790" s="3"/>
      <c r="D790" s="3"/>
      <c r="E790" s="5"/>
      <c r="F790" s="3"/>
      <c r="G790" s="5"/>
      <c r="H790" s="3"/>
      <c r="I790" s="5"/>
      <c r="J790" s="3"/>
      <c r="K790" s="5"/>
      <c r="L790" s="3"/>
      <c r="M790" s="5"/>
      <c r="N790" s="3"/>
      <c r="O790" s="5"/>
      <c r="P790" s="3"/>
      <c r="Q790" s="5"/>
      <c r="R790" s="3"/>
      <c r="S790" s="5"/>
      <c r="T790" s="3"/>
      <c r="U790" s="3"/>
      <c r="W790" s="3"/>
    </row>
    <row r="791" spans="1:23" x14ac:dyDescent="0.25">
      <c r="A791" s="3"/>
      <c r="B791" s="3"/>
      <c r="C791" s="3"/>
      <c r="D791" s="3"/>
      <c r="E791" s="5"/>
      <c r="F791" s="3"/>
      <c r="G791" s="5"/>
      <c r="H791" s="3"/>
      <c r="I791" s="5"/>
      <c r="J791" s="3"/>
      <c r="K791" s="5"/>
      <c r="L791" s="3"/>
      <c r="M791" s="5"/>
      <c r="N791" s="3"/>
      <c r="O791" s="5"/>
      <c r="P791" s="3"/>
      <c r="Q791" s="5"/>
      <c r="R791" s="3"/>
      <c r="S791" s="5"/>
      <c r="T791" s="3"/>
      <c r="U791" s="3"/>
      <c r="W791" s="3"/>
    </row>
    <row r="792" spans="1:23" x14ac:dyDescent="0.25">
      <c r="A792" s="3"/>
      <c r="B792" s="3"/>
      <c r="C792" s="3"/>
      <c r="D792" s="3"/>
      <c r="E792" s="5"/>
      <c r="F792" s="3"/>
      <c r="G792" s="5"/>
      <c r="H792" s="3"/>
      <c r="I792" s="5"/>
      <c r="J792" s="3"/>
      <c r="K792" s="5"/>
      <c r="L792" s="3"/>
      <c r="M792" s="5"/>
      <c r="N792" s="3"/>
      <c r="O792" s="5"/>
      <c r="P792" s="3"/>
      <c r="Q792" s="5"/>
      <c r="R792" s="3"/>
      <c r="S792" s="5"/>
      <c r="T792" s="3"/>
      <c r="U792" s="3"/>
      <c r="W792" s="3"/>
    </row>
    <row r="793" spans="1:23" x14ac:dyDescent="0.25">
      <c r="A793" s="3"/>
      <c r="B793" s="3"/>
      <c r="C793" s="3"/>
      <c r="D793" s="3"/>
      <c r="E793" s="5"/>
      <c r="F793" s="3"/>
      <c r="G793" s="5"/>
      <c r="H793" s="3"/>
      <c r="I793" s="5"/>
      <c r="J793" s="3"/>
      <c r="K793" s="5"/>
      <c r="L793" s="3"/>
      <c r="M793" s="5"/>
      <c r="N793" s="3"/>
      <c r="O793" s="5"/>
      <c r="P793" s="3"/>
      <c r="Q793" s="5"/>
      <c r="R793" s="3"/>
      <c r="S793" s="5"/>
      <c r="T793" s="3"/>
      <c r="W793" s="3"/>
    </row>
    <row r="794" spans="1:23" x14ac:dyDescent="0.25">
      <c r="A794" s="3"/>
      <c r="B794" s="3"/>
      <c r="C794" s="3"/>
      <c r="D794" s="3"/>
      <c r="E794" s="5"/>
      <c r="F794" s="3"/>
      <c r="G794" s="5"/>
      <c r="H794" s="3"/>
      <c r="I794" s="5"/>
      <c r="J794" s="3"/>
      <c r="K794" s="5"/>
      <c r="L794" s="3"/>
      <c r="M794" s="5"/>
      <c r="N794" s="3"/>
      <c r="O794" s="5"/>
      <c r="P794" s="3"/>
      <c r="Q794" s="5"/>
      <c r="R794" s="3"/>
      <c r="S794" s="5"/>
      <c r="T794" s="3"/>
      <c r="W794" s="3"/>
    </row>
    <row r="795" spans="1:23" x14ac:dyDescent="0.25">
      <c r="A795" s="3"/>
      <c r="B795" s="3"/>
      <c r="C795" s="3"/>
      <c r="D795" s="3"/>
      <c r="E795" s="5"/>
      <c r="F795" s="3"/>
      <c r="G795" s="5"/>
      <c r="H795" s="3"/>
      <c r="I795" s="5"/>
      <c r="J795" s="3"/>
      <c r="K795" s="5"/>
      <c r="L795" s="3"/>
      <c r="M795" s="5"/>
      <c r="N795" s="3"/>
      <c r="O795" s="5"/>
      <c r="P795" s="3"/>
      <c r="Q795" s="5"/>
      <c r="R795" s="3"/>
      <c r="S795" s="5"/>
      <c r="T795" s="3"/>
      <c r="W795" s="3"/>
    </row>
    <row r="796" spans="1:23" x14ac:dyDescent="0.25">
      <c r="A796" s="3"/>
      <c r="B796" s="3"/>
      <c r="C796" s="3"/>
      <c r="D796" s="3"/>
      <c r="E796" s="5"/>
      <c r="F796" s="3"/>
      <c r="G796" s="5"/>
      <c r="H796" s="3"/>
      <c r="I796" s="5"/>
      <c r="J796" s="3"/>
      <c r="K796" s="5"/>
      <c r="L796" s="3"/>
      <c r="M796" s="5"/>
      <c r="N796" s="3"/>
      <c r="O796" s="5"/>
      <c r="P796" s="3"/>
      <c r="Q796" s="5"/>
      <c r="R796" s="3"/>
      <c r="S796" s="5"/>
      <c r="T796" s="3"/>
      <c r="W796" s="3"/>
    </row>
    <row r="797" spans="1:23" x14ac:dyDescent="0.25">
      <c r="A797" s="3"/>
      <c r="B797" s="3"/>
      <c r="C797" s="3"/>
      <c r="D797" s="3"/>
      <c r="E797" s="5"/>
      <c r="F797" s="3"/>
      <c r="G797" s="5"/>
      <c r="H797" s="3"/>
      <c r="I797" s="5"/>
      <c r="J797" s="3"/>
      <c r="K797" s="5"/>
      <c r="L797" s="3"/>
      <c r="M797" s="5"/>
      <c r="N797" s="3"/>
      <c r="O797" s="5"/>
      <c r="P797" s="3"/>
      <c r="Q797" s="5"/>
      <c r="R797" s="3"/>
      <c r="S797" s="5"/>
      <c r="T797" s="3"/>
      <c r="W797" s="3"/>
    </row>
    <row r="798" spans="1:23" x14ac:dyDescent="0.25">
      <c r="A798" s="3"/>
      <c r="B798" s="3"/>
      <c r="C798" s="3"/>
      <c r="D798" s="3"/>
      <c r="E798" s="5"/>
      <c r="F798" s="3"/>
      <c r="G798" s="5"/>
      <c r="H798" s="3"/>
      <c r="I798" s="5"/>
      <c r="J798" s="3"/>
      <c r="K798" s="5"/>
      <c r="L798" s="3"/>
      <c r="M798" s="5"/>
      <c r="N798" s="3"/>
      <c r="O798" s="5"/>
      <c r="P798" s="3"/>
      <c r="Q798" s="5"/>
      <c r="R798" s="3"/>
      <c r="S798" s="5"/>
      <c r="T798" s="3"/>
      <c r="W798" s="3"/>
    </row>
    <row r="799" spans="1:23" x14ac:dyDescent="0.25">
      <c r="A799" s="3"/>
      <c r="B799" s="3"/>
      <c r="C799" s="3"/>
      <c r="D799" s="3"/>
      <c r="E799" s="5"/>
      <c r="F799" s="3"/>
      <c r="G799" s="5"/>
      <c r="H799" s="3"/>
      <c r="I799" s="5"/>
      <c r="J799" s="3"/>
      <c r="K799" s="5"/>
      <c r="L799" s="3"/>
      <c r="M799" s="5"/>
      <c r="N799" s="3"/>
      <c r="O799" s="5"/>
      <c r="P799" s="3"/>
      <c r="Q799" s="5"/>
      <c r="R799" s="3"/>
      <c r="S799" s="5"/>
      <c r="T799" s="3"/>
      <c r="W799" s="3"/>
    </row>
    <row r="800" spans="1:23" x14ac:dyDescent="0.25">
      <c r="A800" s="3"/>
      <c r="B800" s="3"/>
      <c r="C800" s="3"/>
      <c r="D800" s="3"/>
      <c r="E800" s="5"/>
      <c r="F800" s="3"/>
      <c r="G800" s="5"/>
      <c r="H800" s="3"/>
      <c r="I800" s="5"/>
      <c r="J800" s="3"/>
      <c r="K800" s="5"/>
      <c r="L800" s="3"/>
      <c r="M800" s="5"/>
      <c r="N800" s="3"/>
      <c r="O800" s="5"/>
      <c r="P800" s="3"/>
      <c r="Q800" s="5"/>
      <c r="R800" s="3"/>
      <c r="S800" s="5"/>
      <c r="T800" s="3"/>
      <c r="W800" s="3"/>
    </row>
    <row r="801" spans="1:23" x14ac:dyDescent="0.25">
      <c r="A801" s="3"/>
      <c r="B801" s="3"/>
      <c r="C801" s="3"/>
      <c r="D801" s="3"/>
      <c r="E801" s="5"/>
      <c r="F801" s="3"/>
      <c r="G801" s="5"/>
      <c r="H801" s="3"/>
      <c r="I801" s="5"/>
      <c r="J801" s="3"/>
      <c r="K801" s="5"/>
      <c r="L801" s="3"/>
      <c r="M801" s="5"/>
      <c r="N801" s="3"/>
      <c r="O801" s="5"/>
      <c r="P801" s="3"/>
      <c r="Q801" s="5"/>
      <c r="R801" s="3"/>
      <c r="S801" s="5"/>
      <c r="T801" s="3"/>
      <c r="W801" s="3"/>
    </row>
    <row r="802" spans="1:23" x14ac:dyDescent="0.25">
      <c r="A802" s="3"/>
      <c r="B802" s="3"/>
      <c r="C802" s="3"/>
      <c r="D802" s="3"/>
      <c r="E802" s="5"/>
      <c r="F802" s="3"/>
      <c r="G802" s="5"/>
      <c r="H802" s="3"/>
      <c r="I802" s="5"/>
      <c r="J802" s="3"/>
      <c r="K802" s="5"/>
      <c r="L802" s="3"/>
      <c r="M802" s="5"/>
      <c r="N802" s="3"/>
      <c r="O802" s="5"/>
      <c r="P802" s="3"/>
      <c r="Q802" s="5"/>
      <c r="R802" s="3"/>
      <c r="S802" s="5"/>
      <c r="T802" s="3"/>
      <c r="W802" s="3"/>
    </row>
    <row r="803" spans="1:23" x14ac:dyDescent="0.25">
      <c r="A803" s="3"/>
      <c r="B803" s="3"/>
      <c r="C803" s="3"/>
      <c r="D803" s="3"/>
      <c r="E803" s="5"/>
      <c r="F803" s="3"/>
      <c r="G803" s="5"/>
      <c r="H803" s="3"/>
      <c r="I803" s="5"/>
      <c r="J803" s="3"/>
      <c r="K803" s="5"/>
      <c r="L803" s="3"/>
      <c r="M803" s="5"/>
      <c r="N803" s="3"/>
      <c r="O803" s="5"/>
      <c r="P803" s="3"/>
      <c r="Q803" s="5"/>
      <c r="R803" s="3"/>
      <c r="S803" s="5"/>
      <c r="T803" s="3"/>
      <c r="W803" s="3"/>
    </row>
    <row r="804" spans="1:23" x14ac:dyDescent="0.25">
      <c r="A804" s="3"/>
      <c r="B804" s="3"/>
      <c r="C804" s="3"/>
      <c r="D804" s="3"/>
      <c r="E804" s="5"/>
      <c r="F804" s="3"/>
      <c r="G804" s="5"/>
      <c r="H804" s="3"/>
      <c r="I804" s="5"/>
      <c r="J804" s="3"/>
      <c r="K804" s="5"/>
      <c r="L804" s="3"/>
      <c r="M804" s="5"/>
      <c r="N804" s="3"/>
      <c r="O804" s="5"/>
      <c r="P804" s="3"/>
      <c r="Q804" s="5"/>
      <c r="R804" s="3"/>
      <c r="S804" s="5"/>
      <c r="T804" s="3"/>
      <c r="W804" s="3"/>
    </row>
    <row r="805" spans="1:23" x14ac:dyDescent="0.25">
      <c r="A805" s="3"/>
      <c r="B805" s="3"/>
      <c r="C805" s="3"/>
      <c r="D805" s="3"/>
      <c r="E805" s="5"/>
      <c r="F805" s="3"/>
      <c r="G805" s="5"/>
      <c r="H805" s="3"/>
      <c r="I805" s="5"/>
      <c r="J805" s="3"/>
      <c r="K805" s="5"/>
      <c r="L805" s="3"/>
      <c r="M805" s="5"/>
      <c r="N805" s="3"/>
      <c r="O805" s="5"/>
      <c r="P805" s="3"/>
      <c r="Q805" s="5"/>
      <c r="R805" s="3"/>
      <c r="S805" s="5"/>
      <c r="T805" s="3"/>
      <c r="W805" s="3"/>
    </row>
    <row r="806" spans="1:23" x14ac:dyDescent="0.25">
      <c r="A806" s="3"/>
      <c r="B806" s="3"/>
      <c r="C806" s="3"/>
      <c r="D806" s="3"/>
      <c r="E806" s="5"/>
      <c r="F806" s="3"/>
      <c r="G806" s="5"/>
      <c r="H806" s="3"/>
      <c r="I806" s="5"/>
      <c r="J806" s="3"/>
      <c r="K806" s="5"/>
      <c r="L806" s="3"/>
      <c r="M806" s="5"/>
      <c r="N806" s="3"/>
      <c r="O806" s="5"/>
      <c r="P806" s="3"/>
      <c r="Q806" s="5"/>
      <c r="R806" s="3"/>
      <c r="S806" s="5"/>
      <c r="T806" s="3"/>
      <c r="W806" s="3"/>
    </row>
    <row r="807" spans="1:23" x14ac:dyDescent="0.25">
      <c r="A807" s="3"/>
      <c r="B807" s="3"/>
      <c r="C807" s="3"/>
      <c r="D807" s="3"/>
      <c r="E807" s="5"/>
      <c r="F807" s="3"/>
      <c r="G807" s="5"/>
      <c r="H807" s="3"/>
      <c r="I807" s="5"/>
      <c r="J807" s="3"/>
      <c r="K807" s="5"/>
      <c r="L807" s="3"/>
      <c r="M807" s="5"/>
      <c r="N807" s="3"/>
      <c r="O807" s="5"/>
      <c r="P807" s="3"/>
      <c r="Q807" s="5"/>
      <c r="R807" s="3"/>
      <c r="S807" s="5"/>
      <c r="T807" s="3"/>
      <c r="W807" s="3"/>
    </row>
    <row r="808" spans="1:23" x14ac:dyDescent="0.25">
      <c r="A808" s="3"/>
      <c r="B808" s="3"/>
      <c r="C808" s="3"/>
      <c r="D808" s="3"/>
      <c r="E808" s="5"/>
      <c r="F808" s="3"/>
      <c r="G808" s="5"/>
      <c r="H808" s="3"/>
      <c r="I808" s="5"/>
      <c r="J808" s="3"/>
      <c r="K808" s="5"/>
      <c r="L808" s="3"/>
      <c r="M808" s="5"/>
      <c r="N808" s="3"/>
      <c r="O808" s="5"/>
      <c r="P808" s="3"/>
      <c r="Q808" s="5"/>
      <c r="R808" s="3"/>
      <c r="S808" s="5"/>
      <c r="T808" s="3"/>
      <c r="W808" s="3"/>
    </row>
    <row r="809" spans="1:23" x14ac:dyDescent="0.25">
      <c r="A809" s="3"/>
      <c r="B809" s="3"/>
      <c r="C809" s="3"/>
      <c r="D809" s="3"/>
      <c r="E809" s="5"/>
      <c r="F809" s="3"/>
      <c r="G809" s="5"/>
      <c r="H809" s="3"/>
      <c r="I809" s="5"/>
      <c r="J809" s="3"/>
      <c r="K809" s="5"/>
      <c r="L809" s="3"/>
      <c r="M809" s="5"/>
      <c r="N809" s="3"/>
      <c r="O809" s="5"/>
      <c r="P809" s="3"/>
      <c r="Q809" s="5"/>
      <c r="R809" s="3"/>
      <c r="S809" s="5"/>
      <c r="T809" s="3"/>
      <c r="W809" s="3"/>
    </row>
    <row r="810" spans="1:23" x14ac:dyDescent="0.25">
      <c r="A810" s="3"/>
      <c r="B810" s="3"/>
      <c r="C810" s="3"/>
      <c r="D810" s="3"/>
      <c r="E810" s="5"/>
      <c r="F810" s="3"/>
      <c r="G810" s="5"/>
      <c r="H810" s="3"/>
      <c r="I810" s="5"/>
      <c r="J810" s="3"/>
      <c r="K810" s="5"/>
      <c r="L810" s="3"/>
      <c r="M810" s="5"/>
      <c r="N810" s="3"/>
      <c r="O810" s="5"/>
      <c r="P810" s="3"/>
      <c r="Q810" s="5"/>
      <c r="R810" s="3"/>
      <c r="S810" s="5"/>
      <c r="T810" s="3"/>
      <c r="W810" s="3"/>
    </row>
    <row r="811" spans="1:23" x14ac:dyDescent="0.25">
      <c r="A811" s="3"/>
      <c r="B811" s="3"/>
      <c r="C811" s="3"/>
      <c r="D811" s="3"/>
      <c r="E811" s="5"/>
      <c r="F811" s="3"/>
      <c r="G811" s="5"/>
      <c r="H811" s="3"/>
      <c r="I811" s="5"/>
      <c r="J811" s="3"/>
      <c r="K811" s="5"/>
      <c r="L811" s="3"/>
      <c r="M811" s="5"/>
      <c r="N811" s="3"/>
      <c r="O811" s="5"/>
      <c r="P811" s="3"/>
      <c r="Q811" s="5"/>
      <c r="R811" s="3"/>
      <c r="S811" s="5"/>
      <c r="T811" s="3"/>
      <c r="W811" s="3"/>
    </row>
    <row r="812" spans="1:23" x14ac:dyDescent="0.25">
      <c r="A812" s="3"/>
      <c r="B812" s="3"/>
      <c r="C812" s="3"/>
      <c r="D812" s="3"/>
      <c r="E812" s="5"/>
      <c r="F812" s="3"/>
      <c r="G812" s="5"/>
      <c r="H812" s="3"/>
      <c r="I812" s="5"/>
      <c r="J812" s="3"/>
      <c r="K812" s="5"/>
      <c r="L812" s="3"/>
      <c r="M812" s="5"/>
      <c r="N812" s="3"/>
      <c r="O812" s="5"/>
      <c r="P812" s="3"/>
      <c r="Q812" s="5"/>
      <c r="R812" s="3"/>
      <c r="S812" s="5"/>
      <c r="T812" s="3"/>
      <c r="W812" s="3"/>
    </row>
    <row r="813" spans="1:23" x14ac:dyDescent="0.25">
      <c r="A813" s="3"/>
      <c r="B813" s="3"/>
      <c r="C813" s="3"/>
      <c r="D813" s="3"/>
      <c r="E813" s="5"/>
      <c r="F813" s="3"/>
      <c r="G813" s="5"/>
      <c r="H813" s="3"/>
      <c r="I813" s="5"/>
      <c r="J813" s="3"/>
      <c r="K813" s="5"/>
      <c r="L813" s="3"/>
      <c r="M813" s="5"/>
      <c r="N813" s="3"/>
      <c r="O813" s="5"/>
      <c r="P813" s="3"/>
      <c r="Q813" s="5"/>
      <c r="R813" s="3"/>
      <c r="S813" s="5"/>
      <c r="T813" s="3"/>
      <c r="W813" s="3"/>
    </row>
    <row r="814" spans="1:23" x14ac:dyDescent="0.25">
      <c r="A814" s="3"/>
      <c r="B814" s="3"/>
      <c r="C814" s="3"/>
      <c r="D814" s="3"/>
      <c r="E814" s="5"/>
      <c r="F814" s="3"/>
      <c r="G814" s="5"/>
      <c r="H814" s="3"/>
      <c r="I814" s="5"/>
      <c r="J814" s="3"/>
      <c r="K814" s="5"/>
      <c r="L814" s="3"/>
      <c r="M814" s="5"/>
      <c r="N814" s="3"/>
      <c r="O814" s="5"/>
      <c r="P814" s="3"/>
      <c r="Q814" s="5"/>
      <c r="R814" s="3"/>
      <c r="S814" s="5"/>
      <c r="T814" s="3"/>
      <c r="W814" s="3"/>
    </row>
    <row r="815" spans="1:23" x14ac:dyDescent="0.25">
      <c r="A815" s="3"/>
      <c r="B815" s="3"/>
      <c r="C815" s="3"/>
      <c r="D815" s="3"/>
      <c r="E815" s="5"/>
      <c r="F815" s="3"/>
      <c r="G815" s="5"/>
      <c r="H815" s="3"/>
      <c r="I815" s="5"/>
      <c r="J815" s="3"/>
      <c r="K815" s="5"/>
      <c r="L815" s="3"/>
      <c r="M815" s="5"/>
      <c r="N815" s="3"/>
      <c r="O815" s="5"/>
      <c r="P815" s="3"/>
      <c r="Q815" s="5"/>
      <c r="R815" s="3"/>
      <c r="S815" s="5"/>
      <c r="T815" s="3"/>
      <c r="W815" s="3"/>
    </row>
    <row r="816" spans="1:23" x14ac:dyDescent="0.25">
      <c r="A816" s="3"/>
      <c r="B816" s="3"/>
      <c r="C816" s="3"/>
      <c r="D816" s="3"/>
      <c r="E816" s="5"/>
      <c r="F816" s="3"/>
      <c r="G816" s="5"/>
      <c r="H816" s="3"/>
      <c r="I816" s="5"/>
      <c r="J816" s="3"/>
      <c r="K816" s="5"/>
      <c r="L816" s="3"/>
      <c r="M816" s="5"/>
      <c r="N816" s="3"/>
      <c r="O816" s="5"/>
      <c r="P816" s="3"/>
      <c r="Q816" s="5"/>
      <c r="R816" s="3"/>
      <c r="S816" s="5"/>
      <c r="T816" s="3"/>
      <c r="W816" s="3"/>
    </row>
    <row r="817" spans="1:23" x14ac:dyDescent="0.25">
      <c r="A817" s="3"/>
      <c r="B817" s="3"/>
      <c r="C817" s="3"/>
      <c r="D817" s="3"/>
      <c r="E817" s="5"/>
      <c r="F817" s="3"/>
      <c r="G817" s="5"/>
      <c r="H817" s="3"/>
      <c r="I817" s="5"/>
      <c r="J817" s="3"/>
      <c r="K817" s="5"/>
      <c r="L817" s="3"/>
      <c r="M817" s="5"/>
      <c r="N817" s="3"/>
      <c r="O817" s="5"/>
      <c r="P817" s="3"/>
      <c r="Q817" s="5"/>
      <c r="R817" s="3"/>
      <c r="S817" s="5"/>
      <c r="T817" s="3"/>
      <c r="W817" s="3"/>
    </row>
    <row r="818" spans="1:23" x14ac:dyDescent="0.25">
      <c r="A818" s="3"/>
      <c r="B818" s="3"/>
      <c r="C818" s="3"/>
      <c r="D818" s="3"/>
      <c r="E818" s="5"/>
      <c r="F818" s="3"/>
      <c r="G818" s="5"/>
      <c r="H818" s="3"/>
      <c r="I818" s="5"/>
      <c r="J818" s="3"/>
      <c r="K818" s="5"/>
      <c r="L818" s="3"/>
      <c r="M818" s="5"/>
      <c r="N818" s="3"/>
      <c r="O818" s="5"/>
      <c r="P818" s="3"/>
      <c r="Q818" s="5"/>
      <c r="R818" s="3"/>
      <c r="S818" s="5"/>
      <c r="T818" s="3"/>
      <c r="W818" s="3"/>
    </row>
    <row r="819" spans="1:23" x14ac:dyDescent="0.25">
      <c r="A819" s="3"/>
      <c r="B819" s="3"/>
      <c r="C819" s="3"/>
      <c r="D819" s="3"/>
      <c r="E819" s="5"/>
      <c r="F819" s="3"/>
      <c r="G819" s="5"/>
      <c r="H819" s="3"/>
      <c r="I819" s="5"/>
      <c r="J819" s="3"/>
      <c r="K819" s="5"/>
      <c r="L819" s="3"/>
      <c r="M819" s="5"/>
      <c r="N819" s="3"/>
      <c r="O819" s="5"/>
      <c r="P819" s="3"/>
      <c r="Q819" s="5"/>
      <c r="R819" s="3"/>
      <c r="S819" s="5"/>
      <c r="T819" s="3"/>
      <c r="W819" s="3"/>
    </row>
    <row r="820" spans="1:23" x14ac:dyDescent="0.25">
      <c r="A820" s="3"/>
      <c r="B820" s="3"/>
      <c r="C820" s="3"/>
      <c r="D820" s="3"/>
      <c r="E820" s="5"/>
      <c r="F820" s="3"/>
      <c r="G820" s="5"/>
      <c r="H820" s="3"/>
      <c r="I820" s="5"/>
      <c r="J820" s="3"/>
      <c r="K820" s="5"/>
      <c r="L820" s="3"/>
      <c r="M820" s="5"/>
      <c r="N820" s="3"/>
      <c r="O820" s="5"/>
      <c r="P820" s="3"/>
      <c r="Q820" s="5"/>
      <c r="R820" s="3"/>
      <c r="S820" s="5"/>
      <c r="T820" s="3"/>
      <c r="W820" s="3"/>
    </row>
    <row r="821" spans="1:23" x14ac:dyDescent="0.25">
      <c r="A821" s="3"/>
      <c r="B821" s="3"/>
      <c r="C821" s="3"/>
      <c r="D821" s="3"/>
      <c r="E821" s="5"/>
      <c r="F821" s="3"/>
      <c r="G821" s="5"/>
      <c r="H821" s="3"/>
      <c r="I821" s="5"/>
      <c r="J821" s="3"/>
      <c r="K821" s="5"/>
      <c r="L821" s="3"/>
      <c r="M821" s="5"/>
      <c r="N821" s="3"/>
      <c r="O821" s="5"/>
      <c r="P821" s="3"/>
      <c r="Q821" s="5"/>
      <c r="R821" s="3"/>
      <c r="S821" s="5"/>
      <c r="T821" s="3"/>
      <c r="W821" s="3"/>
    </row>
    <row r="822" spans="1:23" x14ac:dyDescent="0.25">
      <c r="A822" s="3"/>
      <c r="B822" s="3"/>
      <c r="C822" s="3"/>
      <c r="D822" s="3"/>
      <c r="E822" s="5"/>
      <c r="F822" s="3"/>
      <c r="G822" s="5"/>
      <c r="H822" s="3"/>
      <c r="I822" s="5"/>
      <c r="J822" s="3"/>
      <c r="K822" s="5"/>
      <c r="L822" s="3"/>
      <c r="M822" s="5"/>
      <c r="N822" s="3"/>
      <c r="O822" s="5"/>
      <c r="P822" s="3"/>
      <c r="Q822" s="5"/>
      <c r="R822" s="3"/>
      <c r="S822" s="5"/>
      <c r="T822" s="3"/>
      <c r="W822" s="3"/>
    </row>
    <row r="823" spans="1:23" x14ac:dyDescent="0.25">
      <c r="A823" s="3"/>
      <c r="B823" s="3"/>
      <c r="C823" s="3"/>
      <c r="D823" s="3"/>
      <c r="E823" s="5"/>
      <c r="F823" s="3"/>
      <c r="G823" s="5"/>
      <c r="H823" s="3"/>
      <c r="I823" s="5"/>
      <c r="J823" s="3"/>
      <c r="K823" s="5"/>
      <c r="L823" s="3"/>
      <c r="M823" s="5"/>
      <c r="N823" s="3"/>
      <c r="O823" s="5"/>
      <c r="P823" s="3"/>
      <c r="Q823" s="5"/>
      <c r="R823" s="3"/>
      <c r="S823" s="5"/>
      <c r="T823" s="3"/>
      <c r="W823" s="3"/>
    </row>
    <row r="824" spans="1:23" x14ac:dyDescent="0.25">
      <c r="A824" s="3"/>
      <c r="B824" s="3"/>
      <c r="C824" s="3"/>
      <c r="D824" s="3"/>
      <c r="E824" s="5"/>
      <c r="F824" s="3"/>
      <c r="G824" s="5"/>
      <c r="H824" s="3"/>
      <c r="I824" s="5"/>
      <c r="J824" s="3"/>
      <c r="K824" s="5"/>
      <c r="L824" s="3"/>
      <c r="M824" s="5"/>
      <c r="N824" s="3"/>
      <c r="O824" s="5"/>
      <c r="P824" s="3"/>
      <c r="Q824" s="5"/>
      <c r="R824" s="3"/>
      <c r="S824" s="5"/>
      <c r="T824" s="3"/>
      <c r="W824" s="3"/>
    </row>
    <row r="825" spans="1:23" x14ac:dyDescent="0.25">
      <c r="A825" s="3"/>
      <c r="B825" s="3"/>
      <c r="C825" s="3"/>
      <c r="D825" s="3"/>
      <c r="E825" s="5"/>
      <c r="F825" s="3"/>
      <c r="G825" s="5"/>
      <c r="H825" s="3"/>
      <c r="I825" s="5"/>
      <c r="J825" s="3"/>
      <c r="K825" s="5"/>
      <c r="L825" s="3"/>
      <c r="M825" s="5"/>
      <c r="N825" s="3"/>
      <c r="O825" s="5"/>
      <c r="P825" s="3"/>
      <c r="Q825" s="5"/>
      <c r="R825" s="3"/>
      <c r="S825" s="5"/>
      <c r="T825" s="3"/>
      <c r="W825" s="3"/>
    </row>
    <row r="826" spans="1:23" x14ac:dyDescent="0.25">
      <c r="A826" s="3"/>
      <c r="B826" s="3"/>
      <c r="C826" s="3"/>
      <c r="D826" s="3"/>
      <c r="E826" s="5"/>
      <c r="F826" s="3"/>
      <c r="G826" s="5"/>
      <c r="H826" s="3"/>
      <c r="I826" s="5"/>
      <c r="J826" s="3"/>
      <c r="K826" s="5"/>
      <c r="L826" s="3"/>
      <c r="M826" s="5"/>
      <c r="N826" s="3"/>
      <c r="O826" s="5"/>
      <c r="P826" s="3"/>
      <c r="Q826" s="5"/>
      <c r="R826" s="3"/>
      <c r="S826" s="5"/>
      <c r="T826" s="3"/>
      <c r="W826" s="3"/>
    </row>
    <row r="827" spans="1:23" x14ac:dyDescent="0.25">
      <c r="A827" s="3"/>
      <c r="B827" s="3"/>
      <c r="C827" s="3"/>
      <c r="D827" s="3"/>
      <c r="E827" s="5"/>
      <c r="F827" s="3"/>
      <c r="G827" s="5"/>
      <c r="H827" s="3"/>
      <c r="I827" s="5"/>
      <c r="J827" s="3"/>
      <c r="K827" s="5"/>
      <c r="L827" s="3"/>
      <c r="M827" s="5"/>
      <c r="N827" s="3"/>
      <c r="O827" s="5"/>
      <c r="P827" s="3"/>
      <c r="Q827" s="5"/>
      <c r="R827" s="3"/>
      <c r="S827" s="5"/>
      <c r="T827" s="3"/>
      <c r="W827" s="3"/>
    </row>
    <row r="828" spans="1:23" x14ac:dyDescent="0.25">
      <c r="A828" s="3"/>
      <c r="B828" s="3"/>
      <c r="C828" s="3"/>
      <c r="D828" s="3"/>
      <c r="E828" s="5"/>
      <c r="F828" s="3"/>
      <c r="G828" s="5"/>
      <c r="H828" s="3"/>
      <c r="I828" s="5"/>
      <c r="J828" s="3"/>
      <c r="K828" s="5"/>
      <c r="L828" s="3"/>
      <c r="M828" s="5"/>
      <c r="N828" s="3"/>
      <c r="O828" s="5"/>
      <c r="P828" s="3"/>
      <c r="Q828" s="5"/>
      <c r="R828" s="3"/>
      <c r="S828" s="5"/>
      <c r="T828" s="3"/>
      <c r="W828" s="3"/>
    </row>
    <row r="829" spans="1:23" x14ac:dyDescent="0.25">
      <c r="A829" s="3"/>
      <c r="B829" s="3"/>
      <c r="C829" s="3"/>
      <c r="D829" s="3"/>
      <c r="E829" s="5"/>
      <c r="F829" s="3"/>
      <c r="G829" s="5"/>
      <c r="H829" s="3"/>
      <c r="I829" s="5"/>
      <c r="J829" s="3"/>
      <c r="K829" s="5"/>
      <c r="L829" s="3"/>
      <c r="M829" s="5"/>
      <c r="N829" s="3"/>
      <c r="O829" s="5"/>
      <c r="P829" s="3"/>
      <c r="Q829" s="5"/>
      <c r="R829" s="3"/>
      <c r="S829" s="5"/>
      <c r="T829" s="3"/>
      <c r="W829" s="3"/>
    </row>
    <row r="830" spans="1:23" x14ac:dyDescent="0.25">
      <c r="A830" s="3"/>
      <c r="B830" s="3"/>
      <c r="C830" s="3"/>
      <c r="D830" s="3"/>
      <c r="E830" s="5"/>
      <c r="F830" s="3"/>
      <c r="G830" s="5"/>
      <c r="H830" s="3"/>
      <c r="I830" s="5"/>
      <c r="J830" s="3"/>
      <c r="K830" s="5"/>
      <c r="L830" s="3"/>
      <c r="M830" s="5"/>
      <c r="N830" s="3"/>
      <c r="O830" s="5"/>
      <c r="P830" s="3"/>
      <c r="Q830" s="5"/>
      <c r="R830" s="3"/>
      <c r="S830" s="5"/>
      <c r="T830" s="3"/>
      <c r="W830" s="3"/>
    </row>
    <row r="831" spans="1:23" x14ac:dyDescent="0.25">
      <c r="A831" s="3"/>
      <c r="B831" s="3"/>
      <c r="C831" s="3"/>
      <c r="D831" s="3"/>
      <c r="E831" s="5"/>
      <c r="F831" s="3"/>
      <c r="G831" s="5"/>
      <c r="H831" s="3"/>
      <c r="I831" s="5"/>
      <c r="J831" s="3"/>
      <c r="K831" s="5"/>
      <c r="L831" s="3"/>
      <c r="M831" s="5"/>
      <c r="N831" s="3"/>
      <c r="O831" s="5"/>
      <c r="P831" s="3"/>
      <c r="Q831" s="5"/>
      <c r="R831" s="3"/>
      <c r="S831" s="5"/>
      <c r="T831" s="3"/>
      <c r="W831" s="3"/>
    </row>
    <row r="832" spans="1:23" x14ac:dyDescent="0.25">
      <c r="A832" s="3"/>
      <c r="B832" s="3"/>
      <c r="C832" s="3"/>
      <c r="D832" s="3"/>
      <c r="E832" s="5"/>
      <c r="F832" s="3"/>
      <c r="G832" s="5"/>
      <c r="H832" s="3"/>
      <c r="I832" s="5"/>
      <c r="J832" s="3"/>
      <c r="K832" s="5"/>
      <c r="L832" s="3"/>
      <c r="M832" s="5"/>
      <c r="N832" s="3"/>
      <c r="O832" s="5"/>
      <c r="P832" s="3"/>
      <c r="Q832" s="5"/>
      <c r="R832" s="3"/>
      <c r="S832" s="5"/>
      <c r="T832" s="3"/>
      <c r="W832" s="3"/>
    </row>
    <row r="833" spans="1:23" x14ac:dyDescent="0.25">
      <c r="A833" s="3"/>
      <c r="B833" s="3"/>
      <c r="C833" s="3"/>
      <c r="D833" s="3"/>
      <c r="E833" s="5"/>
      <c r="F833" s="3"/>
      <c r="G833" s="5"/>
      <c r="H833" s="3"/>
      <c r="I833" s="5"/>
      <c r="J833" s="3"/>
      <c r="K833" s="5"/>
      <c r="L833" s="3"/>
      <c r="M833" s="5"/>
      <c r="N833" s="3"/>
      <c r="O833" s="5"/>
      <c r="P833" s="3"/>
      <c r="Q833" s="5"/>
      <c r="R833" s="3"/>
      <c r="S833" s="5"/>
      <c r="T833" s="3"/>
      <c r="W833" s="3"/>
    </row>
    <row r="834" spans="1:23" x14ac:dyDescent="0.25">
      <c r="A834" s="3"/>
      <c r="B834" s="3"/>
      <c r="C834" s="3"/>
      <c r="D834" s="3"/>
      <c r="E834" s="5"/>
      <c r="F834" s="3"/>
      <c r="G834" s="5"/>
      <c r="H834" s="3"/>
      <c r="I834" s="5"/>
      <c r="J834" s="3"/>
      <c r="K834" s="5"/>
      <c r="L834" s="3"/>
      <c r="M834" s="5"/>
      <c r="N834" s="3"/>
      <c r="O834" s="5"/>
      <c r="P834" s="3"/>
      <c r="Q834" s="5"/>
      <c r="R834" s="3"/>
      <c r="S834" s="5"/>
      <c r="T834" s="3"/>
      <c r="W834" s="3"/>
    </row>
    <row r="835" spans="1:23" x14ac:dyDescent="0.25">
      <c r="A835" s="3"/>
      <c r="B835" s="3"/>
      <c r="C835" s="3"/>
      <c r="D835" s="3"/>
      <c r="E835" s="5"/>
      <c r="F835" s="3"/>
      <c r="G835" s="5"/>
      <c r="H835" s="3"/>
      <c r="I835" s="5"/>
      <c r="J835" s="3"/>
      <c r="K835" s="5"/>
      <c r="L835" s="3"/>
      <c r="M835" s="5"/>
      <c r="N835" s="3"/>
      <c r="O835" s="5"/>
      <c r="P835" s="3"/>
      <c r="Q835" s="5"/>
      <c r="R835" s="3"/>
      <c r="S835" s="5"/>
      <c r="T835" s="3"/>
      <c r="W835" s="3"/>
    </row>
    <row r="836" spans="1:23" x14ac:dyDescent="0.25">
      <c r="A836" s="3"/>
      <c r="B836" s="3"/>
      <c r="C836" s="3"/>
      <c r="D836" s="3"/>
      <c r="E836" s="5"/>
      <c r="F836" s="3"/>
      <c r="G836" s="5"/>
      <c r="H836" s="3"/>
      <c r="I836" s="5"/>
      <c r="J836" s="3"/>
      <c r="K836" s="5"/>
      <c r="L836" s="3"/>
      <c r="M836" s="5"/>
      <c r="N836" s="3"/>
      <c r="O836" s="5"/>
      <c r="P836" s="3"/>
      <c r="Q836" s="5"/>
      <c r="R836" s="3"/>
      <c r="S836" s="5"/>
      <c r="T836" s="3"/>
      <c r="W836" s="3"/>
    </row>
    <row r="837" spans="1:23" x14ac:dyDescent="0.25">
      <c r="A837" s="3"/>
      <c r="B837" s="3"/>
      <c r="C837" s="3"/>
      <c r="D837" s="3"/>
      <c r="E837" s="5"/>
      <c r="F837" s="3"/>
      <c r="G837" s="5"/>
      <c r="H837" s="3"/>
      <c r="I837" s="5"/>
      <c r="J837" s="3"/>
      <c r="K837" s="5"/>
      <c r="L837" s="3"/>
      <c r="M837" s="5"/>
      <c r="N837" s="3"/>
      <c r="O837" s="5"/>
      <c r="P837" s="3"/>
      <c r="Q837" s="5"/>
      <c r="R837" s="3"/>
      <c r="S837" s="5"/>
      <c r="T837" s="3"/>
      <c r="W837" s="3"/>
    </row>
    <row r="838" spans="1:23" x14ac:dyDescent="0.25">
      <c r="A838" s="3"/>
      <c r="B838" s="3"/>
      <c r="C838" s="3"/>
      <c r="D838" s="3"/>
      <c r="E838" s="5"/>
      <c r="F838" s="3"/>
      <c r="G838" s="5"/>
      <c r="H838" s="3"/>
      <c r="I838" s="5"/>
      <c r="J838" s="3"/>
      <c r="K838" s="5"/>
      <c r="L838" s="3"/>
      <c r="M838" s="5"/>
      <c r="N838" s="3"/>
      <c r="O838" s="5"/>
      <c r="P838" s="3"/>
      <c r="Q838" s="5"/>
      <c r="R838" s="3"/>
      <c r="S838" s="5"/>
      <c r="T838" s="3"/>
      <c r="W838" s="3"/>
    </row>
    <row r="839" spans="1:23" x14ac:dyDescent="0.25">
      <c r="A839" s="3"/>
      <c r="B839" s="3"/>
      <c r="C839" s="3"/>
      <c r="D839" s="3"/>
      <c r="E839" s="5"/>
      <c r="F839" s="3"/>
      <c r="G839" s="5"/>
      <c r="H839" s="3"/>
      <c r="I839" s="5"/>
      <c r="J839" s="3"/>
      <c r="K839" s="5"/>
      <c r="L839" s="3"/>
      <c r="M839" s="5"/>
      <c r="N839" s="3"/>
      <c r="O839" s="5"/>
      <c r="P839" s="3"/>
      <c r="Q839" s="5"/>
      <c r="R839" s="3"/>
      <c r="S839" s="5"/>
      <c r="T839" s="3"/>
      <c r="W839" s="3"/>
    </row>
    <row r="840" spans="1:23" x14ac:dyDescent="0.25">
      <c r="A840" s="3"/>
      <c r="B840" s="3"/>
      <c r="C840" s="3"/>
      <c r="D840" s="3"/>
      <c r="E840" s="5"/>
      <c r="F840" s="3"/>
      <c r="G840" s="5"/>
      <c r="H840" s="3"/>
      <c r="I840" s="5"/>
      <c r="J840" s="3"/>
      <c r="K840" s="5"/>
      <c r="L840" s="3"/>
      <c r="M840" s="5"/>
      <c r="N840" s="3"/>
      <c r="O840" s="5"/>
      <c r="P840" s="3"/>
      <c r="Q840" s="5"/>
      <c r="R840" s="3"/>
      <c r="S840" s="5"/>
      <c r="T840" s="3"/>
      <c r="W840" s="3"/>
    </row>
    <row r="841" spans="1:23" x14ac:dyDescent="0.25">
      <c r="A841" s="3"/>
      <c r="B841" s="3"/>
      <c r="C841" s="3"/>
      <c r="D841" s="3"/>
      <c r="E841" s="5"/>
      <c r="F841" s="3"/>
      <c r="G841" s="5"/>
      <c r="H841" s="3"/>
      <c r="I841" s="5"/>
      <c r="J841" s="3"/>
      <c r="K841" s="5"/>
      <c r="L841" s="3"/>
      <c r="M841" s="5"/>
      <c r="N841" s="3"/>
      <c r="O841" s="5"/>
      <c r="P841" s="3"/>
      <c r="Q841" s="5"/>
      <c r="R841" s="3"/>
      <c r="S841" s="5"/>
      <c r="T841" s="3"/>
      <c r="W841" s="3"/>
    </row>
    <row r="842" spans="1:23" x14ac:dyDescent="0.25">
      <c r="A842" s="3"/>
      <c r="B842" s="3"/>
      <c r="C842" s="3"/>
      <c r="D842" s="3"/>
      <c r="E842" s="5"/>
      <c r="F842" s="3"/>
      <c r="G842" s="5"/>
      <c r="H842" s="3"/>
      <c r="I842" s="5"/>
      <c r="J842" s="3"/>
      <c r="K842" s="5"/>
      <c r="L842" s="3"/>
      <c r="M842" s="5"/>
      <c r="N842" s="3"/>
      <c r="O842" s="5"/>
      <c r="P842" s="3"/>
      <c r="Q842" s="5"/>
      <c r="R842" s="3"/>
      <c r="S842" s="5"/>
      <c r="T842" s="3"/>
      <c r="W842" s="3"/>
    </row>
    <row r="843" spans="1:23" x14ac:dyDescent="0.25">
      <c r="A843" s="3"/>
      <c r="B843" s="3"/>
      <c r="C843" s="3"/>
      <c r="D843" s="3"/>
      <c r="E843" s="5"/>
      <c r="F843" s="3"/>
      <c r="G843" s="5"/>
      <c r="H843" s="3"/>
      <c r="I843" s="5"/>
      <c r="J843" s="3"/>
      <c r="K843" s="5"/>
      <c r="L843" s="3"/>
      <c r="M843" s="5"/>
      <c r="N843" s="3"/>
      <c r="O843" s="5"/>
      <c r="P843" s="3"/>
      <c r="Q843" s="5"/>
      <c r="R843" s="3"/>
      <c r="S843" s="5"/>
      <c r="T843" s="3"/>
      <c r="W843" s="3"/>
    </row>
    <row r="844" spans="1:23" x14ac:dyDescent="0.25">
      <c r="A844" s="3"/>
      <c r="B844" s="3"/>
      <c r="C844" s="3"/>
      <c r="D844" s="3"/>
      <c r="E844" s="5"/>
      <c r="F844" s="3"/>
      <c r="G844" s="5"/>
      <c r="H844" s="3"/>
      <c r="I844" s="5"/>
      <c r="J844" s="3"/>
      <c r="K844" s="5"/>
      <c r="L844" s="3"/>
      <c r="M844" s="5"/>
      <c r="N844" s="3"/>
      <c r="O844" s="5"/>
      <c r="P844" s="3"/>
      <c r="Q844" s="5"/>
      <c r="R844" s="3"/>
      <c r="S844" s="5"/>
      <c r="T844" s="3"/>
      <c r="W844" s="3"/>
    </row>
    <row r="845" spans="1:23" x14ac:dyDescent="0.25">
      <c r="A845" s="3"/>
      <c r="B845" s="3"/>
      <c r="C845" s="3"/>
      <c r="D845" s="3"/>
      <c r="E845" s="5"/>
      <c r="F845" s="3"/>
      <c r="G845" s="5"/>
      <c r="H845" s="3"/>
      <c r="I845" s="5"/>
      <c r="J845" s="3"/>
      <c r="K845" s="5"/>
      <c r="L845" s="3"/>
      <c r="M845" s="5"/>
      <c r="N845" s="3"/>
      <c r="O845" s="5"/>
      <c r="P845" s="3"/>
      <c r="Q845" s="5"/>
      <c r="R845" s="3"/>
      <c r="S845" s="5"/>
      <c r="T845" s="3"/>
      <c r="W845" s="3"/>
    </row>
    <row r="846" spans="1:23" x14ac:dyDescent="0.25">
      <c r="A846" s="3"/>
      <c r="B846" s="3"/>
      <c r="C846" s="3"/>
      <c r="D846" s="3"/>
      <c r="E846" s="5"/>
      <c r="F846" s="3"/>
      <c r="G846" s="5"/>
      <c r="H846" s="3"/>
      <c r="I846" s="5"/>
      <c r="J846" s="3"/>
      <c r="K846" s="5"/>
      <c r="L846" s="3"/>
      <c r="M846" s="5"/>
      <c r="N846" s="3"/>
      <c r="O846" s="5"/>
      <c r="P846" s="3"/>
      <c r="Q846" s="5"/>
      <c r="R846" s="3"/>
      <c r="S846" s="5"/>
      <c r="T846" s="3"/>
      <c r="W846" s="3"/>
    </row>
    <row r="847" spans="1:23" x14ac:dyDescent="0.25">
      <c r="A847" s="3"/>
      <c r="B847" s="3"/>
      <c r="C847" s="3"/>
      <c r="D847" s="3"/>
      <c r="E847" s="5"/>
      <c r="F847" s="3"/>
      <c r="G847" s="5"/>
      <c r="H847" s="3"/>
      <c r="I847" s="5"/>
      <c r="J847" s="3"/>
      <c r="K847" s="5"/>
      <c r="L847" s="3"/>
      <c r="M847" s="5"/>
      <c r="N847" s="3"/>
      <c r="O847" s="5"/>
      <c r="P847" s="3"/>
      <c r="Q847" s="5"/>
      <c r="R847" s="3"/>
      <c r="S847" s="5"/>
      <c r="T847" s="3"/>
      <c r="W847" s="3"/>
    </row>
    <row r="848" spans="1:23" x14ac:dyDescent="0.25">
      <c r="A848" s="3"/>
      <c r="B848" s="3"/>
      <c r="C848" s="3"/>
      <c r="D848" s="3"/>
      <c r="E848" s="5"/>
      <c r="F848" s="3"/>
      <c r="G848" s="5"/>
      <c r="H848" s="3"/>
      <c r="I848" s="5"/>
      <c r="J848" s="3"/>
      <c r="K848" s="5"/>
      <c r="L848" s="3"/>
      <c r="M848" s="5"/>
      <c r="N848" s="3"/>
      <c r="O848" s="5"/>
      <c r="P848" s="3"/>
      <c r="Q848" s="5"/>
      <c r="R848" s="3"/>
      <c r="S848" s="5"/>
      <c r="T848" s="3"/>
      <c r="W848" s="3"/>
    </row>
    <row r="849" spans="1:23" x14ac:dyDescent="0.25">
      <c r="A849" s="3"/>
      <c r="B849" s="3"/>
      <c r="C849" s="3"/>
      <c r="D849" s="3"/>
      <c r="E849" s="5"/>
      <c r="F849" s="3"/>
      <c r="G849" s="5"/>
      <c r="H849" s="3"/>
      <c r="I849" s="5"/>
      <c r="J849" s="3"/>
      <c r="K849" s="5"/>
      <c r="L849" s="3"/>
      <c r="M849" s="5"/>
      <c r="N849" s="3"/>
      <c r="O849" s="5"/>
      <c r="P849" s="3"/>
      <c r="Q849" s="5"/>
      <c r="R849" s="3"/>
      <c r="S849" s="5"/>
      <c r="T849" s="3"/>
      <c r="W849" s="3"/>
    </row>
    <row r="850" spans="1:23" x14ac:dyDescent="0.25">
      <c r="A850" s="3"/>
      <c r="B850" s="3"/>
      <c r="C850" s="3"/>
      <c r="D850" s="3"/>
      <c r="E850" s="5"/>
      <c r="F850" s="3"/>
      <c r="G850" s="5"/>
      <c r="H850" s="3"/>
      <c r="I850" s="5"/>
      <c r="J850" s="3"/>
      <c r="K850" s="5"/>
      <c r="L850" s="3"/>
      <c r="M850" s="5"/>
      <c r="N850" s="3"/>
      <c r="O850" s="5"/>
      <c r="P850" s="3"/>
      <c r="Q850" s="5"/>
      <c r="R850" s="3"/>
      <c r="S850" s="5"/>
      <c r="T850" s="3"/>
      <c r="W850" s="3"/>
    </row>
    <row r="851" spans="1:23" x14ac:dyDescent="0.25">
      <c r="A851" s="3"/>
      <c r="B851" s="3"/>
      <c r="C851" s="3"/>
      <c r="D851" s="3"/>
      <c r="E851" s="5"/>
      <c r="F851" s="3"/>
      <c r="G851" s="5"/>
      <c r="H851" s="3"/>
      <c r="I851" s="5"/>
      <c r="J851" s="3"/>
      <c r="K851" s="5"/>
      <c r="L851" s="3"/>
      <c r="M851" s="5"/>
      <c r="N851" s="3"/>
      <c r="O851" s="5"/>
      <c r="P851" s="3"/>
      <c r="Q851" s="5"/>
      <c r="R851" s="3"/>
      <c r="S851" s="5"/>
      <c r="T851" s="3"/>
      <c r="W851" s="3"/>
    </row>
    <row r="852" spans="1:23" x14ac:dyDescent="0.25">
      <c r="A852" s="3"/>
      <c r="B852" s="3"/>
      <c r="C852" s="3"/>
      <c r="D852" s="3"/>
      <c r="E852" s="5"/>
      <c r="F852" s="3"/>
      <c r="G852" s="5"/>
      <c r="H852" s="3"/>
      <c r="I852" s="5"/>
      <c r="J852" s="3"/>
      <c r="K852" s="5"/>
      <c r="L852" s="3"/>
      <c r="M852" s="5"/>
      <c r="N852" s="3"/>
      <c r="O852" s="5"/>
      <c r="P852" s="3"/>
      <c r="Q852" s="5"/>
      <c r="R852" s="3"/>
      <c r="S852" s="5"/>
      <c r="T852" s="3"/>
      <c r="W852" s="3"/>
    </row>
    <row r="853" spans="1:23" x14ac:dyDescent="0.25">
      <c r="A853" s="3"/>
      <c r="B853" s="3"/>
      <c r="C853" s="3"/>
      <c r="D853" s="3"/>
      <c r="E853" s="5"/>
      <c r="F853" s="3"/>
      <c r="G853" s="5"/>
      <c r="H853" s="3"/>
      <c r="I853" s="5"/>
      <c r="J853" s="3"/>
      <c r="K853" s="5"/>
      <c r="L853" s="3"/>
      <c r="M853" s="5"/>
      <c r="N853" s="3"/>
      <c r="O853" s="5"/>
      <c r="P853" s="3"/>
      <c r="Q853" s="5"/>
      <c r="R853" s="3"/>
      <c r="S853" s="5"/>
      <c r="T853" s="3"/>
      <c r="W853" s="3"/>
    </row>
    <row r="854" spans="1:23" x14ac:dyDescent="0.25">
      <c r="A854" s="3"/>
      <c r="B854" s="3"/>
      <c r="C854" s="3"/>
      <c r="D854" s="3"/>
      <c r="E854" s="5"/>
      <c r="F854" s="3"/>
      <c r="G854" s="5"/>
      <c r="H854" s="3"/>
      <c r="I854" s="5"/>
      <c r="J854" s="3"/>
      <c r="K854" s="5"/>
      <c r="L854" s="3"/>
      <c r="M854" s="5"/>
      <c r="N854" s="3"/>
      <c r="O854" s="5"/>
      <c r="P854" s="3"/>
      <c r="Q854" s="5"/>
      <c r="R854" s="3"/>
      <c r="S854" s="5"/>
      <c r="T854" s="3"/>
      <c r="W854" s="3"/>
    </row>
    <row r="855" spans="1:23" x14ac:dyDescent="0.25">
      <c r="A855" s="3"/>
      <c r="B855" s="3"/>
      <c r="C855" s="3"/>
      <c r="D855" s="3"/>
      <c r="E855" s="5"/>
      <c r="F855" s="3"/>
      <c r="G855" s="5"/>
      <c r="H855" s="3"/>
      <c r="I855" s="5"/>
      <c r="J855" s="3"/>
      <c r="K855" s="5"/>
      <c r="L855" s="3"/>
      <c r="M855" s="5"/>
      <c r="N855" s="3"/>
      <c r="O855" s="5"/>
      <c r="P855" s="3"/>
      <c r="Q855" s="5"/>
      <c r="R855" s="3"/>
      <c r="S855" s="5"/>
      <c r="T855" s="3"/>
      <c r="W855" s="3"/>
    </row>
    <row r="856" spans="1:23" x14ac:dyDescent="0.25">
      <c r="A856" s="3"/>
      <c r="B856" s="3"/>
      <c r="C856" s="3"/>
      <c r="D856" s="3"/>
      <c r="E856" s="5"/>
      <c r="F856" s="3"/>
      <c r="G856" s="5"/>
      <c r="H856" s="3"/>
      <c r="I856" s="5"/>
      <c r="J856" s="3"/>
      <c r="K856" s="5"/>
      <c r="L856" s="3"/>
      <c r="M856" s="5"/>
      <c r="N856" s="3"/>
      <c r="O856" s="5"/>
      <c r="P856" s="3"/>
      <c r="Q856" s="5"/>
      <c r="R856" s="3"/>
      <c r="S856" s="5"/>
      <c r="T856" s="3"/>
      <c r="W856" s="3"/>
    </row>
    <row r="857" spans="1:23" x14ac:dyDescent="0.25">
      <c r="A857" s="3"/>
      <c r="B857" s="3"/>
      <c r="C857" s="3"/>
      <c r="D857" s="3"/>
      <c r="E857" s="5"/>
      <c r="F857" s="3"/>
      <c r="G857" s="5"/>
      <c r="H857" s="3"/>
      <c r="I857" s="5"/>
      <c r="J857" s="3"/>
      <c r="K857" s="5"/>
      <c r="L857" s="3"/>
      <c r="M857" s="5"/>
      <c r="N857" s="3"/>
      <c r="O857" s="5"/>
      <c r="P857" s="3"/>
      <c r="Q857" s="5"/>
      <c r="R857" s="3"/>
      <c r="S857" s="5"/>
      <c r="T857" s="3"/>
      <c r="W857" s="3"/>
    </row>
    <row r="858" spans="1:23" x14ac:dyDescent="0.25">
      <c r="A858" s="3"/>
      <c r="B858" s="3"/>
      <c r="C858" s="3"/>
      <c r="D858" s="3"/>
      <c r="E858" s="5"/>
      <c r="F858" s="3"/>
      <c r="G858" s="5"/>
      <c r="H858" s="3"/>
      <c r="I858" s="5"/>
      <c r="J858" s="3"/>
      <c r="K858" s="5"/>
      <c r="L858" s="3"/>
      <c r="M858" s="5"/>
      <c r="N858" s="3"/>
      <c r="O858" s="5"/>
      <c r="P858" s="3"/>
      <c r="Q858" s="5"/>
      <c r="R858" s="3"/>
      <c r="S858" s="5"/>
      <c r="T858" s="3"/>
      <c r="W858" s="3"/>
    </row>
    <row r="859" spans="1:23" x14ac:dyDescent="0.25">
      <c r="A859" s="3"/>
      <c r="B859" s="3"/>
      <c r="C859" s="3"/>
      <c r="D859" s="3"/>
      <c r="E859" s="5"/>
      <c r="F859" s="3"/>
      <c r="G859" s="5"/>
      <c r="H859" s="3"/>
      <c r="I859" s="5"/>
      <c r="J859" s="3"/>
      <c r="K859" s="5"/>
      <c r="L859" s="3"/>
      <c r="M859" s="5"/>
      <c r="N859" s="3"/>
      <c r="O859" s="5"/>
      <c r="P859" s="3"/>
      <c r="Q859" s="5"/>
      <c r="R859" s="3"/>
      <c r="S859" s="5"/>
      <c r="T859" s="3"/>
      <c r="W859" s="3"/>
    </row>
    <row r="860" spans="1:23" x14ac:dyDescent="0.25">
      <c r="A860" s="3"/>
      <c r="B860" s="3"/>
      <c r="C860" s="3"/>
      <c r="D860" s="3"/>
      <c r="E860" s="5"/>
      <c r="F860" s="3"/>
      <c r="G860" s="5"/>
      <c r="H860" s="3"/>
      <c r="I860" s="5"/>
      <c r="J860" s="3"/>
      <c r="K860" s="5"/>
      <c r="L860" s="3"/>
      <c r="M860" s="5"/>
      <c r="N860" s="3"/>
      <c r="O860" s="5"/>
      <c r="P860" s="3"/>
      <c r="Q860" s="5"/>
      <c r="R860" s="3"/>
      <c r="S860" s="5"/>
      <c r="T860" s="3"/>
      <c r="W860" s="3"/>
    </row>
    <row r="861" spans="1:23" x14ac:dyDescent="0.25">
      <c r="A861" s="3"/>
      <c r="B861" s="3"/>
      <c r="C861" s="3"/>
      <c r="D861" s="3"/>
      <c r="E861" s="5"/>
      <c r="F861" s="3"/>
      <c r="G861" s="5"/>
      <c r="H861" s="3"/>
      <c r="I861" s="5"/>
      <c r="J861" s="3"/>
      <c r="K861" s="5"/>
      <c r="L861" s="3"/>
      <c r="M861" s="5"/>
      <c r="N861" s="3"/>
      <c r="O861" s="5"/>
      <c r="P861" s="3"/>
      <c r="Q861" s="5"/>
      <c r="R861" s="3"/>
      <c r="S861" s="5"/>
      <c r="T861" s="3"/>
      <c r="W861" s="3"/>
    </row>
    <row r="862" spans="1:23" x14ac:dyDescent="0.25">
      <c r="A862" s="3"/>
      <c r="B862" s="3"/>
      <c r="C862" s="3"/>
      <c r="D862" s="3"/>
      <c r="E862" s="5"/>
      <c r="F862" s="3"/>
      <c r="G862" s="5"/>
      <c r="H862" s="3"/>
      <c r="I862" s="5"/>
      <c r="J862" s="3"/>
      <c r="K862" s="5"/>
      <c r="L862" s="3"/>
      <c r="M862" s="5"/>
      <c r="N862" s="3"/>
      <c r="O862" s="5"/>
      <c r="P862" s="3"/>
      <c r="Q862" s="5"/>
      <c r="R862" s="3"/>
      <c r="S862" s="5"/>
      <c r="T862" s="3"/>
      <c r="W862" s="3"/>
    </row>
    <row r="863" spans="1:23" x14ac:dyDescent="0.25">
      <c r="A863" s="3"/>
      <c r="B863" s="3"/>
      <c r="C863" s="3"/>
      <c r="D863" s="3"/>
      <c r="E863" s="5"/>
      <c r="F863" s="3"/>
      <c r="G863" s="5"/>
      <c r="H863" s="3"/>
      <c r="I863" s="5"/>
      <c r="J863" s="3"/>
      <c r="K863" s="5"/>
      <c r="L863" s="3"/>
      <c r="M863" s="5"/>
      <c r="N863" s="3"/>
      <c r="O863" s="5"/>
      <c r="P863" s="3"/>
      <c r="Q863" s="5"/>
      <c r="R863" s="3"/>
      <c r="S863" s="5"/>
      <c r="T863" s="3"/>
      <c r="W863" s="3"/>
    </row>
    <row r="864" spans="1:23" x14ac:dyDescent="0.25">
      <c r="A864" s="3"/>
      <c r="B864" s="3"/>
      <c r="C864" s="3"/>
      <c r="D864" s="3"/>
      <c r="E864" s="5"/>
      <c r="F864" s="3"/>
      <c r="G864" s="5"/>
      <c r="H864" s="3"/>
      <c r="I864" s="5"/>
      <c r="J864" s="3"/>
      <c r="K864" s="5"/>
      <c r="L864" s="3"/>
      <c r="M864" s="5"/>
      <c r="N864" s="3"/>
      <c r="O864" s="5"/>
      <c r="P864" s="3"/>
      <c r="Q864" s="5"/>
      <c r="R864" s="3"/>
      <c r="S864" s="5"/>
      <c r="T864" s="3"/>
      <c r="W864" s="3"/>
    </row>
    <row r="865" spans="1:23" x14ac:dyDescent="0.25">
      <c r="A865" s="3"/>
      <c r="B865" s="3"/>
      <c r="C865" s="3"/>
      <c r="D865" s="3"/>
      <c r="E865" s="5"/>
      <c r="F865" s="3"/>
      <c r="G865" s="5"/>
      <c r="H865" s="3"/>
      <c r="I865" s="5"/>
      <c r="J865" s="3"/>
      <c r="K865" s="5"/>
      <c r="L865" s="3"/>
      <c r="M865" s="5"/>
      <c r="N865" s="3"/>
      <c r="O865" s="5"/>
      <c r="P865" s="3"/>
      <c r="Q865" s="5"/>
      <c r="R865" s="3"/>
      <c r="S865" s="5"/>
      <c r="T865" s="3"/>
      <c r="W865" s="3"/>
    </row>
    <row r="866" spans="1:23" x14ac:dyDescent="0.25">
      <c r="A866" s="3"/>
      <c r="B866" s="3"/>
      <c r="C866" s="3"/>
      <c r="D866" s="3"/>
      <c r="E866" s="5"/>
      <c r="F866" s="3"/>
      <c r="G866" s="5"/>
      <c r="H866" s="3"/>
      <c r="I866" s="5"/>
      <c r="J866" s="3"/>
      <c r="K866" s="5"/>
      <c r="L866" s="3"/>
      <c r="M866" s="5"/>
      <c r="N866" s="3"/>
      <c r="O866" s="5"/>
      <c r="P866" s="3"/>
      <c r="Q866" s="5"/>
      <c r="R866" s="3"/>
      <c r="S866" s="5"/>
      <c r="T866" s="3"/>
      <c r="W866" s="3"/>
    </row>
    <row r="867" spans="1:23" x14ac:dyDescent="0.25">
      <c r="A867" s="3"/>
      <c r="B867" s="3"/>
      <c r="C867" s="3"/>
      <c r="D867" s="3"/>
      <c r="E867" s="5"/>
      <c r="F867" s="3"/>
      <c r="G867" s="5"/>
      <c r="H867" s="3"/>
      <c r="I867" s="5"/>
      <c r="J867" s="3"/>
      <c r="K867" s="5"/>
      <c r="L867" s="3"/>
      <c r="M867" s="5"/>
      <c r="N867" s="3"/>
      <c r="O867" s="5"/>
      <c r="P867" s="3"/>
      <c r="Q867" s="5"/>
      <c r="R867" s="3"/>
      <c r="S867" s="5"/>
      <c r="T867" s="3"/>
      <c r="W867" s="3"/>
    </row>
    <row r="868" spans="1:23" x14ac:dyDescent="0.25">
      <c r="A868" s="3"/>
      <c r="B868" s="3"/>
      <c r="C868" s="3"/>
      <c r="D868" s="3"/>
      <c r="E868" s="5"/>
      <c r="F868" s="3"/>
      <c r="G868" s="5"/>
      <c r="H868" s="3"/>
      <c r="I868" s="5"/>
      <c r="J868" s="3"/>
      <c r="K868" s="5"/>
      <c r="L868" s="3"/>
      <c r="M868" s="5"/>
      <c r="N868" s="3"/>
      <c r="O868" s="5"/>
      <c r="P868" s="3"/>
      <c r="Q868" s="5"/>
      <c r="R868" s="3"/>
      <c r="S868" s="5"/>
      <c r="T868" s="3"/>
      <c r="W868" s="3"/>
    </row>
    <row r="869" spans="1:23" x14ac:dyDescent="0.25">
      <c r="A869" s="3"/>
      <c r="B869" s="3"/>
      <c r="C869" s="3"/>
      <c r="D869" s="3"/>
      <c r="E869" s="5"/>
      <c r="F869" s="3"/>
      <c r="G869" s="5"/>
      <c r="H869" s="3"/>
      <c r="I869" s="5"/>
      <c r="J869" s="3"/>
      <c r="K869" s="5"/>
      <c r="L869" s="3"/>
      <c r="M869" s="5"/>
      <c r="N869" s="3"/>
      <c r="O869" s="5"/>
      <c r="P869" s="3"/>
      <c r="Q869" s="5"/>
      <c r="R869" s="3"/>
      <c r="S869" s="5"/>
      <c r="T869" s="3"/>
      <c r="W869" s="3"/>
    </row>
    <row r="870" spans="1:23" x14ac:dyDescent="0.25">
      <c r="A870" s="3"/>
      <c r="B870" s="3"/>
      <c r="C870" s="3"/>
      <c r="D870" s="3"/>
      <c r="E870" s="5"/>
      <c r="F870" s="3"/>
      <c r="G870" s="5"/>
      <c r="H870" s="3"/>
      <c r="I870" s="5"/>
      <c r="J870" s="3"/>
      <c r="K870" s="5"/>
      <c r="L870" s="3"/>
      <c r="M870" s="5"/>
      <c r="N870" s="3"/>
      <c r="O870" s="5"/>
      <c r="P870" s="3"/>
      <c r="Q870" s="5"/>
      <c r="R870" s="3"/>
      <c r="S870" s="5"/>
      <c r="T870" s="3"/>
      <c r="W870" s="3"/>
    </row>
    <row r="871" spans="1:23" x14ac:dyDescent="0.25">
      <c r="A871" s="3"/>
      <c r="B871" s="3"/>
      <c r="C871" s="3"/>
      <c r="D871" s="3"/>
      <c r="E871" s="5"/>
      <c r="F871" s="3"/>
      <c r="G871" s="5"/>
      <c r="H871" s="3"/>
      <c r="I871" s="5"/>
      <c r="J871" s="3"/>
      <c r="K871" s="5"/>
      <c r="L871" s="3"/>
      <c r="M871" s="5"/>
      <c r="N871" s="3"/>
      <c r="O871" s="5"/>
      <c r="P871" s="3"/>
      <c r="Q871" s="5"/>
      <c r="R871" s="3"/>
      <c r="S871" s="5"/>
      <c r="T871" s="3"/>
      <c r="W871" s="3"/>
    </row>
    <row r="872" spans="1:23" x14ac:dyDescent="0.25">
      <c r="A872" s="3"/>
      <c r="B872" s="3"/>
      <c r="C872" s="3"/>
      <c r="D872" s="3"/>
      <c r="E872" s="5"/>
      <c r="F872" s="3"/>
      <c r="G872" s="5"/>
      <c r="H872" s="3"/>
      <c r="I872" s="5"/>
      <c r="J872" s="3"/>
      <c r="K872" s="5"/>
      <c r="L872" s="3"/>
      <c r="M872" s="5"/>
      <c r="N872" s="3"/>
      <c r="O872" s="5"/>
      <c r="P872" s="3"/>
      <c r="Q872" s="5"/>
      <c r="R872" s="3"/>
      <c r="S872" s="5"/>
      <c r="T872" s="3"/>
      <c r="W872" s="3"/>
    </row>
    <row r="873" spans="1:23" x14ac:dyDescent="0.25">
      <c r="A873" s="3"/>
      <c r="B873" s="3"/>
      <c r="C873" s="3"/>
      <c r="D873" s="3"/>
      <c r="E873" s="5"/>
      <c r="F873" s="3"/>
      <c r="G873" s="5"/>
      <c r="H873" s="3"/>
      <c r="I873" s="5"/>
      <c r="J873" s="3"/>
      <c r="K873" s="5"/>
      <c r="L873" s="3"/>
      <c r="M873" s="5"/>
      <c r="N873" s="3"/>
      <c r="O873" s="5"/>
      <c r="P873" s="3"/>
      <c r="Q873" s="5"/>
      <c r="R873" s="3"/>
      <c r="S873" s="5"/>
      <c r="T873" s="3"/>
      <c r="W873" s="3"/>
    </row>
    <row r="874" spans="1:23" x14ac:dyDescent="0.25">
      <c r="A874" s="3"/>
      <c r="B874" s="3"/>
      <c r="C874" s="3"/>
      <c r="D874" s="3"/>
      <c r="E874" s="5"/>
      <c r="F874" s="3"/>
      <c r="G874" s="5"/>
      <c r="H874" s="3"/>
      <c r="I874" s="5"/>
      <c r="J874" s="3"/>
      <c r="K874" s="5"/>
      <c r="L874" s="3"/>
      <c r="M874" s="5"/>
      <c r="N874" s="3"/>
      <c r="O874" s="5"/>
      <c r="P874" s="3"/>
      <c r="Q874" s="5"/>
      <c r="R874" s="3"/>
      <c r="S874" s="5"/>
      <c r="T874" s="3"/>
      <c r="W874" s="3"/>
    </row>
    <row r="875" spans="1:23" x14ac:dyDescent="0.25">
      <c r="A875" s="3"/>
      <c r="B875" s="3"/>
      <c r="C875" s="3"/>
      <c r="D875" s="3"/>
      <c r="E875" s="5"/>
      <c r="F875" s="3"/>
      <c r="G875" s="5"/>
      <c r="H875" s="3"/>
      <c r="I875" s="5"/>
      <c r="J875" s="3"/>
      <c r="K875" s="5"/>
      <c r="L875" s="3"/>
      <c r="M875" s="5"/>
      <c r="N875" s="3"/>
      <c r="O875" s="5"/>
      <c r="P875" s="3"/>
      <c r="Q875" s="5"/>
      <c r="R875" s="3"/>
      <c r="S875" s="5"/>
      <c r="T875" s="3"/>
      <c r="W875" s="3"/>
    </row>
    <row r="876" spans="1:23" x14ac:dyDescent="0.25">
      <c r="A876" s="3"/>
      <c r="B876" s="3"/>
      <c r="C876" s="3"/>
      <c r="D876" s="3"/>
      <c r="E876" s="5"/>
      <c r="F876" s="3"/>
      <c r="G876" s="5"/>
      <c r="H876" s="3"/>
      <c r="I876" s="5"/>
      <c r="J876" s="3"/>
      <c r="K876" s="5"/>
      <c r="L876" s="3"/>
      <c r="M876" s="5"/>
      <c r="N876" s="3"/>
      <c r="O876" s="5"/>
      <c r="P876" s="3"/>
      <c r="Q876" s="5"/>
      <c r="R876" s="3"/>
      <c r="S876" s="5"/>
      <c r="T876" s="3"/>
      <c r="W876" s="3"/>
    </row>
    <row r="877" spans="1:23" x14ac:dyDescent="0.25">
      <c r="A877" s="3"/>
      <c r="B877" s="3"/>
      <c r="C877" s="3"/>
      <c r="D877" s="3"/>
      <c r="E877" s="5"/>
      <c r="F877" s="3"/>
      <c r="G877" s="5"/>
      <c r="H877" s="3"/>
      <c r="I877" s="5"/>
      <c r="J877" s="3"/>
      <c r="K877" s="5"/>
      <c r="L877" s="3"/>
      <c r="M877" s="5"/>
      <c r="N877" s="3"/>
      <c r="O877" s="5"/>
      <c r="P877" s="3"/>
      <c r="Q877" s="5"/>
      <c r="R877" s="3"/>
      <c r="S877" s="5"/>
      <c r="T877" s="3"/>
      <c r="W877" s="3"/>
    </row>
    <row r="878" spans="1:23" x14ac:dyDescent="0.25">
      <c r="A878" s="3"/>
      <c r="B878" s="3"/>
      <c r="C878" s="3"/>
      <c r="D878" s="3"/>
      <c r="E878" s="5"/>
      <c r="F878" s="3"/>
      <c r="G878" s="5"/>
      <c r="H878" s="3"/>
      <c r="I878" s="5"/>
      <c r="J878" s="3"/>
      <c r="K878" s="5"/>
      <c r="L878" s="3"/>
      <c r="M878" s="5"/>
      <c r="N878" s="3"/>
      <c r="O878" s="5"/>
      <c r="P878" s="3"/>
      <c r="Q878" s="5"/>
      <c r="R878" s="3"/>
      <c r="S878" s="5"/>
      <c r="T878" s="3"/>
      <c r="W878" s="3"/>
    </row>
    <row r="879" spans="1:23" x14ac:dyDescent="0.25">
      <c r="A879" s="3"/>
      <c r="B879" s="3"/>
      <c r="C879" s="3"/>
      <c r="D879" s="3"/>
      <c r="E879" s="5"/>
      <c r="F879" s="3"/>
      <c r="G879" s="5"/>
      <c r="H879" s="3"/>
      <c r="I879" s="5"/>
      <c r="J879" s="3"/>
      <c r="K879" s="5"/>
      <c r="L879" s="3"/>
      <c r="M879" s="5"/>
      <c r="N879" s="3"/>
      <c r="O879" s="5"/>
      <c r="P879" s="3"/>
      <c r="Q879" s="5"/>
      <c r="R879" s="3"/>
      <c r="S879" s="5"/>
      <c r="T879" s="3"/>
      <c r="W879" s="3"/>
    </row>
    <row r="880" spans="1:23" x14ac:dyDescent="0.25">
      <c r="A880" s="3"/>
      <c r="B880" s="3"/>
      <c r="C880" s="3"/>
      <c r="D880" s="3"/>
      <c r="E880" s="5"/>
      <c r="F880" s="3"/>
      <c r="G880" s="5"/>
      <c r="H880" s="3"/>
      <c r="I880" s="5"/>
      <c r="J880" s="3"/>
      <c r="K880" s="5"/>
      <c r="L880" s="3"/>
      <c r="M880" s="5"/>
      <c r="N880" s="3"/>
      <c r="O880" s="5"/>
      <c r="P880" s="3"/>
      <c r="Q880" s="5"/>
      <c r="R880" s="3"/>
      <c r="S880" s="5"/>
      <c r="T880" s="3"/>
      <c r="W880" s="3"/>
    </row>
    <row r="881" spans="1:23" x14ac:dyDescent="0.25">
      <c r="A881" s="3"/>
      <c r="B881" s="3"/>
      <c r="C881" s="3"/>
      <c r="D881" s="3"/>
      <c r="E881" s="5"/>
      <c r="F881" s="3"/>
      <c r="G881" s="5"/>
      <c r="H881" s="3"/>
      <c r="I881" s="5"/>
      <c r="J881" s="3"/>
      <c r="K881" s="5"/>
      <c r="L881" s="3"/>
      <c r="M881" s="5"/>
      <c r="N881" s="3"/>
      <c r="O881" s="5"/>
      <c r="P881" s="3"/>
      <c r="Q881" s="5"/>
      <c r="R881" s="3"/>
      <c r="S881" s="5"/>
      <c r="T881" s="3"/>
      <c r="W881" s="3"/>
    </row>
    <row r="882" spans="1:23" x14ac:dyDescent="0.25">
      <c r="A882" s="3"/>
      <c r="B882" s="3"/>
      <c r="C882" s="3"/>
      <c r="D882" s="3"/>
      <c r="E882" s="5"/>
      <c r="F882" s="3"/>
      <c r="G882" s="5"/>
      <c r="H882" s="3"/>
      <c r="I882" s="5"/>
      <c r="J882" s="3"/>
      <c r="K882" s="5"/>
      <c r="L882" s="3"/>
      <c r="M882" s="5"/>
      <c r="N882" s="3"/>
      <c r="O882" s="5"/>
      <c r="P882" s="3"/>
      <c r="Q882" s="5"/>
      <c r="R882" s="3"/>
      <c r="S882" s="5"/>
      <c r="T882" s="3"/>
      <c r="W882" s="3"/>
    </row>
    <row r="883" spans="1:23" x14ac:dyDescent="0.25">
      <c r="A883" s="3"/>
      <c r="B883" s="3"/>
      <c r="C883" s="3"/>
      <c r="D883" s="3"/>
      <c r="E883" s="5"/>
      <c r="F883" s="3"/>
      <c r="G883" s="5"/>
      <c r="H883" s="3"/>
      <c r="I883" s="5"/>
      <c r="J883" s="3"/>
      <c r="K883" s="5"/>
      <c r="L883" s="3"/>
      <c r="M883" s="5"/>
      <c r="N883" s="3"/>
      <c r="O883" s="5"/>
      <c r="P883" s="3"/>
      <c r="Q883" s="5"/>
      <c r="R883" s="3"/>
      <c r="S883" s="5"/>
      <c r="T883" s="3"/>
      <c r="W883" s="3"/>
    </row>
    <row r="884" spans="1:23" x14ac:dyDescent="0.25">
      <c r="A884" s="3"/>
      <c r="B884" s="3"/>
      <c r="C884" s="3"/>
      <c r="D884" s="3"/>
      <c r="E884" s="5"/>
      <c r="F884" s="3"/>
      <c r="G884" s="5"/>
      <c r="H884" s="3"/>
      <c r="I884" s="5"/>
      <c r="J884" s="3"/>
      <c r="K884" s="5"/>
      <c r="L884" s="3"/>
      <c r="M884" s="5"/>
      <c r="N884" s="3"/>
      <c r="O884" s="5"/>
      <c r="P884" s="3"/>
      <c r="Q884" s="5"/>
      <c r="R884" s="3"/>
      <c r="S884" s="5"/>
      <c r="T884" s="3"/>
      <c r="W884" s="3"/>
    </row>
    <row r="885" spans="1:23" x14ac:dyDescent="0.25">
      <c r="A885" s="3"/>
      <c r="B885" s="3"/>
      <c r="C885" s="3"/>
      <c r="D885" s="3"/>
      <c r="E885" s="5"/>
      <c r="F885" s="3"/>
      <c r="G885" s="5"/>
      <c r="H885" s="3"/>
      <c r="I885" s="5"/>
      <c r="J885" s="3"/>
      <c r="K885" s="5"/>
      <c r="L885" s="3"/>
      <c r="M885" s="5"/>
      <c r="N885" s="3"/>
      <c r="O885" s="5"/>
      <c r="P885" s="3"/>
      <c r="Q885" s="5"/>
      <c r="R885" s="3"/>
      <c r="S885" s="5"/>
      <c r="T885" s="3"/>
      <c r="W885" s="3"/>
    </row>
    <row r="886" spans="1:23" x14ac:dyDescent="0.25">
      <c r="A886" s="3"/>
      <c r="B886" s="3"/>
      <c r="C886" s="3"/>
      <c r="D886" s="3"/>
      <c r="E886" s="5"/>
      <c r="F886" s="3"/>
      <c r="G886" s="5"/>
      <c r="H886" s="3"/>
      <c r="I886" s="5"/>
      <c r="J886" s="3"/>
      <c r="K886" s="5"/>
      <c r="L886" s="3"/>
      <c r="M886" s="5"/>
      <c r="N886" s="3"/>
      <c r="O886" s="5"/>
      <c r="P886" s="3"/>
      <c r="Q886" s="5"/>
      <c r="R886" s="3"/>
      <c r="S886" s="5"/>
      <c r="T886" s="3"/>
      <c r="W886" s="3"/>
    </row>
    <row r="887" spans="1:23" x14ac:dyDescent="0.25">
      <c r="A887" s="3"/>
      <c r="B887" s="3"/>
      <c r="C887" s="3"/>
      <c r="D887" s="3"/>
      <c r="E887" s="5"/>
      <c r="F887" s="3"/>
      <c r="G887" s="5"/>
      <c r="H887" s="3"/>
      <c r="I887" s="5"/>
      <c r="J887" s="3"/>
      <c r="K887" s="5"/>
      <c r="L887" s="3"/>
      <c r="M887" s="5"/>
      <c r="N887" s="3"/>
      <c r="O887" s="5"/>
      <c r="P887" s="3"/>
      <c r="Q887" s="5"/>
      <c r="R887" s="3"/>
      <c r="S887" s="5"/>
      <c r="T887" s="3"/>
      <c r="W887" s="3"/>
    </row>
    <row r="888" spans="1:23" x14ac:dyDescent="0.25">
      <c r="A888" s="3"/>
      <c r="B888" s="3"/>
      <c r="C888" s="3"/>
      <c r="D888" s="3"/>
      <c r="E888" s="5"/>
      <c r="F888" s="3"/>
      <c r="G888" s="5"/>
      <c r="H888" s="3"/>
      <c r="I888" s="5"/>
      <c r="J888" s="3"/>
      <c r="K888" s="5"/>
      <c r="L888" s="3"/>
      <c r="M888" s="5"/>
      <c r="N888" s="3"/>
      <c r="O888" s="5"/>
      <c r="P888" s="3"/>
      <c r="Q888" s="5"/>
      <c r="R888" s="3"/>
      <c r="S888" s="5"/>
      <c r="T888" s="3"/>
      <c r="W888" s="3"/>
    </row>
    <row r="889" spans="1:23" x14ac:dyDescent="0.25">
      <c r="A889" s="3"/>
      <c r="B889" s="3"/>
      <c r="C889" s="3"/>
      <c r="D889" s="3"/>
      <c r="E889" s="5"/>
      <c r="F889" s="3"/>
      <c r="G889" s="5"/>
      <c r="H889" s="3"/>
      <c r="I889" s="5"/>
      <c r="J889" s="3"/>
      <c r="K889" s="5"/>
      <c r="L889" s="3"/>
      <c r="M889" s="5"/>
      <c r="N889" s="3"/>
      <c r="O889" s="5"/>
      <c r="P889" s="3"/>
      <c r="Q889" s="5"/>
      <c r="R889" s="3"/>
      <c r="S889" s="5"/>
      <c r="T889" s="3"/>
      <c r="W889" s="3"/>
    </row>
    <row r="890" spans="1:23" x14ac:dyDescent="0.25">
      <c r="A890" s="3"/>
      <c r="B890" s="3"/>
      <c r="C890" s="3"/>
      <c r="D890" s="3"/>
      <c r="E890" s="5"/>
      <c r="F890" s="3"/>
      <c r="G890" s="5"/>
      <c r="H890" s="3"/>
      <c r="I890" s="5"/>
      <c r="J890" s="3"/>
      <c r="K890" s="5"/>
      <c r="L890" s="3"/>
      <c r="M890" s="5"/>
      <c r="N890" s="3"/>
      <c r="O890" s="5"/>
      <c r="P890" s="3"/>
      <c r="Q890" s="5"/>
      <c r="R890" s="3"/>
      <c r="S890" s="5"/>
      <c r="T890" s="3"/>
      <c r="W890" s="3"/>
    </row>
    <row r="891" spans="1:23" x14ac:dyDescent="0.25">
      <c r="A891" s="3"/>
      <c r="B891" s="3"/>
      <c r="C891" s="3"/>
      <c r="D891" s="3"/>
      <c r="E891" s="5"/>
      <c r="F891" s="3"/>
      <c r="G891" s="5"/>
      <c r="H891" s="3"/>
      <c r="I891" s="5"/>
      <c r="J891" s="3"/>
      <c r="K891" s="5"/>
      <c r="L891" s="3"/>
      <c r="M891" s="5"/>
      <c r="N891" s="3"/>
      <c r="O891" s="5"/>
      <c r="P891" s="3"/>
      <c r="Q891" s="5"/>
      <c r="R891" s="3"/>
      <c r="S891" s="5"/>
      <c r="T891" s="3"/>
      <c r="W891" s="3"/>
    </row>
    <row r="892" spans="1:23" x14ac:dyDescent="0.25">
      <c r="A892" s="3"/>
      <c r="B892" s="3"/>
      <c r="C892" s="3"/>
      <c r="D892" s="3"/>
      <c r="E892" s="5"/>
      <c r="F892" s="3"/>
      <c r="G892" s="5"/>
      <c r="H892" s="3"/>
      <c r="I892" s="5"/>
      <c r="J892" s="3"/>
      <c r="K892" s="5"/>
      <c r="L892" s="3"/>
      <c r="M892" s="5"/>
      <c r="N892" s="3"/>
      <c r="O892" s="5"/>
      <c r="P892" s="3"/>
      <c r="Q892" s="5"/>
      <c r="R892" s="3"/>
      <c r="S892" s="5"/>
      <c r="T892" s="3"/>
      <c r="W892" s="3"/>
    </row>
    <row r="893" spans="1:23" x14ac:dyDescent="0.25">
      <c r="A893" s="3"/>
      <c r="B893" s="3"/>
      <c r="C893" s="3"/>
      <c r="D893" s="3"/>
      <c r="E893" s="5"/>
      <c r="F893" s="3"/>
      <c r="G893" s="5"/>
      <c r="H893" s="3"/>
      <c r="I893" s="5"/>
      <c r="J893" s="3"/>
      <c r="K893" s="5"/>
      <c r="L893" s="3"/>
      <c r="M893" s="5"/>
      <c r="N893" s="3"/>
      <c r="O893" s="5"/>
      <c r="P893" s="3"/>
      <c r="Q893" s="5"/>
      <c r="R893" s="3"/>
      <c r="S893" s="5"/>
      <c r="T893" s="3"/>
      <c r="W893" s="3"/>
    </row>
    <row r="894" spans="1:23" x14ac:dyDescent="0.25">
      <c r="A894" s="3"/>
      <c r="B894" s="3"/>
      <c r="C894" s="3"/>
      <c r="D894" s="3"/>
      <c r="E894" s="5"/>
      <c r="F894" s="3"/>
      <c r="G894" s="5"/>
      <c r="H894" s="3"/>
      <c r="I894" s="5"/>
      <c r="J894" s="3"/>
      <c r="K894" s="5"/>
      <c r="L894" s="3"/>
      <c r="M894" s="5"/>
      <c r="N894" s="3"/>
      <c r="O894" s="5"/>
      <c r="P894" s="3"/>
      <c r="Q894" s="5"/>
      <c r="R894" s="3"/>
      <c r="S894" s="5"/>
      <c r="T894" s="3"/>
      <c r="W894" s="3"/>
    </row>
    <row r="895" spans="1:23" x14ac:dyDescent="0.25">
      <c r="A895" s="3"/>
      <c r="B895" s="3"/>
      <c r="C895" s="3"/>
      <c r="D895" s="3"/>
      <c r="E895" s="5"/>
      <c r="F895" s="3"/>
      <c r="G895" s="5"/>
      <c r="H895" s="3"/>
      <c r="I895" s="5"/>
      <c r="J895" s="3"/>
      <c r="K895" s="5"/>
      <c r="L895" s="3"/>
      <c r="M895" s="5"/>
      <c r="N895" s="3"/>
      <c r="O895" s="5"/>
      <c r="P895" s="3"/>
      <c r="Q895" s="5"/>
      <c r="R895" s="3"/>
      <c r="S895" s="5"/>
      <c r="T895" s="3"/>
      <c r="W895" s="3"/>
    </row>
    <row r="896" spans="1:23" x14ac:dyDescent="0.25">
      <c r="A896" s="3"/>
      <c r="B896" s="3"/>
      <c r="C896" s="3"/>
      <c r="D896" s="3"/>
      <c r="E896" s="5"/>
      <c r="F896" s="3"/>
      <c r="G896" s="5"/>
      <c r="H896" s="3"/>
      <c r="I896" s="5"/>
      <c r="J896" s="3"/>
      <c r="K896" s="5"/>
      <c r="L896" s="3"/>
      <c r="M896" s="5"/>
      <c r="N896" s="3"/>
      <c r="O896" s="5"/>
      <c r="P896" s="3"/>
      <c r="Q896" s="5"/>
      <c r="R896" s="3"/>
      <c r="S896" s="5"/>
      <c r="T896" s="3"/>
      <c r="W896" s="3"/>
    </row>
    <row r="897" spans="1:23" x14ac:dyDescent="0.25">
      <c r="A897" s="3"/>
      <c r="B897" s="3"/>
      <c r="C897" s="3"/>
      <c r="D897" s="3"/>
      <c r="E897" s="5"/>
      <c r="F897" s="3"/>
      <c r="G897" s="5"/>
      <c r="H897" s="3"/>
      <c r="I897" s="5"/>
      <c r="J897" s="3"/>
      <c r="K897" s="5"/>
      <c r="L897" s="3"/>
      <c r="M897" s="5"/>
      <c r="N897" s="3"/>
      <c r="O897" s="5"/>
      <c r="P897" s="3"/>
      <c r="Q897" s="5"/>
      <c r="R897" s="3"/>
      <c r="S897" s="5"/>
      <c r="T897" s="3"/>
      <c r="W897" s="3"/>
    </row>
    <row r="898" spans="1:23" x14ac:dyDescent="0.25">
      <c r="A898" s="3"/>
      <c r="B898" s="3"/>
      <c r="C898" s="3"/>
      <c r="D898" s="3"/>
      <c r="E898" s="5"/>
      <c r="F898" s="3"/>
      <c r="G898" s="5"/>
      <c r="H898" s="3"/>
      <c r="I898" s="5"/>
      <c r="J898" s="3"/>
      <c r="K898" s="5"/>
      <c r="L898" s="3"/>
      <c r="M898" s="5"/>
      <c r="N898" s="3"/>
      <c r="O898" s="5"/>
      <c r="P898" s="3"/>
      <c r="Q898" s="5"/>
      <c r="R898" s="3"/>
      <c r="S898" s="5"/>
      <c r="T898" s="3"/>
      <c r="W898" s="3"/>
    </row>
    <row r="899" spans="1:23" x14ac:dyDescent="0.25">
      <c r="A899" s="3"/>
      <c r="B899" s="3"/>
      <c r="C899" s="3"/>
      <c r="D899" s="3"/>
      <c r="E899" s="5"/>
      <c r="F899" s="3"/>
      <c r="G899" s="5"/>
      <c r="H899" s="3"/>
      <c r="I899" s="5"/>
      <c r="J899" s="3"/>
      <c r="K899" s="5"/>
      <c r="L899" s="3"/>
      <c r="M899" s="5"/>
      <c r="N899" s="3"/>
      <c r="O899" s="5"/>
      <c r="P899" s="3"/>
      <c r="Q899" s="5"/>
      <c r="R899" s="3"/>
      <c r="S899" s="5"/>
      <c r="T899" s="3"/>
      <c r="W899" s="3"/>
    </row>
    <row r="900" spans="1:23" x14ac:dyDescent="0.25">
      <c r="A900" s="3"/>
      <c r="B900" s="3"/>
      <c r="C900" s="3"/>
      <c r="D900" s="3"/>
      <c r="E900" s="5"/>
      <c r="F900" s="3"/>
      <c r="G900" s="5"/>
      <c r="H900" s="3"/>
      <c r="I900" s="5"/>
      <c r="J900" s="3"/>
      <c r="K900" s="5"/>
      <c r="L900" s="3"/>
      <c r="M900" s="5"/>
      <c r="N900" s="3"/>
      <c r="O900" s="5"/>
      <c r="P900" s="3"/>
      <c r="Q900" s="5"/>
      <c r="R900" s="3"/>
      <c r="S900" s="5"/>
      <c r="T900" s="3"/>
      <c r="W900" s="3"/>
    </row>
    <row r="901" spans="1:23" x14ac:dyDescent="0.25">
      <c r="A901" s="3"/>
      <c r="B901" s="3"/>
      <c r="C901" s="3"/>
      <c r="D901" s="3"/>
      <c r="E901" s="5"/>
      <c r="F901" s="3"/>
      <c r="G901" s="5"/>
      <c r="H901" s="3"/>
      <c r="I901" s="5"/>
      <c r="J901" s="3"/>
      <c r="K901" s="5"/>
      <c r="L901" s="3"/>
      <c r="M901" s="5"/>
      <c r="N901" s="3"/>
      <c r="O901" s="5"/>
      <c r="P901" s="3"/>
      <c r="Q901" s="5"/>
      <c r="R901" s="3"/>
      <c r="S901" s="5"/>
      <c r="T901" s="3"/>
      <c r="W901" s="3"/>
    </row>
    <row r="902" spans="1:23" x14ac:dyDescent="0.25">
      <c r="A902" s="3"/>
      <c r="B902" s="3"/>
      <c r="C902" s="3"/>
      <c r="D902" s="3"/>
      <c r="E902" s="5"/>
      <c r="F902" s="3"/>
      <c r="G902" s="5"/>
      <c r="H902" s="3"/>
      <c r="I902" s="5"/>
      <c r="J902" s="3"/>
      <c r="K902" s="5"/>
      <c r="L902" s="3"/>
      <c r="M902" s="5"/>
      <c r="N902" s="3"/>
      <c r="O902" s="5"/>
      <c r="P902" s="3"/>
      <c r="Q902" s="5"/>
      <c r="R902" s="3"/>
      <c r="S902" s="5"/>
      <c r="T902" s="3"/>
      <c r="W902" s="3"/>
    </row>
    <row r="903" spans="1:23" x14ac:dyDescent="0.25">
      <c r="A903" s="3"/>
      <c r="B903" s="3"/>
      <c r="C903" s="3"/>
      <c r="D903" s="3"/>
      <c r="E903" s="5"/>
      <c r="F903" s="3"/>
      <c r="G903" s="5"/>
      <c r="H903" s="3"/>
      <c r="I903" s="5"/>
      <c r="J903" s="3"/>
      <c r="K903" s="5"/>
      <c r="L903" s="3"/>
      <c r="M903" s="5"/>
      <c r="N903" s="3"/>
      <c r="O903" s="5"/>
      <c r="P903" s="3"/>
      <c r="Q903" s="5"/>
      <c r="R903" s="3"/>
      <c r="S903" s="5"/>
      <c r="T903" s="3"/>
      <c r="W903" s="3"/>
    </row>
    <row r="904" spans="1:23" x14ac:dyDescent="0.25">
      <c r="A904" s="3"/>
      <c r="B904" s="3"/>
      <c r="C904" s="3"/>
      <c r="D904" s="3"/>
      <c r="E904" s="5"/>
      <c r="F904" s="3"/>
      <c r="G904" s="5"/>
      <c r="H904" s="3"/>
      <c r="I904" s="5"/>
      <c r="J904" s="3"/>
      <c r="K904" s="5"/>
      <c r="L904" s="3"/>
      <c r="M904" s="5"/>
      <c r="N904" s="3"/>
      <c r="O904" s="5"/>
      <c r="P904" s="3"/>
      <c r="Q904" s="5"/>
      <c r="R904" s="3"/>
      <c r="S904" s="5"/>
      <c r="T904" s="3"/>
      <c r="W904" s="3"/>
    </row>
    <row r="905" spans="1:23" x14ac:dyDescent="0.25">
      <c r="A905" s="3"/>
      <c r="B905" s="3"/>
      <c r="C905" s="3"/>
      <c r="D905" s="3"/>
      <c r="E905" s="5"/>
      <c r="F905" s="3"/>
      <c r="G905" s="5"/>
      <c r="H905" s="3"/>
      <c r="I905" s="5"/>
      <c r="J905" s="3"/>
      <c r="K905" s="5"/>
      <c r="L905" s="3"/>
      <c r="M905" s="5"/>
      <c r="N905" s="3"/>
      <c r="O905" s="5"/>
      <c r="P905" s="3"/>
      <c r="Q905" s="5"/>
      <c r="R905" s="3"/>
      <c r="S905" s="5"/>
      <c r="T905" s="3"/>
      <c r="W905" s="3"/>
    </row>
    <row r="906" spans="1:23" x14ac:dyDescent="0.25">
      <c r="A906" s="3"/>
      <c r="B906" s="3"/>
      <c r="C906" s="3"/>
      <c r="D906" s="3"/>
      <c r="E906" s="5"/>
      <c r="F906" s="3"/>
      <c r="G906" s="5"/>
      <c r="H906" s="3"/>
      <c r="I906" s="5"/>
      <c r="J906" s="3"/>
      <c r="K906" s="5"/>
      <c r="L906" s="3"/>
      <c r="M906" s="5"/>
      <c r="N906" s="3"/>
      <c r="O906" s="5"/>
      <c r="P906" s="3"/>
      <c r="Q906" s="5"/>
      <c r="R906" s="3"/>
      <c r="S906" s="5"/>
      <c r="T906" s="3"/>
      <c r="W906" s="3"/>
    </row>
    <row r="907" spans="1:23" x14ac:dyDescent="0.25">
      <c r="A907" s="3"/>
      <c r="B907" s="3"/>
      <c r="C907" s="3"/>
      <c r="D907" s="3"/>
      <c r="E907" s="5"/>
      <c r="F907" s="3"/>
      <c r="G907" s="5"/>
      <c r="H907" s="3"/>
      <c r="I907" s="5"/>
      <c r="J907" s="3"/>
      <c r="K907" s="5"/>
      <c r="L907" s="3"/>
      <c r="M907" s="5"/>
      <c r="N907" s="3"/>
      <c r="O907" s="5"/>
      <c r="P907" s="3"/>
      <c r="Q907" s="5"/>
      <c r="R907" s="3"/>
      <c r="S907" s="5"/>
      <c r="T907" s="3"/>
      <c r="W907" s="3"/>
    </row>
    <row r="908" spans="1:23" x14ac:dyDescent="0.25">
      <c r="A908" s="3"/>
      <c r="B908" s="3"/>
      <c r="C908" s="3"/>
      <c r="D908" s="3"/>
      <c r="E908" s="5"/>
      <c r="F908" s="3"/>
      <c r="G908" s="5"/>
      <c r="H908" s="3"/>
      <c r="I908" s="5"/>
      <c r="J908" s="3"/>
      <c r="K908" s="5"/>
      <c r="L908" s="3"/>
      <c r="M908" s="5"/>
      <c r="N908" s="3"/>
      <c r="O908" s="5"/>
      <c r="P908" s="3"/>
      <c r="Q908" s="5"/>
      <c r="R908" s="3"/>
      <c r="S908" s="5"/>
      <c r="T908" s="3"/>
      <c r="W908" s="3"/>
    </row>
    <row r="909" spans="1:23" x14ac:dyDescent="0.25">
      <c r="A909" s="3"/>
      <c r="B909" s="3"/>
      <c r="C909" s="3"/>
      <c r="D909" s="3"/>
      <c r="E909" s="5"/>
      <c r="F909" s="3"/>
      <c r="G909" s="5"/>
      <c r="H909" s="3"/>
      <c r="I909" s="5"/>
      <c r="J909" s="3"/>
      <c r="K909" s="5"/>
      <c r="L909" s="3"/>
      <c r="M909" s="5"/>
      <c r="N909" s="3"/>
      <c r="O909" s="5"/>
      <c r="P909" s="3"/>
      <c r="Q909" s="5"/>
      <c r="R909" s="3"/>
      <c r="S909" s="5"/>
      <c r="T909" s="3"/>
      <c r="W909" s="3"/>
    </row>
    <row r="910" spans="1:23" x14ac:dyDescent="0.25">
      <c r="A910" s="3"/>
      <c r="B910" s="3"/>
      <c r="C910" s="3"/>
      <c r="D910" s="3"/>
      <c r="E910" s="5"/>
      <c r="F910" s="3"/>
      <c r="G910" s="5"/>
      <c r="H910" s="3"/>
      <c r="I910" s="5"/>
      <c r="J910" s="3"/>
      <c r="K910" s="5"/>
      <c r="L910" s="3"/>
      <c r="M910" s="5"/>
      <c r="N910" s="3"/>
      <c r="O910" s="5"/>
      <c r="P910" s="3"/>
      <c r="Q910" s="5"/>
      <c r="R910" s="3"/>
      <c r="S910" s="5"/>
      <c r="T910" s="3"/>
      <c r="W910" s="3"/>
    </row>
    <row r="911" spans="1:23" x14ac:dyDescent="0.25">
      <c r="A911" s="3"/>
      <c r="B911" s="3"/>
      <c r="C911" s="3"/>
      <c r="D911" s="3"/>
      <c r="E911" s="5"/>
      <c r="F911" s="3"/>
      <c r="G911" s="5"/>
      <c r="H911" s="3"/>
      <c r="I911" s="5"/>
      <c r="J911" s="3"/>
      <c r="K911" s="5"/>
      <c r="L911" s="3"/>
      <c r="M911" s="5"/>
      <c r="N911" s="3"/>
      <c r="O911" s="5"/>
      <c r="P911" s="3"/>
      <c r="Q911" s="5"/>
      <c r="R911" s="3"/>
      <c r="S911" s="5"/>
      <c r="T911" s="3"/>
      <c r="W911" s="3"/>
    </row>
    <row r="912" spans="1:23" x14ac:dyDescent="0.25">
      <c r="A912" s="3"/>
      <c r="B912" s="3"/>
      <c r="C912" s="3"/>
      <c r="D912" s="3"/>
      <c r="E912" s="5"/>
      <c r="F912" s="3"/>
      <c r="G912" s="5"/>
      <c r="H912" s="3"/>
      <c r="I912" s="5"/>
      <c r="J912" s="3"/>
      <c r="K912" s="5"/>
      <c r="L912" s="3"/>
      <c r="M912" s="5"/>
      <c r="N912" s="3"/>
      <c r="O912" s="5"/>
      <c r="P912" s="3"/>
      <c r="Q912" s="5"/>
      <c r="R912" s="3"/>
      <c r="S912" s="5"/>
      <c r="T912" s="3"/>
      <c r="W912" s="3"/>
    </row>
    <row r="913" spans="1:23" x14ac:dyDescent="0.25">
      <c r="A913" s="3"/>
      <c r="B913" s="3"/>
      <c r="C913" s="3"/>
      <c r="D913" s="3"/>
      <c r="E913" s="5"/>
      <c r="F913" s="3"/>
      <c r="G913" s="5"/>
      <c r="H913" s="3"/>
      <c r="I913" s="5"/>
      <c r="J913" s="3"/>
      <c r="K913" s="5"/>
      <c r="L913" s="3"/>
      <c r="M913" s="5"/>
      <c r="N913" s="3"/>
      <c r="O913" s="5"/>
      <c r="P913" s="3"/>
      <c r="Q913" s="5"/>
      <c r="R913" s="3"/>
      <c r="S913" s="5"/>
      <c r="T913" s="3"/>
      <c r="W913" s="3"/>
    </row>
    <row r="914" spans="1:23" x14ac:dyDescent="0.25">
      <c r="A914" s="3"/>
      <c r="B914" s="3"/>
      <c r="C914" s="3"/>
      <c r="D914" s="3"/>
      <c r="E914" s="5"/>
      <c r="F914" s="3"/>
      <c r="G914" s="5"/>
      <c r="H914" s="3"/>
      <c r="I914" s="5"/>
      <c r="J914" s="3"/>
      <c r="K914" s="5"/>
      <c r="L914" s="3"/>
      <c r="M914" s="5"/>
      <c r="N914" s="3"/>
      <c r="O914" s="5"/>
      <c r="P914" s="3"/>
      <c r="Q914" s="5"/>
      <c r="R914" s="3"/>
      <c r="S914" s="5"/>
      <c r="T914" s="3"/>
      <c r="W914" s="3"/>
    </row>
    <row r="915" spans="1:23" x14ac:dyDescent="0.25">
      <c r="A915" s="3"/>
      <c r="B915" s="3"/>
      <c r="C915" s="3"/>
      <c r="D915" s="3"/>
      <c r="E915" s="5"/>
      <c r="F915" s="3"/>
      <c r="G915" s="5"/>
      <c r="H915" s="3"/>
      <c r="I915" s="5"/>
      <c r="J915" s="3"/>
      <c r="K915" s="5"/>
      <c r="L915" s="3"/>
      <c r="M915" s="5"/>
      <c r="N915" s="3"/>
      <c r="O915" s="5"/>
      <c r="P915" s="3"/>
      <c r="Q915" s="5"/>
      <c r="R915" s="3"/>
      <c r="S915" s="5"/>
      <c r="T915" s="3"/>
      <c r="W915" s="3"/>
    </row>
    <row r="916" spans="1:23" x14ac:dyDescent="0.25">
      <c r="A916" s="3"/>
      <c r="B916" s="3"/>
      <c r="C916" s="3"/>
      <c r="D916" s="3"/>
      <c r="E916" s="5"/>
      <c r="F916" s="3"/>
      <c r="G916" s="5"/>
      <c r="H916" s="3"/>
      <c r="I916" s="5"/>
      <c r="J916" s="3"/>
      <c r="K916" s="5"/>
      <c r="L916" s="3"/>
      <c r="M916" s="5"/>
      <c r="N916" s="3"/>
      <c r="O916" s="5"/>
      <c r="P916" s="3"/>
      <c r="Q916" s="5"/>
      <c r="R916" s="3"/>
      <c r="S916" s="5"/>
      <c r="T916" s="3"/>
      <c r="W916" s="3"/>
    </row>
    <row r="917" spans="1:23" x14ac:dyDescent="0.25">
      <c r="A917" s="3"/>
      <c r="B917" s="3"/>
      <c r="C917" s="3"/>
      <c r="D917" s="3"/>
      <c r="E917" s="5"/>
      <c r="F917" s="3"/>
      <c r="G917" s="5"/>
      <c r="H917" s="3"/>
      <c r="I917" s="5"/>
      <c r="J917" s="3"/>
      <c r="K917" s="5"/>
      <c r="L917" s="3"/>
      <c r="M917" s="5"/>
      <c r="N917" s="3"/>
      <c r="O917" s="5"/>
      <c r="P917" s="3"/>
      <c r="Q917" s="5"/>
      <c r="R917" s="3"/>
      <c r="S917" s="5"/>
      <c r="T917" s="3"/>
      <c r="W917" s="3"/>
    </row>
    <row r="918" spans="1:23" x14ac:dyDescent="0.25">
      <c r="A918" s="3"/>
      <c r="B918" s="3"/>
      <c r="C918" s="3"/>
      <c r="D918" s="3"/>
      <c r="E918" s="5"/>
      <c r="F918" s="3"/>
      <c r="G918" s="5"/>
      <c r="H918" s="3"/>
      <c r="I918" s="5"/>
      <c r="J918" s="3"/>
      <c r="K918" s="5"/>
      <c r="L918" s="3"/>
      <c r="M918" s="5"/>
      <c r="N918" s="3"/>
      <c r="O918" s="5"/>
      <c r="P918" s="3"/>
      <c r="Q918" s="5"/>
      <c r="R918" s="3"/>
      <c r="S918" s="5"/>
      <c r="T918" s="3"/>
      <c r="W918" s="3"/>
    </row>
    <row r="919" spans="1:23" x14ac:dyDescent="0.25">
      <c r="A919" s="3"/>
      <c r="B919" s="3"/>
      <c r="C919" s="3"/>
      <c r="D919" s="3"/>
      <c r="E919" s="5"/>
      <c r="F919" s="3"/>
      <c r="G919" s="5"/>
      <c r="H919" s="3"/>
      <c r="I919" s="5"/>
      <c r="J919" s="3"/>
      <c r="K919" s="5"/>
      <c r="L919" s="3"/>
      <c r="M919" s="5"/>
      <c r="N919" s="3"/>
      <c r="O919" s="5"/>
      <c r="P919" s="3"/>
      <c r="Q919" s="5"/>
      <c r="R919" s="3"/>
      <c r="S919" s="5"/>
      <c r="T919" s="3"/>
      <c r="W919" s="3"/>
    </row>
    <row r="920" spans="1:23" x14ac:dyDescent="0.25">
      <c r="A920" s="3"/>
      <c r="B920" s="3"/>
      <c r="C920" s="3"/>
      <c r="D920" s="3"/>
      <c r="E920" s="5"/>
      <c r="F920" s="3"/>
      <c r="G920" s="5"/>
      <c r="H920" s="3"/>
      <c r="I920" s="5"/>
      <c r="J920" s="3"/>
      <c r="K920" s="5"/>
      <c r="L920" s="3"/>
      <c r="M920" s="5"/>
      <c r="N920" s="3"/>
      <c r="O920" s="5"/>
      <c r="P920" s="3"/>
      <c r="Q920" s="5"/>
      <c r="R920" s="3"/>
      <c r="S920" s="5"/>
      <c r="T920" s="3"/>
      <c r="W920" s="3"/>
    </row>
    <row r="921" spans="1:23" x14ac:dyDescent="0.25">
      <c r="A921" s="3"/>
      <c r="B921" s="3"/>
      <c r="C921" s="3"/>
      <c r="D921" s="3"/>
      <c r="E921" s="5"/>
      <c r="F921" s="3"/>
      <c r="G921" s="5"/>
      <c r="H921" s="3"/>
      <c r="I921" s="5"/>
      <c r="J921" s="3"/>
      <c r="K921" s="5"/>
      <c r="L921" s="3"/>
      <c r="M921" s="5"/>
      <c r="N921" s="3"/>
      <c r="O921" s="5"/>
      <c r="P921" s="3"/>
      <c r="Q921" s="5"/>
      <c r="R921" s="3"/>
      <c r="S921" s="5"/>
      <c r="T921" s="3"/>
      <c r="W921" s="3"/>
    </row>
    <row r="922" spans="1:23" x14ac:dyDescent="0.25">
      <c r="A922" s="3"/>
      <c r="B922" s="3"/>
      <c r="C922" s="3"/>
      <c r="D922" s="3"/>
      <c r="E922" s="5"/>
      <c r="F922" s="3"/>
      <c r="G922" s="5"/>
      <c r="H922" s="3"/>
      <c r="I922" s="5"/>
      <c r="J922" s="3"/>
      <c r="K922" s="5"/>
      <c r="L922" s="3"/>
      <c r="M922" s="5"/>
      <c r="N922" s="3"/>
      <c r="O922" s="5"/>
      <c r="P922" s="3"/>
      <c r="Q922" s="5"/>
      <c r="R922" s="3"/>
      <c r="S922" s="5"/>
      <c r="T922" s="3"/>
      <c r="W922" s="3"/>
    </row>
    <row r="923" spans="1:23" x14ac:dyDescent="0.25">
      <c r="A923" s="3"/>
      <c r="B923" s="3"/>
      <c r="C923" s="3"/>
      <c r="D923" s="3"/>
      <c r="E923" s="5"/>
      <c r="F923" s="3"/>
      <c r="G923" s="5"/>
      <c r="H923" s="3"/>
      <c r="I923" s="5"/>
      <c r="J923" s="3"/>
      <c r="K923" s="5"/>
      <c r="L923" s="3"/>
      <c r="M923" s="5"/>
      <c r="N923" s="3"/>
      <c r="O923" s="5"/>
      <c r="P923" s="3"/>
      <c r="Q923" s="5"/>
      <c r="R923" s="3"/>
      <c r="S923" s="5"/>
      <c r="T923" s="3"/>
      <c r="W923" s="3"/>
    </row>
    <row r="924" spans="1:23" x14ac:dyDescent="0.25">
      <c r="A924" s="3"/>
      <c r="B924" s="3"/>
      <c r="C924" s="3"/>
      <c r="D924" s="3"/>
      <c r="E924" s="5"/>
      <c r="F924" s="3"/>
      <c r="G924" s="5"/>
      <c r="H924" s="3"/>
      <c r="I924" s="5"/>
      <c r="J924" s="3"/>
      <c r="K924" s="5"/>
      <c r="L924" s="3"/>
      <c r="M924" s="5"/>
      <c r="N924" s="3"/>
      <c r="O924" s="5"/>
      <c r="P924" s="3"/>
      <c r="Q924" s="5"/>
      <c r="R924" s="3"/>
      <c r="S924" s="5"/>
      <c r="T924" s="3"/>
      <c r="W924" s="3"/>
    </row>
    <row r="925" spans="1:23" x14ac:dyDescent="0.25">
      <c r="A925" s="3"/>
      <c r="B925" s="3"/>
      <c r="C925" s="3"/>
      <c r="D925" s="3"/>
      <c r="E925" s="5"/>
      <c r="F925" s="3"/>
      <c r="G925" s="5"/>
      <c r="H925" s="3"/>
      <c r="I925" s="5"/>
      <c r="J925" s="3"/>
      <c r="K925" s="5"/>
      <c r="L925" s="3"/>
      <c r="M925" s="5"/>
      <c r="N925" s="3"/>
      <c r="O925" s="5"/>
      <c r="P925" s="3"/>
      <c r="Q925" s="5"/>
      <c r="R925" s="3"/>
      <c r="S925" s="5"/>
      <c r="T925" s="3"/>
      <c r="W925" s="3"/>
    </row>
    <row r="926" spans="1:23" x14ac:dyDescent="0.25">
      <c r="A926" s="3"/>
      <c r="B926" s="3"/>
      <c r="C926" s="3"/>
      <c r="D926" s="3"/>
      <c r="E926" s="5"/>
      <c r="F926" s="3"/>
      <c r="G926" s="5"/>
      <c r="H926" s="3"/>
      <c r="I926" s="5"/>
      <c r="J926" s="3"/>
      <c r="K926" s="5"/>
      <c r="L926" s="3"/>
      <c r="M926" s="5"/>
      <c r="N926" s="3"/>
      <c r="O926" s="5"/>
      <c r="P926" s="3"/>
      <c r="Q926" s="5"/>
      <c r="R926" s="3"/>
      <c r="S926" s="5"/>
      <c r="T926" s="3"/>
      <c r="W926" s="3"/>
    </row>
    <row r="927" spans="1:23" x14ac:dyDescent="0.25">
      <c r="A927" s="3"/>
      <c r="B927" s="3"/>
      <c r="C927" s="3"/>
      <c r="D927" s="3"/>
      <c r="E927" s="5"/>
      <c r="F927" s="3"/>
      <c r="G927" s="5"/>
      <c r="H927" s="3"/>
      <c r="I927" s="5"/>
      <c r="J927" s="3"/>
      <c r="K927" s="5"/>
      <c r="L927" s="3"/>
      <c r="M927" s="5"/>
      <c r="N927" s="3"/>
      <c r="O927" s="5"/>
      <c r="P927" s="3"/>
      <c r="Q927" s="5"/>
      <c r="R927" s="3"/>
      <c r="S927" s="5"/>
      <c r="T927" s="3"/>
      <c r="W927" s="3"/>
    </row>
    <row r="928" spans="1:23" x14ac:dyDescent="0.25">
      <c r="A928" s="3"/>
      <c r="B928" s="3"/>
      <c r="C928" s="3"/>
      <c r="D928" s="3"/>
      <c r="E928" s="5"/>
      <c r="F928" s="3"/>
      <c r="G928" s="5"/>
      <c r="H928" s="3"/>
      <c r="I928" s="5"/>
      <c r="J928" s="3"/>
      <c r="K928" s="5"/>
      <c r="L928" s="3"/>
      <c r="M928" s="5"/>
      <c r="N928" s="3"/>
      <c r="O928" s="5"/>
      <c r="P928" s="3"/>
      <c r="Q928" s="5"/>
      <c r="R928" s="3"/>
      <c r="S928" s="5"/>
      <c r="T928" s="3"/>
      <c r="W928" s="3"/>
    </row>
    <row r="929" spans="1:23" x14ac:dyDescent="0.25">
      <c r="A929" s="3"/>
      <c r="B929" s="3"/>
      <c r="C929" s="3"/>
      <c r="D929" s="3"/>
      <c r="E929" s="5"/>
      <c r="F929" s="3"/>
      <c r="G929" s="5"/>
      <c r="H929" s="3"/>
      <c r="I929" s="5"/>
      <c r="J929" s="3"/>
      <c r="K929" s="5"/>
      <c r="L929" s="3"/>
      <c r="M929" s="5"/>
      <c r="N929" s="3"/>
      <c r="O929" s="5"/>
      <c r="P929" s="3"/>
      <c r="Q929" s="5"/>
      <c r="R929" s="3"/>
      <c r="S929" s="5"/>
      <c r="T929" s="3"/>
      <c r="W929" s="3"/>
    </row>
    <row r="930" spans="1:23" x14ac:dyDescent="0.25">
      <c r="A930" s="3"/>
      <c r="B930" s="3"/>
      <c r="C930" s="3"/>
      <c r="D930" s="3"/>
      <c r="E930" s="5"/>
      <c r="F930" s="3"/>
      <c r="G930" s="5"/>
      <c r="H930" s="3"/>
      <c r="I930" s="5"/>
      <c r="J930" s="3"/>
      <c r="K930" s="5"/>
      <c r="L930" s="3"/>
      <c r="M930" s="5"/>
      <c r="N930" s="3"/>
      <c r="O930" s="5"/>
      <c r="P930" s="3"/>
      <c r="Q930" s="5"/>
      <c r="R930" s="3"/>
      <c r="S930" s="5"/>
      <c r="T930" s="3"/>
      <c r="W930" s="3"/>
    </row>
    <row r="931" spans="1:23" x14ac:dyDescent="0.25">
      <c r="A931" s="3"/>
      <c r="B931" s="3"/>
      <c r="C931" s="3"/>
      <c r="D931" s="3"/>
      <c r="E931" s="5"/>
      <c r="F931" s="3"/>
      <c r="G931" s="5"/>
      <c r="H931" s="3"/>
      <c r="I931" s="5"/>
      <c r="J931" s="3"/>
      <c r="K931" s="5"/>
      <c r="L931" s="3"/>
      <c r="M931" s="5"/>
      <c r="N931" s="3"/>
      <c r="O931" s="5"/>
      <c r="P931" s="3"/>
      <c r="Q931" s="5"/>
      <c r="R931" s="3"/>
      <c r="S931" s="5"/>
      <c r="T931" s="3"/>
      <c r="W931" s="3"/>
    </row>
    <row r="932" spans="1:23" x14ac:dyDescent="0.25">
      <c r="A932" s="3"/>
      <c r="B932" s="3"/>
      <c r="C932" s="3"/>
      <c r="D932" s="3"/>
      <c r="E932" s="5"/>
      <c r="F932" s="3"/>
      <c r="G932" s="5"/>
      <c r="H932" s="3"/>
      <c r="I932" s="5"/>
      <c r="J932" s="3"/>
      <c r="K932" s="5"/>
      <c r="L932" s="3"/>
      <c r="M932" s="5"/>
      <c r="N932" s="3"/>
      <c r="O932" s="5"/>
      <c r="P932" s="3"/>
      <c r="Q932" s="5"/>
      <c r="R932" s="3"/>
      <c r="S932" s="5"/>
      <c r="T932" s="3"/>
      <c r="W932" s="3"/>
    </row>
    <row r="933" spans="1:23" x14ac:dyDescent="0.25">
      <c r="A933" s="3"/>
      <c r="B933" s="3"/>
      <c r="C933" s="3"/>
      <c r="D933" s="3"/>
      <c r="E933" s="5"/>
      <c r="F933" s="3"/>
      <c r="G933" s="5"/>
      <c r="H933" s="3"/>
      <c r="I933" s="5"/>
      <c r="J933" s="3"/>
      <c r="K933" s="5"/>
      <c r="L933" s="3"/>
      <c r="M933" s="5"/>
      <c r="N933" s="3"/>
      <c r="O933" s="5"/>
      <c r="P933" s="3"/>
      <c r="Q933" s="5"/>
      <c r="R933" s="3"/>
      <c r="S933" s="5"/>
      <c r="T933" s="3"/>
      <c r="W933" s="3"/>
    </row>
    <row r="934" spans="1:23" x14ac:dyDescent="0.25">
      <c r="A934" s="3"/>
      <c r="B934" s="3"/>
      <c r="C934" s="3"/>
      <c r="D934" s="3"/>
      <c r="E934" s="5"/>
      <c r="F934" s="3"/>
      <c r="G934" s="5"/>
      <c r="H934" s="3"/>
      <c r="I934" s="5"/>
      <c r="J934" s="3"/>
      <c r="K934" s="5"/>
      <c r="L934" s="3"/>
      <c r="M934" s="5"/>
      <c r="N934" s="3"/>
      <c r="O934" s="5"/>
      <c r="P934" s="3"/>
      <c r="Q934" s="5"/>
      <c r="R934" s="3"/>
      <c r="S934" s="5"/>
      <c r="T934" s="3"/>
      <c r="W934" s="3"/>
    </row>
    <row r="935" spans="1:23" x14ac:dyDescent="0.25">
      <c r="A935" s="3"/>
      <c r="B935" s="3"/>
      <c r="C935" s="3"/>
      <c r="D935" s="3"/>
      <c r="E935" s="5"/>
      <c r="F935" s="3"/>
      <c r="G935" s="5"/>
      <c r="H935" s="3"/>
      <c r="I935" s="5"/>
      <c r="J935" s="3"/>
      <c r="K935" s="5"/>
      <c r="L935" s="3"/>
      <c r="M935" s="5"/>
      <c r="N935" s="3"/>
      <c r="O935" s="5"/>
      <c r="P935" s="3"/>
      <c r="Q935" s="5"/>
      <c r="R935" s="3"/>
      <c r="S935" s="5"/>
      <c r="T935" s="3"/>
      <c r="W935" s="3"/>
    </row>
    <row r="936" spans="1:23" x14ac:dyDescent="0.25">
      <c r="A936" s="3"/>
      <c r="B936" s="3"/>
      <c r="C936" s="3"/>
      <c r="D936" s="3"/>
      <c r="E936" s="5"/>
      <c r="F936" s="3"/>
      <c r="G936" s="5"/>
      <c r="H936" s="3"/>
      <c r="I936" s="5"/>
      <c r="J936" s="3"/>
      <c r="K936" s="5"/>
      <c r="L936" s="3"/>
      <c r="M936" s="5"/>
      <c r="N936" s="3"/>
      <c r="O936" s="5"/>
      <c r="P936" s="3"/>
      <c r="Q936" s="5"/>
      <c r="R936" s="3"/>
      <c r="S936" s="5"/>
      <c r="T936" s="3"/>
      <c r="W936" s="3"/>
    </row>
    <row r="937" spans="1:23" x14ac:dyDescent="0.25">
      <c r="A937" s="3"/>
      <c r="B937" s="3"/>
      <c r="C937" s="3"/>
      <c r="D937" s="3"/>
      <c r="E937" s="5"/>
      <c r="F937" s="3"/>
      <c r="G937" s="5"/>
      <c r="H937" s="3"/>
      <c r="I937" s="5"/>
      <c r="J937" s="3"/>
      <c r="K937" s="5"/>
      <c r="L937" s="3"/>
      <c r="M937" s="5"/>
      <c r="N937" s="3"/>
      <c r="O937" s="5"/>
      <c r="P937" s="3"/>
      <c r="Q937" s="5"/>
      <c r="R937" s="3"/>
      <c r="S937" s="5"/>
      <c r="T937" s="3"/>
      <c r="W937" s="3"/>
    </row>
    <row r="938" spans="1:23" x14ac:dyDescent="0.25">
      <c r="A938" s="3"/>
      <c r="B938" s="3"/>
      <c r="C938" s="3"/>
      <c r="D938" s="3"/>
      <c r="E938" s="5"/>
      <c r="F938" s="3"/>
      <c r="G938" s="5"/>
      <c r="H938" s="3"/>
      <c r="I938" s="5"/>
      <c r="J938" s="3"/>
      <c r="K938" s="5"/>
      <c r="L938" s="3"/>
      <c r="M938" s="5"/>
      <c r="N938" s="3"/>
      <c r="O938" s="5"/>
      <c r="P938" s="3"/>
      <c r="Q938" s="5"/>
      <c r="R938" s="3"/>
      <c r="S938" s="5"/>
      <c r="T938" s="3"/>
      <c r="W938" s="3"/>
    </row>
    <row r="939" spans="1:23" x14ac:dyDescent="0.25">
      <c r="A939" s="3"/>
      <c r="B939" s="3"/>
      <c r="C939" s="3"/>
      <c r="D939" s="3"/>
      <c r="E939" s="5"/>
      <c r="F939" s="3"/>
      <c r="G939" s="5"/>
      <c r="H939" s="3"/>
      <c r="I939" s="5"/>
      <c r="J939" s="3"/>
      <c r="K939" s="5"/>
      <c r="L939" s="3"/>
      <c r="M939" s="5"/>
      <c r="N939" s="3"/>
      <c r="O939" s="5"/>
      <c r="P939" s="3"/>
      <c r="Q939" s="5"/>
      <c r="R939" s="3"/>
      <c r="S939" s="5"/>
      <c r="T939" s="3"/>
      <c r="W939" s="3"/>
    </row>
    <row r="940" spans="1:23" x14ac:dyDescent="0.25">
      <c r="A940" s="3"/>
      <c r="B940" s="3"/>
      <c r="C940" s="3"/>
      <c r="D940" s="3"/>
      <c r="E940" s="5"/>
      <c r="F940" s="3"/>
      <c r="G940" s="5"/>
      <c r="H940" s="3"/>
      <c r="I940" s="5"/>
      <c r="J940" s="3"/>
      <c r="K940" s="5"/>
      <c r="L940" s="3"/>
      <c r="M940" s="5"/>
      <c r="N940" s="3"/>
      <c r="O940" s="5"/>
      <c r="P940" s="3"/>
      <c r="Q940" s="5"/>
      <c r="R940" s="3"/>
      <c r="S940" s="5"/>
      <c r="T940" s="3"/>
      <c r="W940" s="3"/>
    </row>
    <row r="941" spans="1:23" x14ac:dyDescent="0.25">
      <c r="A941" s="3"/>
      <c r="B941" s="3"/>
      <c r="C941" s="3"/>
      <c r="D941" s="3"/>
      <c r="E941" s="5"/>
      <c r="F941" s="3"/>
      <c r="G941" s="5"/>
      <c r="H941" s="3"/>
      <c r="I941" s="5"/>
      <c r="J941" s="3"/>
      <c r="K941" s="5"/>
      <c r="L941" s="3"/>
      <c r="M941" s="5"/>
      <c r="N941" s="3"/>
      <c r="O941" s="5"/>
      <c r="P941" s="3"/>
      <c r="Q941" s="5"/>
      <c r="R941" s="3"/>
      <c r="S941" s="5"/>
      <c r="T941" s="3"/>
      <c r="W941" s="3"/>
    </row>
    <row r="942" spans="1:23" x14ac:dyDescent="0.25">
      <c r="A942" s="3"/>
      <c r="B942" s="3"/>
      <c r="C942" s="3"/>
      <c r="D942" s="3"/>
      <c r="E942" s="5"/>
      <c r="F942" s="3"/>
      <c r="G942" s="5"/>
      <c r="H942" s="3"/>
      <c r="I942" s="5"/>
      <c r="J942" s="3"/>
      <c r="K942" s="5"/>
      <c r="L942" s="3"/>
      <c r="M942" s="5"/>
      <c r="N942" s="3"/>
      <c r="O942" s="5"/>
      <c r="P942" s="3"/>
      <c r="Q942" s="5"/>
      <c r="R942" s="3"/>
      <c r="S942" s="5"/>
      <c r="T942" s="3"/>
      <c r="W942" s="3"/>
    </row>
    <row r="943" spans="1:23" x14ac:dyDescent="0.25">
      <c r="A943" s="3"/>
      <c r="B943" s="3"/>
      <c r="C943" s="3"/>
      <c r="D943" s="3"/>
      <c r="E943" s="5"/>
      <c r="F943" s="3"/>
      <c r="G943" s="5"/>
      <c r="H943" s="3"/>
      <c r="I943" s="5"/>
      <c r="J943" s="3"/>
      <c r="K943" s="5"/>
      <c r="L943" s="3"/>
      <c r="M943" s="5"/>
      <c r="N943" s="3"/>
      <c r="O943" s="5"/>
      <c r="P943" s="3"/>
      <c r="Q943" s="5"/>
      <c r="R943" s="3"/>
      <c r="S943" s="5"/>
      <c r="T943" s="3"/>
      <c r="W943" s="3"/>
    </row>
    <row r="944" spans="1:23" x14ac:dyDescent="0.25">
      <c r="A944" s="3"/>
      <c r="B944" s="3"/>
      <c r="C944" s="3"/>
      <c r="D944" s="3"/>
      <c r="E944" s="5"/>
      <c r="F944" s="3"/>
      <c r="G944" s="5"/>
      <c r="H944" s="3"/>
      <c r="I944" s="5"/>
      <c r="J944" s="3"/>
      <c r="K944" s="5"/>
      <c r="L944" s="3"/>
      <c r="M944" s="5"/>
      <c r="N944" s="3"/>
      <c r="O944" s="5"/>
      <c r="P944" s="3"/>
      <c r="Q944" s="5"/>
      <c r="R944" s="3"/>
      <c r="S944" s="5"/>
      <c r="T944" s="3"/>
      <c r="W944" s="3"/>
    </row>
    <row r="945" spans="1:23" x14ac:dyDescent="0.25">
      <c r="A945" s="3"/>
      <c r="B945" s="3"/>
      <c r="C945" s="3"/>
      <c r="D945" s="3"/>
      <c r="E945" s="5"/>
      <c r="F945" s="3"/>
      <c r="G945" s="5"/>
      <c r="H945" s="3"/>
      <c r="I945" s="5"/>
      <c r="J945" s="3"/>
      <c r="K945" s="5"/>
      <c r="L945" s="3"/>
      <c r="M945" s="5"/>
      <c r="N945" s="3"/>
      <c r="O945" s="5"/>
      <c r="P945" s="3"/>
      <c r="Q945" s="5"/>
      <c r="R945" s="3"/>
      <c r="S945" s="5"/>
      <c r="T945" s="3"/>
      <c r="W945" s="3"/>
    </row>
    <row r="946" spans="1:23" x14ac:dyDescent="0.25">
      <c r="A946" s="3"/>
      <c r="B946" s="3"/>
      <c r="C946" s="3"/>
      <c r="D946" s="3"/>
      <c r="E946" s="5"/>
      <c r="F946" s="3"/>
      <c r="G946" s="5"/>
      <c r="H946" s="3"/>
      <c r="I946" s="5"/>
      <c r="J946" s="3"/>
      <c r="K946" s="5"/>
      <c r="L946" s="3"/>
      <c r="M946" s="5"/>
      <c r="N946" s="3"/>
      <c r="O946" s="5"/>
      <c r="P946" s="3"/>
      <c r="Q946" s="5"/>
      <c r="R946" s="3"/>
      <c r="S946" s="5"/>
      <c r="T946" s="3"/>
      <c r="W946" s="3"/>
    </row>
    <row r="947" spans="1:23" x14ac:dyDescent="0.25">
      <c r="A947" s="3"/>
      <c r="B947" s="3"/>
      <c r="C947" s="3"/>
      <c r="D947" s="3"/>
      <c r="E947" s="5"/>
      <c r="F947" s="3"/>
      <c r="G947" s="5"/>
      <c r="H947" s="3"/>
      <c r="I947" s="5"/>
      <c r="J947" s="3"/>
      <c r="K947" s="5"/>
      <c r="L947" s="3"/>
      <c r="M947" s="5"/>
      <c r="N947" s="3"/>
      <c r="O947" s="5"/>
      <c r="P947" s="3"/>
      <c r="Q947" s="5"/>
      <c r="R947" s="3"/>
      <c r="S947" s="5"/>
      <c r="T947" s="3"/>
      <c r="W947" s="3"/>
    </row>
    <row r="948" spans="1:23" x14ac:dyDescent="0.25">
      <c r="A948" s="3"/>
      <c r="B948" s="3"/>
      <c r="C948" s="3"/>
      <c r="D948" s="3"/>
      <c r="E948" s="5"/>
      <c r="F948" s="3"/>
      <c r="G948" s="5"/>
      <c r="H948" s="3"/>
      <c r="I948" s="5"/>
      <c r="J948" s="3"/>
      <c r="K948" s="5"/>
      <c r="L948" s="3"/>
      <c r="M948" s="5"/>
      <c r="N948" s="3"/>
      <c r="O948" s="5"/>
      <c r="P948" s="3"/>
      <c r="Q948" s="5"/>
      <c r="R948" s="3"/>
      <c r="S948" s="5"/>
      <c r="T948" s="3"/>
      <c r="W948" s="3"/>
    </row>
    <row r="949" spans="1:23" x14ac:dyDescent="0.25">
      <c r="A949" s="3"/>
      <c r="B949" s="3"/>
      <c r="C949" s="3"/>
      <c r="D949" s="3"/>
      <c r="E949" s="5"/>
      <c r="F949" s="3"/>
      <c r="G949" s="5"/>
      <c r="H949" s="3"/>
      <c r="I949" s="5"/>
      <c r="J949" s="3"/>
      <c r="K949" s="5"/>
      <c r="L949" s="3"/>
      <c r="M949" s="5"/>
      <c r="N949" s="3"/>
      <c r="O949" s="5"/>
      <c r="P949" s="3"/>
      <c r="Q949" s="5"/>
      <c r="R949" s="3"/>
      <c r="S949" s="5"/>
      <c r="T949" s="3"/>
      <c r="W949" s="3"/>
    </row>
    <row r="950" spans="1:23" x14ac:dyDescent="0.25">
      <c r="A950" s="3"/>
      <c r="B950" s="3"/>
      <c r="C950" s="3"/>
      <c r="D950" s="3"/>
      <c r="E950" s="5"/>
      <c r="F950" s="3"/>
      <c r="G950" s="5"/>
      <c r="H950" s="3"/>
      <c r="I950" s="5"/>
      <c r="J950" s="3"/>
      <c r="K950" s="5"/>
      <c r="L950" s="3"/>
      <c r="M950" s="5"/>
      <c r="N950" s="3"/>
      <c r="O950" s="5"/>
      <c r="P950" s="3"/>
      <c r="Q950" s="5"/>
      <c r="R950" s="3"/>
      <c r="S950" s="5"/>
      <c r="T950" s="3"/>
      <c r="W950" s="3"/>
    </row>
    <row r="951" spans="1:23" x14ac:dyDescent="0.25">
      <c r="A951" s="3"/>
      <c r="B951" s="3"/>
      <c r="C951" s="3"/>
      <c r="D951" s="3"/>
      <c r="E951" s="5"/>
      <c r="F951" s="3"/>
      <c r="G951" s="5"/>
      <c r="H951" s="3"/>
      <c r="I951" s="5"/>
      <c r="J951" s="3"/>
      <c r="K951" s="5"/>
      <c r="L951" s="3"/>
      <c r="M951" s="5"/>
      <c r="N951" s="3"/>
      <c r="O951" s="5"/>
      <c r="P951" s="3"/>
      <c r="Q951" s="5"/>
      <c r="R951" s="3"/>
      <c r="S951" s="5"/>
      <c r="T951" s="3"/>
      <c r="W951" s="3"/>
    </row>
    <row r="952" spans="1:23" x14ac:dyDescent="0.25">
      <c r="A952" s="3"/>
      <c r="B952" s="3"/>
      <c r="C952" s="3"/>
      <c r="D952" s="3"/>
      <c r="E952" s="5"/>
      <c r="F952" s="3"/>
      <c r="G952" s="5"/>
      <c r="H952" s="3"/>
      <c r="I952" s="5"/>
      <c r="J952" s="3"/>
      <c r="K952" s="5"/>
      <c r="L952" s="3"/>
      <c r="M952" s="5"/>
      <c r="N952" s="3"/>
      <c r="O952" s="5"/>
      <c r="P952" s="3"/>
      <c r="Q952" s="5"/>
      <c r="R952" s="3"/>
      <c r="S952" s="5"/>
      <c r="T952" s="3"/>
      <c r="W952" s="3"/>
    </row>
    <row r="953" spans="1:23" x14ac:dyDescent="0.25">
      <c r="A953" s="3"/>
      <c r="B953" s="3"/>
      <c r="C953" s="3"/>
      <c r="D953" s="3"/>
      <c r="E953" s="5"/>
      <c r="F953" s="3"/>
      <c r="G953" s="5"/>
      <c r="H953" s="3"/>
      <c r="I953" s="5"/>
      <c r="J953" s="3"/>
      <c r="K953" s="5"/>
      <c r="L953" s="3"/>
      <c r="M953" s="5"/>
      <c r="N953" s="3"/>
      <c r="O953" s="5"/>
      <c r="P953" s="3"/>
      <c r="Q953" s="5"/>
      <c r="R953" s="3"/>
      <c r="S953" s="5"/>
      <c r="T953" s="3"/>
      <c r="W953" s="3"/>
    </row>
    <row r="954" spans="1:23" x14ac:dyDescent="0.25">
      <c r="A954" s="3"/>
      <c r="B954" s="3"/>
      <c r="C954" s="3"/>
      <c r="D954" s="3"/>
      <c r="E954" s="5"/>
      <c r="F954" s="3"/>
      <c r="G954" s="5"/>
      <c r="H954" s="3"/>
      <c r="I954" s="5"/>
      <c r="J954" s="3"/>
      <c r="K954" s="5"/>
      <c r="L954" s="3"/>
      <c r="M954" s="5"/>
      <c r="N954" s="3"/>
      <c r="O954" s="5"/>
      <c r="P954" s="3"/>
      <c r="Q954" s="5"/>
      <c r="R954" s="3"/>
      <c r="S954" s="5"/>
      <c r="T954" s="3"/>
      <c r="W954" s="3"/>
    </row>
    <row r="955" spans="1:23" x14ac:dyDescent="0.25">
      <c r="A955" s="3"/>
      <c r="B955" s="3"/>
      <c r="C955" s="3"/>
      <c r="D955" s="3"/>
      <c r="E955" s="5"/>
      <c r="F955" s="3"/>
      <c r="G955" s="5"/>
      <c r="H955" s="3"/>
      <c r="I955" s="5"/>
      <c r="J955" s="3"/>
      <c r="K955" s="5"/>
      <c r="L955" s="3"/>
      <c r="M955" s="5"/>
      <c r="N955" s="3"/>
      <c r="O955" s="5"/>
      <c r="P955" s="3"/>
      <c r="Q955" s="5"/>
      <c r="R955" s="3"/>
      <c r="S955" s="5"/>
      <c r="T955" s="3"/>
      <c r="W955" s="3"/>
    </row>
    <row r="956" spans="1:23" x14ac:dyDescent="0.25">
      <c r="A956" s="3"/>
      <c r="B956" s="3"/>
      <c r="C956" s="3"/>
      <c r="D956" s="3"/>
      <c r="E956" s="5"/>
      <c r="F956" s="3"/>
      <c r="G956" s="5"/>
      <c r="H956" s="3"/>
      <c r="I956" s="5"/>
      <c r="J956" s="3"/>
      <c r="K956" s="5"/>
      <c r="L956" s="3"/>
      <c r="M956" s="5"/>
      <c r="N956" s="3"/>
      <c r="O956" s="5"/>
      <c r="P956" s="3"/>
      <c r="Q956" s="5"/>
      <c r="R956" s="3"/>
      <c r="S956" s="5"/>
      <c r="T956" s="3"/>
      <c r="W956" s="3"/>
    </row>
    <row r="957" spans="1:23" x14ac:dyDescent="0.25">
      <c r="A957" s="3"/>
      <c r="B957" s="3"/>
      <c r="C957" s="3"/>
      <c r="D957" s="3"/>
      <c r="E957" s="5"/>
      <c r="F957" s="3"/>
      <c r="G957" s="5"/>
      <c r="H957" s="3"/>
      <c r="I957" s="5"/>
      <c r="J957" s="3"/>
      <c r="K957" s="5"/>
      <c r="L957" s="3"/>
      <c r="M957" s="5"/>
      <c r="N957" s="3"/>
      <c r="O957" s="5"/>
      <c r="P957" s="3"/>
      <c r="Q957" s="5"/>
      <c r="R957" s="3"/>
      <c r="S957" s="5"/>
      <c r="T957" s="3"/>
      <c r="W957" s="3"/>
    </row>
    <row r="958" spans="1:23" x14ac:dyDescent="0.25">
      <c r="A958" s="3"/>
      <c r="B958" s="3"/>
      <c r="C958" s="3"/>
      <c r="D958" s="3"/>
      <c r="E958" s="5"/>
      <c r="F958" s="3"/>
      <c r="G958" s="5"/>
      <c r="H958" s="3"/>
      <c r="I958" s="5"/>
      <c r="J958" s="3"/>
      <c r="K958" s="5"/>
      <c r="L958" s="3"/>
      <c r="M958" s="5"/>
      <c r="N958" s="3"/>
      <c r="O958" s="5"/>
      <c r="P958" s="3"/>
      <c r="Q958" s="5"/>
      <c r="R958" s="3"/>
      <c r="S958" s="5"/>
      <c r="T958" s="3"/>
      <c r="W958" s="3"/>
    </row>
    <row r="959" spans="1:23" x14ac:dyDescent="0.25">
      <c r="A959" s="3"/>
      <c r="B959" s="3"/>
      <c r="C959" s="3"/>
      <c r="D959" s="3"/>
      <c r="E959" s="5"/>
      <c r="F959" s="3"/>
      <c r="G959" s="5"/>
      <c r="H959" s="3"/>
      <c r="I959" s="5"/>
      <c r="J959" s="3"/>
      <c r="K959" s="5"/>
      <c r="L959" s="3"/>
      <c r="M959" s="5"/>
      <c r="N959" s="3"/>
      <c r="O959" s="5"/>
      <c r="P959" s="3"/>
      <c r="Q959" s="5"/>
      <c r="R959" s="3"/>
      <c r="S959" s="5"/>
      <c r="T959" s="3"/>
      <c r="W959" s="3"/>
    </row>
    <row r="960" spans="1:23" x14ac:dyDescent="0.25">
      <c r="A960" s="3"/>
      <c r="B960" s="3"/>
      <c r="C960" s="3"/>
      <c r="D960" s="3"/>
      <c r="E960" s="5"/>
      <c r="F960" s="3"/>
      <c r="G960" s="5"/>
      <c r="H960" s="3"/>
      <c r="I960" s="5"/>
      <c r="J960" s="3"/>
      <c r="K960" s="5"/>
      <c r="L960" s="3"/>
      <c r="M960" s="5"/>
      <c r="N960" s="3"/>
      <c r="O960" s="5"/>
      <c r="P960" s="3"/>
      <c r="Q960" s="5"/>
      <c r="R960" s="3"/>
      <c r="S960" s="5"/>
      <c r="T960" s="3"/>
      <c r="W960" s="3"/>
    </row>
    <row r="961" spans="1:23" x14ac:dyDescent="0.25">
      <c r="A961" s="3"/>
      <c r="B961" s="3"/>
      <c r="C961" s="3"/>
      <c r="D961" s="3"/>
      <c r="E961" s="5"/>
      <c r="F961" s="3"/>
      <c r="G961" s="5"/>
      <c r="H961" s="3"/>
      <c r="I961" s="5"/>
      <c r="J961" s="3"/>
      <c r="K961" s="5"/>
      <c r="L961" s="3"/>
      <c r="M961" s="5"/>
      <c r="N961" s="3"/>
      <c r="O961" s="5"/>
      <c r="P961" s="3"/>
      <c r="Q961" s="5"/>
      <c r="R961" s="3"/>
      <c r="S961" s="5"/>
      <c r="T961" s="3"/>
      <c r="W961" s="3"/>
    </row>
    <row r="962" spans="1:23" x14ac:dyDescent="0.25">
      <c r="A962" s="3"/>
      <c r="B962" s="3"/>
      <c r="C962" s="3"/>
      <c r="D962" s="3"/>
      <c r="E962" s="5"/>
      <c r="F962" s="3"/>
      <c r="G962" s="5"/>
      <c r="H962" s="3"/>
      <c r="I962" s="5"/>
      <c r="J962" s="3"/>
      <c r="K962" s="5"/>
      <c r="L962" s="3"/>
      <c r="M962" s="5"/>
      <c r="N962" s="3"/>
      <c r="O962" s="5"/>
      <c r="P962" s="3"/>
      <c r="Q962" s="5"/>
      <c r="R962" s="3"/>
      <c r="S962" s="5"/>
      <c r="T962" s="3"/>
      <c r="W962" s="3"/>
    </row>
    <row r="963" spans="1:23" x14ac:dyDescent="0.25">
      <c r="A963" s="3"/>
      <c r="B963" s="3"/>
      <c r="C963" s="3"/>
      <c r="D963" s="3"/>
      <c r="E963" s="5"/>
      <c r="F963" s="3"/>
      <c r="G963" s="5"/>
      <c r="H963" s="3"/>
      <c r="I963" s="5"/>
      <c r="J963" s="3"/>
      <c r="K963" s="5"/>
      <c r="L963" s="3"/>
      <c r="M963" s="5"/>
      <c r="N963" s="3"/>
      <c r="O963" s="5"/>
      <c r="P963" s="3"/>
      <c r="Q963" s="5"/>
      <c r="R963" s="3"/>
      <c r="S963" s="5"/>
      <c r="T963" s="3"/>
      <c r="W963" s="3"/>
    </row>
    <row r="964" spans="1:23" x14ac:dyDescent="0.25">
      <c r="A964" s="3"/>
      <c r="B964" s="3"/>
      <c r="C964" s="3"/>
      <c r="D964" s="3"/>
      <c r="E964" s="5"/>
      <c r="F964" s="3"/>
      <c r="G964" s="5"/>
      <c r="H964" s="3"/>
      <c r="I964" s="5"/>
      <c r="J964" s="3"/>
      <c r="K964" s="5"/>
      <c r="L964" s="3"/>
      <c r="M964" s="5"/>
      <c r="N964" s="3"/>
      <c r="O964" s="5"/>
      <c r="P964" s="3"/>
      <c r="Q964" s="5"/>
      <c r="R964" s="3"/>
      <c r="S964" s="5"/>
      <c r="T964" s="3"/>
      <c r="W964" s="3"/>
    </row>
    <row r="965" spans="1:23" x14ac:dyDescent="0.25">
      <c r="A965" s="3"/>
      <c r="B965" s="3"/>
      <c r="C965" s="3"/>
      <c r="D965" s="3"/>
      <c r="E965" s="5"/>
      <c r="F965" s="3"/>
      <c r="G965" s="5"/>
      <c r="H965" s="3"/>
      <c r="I965" s="5"/>
      <c r="J965" s="3"/>
      <c r="K965" s="5"/>
      <c r="L965" s="3"/>
      <c r="M965" s="5"/>
      <c r="N965" s="3"/>
      <c r="O965" s="5"/>
      <c r="P965" s="3"/>
      <c r="Q965" s="5"/>
      <c r="R965" s="3"/>
      <c r="S965" s="5"/>
      <c r="T965" s="3"/>
      <c r="W965" s="3"/>
    </row>
    <row r="966" spans="1:23" x14ac:dyDescent="0.25">
      <c r="A966" s="3"/>
      <c r="B966" s="3"/>
      <c r="C966" s="3"/>
      <c r="D966" s="3"/>
      <c r="E966" s="5"/>
      <c r="F966" s="3"/>
      <c r="G966" s="5"/>
      <c r="H966" s="3"/>
      <c r="I966" s="5"/>
      <c r="J966" s="3"/>
      <c r="K966" s="5"/>
      <c r="L966" s="3"/>
      <c r="M966" s="5"/>
      <c r="N966" s="3"/>
      <c r="O966" s="5"/>
      <c r="P966" s="3"/>
      <c r="Q966" s="5"/>
      <c r="R966" s="3"/>
      <c r="S966" s="5"/>
      <c r="T966" s="3"/>
      <c r="W966" s="3"/>
    </row>
    <row r="967" spans="1:23" x14ac:dyDescent="0.25">
      <c r="A967" s="3"/>
      <c r="B967" s="3"/>
      <c r="C967" s="3"/>
      <c r="D967" s="3"/>
      <c r="E967" s="5"/>
      <c r="F967" s="3"/>
      <c r="G967" s="5"/>
      <c r="H967" s="3"/>
      <c r="I967" s="5"/>
      <c r="J967" s="3"/>
      <c r="K967" s="5"/>
      <c r="L967" s="3"/>
      <c r="M967" s="5"/>
      <c r="N967" s="3"/>
      <c r="O967" s="5"/>
      <c r="P967" s="3"/>
      <c r="Q967" s="5"/>
      <c r="R967" s="3"/>
      <c r="S967" s="5"/>
      <c r="T967" s="3"/>
      <c r="W967" s="3"/>
    </row>
    <row r="968" spans="1:23" x14ac:dyDescent="0.25">
      <c r="A968" s="3"/>
      <c r="B968" s="3"/>
      <c r="C968" s="3"/>
      <c r="D968" s="3"/>
      <c r="E968" s="5"/>
      <c r="F968" s="3"/>
      <c r="G968" s="5"/>
      <c r="H968" s="3"/>
      <c r="I968" s="5"/>
      <c r="J968" s="3"/>
      <c r="K968" s="5"/>
      <c r="L968" s="3"/>
      <c r="M968" s="5"/>
      <c r="N968" s="3"/>
      <c r="O968" s="5"/>
      <c r="P968" s="3"/>
      <c r="Q968" s="5"/>
      <c r="R968" s="3"/>
      <c r="S968" s="5"/>
      <c r="T968" s="3"/>
      <c r="W968" s="3"/>
    </row>
    <row r="969" spans="1:23" x14ac:dyDescent="0.25">
      <c r="A969" s="3"/>
      <c r="B969" s="3"/>
      <c r="C969" s="3"/>
      <c r="D969" s="3"/>
      <c r="E969" s="5"/>
      <c r="F969" s="3"/>
      <c r="G969" s="5"/>
      <c r="H969" s="3"/>
      <c r="I969" s="5"/>
      <c r="J969" s="3"/>
      <c r="K969" s="5"/>
      <c r="L969" s="3"/>
      <c r="M969" s="5"/>
      <c r="N969" s="3"/>
      <c r="O969" s="5"/>
      <c r="P969" s="3"/>
      <c r="Q969" s="5"/>
      <c r="R969" s="3"/>
      <c r="S969" s="5"/>
      <c r="T969" s="3"/>
      <c r="W969" s="3"/>
    </row>
    <row r="970" spans="1:23" x14ac:dyDescent="0.25">
      <c r="A970" s="3"/>
      <c r="B970" s="3"/>
      <c r="C970" s="3"/>
      <c r="D970" s="3"/>
      <c r="E970" s="5"/>
      <c r="F970" s="3"/>
      <c r="G970" s="5"/>
      <c r="H970" s="3"/>
      <c r="I970" s="5"/>
      <c r="J970" s="3"/>
      <c r="K970" s="5"/>
      <c r="L970" s="3"/>
      <c r="M970" s="5"/>
      <c r="N970" s="3"/>
      <c r="O970" s="5"/>
      <c r="P970" s="3"/>
      <c r="Q970" s="5"/>
      <c r="R970" s="3"/>
      <c r="S970" s="5"/>
      <c r="T970" s="3"/>
      <c r="W970" s="3"/>
    </row>
    <row r="971" spans="1:23" x14ac:dyDescent="0.25">
      <c r="A971" s="3"/>
      <c r="B971" s="3"/>
      <c r="C971" s="3"/>
      <c r="D971" s="3"/>
      <c r="E971" s="5"/>
      <c r="F971" s="3"/>
      <c r="G971" s="5"/>
      <c r="H971" s="3"/>
      <c r="I971" s="5"/>
      <c r="J971" s="3"/>
      <c r="K971" s="5"/>
      <c r="L971" s="3"/>
      <c r="M971" s="5"/>
      <c r="N971" s="3"/>
      <c r="O971" s="5"/>
      <c r="P971" s="3"/>
      <c r="Q971" s="5"/>
      <c r="R971" s="3"/>
      <c r="S971" s="5"/>
      <c r="T971" s="3"/>
      <c r="W971" s="3"/>
    </row>
    <row r="972" spans="1:23" x14ac:dyDescent="0.25">
      <c r="A972" s="3"/>
      <c r="B972" s="3"/>
      <c r="C972" s="3"/>
      <c r="D972" s="3"/>
      <c r="E972" s="5"/>
      <c r="F972" s="3"/>
      <c r="G972" s="5"/>
      <c r="H972" s="3"/>
      <c r="I972" s="5"/>
      <c r="J972" s="3"/>
      <c r="K972" s="5"/>
      <c r="L972" s="3"/>
      <c r="M972" s="5"/>
      <c r="N972" s="3"/>
      <c r="O972" s="5"/>
      <c r="P972" s="3"/>
      <c r="Q972" s="5"/>
      <c r="R972" s="3"/>
      <c r="S972" s="5"/>
      <c r="T972" s="3"/>
      <c r="W972" s="3"/>
    </row>
    <row r="973" spans="1:23" x14ac:dyDescent="0.25">
      <c r="A973" s="3"/>
      <c r="B973" s="3"/>
      <c r="C973" s="3"/>
      <c r="D973" s="3"/>
      <c r="E973" s="5"/>
      <c r="F973" s="3"/>
      <c r="G973" s="5"/>
      <c r="H973" s="3"/>
      <c r="I973" s="5"/>
      <c r="J973" s="3"/>
      <c r="K973" s="5"/>
      <c r="L973" s="3"/>
      <c r="M973" s="5"/>
      <c r="N973" s="3"/>
      <c r="O973" s="5"/>
      <c r="P973" s="3"/>
      <c r="Q973" s="5"/>
      <c r="R973" s="3"/>
      <c r="S973" s="5"/>
      <c r="T973" s="3"/>
      <c r="W973" s="3"/>
    </row>
    <row r="974" spans="1:23" x14ac:dyDescent="0.25">
      <c r="A974" s="3"/>
      <c r="B974" s="3"/>
      <c r="C974" s="3"/>
      <c r="D974" s="3"/>
      <c r="E974" s="5"/>
      <c r="F974" s="3"/>
      <c r="G974" s="5"/>
      <c r="H974" s="3"/>
      <c r="I974" s="5"/>
      <c r="J974" s="3"/>
      <c r="K974" s="5"/>
      <c r="L974" s="3"/>
      <c r="M974" s="5"/>
      <c r="N974" s="3"/>
      <c r="O974" s="5"/>
      <c r="P974" s="3"/>
      <c r="Q974" s="5"/>
      <c r="R974" s="3"/>
      <c r="S974" s="5"/>
      <c r="T974" s="3"/>
      <c r="W974" s="3"/>
    </row>
    <row r="975" spans="1:23" x14ac:dyDescent="0.25">
      <c r="A975" s="3"/>
      <c r="B975" s="3"/>
      <c r="C975" s="3"/>
      <c r="D975" s="3"/>
      <c r="E975" s="5"/>
      <c r="F975" s="3"/>
      <c r="G975" s="5"/>
      <c r="H975" s="3"/>
      <c r="I975" s="5"/>
      <c r="J975" s="3"/>
      <c r="K975" s="5"/>
      <c r="L975" s="3"/>
      <c r="M975" s="5"/>
      <c r="N975" s="3"/>
      <c r="O975" s="5"/>
      <c r="P975" s="3"/>
      <c r="Q975" s="5"/>
      <c r="R975" s="3"/>
      <c r="S975" s="5"/>
      <c r="T975" s="3"/>
      <c r="W975" s="3"/>
    </row>
    <row r="976" spans="1:23" x14ac:dyDescent="0.25">
      <c r="A976" s="3"/>
      <c r="B976" s="3"/>
      <c r="C976" s="3"/>
      <c r="D976" s="3"/>
      <c r="E976" s="5"/>
      <c r="F976" s="3"/>
      <c r="G976" s="5"/>
      <c r="H976" s="3"/>
      <c r="I976" s="5"/>
      <c r="J976" s="3"/>
      <c r="K976" s="5"/>
      <c r="L976" s="3"/>
      <c r="M976" s="5"/>
      <c r="N976" s="3"/>
      <c r="O976" s="5"/>
      <c r="P976" s="3"/>
      <c r="Q976" s="5"/>
      <c r="R976" s="3"/>
      <c r="S976" s="5"/>
      <c r="T976" s="3"/>
      <c r="W976" s="3"/>
    </row>
    <row r="977" spans="1:23" x14ac:dyDescent="0.25">
      <c r="A977" s="3"/>
      <c r="B977" s="3"/>
      <c r="C977" s="3"/>
      <c r="D977" s="3"/>
      <c r="E977" s="5"/>
      <c r="F977" s="3"/>
      <c r="G977" s="5"/>
      <c r="H977" s="3"/>
      <c r="I977" s="5"/>
      <c r="J977" s="3"/>
      <c r="K977" s="5"/>
      <c r="L977" s="3"/>
      <c r="M977" s="5"/>
      <c r="N977" s="3"/>
      <c r="O977" s="5"/>
      <c r="P977" s="3"/>
      <c r="Q977" s="5"/>
      <c r="R977" s="3"/>
      <c r="S977" s="5"/>
      <c r="T977" s="3"/>
      <c r="W977" s="3"/>
    </row>
    <row r="978" spans="1:23" x14ac:dyDescent="0.25">
      <c r="A978" s="3"/>
      <c r="B978" s="3"/>
      <c r="C978" s="3"/>
      <c r="D978" s="3"/>
      <c r="E978" s="5"/>
      <c r="F978" s="3"/>
      <c r="G978" s="5"/>
      <c r="H978" s="3"/>
      <c r="I978" s="5"/>
      <c r="J978" s="3"/>
      <c r="K978" s="5"/>
      <c r="L978" s="3"/>
      <c r="M978" s="5"/>
      <c r="N978" s="3"/>
      <c r="O978" s="5"/>
      <c r="P978" s="3"/>
      <c r="Q978" s="5"/>
      <c r="R978" s="3"/>
      <c r="S978" s="5"/>
      <c r="T978" s="3"/>
      <c r="W978" s="3"/>
    </row>
    <row r="979" spans="1:23" x14ac:dyDescent="0.25">
      <c r="A979" s="3"/>
      <c r="B979" s="3"/>
      <c r="C979" s="3"/>
      <c r="D979" s="3"/>
      <c r="E979" s="5"/>
      <c r="F979" s="3"/>
      <c r="G979" s="5"/>
      <c r="H979" s="3"/>
      <c r="I979" s="5"/>
      <c r="J979" s="3"/>
      <c r="K979" s="5"/>
      <c r="L979" s="3"/>
      <c r="M979" s="5"/>
      <c r="N979" s="3"/>
      <c r="O979" s="5"/>
      <c r="P979" s="3"/>
      <c r="Q979" s="5"/>
      <c r="R979" s="3"/>
      <c r="S979" s="5"/>
      <c r="T979" s="3"/>
      <c r="W979" s="3"/>
    </row>
    <row r="980" spans="1:23" x14ac:dyDescent="0.25">
      <c r="A980" s="3"/>
      <c r="B980" s="3"/>
      <c r="C980" s="3"/>
      <c r="D980" s="3"/>
      <c r="E980" s="5"/>
      <c r="F980" s="3"/>
      <c r="G980" s="5"/>
      <c r="H980" s="3"/>
      <c r="I980" s="5"/>
      <c r="J980" s="3"/>
      <c r="K980" s="5"/>
      <c r="L980" s="3"/>
      <c r="M980" s="5"/>
      <c r="N980" s="3"/>
      <c r="O980" s="5"/>
      <c r="P980" s="3"/>
      <c r="Q980" s="5"/>
      <c r="R980" s="3"/>
      <c r="S980" s="5"/>
      <c r="T980" s="3"/>
      <c r="W980" s="3"/>
    </row>
    <row r="981" spans="1:23" x14ac:dyDescent="0.25">
      <c r="A981" s="3"/>
      <c r="B981" s="3"/>
      <c r="C981" s="3"/>
      <c r="D981" s="3"/>
      <c r="E981" s="5"/>
      <c r="F981" s="3"/>
      <c r="G981" s="5"/>
      <c r="H981" s="3"/>
      <c r="I981" s="5"/>
      <c r="J981" s="3"/>
      <c r="K981" s="5"/>
      <c r="L981" s="3"/>
      <c r="M981" s="5"/>
      <c r="N981" s="3"/>
      <c r="O981" s="5"/>
      <c r="P981" s="3"/>
      <c r="Q981" s="5"/>
      <c r="R981" s="3"/>
      <c r="S981" s="5"/>
      <c r="T981" s="3"/>
      <c r="W981" s="3"/>
    </row>
    <row r="982" spans="1:23" x14ac:dyDescent="0.25">
      <c r="A982" s="3"/>
      <c r="B982" s="3"/>
      <c r="C982" s="3"/>
      <c r="D982" s="3"/>
      <c r="E982" s="5"/>
      <c r="F982" s="3"/>
      <c r="G982" s="5"/>
      <c r="H982" s="3"/>
      <c r="I982" s="5"/>
      <c r="J982" s="3"/>
      <c r="K982" s="5"/>
      <c r="L982" s="3"/>
      <c r="M982" s="5"/>
      <c r="N982" s="3"/>
      <c r="O982" s="5"/>
      <c r="P982" s="3"/>
      <c r="Q982" s="5"/>
      <c r="R982" s="3"/>
      <c r="S982" s="5"/>
      <c r="T982" s="3"/>
      <c r="W982" s="3"/>
    </row>
    <row r="983" spans="1:23" x14ac:dyDescent="0.25">
      <c r="A983" s="3"/>
      <c r="B983" s="3"/>
      <c r="C983" s="3"/>
      <c r="D983" s="3"/>
      <c r="E983" s="5"/>
      <c r="F983" s="3"/>
      <c r="G983" s="5"/>
      <c r="H983" s="3"/>
      <c r="I983" s="5"/>
      <c r="J983" s="3"/>
      <c r="K983" s="5"/>
      <c r="L983" s="3"/>
      <c r="M983" s="5"/>
      <c r="N983" s="3"/>
      <c r="O983" s="5"/>
      <c r="P983" s="3"/>
      <c r="Q983" s="5"/>
      <c r="R983" s="3"/>
      <c r="S983" s="5"/>
      <c r="T983" s="3"/>
      <c r="W983" s="3"/>
    </row>
    <row r="984" spans="1:23" x14ac:dyDescent="0.25">
      <c r="A984" s="3"/>
      <c r="B984" s="3"/>
      <c r="C984" s="3"/>
      <c r="D984" s="3"/>
      <c r="E984" s="5"/>
      <c r="F984" s="3"/>
      <c r="G984" s="5"/>
      <c r="H984" s="3"/>
      <c r="I984" s="5"/>
      <c r="J984" s="3"/>
      <c r="K984" s="5"/>
      <c r="L984" s="3"/>
      <c r="M984" s="5"/>
      <c r="N984" s="3"/>
      <c r="O984" s="5"/>
      <c r="P984" s="3"/>
      <c r="Q984" s="5"/>
      <c r="R984" s="3"/>
      <c r="S984" s="5"/>
      <c r="T984" s="3"/>
      <c r="W984" s="3"/>
    </row>
    <row r="985" spans="1:23" x14ac:dyDescent="0.25">
      <c r="A985" s="3"/>
      <c r="B985" s="3"/>
      <c r="C985" s="3"/>
      <c r="D985" s="3"/>
      <c r="E985" s="5"/>
      <c r="F985" s="3"/>
      <c r="G985" s="5"/>
      <c r="H985" s="3"/>
      <c r="I985" s="5"/>
      <c r="J985" s="3"/>
      <c r="K985" s="5"/>
      <c r="L985" s="3"/>
      <c r="M985" s="5"/>
      <c r="N985" s="3"/>
      <c r="O985" s="5"/>
      <c r="P985" s="3"/>
      <c r="Q985" s="5"/>
      <c r="R985" s="3"/>
      <c r="S985" s="5"/>
      <c r="T985" s="3"/>
      <c r="W985" s="3"/>
    </row>
    <row r="986" spans="1:23" x14ac:dyDescent="0.25">
      <c r="A986" s="3"/>
      <c r="B986" s="3"/>
      <c r="C986" s="3"/>
      <c r="D986" s="3"/>
      <c r="E986" s="5"/>
      <c r="F986" s="3"/>
      <c r="G986" s="5"/>
      <c r="H986" s="3"/>
      <c r="I986" s="5"/>
      <c r="J986" s="3"/>
      <c r="K986" s="5"/>
      <c r="L986" s="3"/>
      <c r="M986" s="5"/>
      <c r="N986" s="3"/>
      <c r="O986" s="5"/>
      <c r="P986" s="3"/>
      <c r="Q986" s="5"/>
      <c r="R986" s="3"/>
      <c r="S986" s="5"/>
      <c r="T986" s="3"/>
      <c r="W986" s="3"/>
    </row>
    <row r="987" spans="1:23" x14ac:dyDescent="0.25">
      <c r="A987" s="3"/>
      <c r="B987" s="3"/>
      <c r="C987" s="3"/>
      <c r="D987" s="3"/>
      <c r="E987" s="5"/>
      <c r="F987" s="3"/>
      <c r="G987" s="5"/>
      <c r="H987" s="3"/>
      <c r="I987" s="5"/>
      <c r="J987" s="3"/>
      <c r="K987" s="5"/>
      <c r="L987" s="3"/>
      <c r="M987" s="5"/>
      <c r="N987" s="3"/>
      <c r="O987" s="5"/>
      <c r="P987" s="3"/>
      <c r="Q987" s="5"/>
      <c r="R987" s="3"/>
      <c r="S987" s="5"/>
      <c r="T987" s="3"/>
      <c r="W987" s="3"/>
    </row>
    <row r="988" spans="1:23" x14ac:dyDescent="0.25">
      <c r="A988" s="3"/>
      <c r="B988" s="3"/>
      <c r="C988" s="3"/>
      <c r="D988" s="3"/>
      <c r="E988" s="5"/>
      <c r="F988" s="3"/>
      <c r="G988" s="5"/>
      <c r="H988" s="3"/>
      <c r="I988" s="5"/>
      <c r="J988" s="3"/>
      <c r="K988" s="5"/>
      <c r="L988" s="3"/>
      <c r="M988" s="5"/>
      <c r="N988" s="3"/>
      <c r="O988" s="5"/>
      <c r="P988" s="3"/>
      <c r="Q988" s="5"/>
      <c r="R988" s="3"/>
      <c r="S988" s="5"/>
      <c r="T988" s="3"/>
      <c r="W988" s="3"/>
    </row>
    <row r="989" spans="1:23" x14ac:dyDescent="0.25">
      <c r="A989" s="3"/>
      <c r="B989" s="3"/>
      <c r="C989" s="3"/>
      <c r="D989" s="3"/>
      <c r="E989" s="5"/>
      <c r="F989" s="3"/>
      <c r="G989" s="5"/>
      <c r="H989" s="3"/>
      <c r="I989" s="5"/>
      <c r="J989" s="3"/>
      <c r="K989" s="5"/>
      <c r="L989" s="3"/>
      <c r="M989" s="5"/>
      <c r="N989" s="3"/>
      <c r="O989" s="5"/>
      <c r="P989" s="3"/>
      <c r="Q989" s="5"/>
      <c r="R989" s="3"/>
      <c r="S989" s="5"/>
      <c r="T989" s="3"/>
      <c r="W989" s="3"/>
    </row>
    <row r="990" spans="1:23" x14ac:dyDescent="0.25">
      <c r="A990" s="3"/>
      <c r="B990" s="3"/>
      <c r="C990" s="3"/>
      <c r="D990" s="3"/>
      <c r="E990" s="5"/>
      <c r="F990" s="3"/>
      <c r="G990" s="5"/>
      <c r="H990" s="3"/>
      <c r="I990" s="5"/>
      <c r="J990" s="3"/>
      <c r="K990" s="5"/>
      <c r="L990" s="3"/>
      <c r="M990" s="5"/>
      <c r="N990" s="3"/>
      <c r="O990" s="5"/>
      <c r="P990" s="3"/>
      <c r="Q990" s="5"/>
      <c r="R990" s="3"/>
      <c r="S990" s="5"/>
      <c r="T990" s="3"/>
      <c r="W990" s="3"/>
    </row>
    <row r="991" spans="1:23" x14ac:dyDescent="0.25">
      <c r="A991" s="3"/>
      <c r="B991" s="3"/>
      <c r="C991" s="3"/>
      <c r="D991" s="3"/>
      <c r="E991" s="5"/>
      <c r="F991" s="3"/>
      <c r="G991" s="5"/>
      <c r="H991" s="3"/>
      <c r="I991" s="5"/>
      <c r="J991" s="3"/>
      <c r="K991" s="5"/>
      <c r="L991" s="3"/>
      <c r="M991" s="5"/>
      <c r="N991" s="3"/>
      <c r="O991" s="5"/>
      <c r="P991" s="3"/>
      <c r="Q991" s="5"/>
      <c r="R991" s="3"/>
      <c r="S991" s="5"/>
      <c r="T991" s="3"/>
      <c r="W991" s="3"/>
    </row>
    <row r="992" spans="1:23" x14ac:dyDescent="0.25">
      <c r="A992" s="3"/>
      <c r="B992" s="3"/>
      <c r="C992" s="3"/>
      <c r="D992" s="3"/>
      <c r="E992" s="5"/>
      <c r="F992" s="3"/>
      <c r="G992" s="5"/>
      <c r="H992" s="3"/>
      <c r="I992" s="5"/>
      <c r="J992" s="3"/>
      <c r="K992" s="5"/>
      <c r="L992" s="3"/>
      <c r="M992" s="5"/>
      <c r="N992" s="3"/>
      <c r="O992" s="5"/>
      <c r="P992" s="3"/>
      <c r="Q992" s="5"/>
      <c r="R992" s="3"/>
      <c r="S992" s="5"/>
      <c r="T992" s="3"/>
      <c r="W992" s="3"/>
    </row>
    <row r="993" spans="1:23" x14ac:dyDescent="0.25">
      <c r="A993" s="3"/>
      <c r="B993" s="3"/>
      <c r="C993" s="3"/>
      <c r="D993" s="3"/>
      <c r="E993" s="5"/>
      <c r="F993" s="3"/>
      <c r="G993" s="5"/>
      <c r="H993" s="3"/>
      <c r="I993" s="5"/>
      <c r="J993" s="3"/>
      <c r="K993" s="5"/>
      <c r="L993" s="3"/>
      <c r="M993" s="5"/>
      <c r="N993" s="3"/>
      <c r="O993" s="5"/>
      <c r="P993" s="3"/>
      <c r="Q993" s="5"/>
      <c r="R993" s="3"/>
      <c r="S993" s="5"/>
      <c r="T993" s="3"/>
      <c r="W993" s="3"/>
    </row>
    <row r="994" spans="1:23" x14ac:dyDescent="0.25">
      <c r="A994" s="3"/>
      <c r="B994" s="3"/>
      <c r="C994" s="3"/>
      <c r="D994" s="3"/>
      <c r="E994" s="5"/>
      <c r="F994" s="3"/>
      <c r="G994" s="5"/>
      <c r="H994" s="3"/>
      <c r="I994" s="5"/>
      <c r="J994" s="3"/>
      <c r="K994" s="5"/>
      <c r="L994" s="3"/>
      <c r="M994" s="5"/>
      <c r="N994" s="3"/>
      <c r="O994" s="5"/>
      <c r="P994" s="3"/>
      <c r="Q994" s="5"/>
      <c r="R994" s="3"/>
      <c r="S994" s="5"/>
      <c r="T994" s="3"/>
      <c r="W994" s="3"/>
    </row>
    <row r="995" spans="1:23" x14ac:dyDescent="0.25">
      <c r="A995" s="3"/>
      <c r="B995" s="3"/>
      <c r="C995" s="3"/>
      <c r="D995" s="3"/>
      <c r="E995" s="5"/>
      <c r="F995" s="3"/>
      <c r="G995" s="5"/>
      <c r="H995" s="3"/>
      <c r="I995" s="5"/>
      <c r="J995" s="3"/>
      <c r="K995" s="5"/>
      <c r="L995" s="3"/>
      <c r="M995" s="5"/>
      <c r="N995" s="3"/>
      <c r="O995" s="5"/>
      <c r="P995" s="3"/>
      <c r="Q995" s="5"/>
      <c r="R995" s="3"/>
      <c r="S995" s="5"/>
      <c r="T995" s="3"/>
      <c r="W995" s="3"/>
    </row>
    <row r="996" spans="1:23" x14ac:dyDescent="0.25">
      <c r="A996" s="3"/>
      <c r="B996" s="3"/>
      <c r="C996" s="3"/>
      <c r="D996" s="3"/>
      <c r="E996" s="5"/>
      <c r="F996" s="3"/>
      <c r="G996" s="5"/>
      <c r="H996" s="3"/>
      <c r="I996" s="5"/>
      <c r="J996" s="3"/>
      <c r="K996" s="5"/>
      <c r="L996" s="3"/>
      <c r="M996" s="5"/>
      <c r="N996" s="3"/>
      <c r="O996" s="5"/>
      <c r="P996" s="3"/>
      <c r="Q996" s="5"/>
      <c r="R996" s="3"/>
      <c r="S996" s="5"/>
      <c r="T996" s="3"/>
      <c r="W996" s="3"/>
    </row>
    <row r="997" spans="1:23" x14ac:dyDescent="0.25">
      <c r="A997" s="3"/>
      <c r="B997" s="3"/>
      <c r="C997" s="3"/>
      <c r="D997" s="3"/>
      <c r="E997" s="5"/>
      <c r="F997" s="3"/>
      <c r="G997" s="5"/>
      <c r="H997" s="3"/>
      <c r="I997" s="5"/>
      <c r="J997" s="3"/>
      <c r="K997" s="5"/>
      <c r="L997" s="3"/>
      <c r="M997" s="5"/>
      <c r="N997" s="3"/>
      <c r="O997" s="5"/>
      <c r="P997" s="3"/>
      <c r="Q997" s="5"/>
      <c r="R997" s="3"/>
      <c r="S997" s="5"/>
      <c r="T997" s="3"/>
      <c r="W997" s="3"/>
    </row>
    <row r="998" spans="1:23" x14ac:dyDescent="0.25">
      <c r="A998" s="3"/>
      <c r="B998" s="3"/>
      <c r="C998" s="3"/>
      <c r="D998" s="3"/>
      <c r="E998" s="5"/>
      <c r="F998" s="3"/>
      <c r="G998" s="5"/>
      <c r="H998" s="3"/>
      <c r="I998" s="5"/>
      <c r="J998" s="3"/>
      <c r="K998" s="5"/>
      <c r="L998" s="3"/>
      <c r="M998" s="5"/>
      <c r="N998" s="3"/>
      <c r="O998" s="5"/>
      <c r="P998" s="3"/>
      <c r="Q998" s="5"/>
      <c r="R998" s="3"/>
      <c r="S998" s="5"/>
      <c r="T998" s="3"/>
      <c r="W998" s="3"/>
    </row>
    <row r="999" spans="1:23" x14ac:dyDescent="0.25">
      <c r="A999" s="3"/>
      <c r="B999" s="3"/>
      <c r="C999" s="3"/>
      <c r="D999" s="3"/>
      <c r="E999" s="5"/>
      <c r="F999" s="3"/>
      <c r="G999" s="5"/>
      <c r="H999" s="3"/>
      <c r="I999" s="5"/>
      <c r="J999" s="3"/>
      <c r="K999" s="5"/>
      <c r="L999" s="3"/>
      <c r="M999" s="5"/>
      <c r="N999" s="3"/>
      <c r="O999" s="5"/>
      <c r="P999" s="3"/>
      <c r="Q999" s="5"/>
      <c r="R999" s="3"/>
      <c r="S999" s="5"/>
      <c r="T999" s="3"/>
      <c r="W999" s="3"/>
    </row>
    <row r="1000" spans="1:23" x14ac:dyDescent="0.25">
      <c r="A1000" s="3"/>
      <c r="B1000" s="3"/>
      <c r="C1000" s="3"/>
      <c r="D1000" s="3"/>
      <c r="E1000" s="5"/>
      <c r="F1000" s="3"/>
      <c r="G1000" s="5"/>
      <c r="H1000" s="3"/>
      <c r="I1000" s="5"/>
      <c r="J1000" s="3"/>
      <c r="K1000" s="5"/>
      <c r="L1000" s="3"/>
      <c r="M1000" s="5"/>
      <c r="N1000" s="3"/>
      <c r="O1000" s="5"/>
      <c r="P1000" s="3"/>
      <c r="Q1000" s="5"/>
      <c r="R1000" s="3"/>
      <c r="S1000" s="5"/>
      <c r="T1000" s="3"/>
      <c r="W1000" s="3"/>
    </row>
    <row r="1001" spans="1:23" x14ac:dyDescent="0.25">
      <c r="A1001" s="3"/>
      <c r="B1001" s="3"/>
      <c r="C1001" s="3"/>
      <c r="D1001" s="3"/>
      <c r="E1001" s="5"/>
      <c r="F1001" s="3"/>
      <c r="G1001" s="5"/>
      <c r="H1001" s="3"/>
      <c r="I1001" s="5"/>
      <c r="J1001" s="3"/>
      <c r="K1001" s="5"/>
      <c r="L1001" s="3"/>
      <c r="M1001" s="5"/>
      <c r="N1001" s="3"/>
      <c r="O1001" s="5"/>
      <c r="P1001" s="3"/>
      <c r="Q1001" s="5"/>
      <c r="R1001" s="3"/>
      <c r="S1001" s="5"/>
      <c r="T1001" s="3"/>
      <c r="W1001" s="3"/>
    </row>
    <row r="1002" spans="1:23" x14ac:dyDescent="0.25">
      <c r="A1002" s="3"/>
      <c r="B1002" s="3"/>
      <c r="C1002" s="3"/>
      <c r="D1002" s="3"/>
      <c r="E1002" s="5"/>
      <c r="F1002" s="3"/>
      <c r="G1002" s="5"/>
      <c r="H1002" s="3"/>
      <c r="I1002" s="5"/>
      <c r="J1002" s="3"/>
      <c r="K1002" s="5"/>
      <c r="L1002" s="3"/>
      <c r="M1002" s="5"/>
      <c r="N1002" s="3"/>
      <c r="O1002" s="5"/>
      <c r="P1002" s="3"/>
      <c r="Q1002" s="5"/>
      <c r="R1002" s="3"/>
      <c r="S1002" s="5"/>
      <c r="T1002" s="3"/>
      <c r="W1002" s="3"/>
    </row>
    <row r="1003" spans="1:23" x14ac:dyDescent="0.25">
      <c r="A1003" s="3"/>
      <c r="B1003" s="3"/>
      <c r="C1003" s="3"/>
      <c r="D1003" s="3"/>
      <c r="E1003" s="5"/>
      <c r="F1003" s="3"/>
      <c r="G1003" s="5"/>
      <c r="H1003" s="3"/>
      <c r="I1003" s="5"/>
      <c r="J1003" s="3"/>
      <c r="K1003" s="5"/>
      <c r="L1003" s="3"/>
      <c r="M1003" s="5"/>
      <c r="N1003" s="3"/>
      <c r="O1003" s="5"/>
      <c r="P1003" s="3"/>
      <c r="Q1003" s="5"/>
      <c r="R1003" s="3"/>
      <c r="S1003" s="5"/>
      <c r="T1003" s="3"/>
      <c r="W1003" s="3"/>
    </row>
    <row r="1004" spans="1:23" x14ac:dyDescent="0.25">
      <c r="A1004" s="3"/>
      <c r="B1004" s="3"/>
      <c r="C1004" s="3"/>
      <c r="D1004" s="3"/>
      <c r="E1004" s="5"/>
      <c r="F1004" s="3"/>
      <c r="G1004" s="5"/>
      <c r="H1004" s="3"/>
      <c r="I1004" s="5"/>
      <c r="J1004" s="3"/>
      <c r="K1004" s="5"/>
      <c r="L1004" s="3"/>
      <c r="M1004" s="5"/>
      <c r="N1004" s="3"/>
      <c r="O1004" s="5"/>
      <c r="P1004" s="3"/>
      <c r="Q1004" s="5"/>
      <c r="R1004" s="3"/>
      <c r="S1004" s="5"/>
      <c r="T1004" s="3"/>
      <c r="W1004" s="3"/>
    </row>
    <row r="1005" spans="1:23" x14ac:dyDescent="0.25">
      <c r="A1005" s="3"/>
      <c r="B1005" s="3"/>
      <c r="C1005" s="3"/>
      <c r="D1005" s="3"/>
      <c r="E1005" s="5"/>
      <c r="F1005" s="3"/>
      <c r="G1005" s="5"/>
      <c r="H1005" s="3"/>
      <c r="I1005" s="5"/>
      <c r="J1005" s="3"/>
      <c r="K1005" s="5"/>
      <c r="L1005" s="3"/>
      <c r="M1005" s="5"/>
      <c r="N1005" s="3"/>
      <c r="O1005" s="5"/>
      <c r="P1005" s="3"/>
      <c r="Q1005" s="5"/>
      <c r="R1005" s="3"/>
      <c r="S1005" s="5"/>
      <c r="T1005" s="3"/>
      <c r="W1005" s="3"/>
    </row>
    <row r="1006" spans="1:23" x14ac:dyDescent="0.25">
      <c r="A1006" s="3"/>
      <c r="B1006" s="3"/>
      <c r="C1006" s="3"/>
      <c r="D1006" s="3"/>
      <c r="E1006" s="5"/>
      <c r="F1006" s="3"/>
      <c r="G1006" s="5"/>
      <c r="H1006" s="3"/>
      <c r="I1006" s="5"/>
      <c r="J1006" s="3"/>
      <c r="K1006" s="5"/>
      <c r="L1006" s="3"/>
      <c r="M1006" s="5"/>
      <c r="N1006" s="3"/>
      <c r="O1006" s="5"/>
      <c r="P1006" s="3"/>
      <c r="Q1006" s="5"/>
      <c r="R1006" s="3"/>
      <c r="S1006" s="5"/>
      <c r="T1006" s="3"/>
      <c r="W1006" s="3"/>
    </row>
    <row r="1007" spans="1:23" x14ac:dyDescent="0.25">
      <c r="A1007" s="3"/>
      <c r="B1007" s="3"/>
      <c r="C1007" s="3"/>
      <c r="D1007" s="3"/>
      <c r="E1007" s="5"/>
      <c r="F1007" s="3"/>
      <c r="G1007" s="5"/>
      <c r="H1007" s="3"/>
      <c r="I1007" s="5"/>
      <c r="J1007" s="3"/>
      <c r="K1007" s="5"/>
      <c r="L1007" s="3"/>
      <c r="M1007" s="5"/>
      <c r="N1007" s="3"/>
      <c r="O1007" s="5"/>
      <c r="P1007" s="3"/>
      <c r="Q1007" s="5"/>
      <c r="R1007" s="3"/>
      <c r="S1007" s="5"/>
      <c r="T1007" s="3"/>
      <c r="W1007" s="3"/>
    </row>
    <row r="1008" spans="1:23" x14ac:dyDescent="0.25">
      <c r="A1008" s="3"/>
      <c r="B1008" s="3"/>
      <c r="C1008" s="3"/>
      <c r="D1008" s="3"/>
      <c r="E1008" s="5"/>
      <c r="F1008" s="3"/>
      <c r="G1008" s="5"/>
      <c r="H1008" s="3"/>
      <c r="I1008" s="5"/>
      <c r="J1008" s="3"/>
      <c r="K1008" s="5"/>
      <c r="L1008" s="3"/>
      <c r="M1008" s="5"/>
      <c r="N1008" s="3"/>
      <c r="O1008" s="5"/>
      <c r="P1008" s="3"/>
      <c r="Q1008" s="5"/>
      <c r="R1008" s="3"/>
      <c r="S1008" s="5"/>
      <c r="T1008" s="3"/>
      <c r="W1008" s="3"/>
    </row>
    <row r="1009" spans="1:23" x14ac:dyDescent="0.25">
      <c r="A1009" s="3"/>
      <c r="B1009" s="3"/>
      <c r="C1009" s="3"/>
      <c r="D1009" s="3"/>
      <c r="E1009" s="5"/>
      <c r="F1009" s="3"/>
      <c r="G1009" s="5"/>
      <c r="H1009" s="3"/>
      <c r="I1009" s="5"/>
      <c r="J1009" s="3"/>
      <c r="K1009" s="5"/>
      <c r="L1009" s="3"/>
      <c r="M1009" s="5"/>
      <c r="N1009" s="3"/>
      <c r="O1009" s="5"/>
      <c r="P1009" s="3"/>
      <c r="Q1009" s="5"/>
      <c r="R1009" s="3"/>
      <c r="S1009" s="5"/>
      <c r="T1009" s="3"/>
      <c r="W1009" s="3"/>
    </row>
    <row r="1010" spans="1:23" x14ac:dyDescent="0.25">
      <c r="A1010" s="3"/>
      <c r="B1010" s="3"/>
      <c r="C1010" s="3"/>
      <c r="D1010" s="3"/>
      <c r="E1010" s="5"/>
      <c r="F1010" s="3"/>
      <c r="G1010" s="5"/>
      <c r="H1010" s="3"/>
      <c r="I1010" s="5"/>
      <c r="J1010" s="3"/>
      <c r="K1010" s="5"/>
      <c r="L1010" s="3"/>
      <c r="M1010" s="5"/>
      <c r="N1010" s="3"/>
      <c r="O1010" s="5"/>
      <c r="P1010" s="3"/>
      <c r="Q1010" s="5"/>
      <c r="R1010" s="3"/>
      <c r="S1010" s="5"/>
      <c r="T1010" s="3"/>
      <c r="W1010" s="3"/>
    </row>
    <row r="1011" spans="1:23" x14ac:dyDescent="0.25">
      <c r="A1011" s="3"/>
      <c r="B1011" s="3"/>
      <c r="C1011" s="3"/>
      <c r="D1011" s="3"/>
      <c r="E1011" s="5"/>
      <c r="F1011" s="3"/>
      <c r="G1011" s="5"/>
      <c r="H1011" s="3"/>
      <c r="I1011" s="5"/>
      <c r="J1011" s="3"/>
      <c r="K1011" s="5"/>
      <c r="L1011" s="3"/>
      <c r="M1011" s="5"/>
      <c r="N1011" s="3"/>
      <c r="O1011" s="5"/>
      <c r="P1011" s="3"/>
      <c r="Q1011" s="5"/>
      <c r="R1011" s="3"/>
      <c r="S1011" s="5"/>
      <c r="T1011" s="3"/>
      <c r="W1011" s="3"/>
    </row>
    <row r="1012" spans="1:23" x14ac:dyDescent="0.25">
      <c r="A1012" s="3"/>
      <c r="B1012" s="3"/>
      <c r="C1012" s="3"/>
      <c r="D1012" s="3"/>
      <c r="E1012" s="5"/>
      <c r="F1012" s="3"/>
      <c r="G1012" s="5"/>
      <c r="H1012" s="3"/>
      <c r="I1012" s="5"/>
      <c r="J1012" s="3"/>
      <c r="K1012" s="5"/>
      <c r="L1012" s="3"/>
      <c r="M1012" s="5"/>
      <c r="N1012" s="3"/>
      <c r="O1012" s="5"/>
      <c r="P1012" s="3"/>
      <c r="Q1012" s="5"/>
      <c r="R1012" s="3"/>
      <c r="S1012" s="5"/>
      <c r="T1012" s="3"/>
      <c r="W1012" s="3"/>
    </row>
    <row r="1013" spans="1:23" x14ac:dyDescent="0.25">
      <c r="A1013" s="3"/>
      <c r="B1013" s="3"/>
      <c r="C1013" s="3"/>
      <c r="D1013" s="3"/>
      <c r="E1013" s="5"/>
      <c r="F1013" s="3"/>
      <c r="G1013" s="5"/>
      <c r="H1013" s="3"/>
      <c r="I1013" s="5"/>
      <c r="J1013" s="3"/>
      <c r="K1013" s="5"/>
      <c r="L1013" s="3"/>
      <c r="M1013" s="5"/>
      <c r="N1013" s="3"/>
      <c r="O1013" s="5"/>
      <c r="P1013" s="3"/>
      <c r="Q1013" s="5"/>
      <c r="R1013" s="3"/>
      <c r="S1013" s="5"/>
      <c r="T1013" s="3"/>
      <c r="W1013" s="3"/>
    </row>
    <row r="1014" spans="1:23" x14ac:dyDescent="0.25">
      <c r="A1014" s="3"/>
      <c r="B1014" s="3"/>
      <c r="C1014" s="3"/>
      <c r="D1014" s="3"/>
      <c r="E1014" s="5"/>
      <c r="F1014" s="3"/>
      <c r="G1014" s="5"/>
      <c r="H1014" s="3"/>
      <c r="I1014" s="5"/>
      <c r="J1014" s="3"/>
      <c r="K1014" s="5"/>
      <c r="L1014" s="3"/>
      <c r="M1014" s="5"/>
      <c r="N1014" s="3"/>
      <c r="O1014" s="5"/>
      <c r="P1014" s="3"/>
      <c r="Q1014" s="5"/>
      <c r="R1014" s="3"/>
      <c r="S1014" s="5"/>
      <c r="T1014" s="3"/>
      <c r="W1014" s="3"/>
    </row>
    <row r="1015" spans="1:23" x14ac:dyDescent="0.25">
      <c r="A1015" s="3"/>
      <c r="B1015" s="3"/>
      <c r="C1015" s="3"/>
      <c r="D1015" s="3"/>
      <c r="E1015" s="5"/>
      <c r="F1015" s="3"/>
      <c r="G1015" s="5"/>
      <c r="H1015" s="3"/>
      <c r="I1015" s="5"/>
      <c r="J1015" s="3"/>
      <c r="K1015" s="5"/>
      <c r="L1015" s="3"/>
      <c r="M1015" s="5"/>
      <c r="N1015" s="3"/>
      <c r="O1015" s="5"/>
      <c r="P1015" s="3"/>
      <c r="Q1015" s="5"/>
      <c r="R1015" s="3"/>
      <c r="S1015" s="5"/>
      <c r="T1015" s="3"/>
      <c r="W1015" s="3"/>
    </row>
    <row r="1016" spans="1:23" x14ac:dyDescent="0.25">
      <c r="A1016" s="3"/>
      <c r="B1016" s="3"/>
      <c r="C1016" s="3"/>
      <c r="D1016" s="3"/>
      <c r="E1016" s="5"/>
      <c r="F1016" s="3"/>
      <c r="G1016" s="5"/>
      <c r="H1016" s="3"/>
      <c r="I1016" s="5"/>
      <c r="J1016" s="3"/>
      <c r="K1016" s="5"/>
      <c r="L1016" s="3"/>
      <c r="M1016" s="5"/>
      <c r="N1016" s="3"/>
      <c r="O1016" s="5"/>
      <c r="P1016" s="3"/>
      <c r="Q1016" s="5"/>
      <c r="R1016" s="3"/>
      <c r="S1016" s="5"/>
      <c r="T1016" s="3"/>
      <c r="W1016" s="3"/>
    </row>
    <row r="1017" spans="1:23" x14ac:dyDescent="0.25">
      <c r="A1017" s="3"/>
      <c r="B1017" s="3"/>
      <c r="C1017" s="3"/>
      <c r="D1017" s="3"/>
      <c r="E1017" s="5"/>
      <c r="F1017" s="3"/>
      <c r="G1017" s="5"/>
      <c r="H1017" s="3"/>
      <c r="I1017" s="5"/>
      <c r="J1017" s="3"/>
      <c r="K1017" s="5"/>
      <c r="L1017" s="3"/>
      <c r="M1017" s="5"/>
      <c r="N1017" s="3"/>
      <c r="O1017" s="5"/>
      <c r="P1017" s="3"/>
      <c r="Q1017" s="5"/>
      <c r="R1017" s="3"/>
      <c r="S1017" s="5"/>
      <c r="T1017" s="3"/>
      <c r="W1017" s="3"/>
    </row>
    <row r="1018" spans="1:23" x14ac:dyDescent="0.25">
      <c r="A1018" s="3"/>
      <c r="B1018" s="3"/>
      <c r="C1018" s="3"/>
      <c r="D1018" s="3"/>
      <c r="E1018" s="5"/>
      <c r="F1018" s="3"/>
      <c r="G1018" s="5"/>
      <c r="H1018" s="3"/>
      <c r="I1018" s="5"/>
      <c r="J1018" s="3"/>
      <c r="K1018" s="5"/>
      <c r="L1018" s="3"/>
      <c r="M1018" s="5"/>
      <c r="N1018" s="3"/>
      <c r="O1018" s="5"/>
      <c r="P1018" s="3"/>
      <c r="Q1018" s="5"/>
      <c r="R1018" s="3"/>
      <c r="S1018" s="5"/>
      <c r="T1018" s="3"/>
      <c r="W1018" s="3"/>
    </row>
    <row r="1019" spans="1:23" x14ac:dyDescent="0.25">
      <c r="A1019" s="3"/>
      <c r="B1019" s="3"/>
      <c r="C1019" s="3"/>
      <c r="D1019" s="3"/>
      <c r="E1019" s="5"/>
      <c r="F1019" s="3"/>
      <c r="G1019" s="5"/>
      <c r="H1019" s="3"/>
      <c r="I1019" s="5"/>
      <c r="J1019" s="3"/>
      <c r="K1019" s="5"/>
      <c r="L1019" s="3"/>
      <c r="M1019" s="5"/>
      <c r="N1019" s="3"/>
      <c r="O1019" s="5"/>
      <c r="P1019" s="3"/>
      <c r="Q1019" s="5"/>
      <c r="R1019" s="3"/>
      <c r="S1019" s="5"/>
      <c r="T1019" s="3"/>
      <c r="W1019" s="3"/>
    </row>
    <row r="1020" spans="1:23" x14ac:dyDescent="0.25">
      <c r="A1020" s="3"/>
      <c r="B1020" s="3"/>
      <c r="C1020" s="3"/>
      <c r="D1020" s="3"/>
      <c r="E1020" s="5"/>
      <c r="F1020" s="3"/>
      <c r="G1020" s="5"/>
      <c r="H1020" s="3"/>
      <c r="I1020" s="5"/>
      <c r="J1020" s="3"/>
      <c r="K1020" s="5"/>
      <c r="L1020" s="3"/>
      <c r="M1020" s="5"/>
      <c r="N1020" s="3"/>
      <c r="O1020" s="5"/>
      <c r="P1020" s="3"/>
      <c r="Q1020" s="5"/>
      <c r="R1020" s="3"/>
      <c r="S1020" s="5"/>
      <c r="T1020" s="3"/>
      <c r="W1020" s="3"/>
    </row>
    <row r="1021" spans="1:23" x14ac:dyDescent="0.25">
      <c r="A1021" s="3"/>
      <c r="B1021" s="3"/>
      <c r="C1021" s="3"/>
      <c r="D1021" s="3"/>
      <c r="E1021" s="5"/>
      <c r="F1021" s="3"/>
      <c r="G1021" s="5"/>
      <c r="H1021" s="3"/>
      <c r="I1021" s="5"/>
      <c r="J1021" s="3"/>
      <c r="K1021" s="5"/>
      <c r="L1021" s="3"/>
      <c r="M1021" s="5"/>
      <c r="N1021" s="3"/>
      <c r="O1021" s="5"/>
      <c r="P1021" s="3"/>
      <c r="Q1021" s="5"/>
      <c r="R1021" s="3"/>
      <c r="S1021" s="5"/>
      <c r="T1021" s="3"/>
      <c r="W1021" s="3"/>
    </row>
    <row r="1022" spans="1:23" x14ac:dyDescent="0.25">
      <c r="A1022" s="3"/>
      <c r="B1022" s="3"/>
      <c r="C1022" s="3"/>
      <c r="D1022" s="3"/>
      <c r="E1022" s="5"/>
      <c r="F1022" s="3"/>
      <c r="G1022" s="5"/>
      <c r="H1022" s="3"/>
      <c r="I1022" s="5"/>
      <c r="J1022" s="3"/>
      <c r="K1022" s="5"/>
      <c r="L1022" s="3"/>
      <c r="M1022" s="5"/>
      <c r="N1022" s="3"/>
      <c r="O1022" s="5"/>
      <c r="P1022" s="3"/>
      <c r="Q1022" s="5"/>
      <c r="R1022" s="3"/>
      <c r="S1022" s="5"/>
      <c r="T1022" s="3"/>
      <c r="W1022" s="3"/>
    </row>
    <row r="1023" spans="1:23" x14ac:dyDescent="0.25">
      <c r="A1023" s="3"/>
      <c r="B1023" s="3"/>
      <c r="C1023" s="3"/>
      <c r="D1023" s="3"/>
      <c r="E1023" s="5"/>
      <c r="F1023" s="3"/>
      <c r="G1023" s="5"/>
      <c r="H1023" s="3"/>
      <c r="I1023" s="5"/>
      <c r="J1023" s="3"/>
      <c r="K1023" s="5"/>
      <c r="L1023" s="3"/>
      <c r="M1023" s="5"/>
      <c r="N1023" s="3"/>
      <c r="O1023" s="5"/>
      <c r="P1023" s="3"/>
      <c r="Q1023" s="5"/>
      <c r="R1023" s="3"/>
      <c r="S1023" s="5"/>
      <c r="T1023" s="3"/>
      <c r="W1023" s="3"/>
    </row>
    <row r="1024" spans="1:23" x14ac:dyDescent="0.25">
      <c r="A1024" s="3"/>
      <c r="B1024" s="3"/>
      <c r="C1024" s="3"/>
      <c r="D1024" s="3"/>
      <c r="E1024" s="5"/>
      <c r="F1024" s="3"/>
      <c r="G1024" s="5"/>
      <c r="H1024" s="3"/>
      <c r="I1024" s="5"/>
      <c r="J1024" s="3"/>
      <c r="K1024" s="5"/>
      <c r="L1024" s="3"/>
      <c r="M1024" s="5"/>
      <c r="N1024" s="3"/>
      <c r="O1024" s="5"/>
      <c r="P1024" s="3"/>
      <c r="Q1024" s="5"/>
      <c r="R1024" s="3"/>
      <c r="S1024" s="5"/>
      <c r="T1024" s="3"/>
      <c r="W1024" s="3"/>
    </row>
    <row r="1025" spans="1:23" x14ac:dyDescent="0.25">
      <c r="A1025" s="3"/>
      <c r="B1025" s="3"/>
      <c r="C1025" s="3"/>
      <c r="D1025" s="3"/>
      <c r="E1025" s="5"/>
      <c r="F1025" s="3"/>
      <c r="G1025" s="5"/>
      <c r="H1025" s="3"/>
      <c r="I1025" s="5"/>
      <c r="J1025" s="3"/>
      <c r="K1025" s="5"/>
      <c r="L1025" s="3"/>
      <c r="M1025" s="5"/>
      <c r="N1025" s="3"/>
      <c r="O1025" s="5"/>
      <c r="P1025" s="3"/>
      <c r="Q1025" s="5"/>
      <c r="R1025" s="3"/>
      <c r="S1025" s="5"/>
      <c r="T1025" s="3"/>
      <c r="W1025" s="3"/>
    </row>
    <row r="1026" spans="1:23" x14ac:dyDescent="0.25">
      <c r="A1026" s="3"/>
      <c r="B1026" s="3"/>
      <c r="C1026" s="3"/>
      <c r="D1026" s="3"/>
      <c r="E1026" s="5"/>
      <c r="F1026" s="3"/>
      <c r="G1026" s="5"/>
      <c r="H1026" s="3"/>
      <c r="I1026" s="5"/>
      <c r="J1026" s="3"/>
      <c r="K1026" s="5"/>
      <c r="L1026" s="3"/>
      <c r="M1026" s="5"/>
      <c r="N1026" s="3"/>
      <c r="O1026" s="5"/>
      <c r="P1026" s="3"/>
      <c r="Q1026" s="5"/>
      <c r="R1026" s="3"/>
      <c r="S1026" s="5"/>
      <c r="T1026" s="3"/>
      <c r="W1026" s="3"/>
    </row>
    <row r="1027" spans="1:23" x14ac:dyDescent="0.25">
      <c r="A1027" s="3"/>
      <c r="B1027" s="3"/>
      <c r="C1027" s="3"/>
      <c r="D1027" s="3"/>
      <c r="E1027" s="5"/>
      <c r="F1027" s="3"/>
      <c r="G1027" s="5"/>
      <c r="H1027" s="3"/>
      <c r="I1027" s="5"/>
      <c r="J1027" s="3"/>
      <c r="K1027" s="5"/>
      <c r="L1027" s="3"/>
      <c r="M1027" s="5"/>
      <c r="N1027" s="3"/>
      <c r="O1027" s="5"/>
      <c r="P1027" s="3"/>
      <c r="Q1027" s="5"/>
      <c r="R1027" s="3"/>
      <c r="S1027" s="5"/>
      <c r="T1027" s="3"/>
      <c r="W1027" s="3"/>
    </row>
    <row r="1028" spans="1:23" x14ac:dyDescent="0.25">
      <c r="A1028" s="3"/>
      <c r="B1028" s="3"/>
      <c r="C1028" s="3"/>
      <c r="D1028" s="3"/>
      <c r="E1028" s="5"/>
      <c r="F1028" s="3"/>
      <c r="G1028" s="5"/>
      <c r="H1028" s="3"/>
      <c r="I1028" s="5"/>
      <c r="J1028" s="3"/>
      <c r="K1028" s="5"/>
      <c r="L1028" s="3"/>
      <c r="M1028" s="5"/>
      <c r="N1028" s="3"/>
      <c r="O1028" s="5"/>
      <c r="P1028" s="3"/>
      <c r="Q1028" s="5"/>
      <c r="R1028" s="3"/>
      <c r="S1028" s="5"/>
      <c r="T1028" s="3"/>
      <c r="W1028" s="3"/>
    </row>
    <row r="1029" spans="1:23" x14ac:dyDescent="0.25">
      <c r="A1029" s="3"/>
      <c r="B1029" s="3"/>
      <c r="C1029" s="3"/>
      <c r="D1029" s="3"/>
      <c r="E1029" s="5"/>
      <c r="F1029" s="3"/>
      <c r="G1029" s="5"/>
      <c r="H1029" s="3"/>
      <c r="I1029" s="5"/>
      <c r="J1029" s="3"/>
      <c r="K1029" s="5"/>
      <c r="L1029" s="3"/>
      <c r="M1029" s="5"/>
      <c r="N1029" s="3"/>
      <c r="O1029" s="5"/>
      <c r="P1029" s="3"/>
      <c r="Q1029" s="5"/>
      <c r="R1029" s="3"/>
      <c r="S1029" s="5"/>
      <c r="T1029" s="3"/>
      <c r="W1029" s="3"/>
    </row>
    <row r="1030" spans="1:23" x14ac:dyDescent="0.25">
      <c r="A1030" s="3"/>
      <c r="B1030" s="3"/>
      <c r="C1030" s="3"/>
      <c r="D1030" s="3"/>
      <c r="E1030" s="5"/>
      <c r="F1030" s="3"/>
      <c r="G1030" s="5"/>
      <c r="H1030" s="3"/>
      <c r="I1030" s="5"/>
      <c r="J1030" s="3"/>
      <c r="K1030" s="5"/>
      <c r="L1030" s="3"/>
      <c r="M1030" s="5"/>
      <c r="N1030" s="3"/>
      <c r="O1030" s="5"/>
      <c r="P1030" s="3"/>
      <c r="Q1030" s="5"/>
      <c r="R1030" s="3"/>
      <c r="S1030" s="5"/>
      <c r="T1030" s="3"/>
      <c r="W1030" s="3"/>
    </row>
    <row r="1031" spans="1:23" x14ac:dyDescent="0.25">
      <c r="A1031" s="3"/>
      <c r="B1031" s="3"/>
      <c r="C1031" s="3"/>
      <c r="D1031" s="3"/>
      <c r="E1031" s="5"/>
      <c r="F1031" s="3"/>
      <c r="G1031" s="5"/>
      <c r="H1031" s="3"/>
      <c r="I1031" s="5"/>
      <c r="J1031" s="3"/>
      <c r="K1031" s="5"/>
      <c r="L1031" s="3"/>
      <c r="M1031" s="5"/>
      <c r="N1031" s="3"/>
      <c r="O1031" s="5"/>
      <c r="P1031" s="3"/>
      <c r="Q1031" s="5"/>
      <c r="R1031" s="3"/>
      <c r="S1031" s="5"/>
      <c r="T1031" s="3"/>
      <c r="W1031" s="3"/>
    </row>
    <row r="1032" spans="1:23" x14ac:dyDescent="0.25">
      <c r="A1032" s="3"/>
      <c r="B1032" s="3"/>
      <c r="C1032" s="3"/>
      <c r="D1032" s="3"/>
      <c r="E1032" s="5"/>
      <c r="F1032" s="3"/>
      <c r="G1032" s="5"/>
      <c r="H1032" s="3"/>
      <c r="I1032" s="5"/>
      <c r="J1032" s="3"/>
      <c r="K1032" s="5"/>
      <c r="L1032" s="3"/>
      <c r="M1032" s="5"/>
      <c r="N1032" s="3"/>
      <c r="O1032" s="5"/>
      <c r="P1032" s="3"/>
      <c r="Q1032" s="5"/>
      <c r="R1032" s="3"/>
      <c r="S1032" s="5"/>
      <c r="T1032" s="3"/>
      <c r="W1032" s="3"/>
    </row>
    <row r="1033" spans="1:23" x14ac:dyDescent="0.25">
      <c r="A1033" s="3"/>
      <c r="B1033" s="3"/>
      <c r="C1033" s="3"/>
      <c r="D1033" s="3"/>
      <c r="E1033" s="5"/>
      <c r="F1033" s="3"/>
      <c r="G1033" s="5"/>
      <c r="H1033" s="3"/>
      <c r="I1033" s="5"/>
      <c r="J1033" s="3"/>
      <c r="K1033" s="5"/>
      <c r="L1033" s="3"/>
      <c r="M1033" s="5"/>
      <c r="N1033" s="3"/>
      <c r="O1033" s="5"/>
      <c r="P1033" s="3"/>
      <c r="Q1033" s="5"/>
      <c r="R1033" s="3"/>
      <c r="S1033" s="5"/>
      <c r="T1033" s="3"/>
      <c r="W1033" s="3"/>
    </row>
    <row r="1034" spans="1:23" x14ac:dyDescent="0.25">
      <c r="A1034" s="3"/>
      <c r="B1034" s="3"/>
      <c r="C1034" s="3"/>
      <c r="D1034" s="3"/>
      <c r="E1034" s="5"/>
      <c r="F1034" s="3"/>
      <c r="G1034" s="5"/>
      <c r="H1034" s="3"/>
      <c r="I1034" s="5"/>
      <c r="J1034" s="3"/>
      <c r="K1034" s="5"/>
      <c r="L1034" s="3"/>
      <c r="M1034" s="5"/>
      <c r="N1034" s="3"/>
      <c r="O1034" s="5"/>
      <c r="P1034" s="3"/>
      <c r="Q1034" s="5"/>
      <c r="R1034" s="3"/>
      <c r="S1034" s="5"/>
      <c r="T1034" s="3"/>
      <c r="W1034" s="3"/>
    </row>
    <row r="1035" spans="1:23" x14ac:dyDescent="0.25">
      <c r="A1035" s="3"/>
      <c r="B1035" s="3"/>
      <c r="C1035" s="3"/>
      <c r="D1035" s="3"/>
      <c r="E1035" s="5"/>
      <c r="F1035" s="3"/>
      <c r="G1035" s="5"/>
      <c r="H1035" s="3"/>
      <c r="I1035" s="5"/>
      <c r="J1035" s="3"/>
      <c r="K1035" s="5"/>
      <c r="L1035" s="3"/>
      <c r="M1035" s="5"/>
      <c r="N1035" s="3"/>
      <c r="O1035" s="5"/>
      <c r="P1035" s="3"/>
      <c r="Q1035" s="5"/>
      <c r="R1035" s="3"/>
      <c r="S1035" s="5"/>
      <c r="T1035" s="3"/>
      <c r="W1035" s="3"/>
    </row>
    <row r="1036" spans="1:23" x14ac:dyDescent="0.25">
      <c r="A1036" s="3"/>
      <c r="B1036" s="3"/>
      <c r="C1036" s="3"/>
      <c r="D1036" s="3"/>
      <c r="E1036" s="5"/>
      <c r="F1036" s="3"/>
      <c r="G1036" s="5"/>
      <c r="H1036" s="3"/>
      <c r="I1036" s="5"/>
      <c r="J1036" s="3"/>
      <c r="K1036" s="5"/>
      <c r="L1036" s="3"/>
      <c r="M1036" s="5"/>
      <c r="N1036" s="3"/>
      <c r="O1036" s="5"/>
      <c r="P1036" s="3"/>
      <c r="Q1036" s="5"/>
      <c r="R1036" s="3"/>
      <c r="S1036" s="5"/>
      <c r="T1036" s="3"/>
      <c r="W1036" s="3"/>
    </row>
    <row r="1037" spans="1:23" x14ac:dyDescent="0.25">
      <c r="A1037" s="3"/>
      <c r="B1037" s="3"/>
      <c r="C1037" s="3"/>
      <c r="D1037" s="3"/>
      <c r="E1037" s="5"/>
      <c r="F1037" s="3"/>
      <c r="G1037" s="5"/>
      <c r="H1037" s="3"/>
      <c r="I1037" s="5"/>
      <c r="J1037" s="3"/>
      <c r="K1037" s="5"/>
      <c r="L1037" s="3"/>
      <c r="M1037" s="5"/>
      <c r="N1037" s="3"/>
      <c r="O1037" s="5"/>
      <c r="P1037" s="3"/>
      <c r="Q1037" s="5"/>
      <c r="R1037" s="3"/>
      <c r="S1037" s="5"/>
      <c r="T1037" s="3"/>
      <c r="W1037" s="3"/>
    </row>
    <row r="1038" spans="1:23" x14ac:dyDescent="0.25">
      <c r="A1038" s="3"/>
      <c r="B1038" s="3"/>
      <c r="C1038" s="3"/>
      <c r="D1038" s="3"/>
      <c r="E1038" s="5"/>
      <c r="F1038" s="3"/>
      <c r="G1038" s="5"/>
      <c r="H1038" s="3"/>
      <c r="I1038" s="5"/>
      <c r="J1038" s="3"/>
      <c r="K1038" s="5"/>
      <c r="L1038" s="3"/>
      <c r="M1038" s="5"/>
      <c r="N1038" s="3"/>
      <c r="O1038" s="5"/>
      <c r="P1038" s="3"/>
      <c r="Q1038" s="5"/>
      <c r="R1038" s="3"/>
      <c r="S1038" s="5"/>
      <c r="T1038" s="3"/>
      <c r="W1038" s="3"/>
    </row>
    <row r="1039" spans="1:23" x14ac:dyDescent="0.25">
      <c r="A1039" s="3"/>
      <c r="B1039" s="3"/>
      <c r="C1039" s="3"/>
      <c r="D1039" s="3"/>
      <c r="E1039" s="5"/>
      <c r="F1039" s="3"/>
      <c r="G1039" s="5"/>
      <c r="H1039" s="3"/>
      <c r="I1039" s="5"/>
      <c r="J1039" s="3"/>
      <c r="K1039" s="5"/>
      <c r="L1039" s="3"/>
      <c r="M1039" s="5"/>
      <c r="N1039" s="3"/>
      <c r="O1039" s="5"/>
      <c r="P1039" s="3"/>
      <c r="Q1039" s="5"/>
      <c r="R1039" s="3"/>
      <c r="S1039" s="5"/>
      <c r="T1039" s="3"/>
      <c r="W1039" s="3"/>
    </row>
    <row r="1040" spans="1:23" x14ac:dyDescent="0.25">
      <c r="A1040" s="3"/>
      <c r="B1040" s="3"/>
      <c r="C1040" s="3"/>
      <c r="D1040" s="3"/>
      <c r="E1040" s="5"/>
      <c r="F1040" s="3"/>
      <c r="G1040" s="5"/>
      <c r="H1040" s="3"/>
      <c r="I1040" s="5"/>
      <c r="J1040" s="3"/>
      <c r="K1040" s="5"/>
      <c r="L1040" s="3"/>
      <c r="M1040" s="5"/>
      <c r="N1040" s="3"/>
      <c r="O1040" s="5"/>
      <c r="P1040" s="3"/>
      <c r="Q1040" s="5"/>
      <c r="R1040" s="3"/>
      <c r="S1040" s="5"/>
      <c r="T1040" s="3"/>
      <c r="W1040" s="3"/>
    </row>
    <row r="1041" spans="1:23" x14ac:dyDescent="0.25">
      <c r="A1041" s="3"/>
      <c r="B1041" s="3"/>
      <c r="C1041" s="3"/>
      <c r="D1041" s="3"/>
      <c r="E1041" s="5"/>
      <c r="F1041" s="3"/>
      <c r="G1041" s="5"/>
      <c r="H1041" s="3"/>
      <c r="I1041" s="5"/>
      <c r="J1041" s="3"/>
      <c r="K1041" s="5"/>
      <c r="L1041" s="3"/>
      <c r="M1041" s="5"/>
      <c r="N1041" s="3"/>
      <c r="O1041" s="5"/>
      <c r="P1041" s="3"/>
      <c r="Q1041" s="5"/>
      <c r="R1041" s="3"/>
      <c r="S1041" s="5"/>
      <c r="T1041" s="3"/>
      <c r="W1041" s="3"/>
    </row>
    <row r="1042" spans="1:23" x14ac:dyDescent="0.25">
      <c r="A1042" s="3"/>
      <c r="B1042" s="3"/>
      <c r="C1042" s="3"/>
      <c r="D1042" s="3"/>
      <c r="E1042" s="5"/>
      <c r="F1042" s="3"/>
      <c r="G1042" s="5"/>
      <c r="H1042" s="3"/>
      <c r="I1042" s="5"/>
      <c r="J1042" s="3"/>
      <c r="K1042" s="5"/>
      <c r="L1042" s="3"/>
      <c r="M1042" s="5"/>
      <c r="N1042" s="3"/>
      <c r="O1042" s="5"/>
      <c r="P1042" s="3"/>
      <c r="Q1042" s="5"/>
      <c r="R1042" s="3"/>
      <c r="S1042" s="5"/>
      <c r="T1042" s="3"/>
      <c r="W1042" s="3"/>
    </row>
    <row r="1043" spans="1:23" x14ac:dyDescent="0.25">
      <c r="A1043" s="3"/>
      <c r="B1043" s="3"/>
      <c r="C1043" s="3"/>
      <c r="D1043" s="3"/>
      <c r="E1043" s="5"/>
      <c r="F1043" s="3"/>
      <c r="G1043" s="5"/>
      <c r="H1043" s="3"/>
      <c r="I1043" s="5"/>
      <c r="J1043" s="3"/>
      <c r="K1043" s="5"/>
      <c r="L1043" s="3"/>
      <c r="M1043" s="5"/>
      <c r="N1043" s="3"/>
      <c r="O1043" s="5"/>
      <c r="P1043" s="3"/>
      <c r="Q1043" s="5"/>
      <c r="R1043" s="3"/>
      <c r="S1043" s="5"/>
      <c r="T1043" s="3"/>
      <c r="W1043" s="3"/>
    </row>
    <row r="1044" spans="1:23" x14ac:dyDescent="0.25">
      <c r="A1044" s="3"/>
      <c r="B1044" s="3"/>
      <c r="C1044" s="3"/>
      <c r="D1044" s="3"/>
      <c r="E1044" s="5"/>
      <c r="F1044" s="3"/>
      <c r="G1044" s="5"/>
      <c r="H1044" s="3"/>
      <c r="I1044" s="5"/>
      <c r="J1044" s="3"/>
      <c r="K1044" s="5"/>
      <c r="L1044" s="3"/>
      <c r="M1044" s="5"/>
      <c r="N1044" s="3"/>
      <c r="O1044" s="5"/>
      <c r="P1044" s="3"/>
      <c r="Q1044" s="5"/>
      <c r="R1044" s="3"/>
      <c r="S1044" s="5"/>
      <c r="T1044" s="3"/>
      <c r="W1044" s="3"/>
    </row>
    <row r="1045" spans="1:23" x14ac:dyDescent="0.25">
      <c r="A1045" s="3"/>
      <c r="B1045" s="3"/>
      <c r="C1045" s="3"/>
      <c r="D1045" s="3"/>
      <c r="E1045" s="5"/>
      <c r="F1045" s="3"/>
      <c r="G1045" s="5"/>
      <c r="H1045" s="3"/>
      <c r="I1045" s="5"/>
      <c r="J1045" s="3"/>
      <c r="K1045" s="5"/>
      <c r="L1045" s="3"/>
      <c r="M1045" s="5"/>
      <c r="N1045" s="3"/>
      <c r="O1045" s="5"/>
      <c r="P1045" s="3"/>
      <c r="Q1045" s="5"/>
      <c r="R1045" s="3"/>
      <c r="S1045" s="5"/>
      <c r="T1045" s="3"/>
      <c r="W1045" s="3"/>
    </row>
    <row r="1046" spans="1:23" x14ac:dyDescent="0.25">
      <c r="A1046" s="3"/>
      <c r="B1046" s="3"/>
      <c r="C1046" s="3"/>
      <c r="D1046" s="3"/>
      <c r="E1046" s="5"/>
      <c r="F1046" s="3"/>
      <c r="G1046" s="5"/>
      <c r="H1046" s="3"/>
      <c r="I1046" s="5"/>
      <c r="J1046" s="3"/>
      <c r="K1046" s="5"/>
      <c r="L1046" s="3"/>
      <c r="M1046" s="5"/>
      <c r="N1046" s="3"/>
      <c r="O1046" s="5"/>
      <c r="P1046" s="3"/>
      <c r="Q1046" s="5"/>
      <c r="R1046" s="3"/>
      <c r="S1046" s="5"/>
      <c r="T1046" s="3"/>
      <c r="W1046" s="3"/>
    </row>
    <row r="1047" spans="1:23" x14ac:dyDescent="0.25">
      <c r="A1047" s="3"/>
      <c r="B1047" s="3"/>
      <c r="C1047" s="3"/>
      <c r="D1047" s="3"/>
      <c r="E1047" s="5"/>
      <c r="F1047" s="3"/>
      <c r="G1047" s="5"/>
      <c r="H1047" s="3"/>
      <c r="I1047" s="5"/>
      <c r="J1047" s="3"/>
      <c r="K1047" s="5"/>
      <c r="L1047" s="3"/>
      <c r="M1047" s="5"/>
      <c r="N1047" s="3"/>
      <c r="O1047" s="5"/>
      <c r="P1047" s="3"/>
      <c r="Q1047" s="5"/>
      <c r="R1047" s="3"/>
      <c r="S1047" s="5"/>
      <c r="T1047" s="3"/>
      <c r="W1047" s="3"/>
    </row>
    <row r="1048" spans="1:23" x14ac:dyDescent="0.25">
      <c r="A1048" s="3"/>
      <c r="B1048" s="3"/>
      <c r="C1048" s="3"/>
      <c r="D1048" s="3"/>
      <c r="E1048" s="5"/>
      <c r="F1048" s="3"/>
      <c r="G1048" s="5"/>
      <c r="H1048" s="3"/>
      <c r="I1048" s="5"/>
      <c r="J1048" s="3"/>
      <c r="K1048" s="5"/>
      <c r="L1048" s="3"/>
      <c r="M1048" s="5"/>
      <c r="N1048" s="3"/>
      <c r="O1048" s="5"/>
      <c r="P1048" s="3"/>
      <c r="Q1048" s="5"/>
      <c r="R1048" s="3"/>
      <c r="S1048" s="5"/>
      <c r="T1048" s="3"/>
      <c r="W1048" s="3"/>
    </row>
    <row r="1049" spans="1:23" x14ac:dyDescent="0.25">
      <c r="A1049" s="3"/>
      <c r="B1049" s="3"/>
      <c r="C1049" s="3"/>
      <c r="D1049" s="3"/>
      <c r="E1049" s="5"/>
      <c r="F1049" s="3"/>
      <c r="G1049" s="5"/>
      <c r="H1049" s="3"/>
      <c r="I1049" s="5"/>
      <c r="J1049" s="3"/>
      <c r="K1049" s="5"/>
      <c r="L1049" s="3"/>
      <c r="M1049" s="5"/>
      <c r="N1049" s="3"/>
      <c r="O1049" s="5"/>
      <c r="P1049" s="3"/>
      <c r="Q1049" s="5"/>
      <c r="R1049" s="3"/>
      <c r="S1049" s="5"/>
      <c r="T1049" s="3"/>
      <c r="W1049" s="3"/>
    </row>
    <row r="1050" spans="1:23" x14ac:dyDescent="0.25">
      <c r="A1050" s="3"/>
      <c r="B1050" s="3"/>
      <c r="C1050" s="3"/>
      <c r="D1050" s="3"/>
      <c r="E1050" s="5"/>
      <c r="F1050" s="3"/>
      <c r="G1050" s="5"/>
      <c r="H1050" s="3"/>
      <c r="I1050" s="5"/>
      <c r="J1050" s="3"/>
      <c r="K1050" s="5"/>
      <c r="L1050" s="3"/>
      <c r="M1050" s="5"/>
      <c r="N1050" s="3"/>
      <c r="O1050" s="5"/>
      <c r="P1050" s="3"/>
      <c r="Q1050" s="5"/>
      <c r="R1050" s="3"/>
      <c r="S1050" s="5"/>
      <c r="T1050" s="3"/>
      <c r="W1050" s="3"/>
    </row>
    <row r="1051" spans="1:23" x14ac:dyDescent="0.25">
      <c r="A1051" s="3"/>
      <c r="B1051" s="3"/>
      <c r="C1051" s="3"/>
      <c r="D1051" s="3"/>
      <c r="E1051" s="5"/>
      <c r="F1051" s="3"/>
      <c r="G1051" s="5"/>
      <c r="H1051" s="3"/>
      <c r="I1051" s="5"/>
      <c r="J1051" s="3"/>
      <c r="K1051" s="5"/>
      <c r="L1051" s="3"/>
      <c r="M1051" s="5"/>
      <c r="N1051" s="3"/>
      <c r="O1051" s="5"/>
      <c r="P1051" s="3"/>
      <c r="Q1051" s="5"/>
      <c r="R1051" s="3"/>
      <c r="S1051" s="5"/>
      <c r="T1051" s="3"/>
      <c r="W1051" s="3"/>
    </row>
    <row r="1052" spans="1:23" x14ac:dyDescent="0.25">
      <c r="A1052" s="3"/>
      <c r="B1052" s="3"/>
      <c r="C1052" s="3"/>
      <c r="D1052" s="3"/>
      <c r="E1052" s="5"/>
      <c r="F1052" s="3"/>
      <c r="G1052" s="5"/>
      <c r="H1052" s="3"/>
      <c r="I1052" s="5"/>
      <c r="J1052" s="3"/>
      <c r="K1052" s="5"/>
      <c r="L1052" s="3"/>
      <c r="M1052" s="5"/>
      <c r="N1052" s="3"/>
      <c r="O1052" s="5"/>
      <c r="P1052" s="3"/>
      <c r="Q1052" s="5"/>
      <c r="R1052" s="3"/>
      <c r="S1052" s="5"/>
      <c r="T1052" s="3"/>
      <c r="W1052" s="3"/>
    </row>
    <row r="1053" spans="1:23" x14ac:dyDescent="0.25">
      <c r="A1053" s="3"/>
      <c r="B1053" s="3"/>
      <c r="C1053" s="3"/>
      <c r="D1053" s="3"/>
      <c r="E1053" s="5"/>
      <c r="F1053" s="3"/>
      <c r="G1053" s="5"/>
      <c r="H1053" s="3"/>
      <c r="I1053" s="5"/>
      <c r="J1053" s="3"/>
      <c r="K1053" s="5"/>
      <c r="L1053" s="3"/>
      <c r="M1053" s="5"/>
      <c r="N1053" s="3"/>
      <c r="O1053" s="5"/>
      <c r="P1053" s="3"/>
      <c r="Q1053" s="5"/>
      <c r="R1053" s="3"/>
      <c r="S1053" s="5"/>
      <c r="T1053" s="3"/>
      <c r="W1053" s="3"/>
    </row>
    <row r="1054" spans="1:23" x14ac:dyDescent="0.25">
      <c r="A1054" s="3"/>
      <c r="B1054" s="3"/>
      <c r="C1054" s="3"/>
      <c r="D1054" s="3"/>
      <c r="E1054" s="5"/>
      <c r="F1054" s="3"/>
      <c r="G1054" s="5"/>
      <c r="H1054" s="3"/>
      <c r="I1054" s="5"/>
      <c r="J1054" s="3"/>
      <c r="K1054" s="5"/>
      <c r="L1054" s="3"/>
      <c r="M1054" s="5"/>
      <c r="N1054" s="3"/>
      <c r="O1054" s="5"/>
      <c r="P1054" s="3"/>
      <c r="Q1054" s="5"/>
      <c r="R1054" s="3"/>
      <c r="S1054" s="5"/>
      <c r="T1054" s="3"/>
      <c r="W1054" s="3"/>
    </row>
    <row r="1055" spans="1:23" x14ac:dyDescent="0.25">
      <c r="A1055" s="3"/>
      <c r="B1055" s="3"/>
      <c r="C1055" s="3"/>
      <c r="D1055" s="3"/>
      <c r="E1055" s="5"/>
      <c r="F1055" s="3"/>
      <c r="G1055" s="5"/>
      <c r="H1055" s="3"/>
      <c r="I1055" s="5"/>
      <c r="J1055" s="3"/>
      <c r="K1055" s="5"/>
      <c r="L1055" s="3"/>
      <c r="M1055" s="5"/>
      <c r="N1055" s="3"/>
      <c r="O1055" s="5"/>
      <c r="P1055" s="3"/>
      <c r="Q1055" s="5"/>
      <c r="R1055" s="3"/>
      <c r="S1055" s="5"/>
      <c r="T1055" s="3"/>
      <c r="W1055" s="3"/>
    </row>
    <row r="1056" spans="1:23" x14ac:dyDescent="0.25">
      <c r="A1056" s="3"/>
      <c r="B1056" s="3"/>
      <c r="C1056" s="3"/>
      <c r="D1056" s="3"/>
      <c r="E1056" s="5"/>
      <c r="F1056" s="3"/>
      <c r="G1056" s="5"/>
      <c r="H1056" s="3"/>
      <c r="I1056" s="5"/>
      <c r="J1056" s="3"/>
      <c r="K1056" s="5"/>
      <c r="L1056" s="3"/>
      <c r="M1056" s="5"/>
      <c r="N1056" s="3"/>
      <c r="O1056" s="5"/>
      <c r="P1056" s="3"/>
      <c r="Q1056" s="5"/>
      <c r="R1056" s="3"/>
      <c r="S1056" s="5"/>
      <c r="T1056" s="3"/>
      <c r="W1056" s="3"/>
    </row>
    <row r="1057" spans="1:23" x14ac:dyDescent="0.25">
      <c r="A1057" s="3"/>
      <c r="B1057" s="3"/>
      <c r="C1057" s="3"/>
      <c r="D1057" s="3"/>
      <c r="E1057" s="5"/>
      <c r="F1057" s="3"/>
      <c r="G1057" s="5"/>
      <c r="H1057" s="3"/>
      <c r="I1057" s="5"/>
      <c r="J1057" s="3"/>
      <c r="K1057" s="5"/>
      <c r="L1057" s="3"/>
      <c r="M1057" s="5"/>
      <c r="N1057" s="3"/>
      <c r="O1057" s="5"/>
      <c r="P1057" s="3"/>
      <c r="Q1057" s="5"/>
      <c r="R1057" s="3"/>
      <c r="S1057" s="5"/>
      <c r="T1057" s="3"/>
      <c r="W1057" s="3"/>
    </row>
    <row r="1058" spans="1:23" x14ac:dyDescent="0.25">
      <c r="A1058" s="3"/>
      <c r="B1058" s="3"/>
      <c r="C1058" s="3"/>
      <c r="D1058" s="3"/>
      <c r="E1058" s="5"/>
      <c r="F1058" s="3"/>
      <c r="G1058" s="5"/>
      <c r="H1058" s="3"/>
      <c r="I1058" s="5"/>
      <c r="J1058" s="3"/>
      <c r="K1058" s="5"/>
      <c r="L1058" s="3"/>
      <c r="M1058" s="5"/>
      <c r="N1058" s="3"/>
      <c r="O1058" s="5"/>
      <c r="P1058" s="3"/>
      <c r="Q1058" s="5"/>
      <c r="R1058" s="3"/>
      <c r="S1058" s="5"/>
      <c r="T1058" s="3"/>
      <c r="W1058" s="3"/>
    </row>
    <row r="1059" spans="1:23" x14ac:dyDescent="0.25">
      <c r="A1059" s="3"/>
      <c r="B1059" s="3"/>
      <c r="C1059" s="3"/>
      <c r="D1059" s="3"/>
      <c r="E1059" s="5"/>
      <c r="F1059" s="3"/>
      <c r="G1059" s="5"/>
      <c r="H1059" s="3"/>
      <c r="I1059" s="5"/>
      <c r="J1059" s="3"/>
      <c r="K1059" s="5"/>
      <c r="L1059" s="3"/>
      <c r="M1059" s="5"/>
      <c r="N1059" s="3"/>
      <c r="O1059" s="5"/>
      <c r="P1059" s="3"/>
      <c r="Q1059" s="5"/>
      <c r="R1059" s="3"/>
      <c r="S1059" s="5"/>
      <c r="T1059" s="3"/>
      <c r="W1059" s="3"/>
    </row>
    <row r="1060" spans="1:23" x14ac:dyDescent="0.25">
      <c r="A1060" s="3"/>
      <c r="B1060" s="3"/>
      <c r="C1060" s="3"/>
      <c r="D1060" s="3"/>
      <c r="E1060" s="5"/>
      <c r="F1060" s="3"/>
      <c r="G1060" s="5"/>
      <c r="H1060" s="3"/>
      <c r="I1060" s="5"/>
      <c r="J1060" s="3"/>
      <c r="K1060" s="5"/>
      <c r="L1060" s="3"/>
      <c r="M1060" s="5"/>
      <c r="N1060" s="3"/>
      <c r="O1060" s="5"/>
      <c r="P1060" s="3"/>
      <c r="Q1060" s="5"/>
      <c r="R1060" s="3"/>
      <c r="S1060" s="5"/>
      <c r="T1060" s="3"/>
      <c r="W1060" s="3"/>
    </row>
    <row r="1061" spans="1:23" x14ac:dyDescent="0.25">
      <c r="A1061" s="3"/>
      <c r="B1061" s="3"/>
      <c r="C1061" s="3"/>
      <c r="D1061" s="3"/>
      <c r="E1061" s="5"/>
      <c r="F1061" s="3"/>
      <c r="G1061" s="5"/>
      <c r="H1061" s="3"/>
      <c r="I1061" s="5"/>
      <c r="J1061" s="3"/>
      <c r="K1061" s="5"/>
      <c r="L1061" s="3"/>
      <c r="M1061" s="5"/>
      <c r="N1061" s="3"/>
      <c r="O1061" s="5"/>
      <c r="P1061" s="3"/>
      <c r="Q1061" s="5"/>
      <c r="R1061" s="3"/>
      <c r="S1061" s="5"/>
      <c r="T1061" s="3"/>
      <c r="W1061" s="3"/>
    </row>
    <row r="1062" spans="1:23" x14ac:dyDescent="0.25">
      <c r="A1062" s="3"/>
      <c r="B1062" s="3"/>
      <c r="C1062" s="3"/>
      <c r="D1062" s="3"/>
      <c r="E1062" s="5"/>
      <c r="F1062" s="3"/>
      <c r="G1062" s="5"/>
      <c r="H1062" s="3"/>
      <c r="I1062" s="5"/>
      <c r="J1062" s="3"/>
      <c r="K1062" s="5"/>
      <c r="L1062" s="3"/>
      <c r="M1062" s="5"/>
      <c r="N1062" s="3"/>
      <c r="O1062" s="5"/>
      <c r="P1062" s="3"/>
      <c r="Q1062" s="5"/>
      <c r="R1062" s="3"/>
      <c r="S1062" s="5"/>
      <c r="T1062" s="3"/>
      <c r="W1062" s="3"/>
    </row>
    <row r="1063" spans="1:23" x14ac:dyDescent="0.25">
      <c r="A1063" s="3"/>
      <c r="B1063" s="3"/>
      <c r="C1063" s="3"/>
      <c r="D1063" s="3"/>
      <c r="E1063" s="5"/>
      <c r="F1063" s="3"/>
      <c r="G1063" s="5"/>
      <c r="H1063" s="3"/>
      <c r="I1063" s="5"/>
      <c r="J1063" s="3"/>
      <c r="K1063" s="5"/>
      <c r="L1063" s="3"/>
      <c r="M1063" s="5"/>
      <c r="N1063" s="3"/>
      <c r="O1063" s="5"/>
      <c r="P1063" s="3"/>
      <c r="Q1063" s="5"/>
      <c r="R1063" s="3"/>
      <c r="S1063" s="5"/>
      <c r="T1063" s="3"/>
      <c r="W1063" s="3"/>
    </row>
    <row r="1064" spans="1:23" x14ac:dyDescent="0.25">
      <c r="A1064" s="3"/>
      <c r="B1064" s="3"/>
      <c r="C1064" s="3"/>
      <c r="D1064" s="3"/>
      <c r="E1064" s="5"/>
      <c r="F1064" s="3"/>
      <c r="G1064" s="5"/>
      <c r="H1064" s="3"/>
      <c r="I1064" s="5"/>
      <c r="J1064" s="3"/>
      <c r="K1064" s="5"/>
      <c r="L1064" s="3"/>
      <c r="M1064" s="5"/>
      <c r="N1064" s="3"/>
      <c r="O1064" s="5"/>
      <c r="P1064" s="3"/>
      <c r="Q1064" s="5"/>
      <c r="R1064" s="3"/>
      <c r="S1064" s="5"/>
      <c r="T1064" s="3"/>
      <c r="W1064" s="3"/>
    </row>
    <row r="1065" spans="1:23" x14ac:dyDescent="0.25">
      <c r="A1065" s="3"/>
      <c r="B1065" s="3"/>
      <c r="C1065" s="3"/>
      <c r="D1065" s="3"/>
      <c r="E1065" s="5"/>
      <c r="F1065" s="3"/>
      <c r="G1065" s="5"/>
      <c r="H1065" s="3"/>
      <c r="I1065" s="5"/>
      <c r="J1065" s="3"/>
      <c r="K1065" s="5"/>
      <c r="L1065" s="3"/>
      <c r="M1065" s="5"/>
      <c r="N1065" s="3"/>
      <c r="O1065" s="5"/>
      <c r="P1065" s="3"/>
      <c r="Q1065" s="5"/>
      <c r="R1065" s="3"/>
      <c r="S1065" s="5"/>
      <c r="T1065" s="3"/>
      <c r="W1065" s="3"/>
    </row>
    <row r="1066" spans="1:23" x14ac:dyDescent="0.25">
      <c r="A1066" s="3"/>
      <c r="B1066" s="3"/>
      <c r="C1066" s="3"/>
      <c r="D1066" s="3"/>
      <c r="E1066" s="5"/>
      <c r="F1066" s="3"/>
      <c r="G1066" s="5"/>
      <c r="H1066" s="3"/>
      <c r="I1066" s="5"/>
      <c r="J1066" s="3"/>
      <c r="K1066" s="5"/>
      <c r="L1066" s="3"/>
      <c r="M1066" s="5"/>
      <c r="N1066" s="3"/>
      <c r="O1066" s="5"/>
      <c r="P1066" s="3"/>
      <c r="Q1066" s="5"/>
      <c r="R1066" s="3"/>
      <c r="S1066" s="5"/>
      <c r="T1066" s="3"/>
      <c r="W1066" s="3"/>
    </row>
    <row r="1067" spans="1:23" x14ac:dyDescent="0.25">
      <c r="A1067" s="3"/>
      <c r="B1067" s="3"/>
      <c r="C1067" s="3"/>
      <c r="D1067" s="3"/>
      <c r="E1067" s="5"/>
      <c r="F1067" s="3"/>
      <c r="G1067" s="5"/>
      <c r="H1067" s="3"/>
      <c r="I1067" s="5"/>
      <c r="J1067" s="3"/>
      <c r="K1067" s="5"/>
      <c r="L1067" s="3"/>
      <c r="M1067" s="5"/>
      <c r="N1067" s="3"/>
      <c r="O1067" s="5"/>
      <c r="P1067" s="3"/>
      <c r="Q1067" s="5"/>
      <c r="R1067" s="3"/>
      <c r="S1067" s="5"/>
      <c r="T1067" s="3"/>
      <c r="W1067" s="3"/>
    </row>
    <row r="1068" spans="1:23" x14ac:dyDescent="0.25">
      <c r="A1068" s="3"/>
      <c r="B1068" s="3"/>
      <c r="C1068" s="3"/>
      <c r="D1068" s="3"/>
      <c r="E1068" s="5"/>
      <c r="F1068" s="3"/>
      <c r="G1068" s="5"/>
      <c r="H1068" s="3"/>
      <c r="I1068" s="5"/>
      <c r="J1068" s="3"/>
      <c r="K1068" s="5"/>
      <c r="L1068" s="3"/>
      <c r="M1068" s="5"/>
      <c r="N1068" s="3"/>
      <c r="O1068" s="5"/>
      <c r="P1068" s="3"/>
      <c r="Q1068" s="5"/>
      <c r="R1068" s="3"/>
      <c r="S1068" s="5"/>
      <c r="T1068" s="3"/>
      <c r="W1068" s="3"/>
    </row>
    <row r="1069" spans="1:23" x14ac:dyDescent="0.25">
      <c r="A1069" s="3"/>
      <c r="B1069" s="3"/>
      <c r="C1069" s="3"/>
      <c r="D1069" s="3"/>
      <c r="E1069" s="5"/>
      <c r="F1069" s="3"/>
      <c r="G1069" s="5"/>
      <c r="H1069" s="3"/>
      <c r="I1069" s="5"/>
      <c r="J1069" s="3"/>
      <c r="K1069" s="5"/>
      <c r="L1069" s="3"/>
      <c r="M1069" s="5"/>
      <c r="N1069" s="3"/>
      <c r="O1069" s="5"/>
      <c r="P1069" s="3"/>
      <c r="Q1069" s="5"/>
      <c r="R1069" s="3"/>
      <c r="S1069" s="5"/>
      <c r="T1069" s="3"/>
      <c r="W1069" s="3"/>
    </row>
    <row r="1070" spans="1:23" x14ac:dyDescent="0.25">
      <c r="A1070" s="3"/>
      <c r="B1070" s="3"/>
      <c r="C1070" s="3"/>
      <c r="D1070" s="3"/>
      <c r="E1070" s="5"/>
      <c r="F1070" s="3"/>
      <c r="G1070" s="5"/>
      <c r="H1070" s="3"/>
      <c r="I1070" s="5"/>
      <c r="J1070" s="3"/>
      <c r="K1070" s="5"/>
      <c r="L1070" s="3"/>
      <c r="M1070" s="5"/>
      <c r="N1070" s="3"/>
      <c r="O1070" s="5"/>
      <c r="P1070" s="3"/>
      <c r="Q1070" s="5"/>
      <c r="R1070" s="3"/>
      <c r="S1070" s="5"/>
      <c r="T1070" s="3"/>
      <c r="W1070" s="3"/>
    </row>
    <row r="1071" spans="1:23" x14ac:dyDescent="0.25">
      <c r="A1071" s="3"/>
      <c r="B1071" s="3"/>
      <c r="C1071" s="3"/>
      <c r="D1071" s="3"/>
      <c r="E1071" s="5"/>
      <c r="F1071" s="3"/>
      <c r="G1071" s="5"/>
      <c r="H1071" s="3"/>
      <c r="I1071" s="5"/>
      <c r="J1071" s="3"/>
      <c r="K1071" s="5"/>
      <c r="L1071" s="3"/>
      <c r="M1071" s="5"/>
      <c r="N1071" s="3"/>
      <c r="O1071" s="5"/>
      <c r="P1071" s="3"/>
      <c r="Q1071" s="5"/>
      <c r="R1071" s="3"/>
      <c r="S1071" s="5"/>
      <c r="T1071" s="3"/>
      <c r="W1071" s="3"/>
    </row>
    <row r="1072" spans="1:23" x14ac:dyDescent="0.25">
      <c r="A1072" s="3"/>
      <c r="B1072" s="3"/>
      <c r="C1072" s="3"/>
      <c r="D1072" s="3"/>
      <c r="E1072" s="5"/>
      <c r="F1072" s="3"/>
      <c r="G1072" s="5"/>
      <c r="H1072" s="3"/>
      <c r="I1072" s="5"/>
      <c r="J1072" s="3"/>
      <c r="K1072" s="5"/>
      <c r="L1072" s="3"/>
      <c r="M1072" s="5"/>
      <c r="N1072" s="3"/>
      <c r="O1072" s="5"/>
      <c r="P1072" s="3"/>
      <c r="Q1072" s="5"/>
      <c r="R1072" s="3"/>
      <c r="S1072" s="5"/>
      <c r="T1072" s="3"/>
      <c r="W1072" s="3"/>
    </row>
    <row r="1073" spans="1:23" x14ac:dyDescent="0.25">
      <c r="A1073" s="3"/>
      <c r="B1073" s="3"/>
      <c r="C1073" s="3"/>
      <c r="D1073" s="3"/>
      <c r="E1073" s="5"/>
      <c r="F1073" s="3"/>
      <c r="G1073" s="5"/>
      <c r="H1073" s="3"/>
      <c r="I1073" s="5"/>
      <c r="J1073" s="3"/>
      <c r="K1073" s="5"/>
      <c r="L1073" s="3"/>
      <c r="M1073" s="5"/>
      <c r="N1073" s="3"/>
      <c r="O1073" s="5"/>
      <c r="P1073" s="3"/>
      <c r="Q1073" s="5"/>
      <c r="R1073" s="3"/>
      <c r="S1073" s="5"/>
      <c r="T1073" s="3"/>
      <c r="W1073" s="3"/>
    </row>
    <row r="1074" spans="1:23" x14ac:dyDescent="0.25">
      <c r="A1074" s="3"/>
      <c r="B1074" s="3"/>
      <c r="C1074" s="3"/>
      <c r="D1074" s="3"/>
      <c r="E1074" s="5"/>
      <c r="F1074" s="3"/>
      <c r="G1074" s="5"/>
      <c r="H1074" s="3"/>
      <c r="I1074" s="5"/>
      <c r="J1074" s="3"/>
      <c r="K1074" s="5"/>
      <c r="L1074" s="3"/>
      <c r="M1074" s="5"/>
      <c r="N1074" s="3"/>
      <c r="O1074" s="5"/>
      <c r="P1074" s="3"/>
      <c r="Q1074" s="5"/>
      <c r="R1074" s="3"/>
      <c r="S1074" s="5"/>
      <c r="T1074" s="3"/>
      <c r="W1074" s="3"/>
    </row>
    <row r="1075" spans="1:23" x14ac:dyDescent="0.25">
      <c r="A1075" s="3"/>
      <c r="B1075" s="3"/>
      <c r="C1075" s="3"/>
      <c r="D1075" s="3"/>
      <c r="E1075" s="5"/>
      <c r="F1075" s="3"/>
      <c r="G1075" s="5"/>
      <c r="H1075" s="3"/>
      <c r="I1075" s="5"/>
      <c r="J1075" s="3"/>
      <c r="K1075" s="5"/>
      <c r="L1075" s="3"/>
      <c r="M1075" s="5"/>
      <c r="N1075" s="3"/>
      <c r="O1075" s="5"/>
      <c r="P1075" s="3"/>
      <c r="Q1075" s="5"/>
      <c r="R1075" s="3"/>
      <c r="S1075" s="5"/>
      <c r="T1075" s="3"/>
      <c r="W1075" s="3"/>
    </row>
    <row r="1076" spans="1:23" x14ac:dyDescent="0.25">
      <c r="A1076" s="3"/>
      <c r="B1076" s="3"/>
      <c r="C1076" s="3"/>
      <c r="D1076" s="3"/>
      <c r="E1076" s="5"/>
      <c r="F1076" s="3"/>
      <c r="G1076" s="5"/>
      <c r="H1076" s="3"/>
      <c r="I1076" s="5"/>
      <c r="J1076" s="3"/>
      <c r="K1076" s="5"/>
      <c r="L1076" s="3"/>
      <c r="M1076" s="5"/>
      <c r="N1076" s="3"/>
      <c r="O1076" s="5"/>
      <c r="P1076" s="3"/>
      <c r="Q1076" s="5"/>
      <c r="R1076" s="3"/>
      <c r="S1076" s="5"/>
      <c r="T1076" s="3"/>
      <c r="W1076" s="3"/>
    </row>
    <row r="1077" spans="1:23" x14ac:dyDescent="0.25">
      <c r="A1077" s="3"/>
      <c r="B1077" s="3"/>
      <c r="C1077" s="3"/>
      <c r="D1077" s="3"/>
      <c r="E1077" s="5"/>
      <c r="F1077" s="3"/>
      <c r="G1077" s="5"/>
      <c r="H1077" s="3"/>
      <c r="I1077" s="5"/>
      <c r="J1077" s="3"/>
      <c r="K1077" s="5"/>
      <c r="L1077" s="3"/>
      <c r="M1077" s="5"/>
      <c r="N1077" s="3"/>
      <c r="O1077" s="5"/>
      <c r="P1077" s="3"/>
      <c r="Q1077" s="5"/>
      <c r="R1077" s="3"/>
      <c r="S1077" s="5"/>
      <c r="T1077" s="3"/>
      <c r="W1077" s="3"/>
    </row>
    <row r="1078" spans="1:23" x14ac:dyDescent="0.25">
      <c r="A1078" s="3"/>
      <c r="B1078" s="3"/>
      <c r="C1078" s="3"/>
      <c r="D1078" s="3"/>
      <c r="E1078" s="5"/>
      <c r="F1078" s="3"/>
      <c r="G1078" s="5"/>
      <c r="H1078" s="3"/>
      <c r="I1078" s="5"/>
      <c r="J1078" s="3"/>
      <c r="K1078" s="5"/>
      <c r="L1078" s="3"/>
      <c r="M1078" s="5"/>
      <c r="N1078" s="3"/>
      <c r="O1078" s="5"/>
      <c r="P1078" s="3"/>
      <c r="Q1078" s="5"/>
      <c r="R1078" s="3"/>
      <c r="S1078" s="5"/>
      <c r="T1078" s="3"/>
      <c r="W1078" s="3"/>
    </row>
    <row r="1079" spans="1:23" x14ac:dyDescent="0.25">
      <c r="A1079" s="3"/>
      <c r="B1079" s="3"/>
      <c r="C1079" s="3"/>
      <c r="D1079" s="3"/>
      <c r="E1079" s="5"/>
      <c r="F1079" s="3"/>
      <c r="G1079" s="5"/>
      <c r="H1079" s="3"/>
      <c r="I1079" s="5"/>
      <c r="J1079" s="3"/>
      <c r="K1079" s="5"/>
      <c r="L1079" s="3"/>
      <c r="M1079" s="5"/>
      <c r="N1079" s="3"/>
      <c r="O1079" s="5"/>
      <c r="P1079" s="3"/>
      <c r="Q1079" s="5"/>
      <c r="R1079" s="3"/>
      <c r="S1079" s="5"/>
      <c r="T1079" s="3"/>
      <c r="W1079" s="3"/>
    </row>
    <row r="1080" spans="1:23" x14ac:dyDescent="0.25">
      <c r="A1080" s="3"/>
      <c r="B1080" s="3"/>
      <c r="C1080" s="3"/>
      <c r="D1080" s="3"/>
      <c r="E1080" s="5"/>
      <c r="F1080" s="3"/>
      <c r="G1080" s="5"/>
      <c r="H1080" s="3"/>
      <c r="I1080" s="5"/>
      <c r="J1080" s="3"/>
      <c r="K1080" s="5"/>
      <c r="L1080" s="3"/>
      <c r="M1080" s="5"/>
      <c r="N1080" s="3"/>
      <c r="O1080" s="5"/>
      <c r="P1080" s="3"/>
      <c r="Q1080" s="5"/>
      <c r="R1080" s="3"/>
      <c r="S1080" s="5"/>
      <c r="T1080" s="3"/>
      <c r="W1080" s="3"/>
    </row>
    <row r="1081" spans="1:23" x14ac:dyDescent="0.25">
      <c r="A1081" s="3"/>
      <c r="B1081" s="3"/>
      <c r="C1081" s="3"/>
      <c r="D1081" s="3"/>
      <c r="E1081" s="5"/>
      <c r="F1081" s="3"/>
      <c r="G1081" s="5"/>
      <c r="H1081" s="3"/>
      <c r="I1081" s="5"/>
      <c r="J1081" s="3"/>
      <c r="K1081" s="5"/>
      <c r="L1081" s="3"/>
      <c r="M1081" s="5"/>
      <c r="N1081" s="3"/>
      <c r="O1081" s="5"/>
      <c r="P1081" s="3"/>
      <c r="Q1081" s="5"/>
      <c r="R1081" s="3"/>
      <c r="S1081" s="5"/>
      <c r="T1081" s="3"/>
      <c r="W1081" s="3"/>
    </row>
    <row r="1082" spans="1:23" x14ac:dyDescent="0.25">
      <c r="A1082" s="3"/>
      <c r="B1082" s="3"/>
      <c r="C1082" s="3"/>
      <c r="D1082" s="3"/>
      <c r="E1082" s="5"/>
      <c r="F1082" s="3"/>
      <c r="G1082" s="5"/>
      <c r="H1082" s="3"/>
      <c r="I1082" s="5"/>
      <c r="J1082" s="3"/>
      <c r="K1082" s="5"/>
      <c r="L1082" s="3"/>
      <c r="M1082" s="5"/>
      <c r="N1082" s="3"/>
      <c r="O1082" s="5"/>
      <c r="P1082" s="3"/>
      <c r="Q1082" s="5"/>
      <c r="R1082" s="3"/>
      <c r="S1082" s="5"/>
      <c r="T1082" s="3"/>
      <c r="W1082" s="3"/>
    </row>
    <row r="1083" spans="1:23" x14ac:dyDescent="0.25">
      <c r="A1083" s="3"/>
      <c r="B1083" s="3"/>
      <c r="C1083" s="3"/>
      <c r="D1083" s="3"/>
      <c r="E1083" s="5"/>
      <c r="F1083" s="3"/>
      <c r="G1083" s="5"/>
      <c r="H1083" s="3"/>
      <c r="I1083" s="5"/>
      <c r="J1083" s="3"/>
      <c r="K1083" s="5"/>
      <c r="L1083" s="3"/>
      <c r="M1083" s="5"/>
      <c r="N1083" s="3"/>
      <c r="O1083" s="5"/>
      <c r="P1083" s="3"/>
      <c r="Q1083" s="5"/>
      <c r="R1083" s="3"/>
      <c r="S1083" s="5"/>
      <c r="T1083" s="3"/>
      <c r="W1083" s="3"/>
    </row>
    <row r="1084" spans="1:23" x14ac:dyDescent="0.25">
      <c r="A1084" s="3"/>
      <c r="B1084" s="3"/>
      <c r="C1084" s="3"/>
      <c r="D1084" s="3"/>
      <c r="E1084" s="5"/>
      <c r="F1084" s="3"/>
      <c r="G1084" s="5"/>
      <c r="H1084" s="3"/>
      <c r="I1084" s="5"/>
      <c r="J1084" s="3"/>
      <c r="K1084" s="5"/>
      <c r="L1084" s="3"/>
      <c r="M1084" s="5"/>
      <c r="N1084" s="3"/>
      <c r="O1084" s="5"/>
      <c r="P1084" s="3"/>
      <c r="Q1084" s="5"/>
      <c r="R1084" s="3"/>
      <c r="S1084" s="5"/>
      <c r="T1084" s="3"/>
      <c r="W1084" s="3"/>
    </row>
    <row r="1085" spans="1:23" x14ac:dyDescent="0.25">
      <c r="A1085" s="3"/>
      <c r="B1085" s="3"/>
      <c r="C1085" s="3"/>
      <c r="D1085" s="3"/>
      <c r="E1085" s="5"/>
      <c r="F1085" s="3"/>
      <c r="G1085" s="5"/>
      <c r="H1085" s="3"/>
      <c r="I1085" s="5"/>
      <c r="J1085" s="3"/>
      <c r="K1085" s="5"/>
      <c r="L1085" s="3"/>
      <c r="M1085" s="5"/>
      <c r="N1085" s="3"/>
      <c r="O1085" s="5"/>
      <c r="P1085" s="3"/>
      <c r="Q1085" s="5"/>
      <c r="R1085" s="3"/>
      <c r="S1085" s="5"/>
      <c r="T1085" s="3"/>
      <c r="W1085" s="3"/>
    </row>
    <row r="1086" spans="1:23" x14ac:dyDescent="0.25">
      <c r="A1086" s="3"/>
      <c r="B1086" s="3"/>
      <c r="C1086" s="3"/>
      <c r="D1086" s="3"/>
      <c r="E1086" s="5"/>
      <c r="F1086" s="3"/>
      <c r="G1086" s="5"/>
      <c r="H1086" s="3"/>
      <c r="I1086" s="5"/>
      <c r="J1086" s="3"/>
      <c r="K1086" s="5"/>
      <c r="L1086" s="3"/>
      <c r="M1086" s="5"/>
      <c r="N1086" s="3"/>
      <c r="O1086" s="5"/>
      <c r="P1086" s="3"/>
      <c r="Q1086" s="5"/>
      <c r="R1086" s="3"/>
      <c r="S1086" s="5"/>
      <c r="T1086" s="3"/>
      <c r="W1086" s="3"/>
    </row>
    <row r="1087" spans="1:23" x14ac:dyDescent="0.25">
      <c r="A1087" s="3"/>
      <c r="B1087" s="3"/>
      <c r="C1087" s="3"/>
      <c r="D1087" s="3"/>
      <c r="E1087" s="5"/>
      <c r="F1087" s="3"/>
      <c r="G1087" s="5"/>
      <c r="H1087" s="3"/>
      <c r="I1087" s="5"/>
      <c r="J1087" s="3"/>
      <c r="K1087" s="5"/>
      <c r="L1087" s="3"/>
      <c r="M1087" s="5"/>
      <c r="N1087" s="3"/>
      <c r="O1087" s="5"/>
      <c r="P1087" s="3"/>
      <c r="Q1087" s="5"/>
      <c r="R1087" s="3"/>
      <c r="S1087" s="5"/>
      <c r="T1087" s="3"/>
      <c r="W1087" s="3"/>
    </row>
    <row r="1088" spans="1:23" x14ac:dyDescent="0.25">
      <c r="A1088" s="3"/>
      <c r="B1088" s="3"/>
      <c r="C1088" s="3"/>
      <c r="D1088" s="3"/>
      <c r="E1088" s="5"/>
      <c r="F1088" s="3"/>
      <c r="G1088" s="5"/>
      <c r="H1088" s="3"/>
      <c r="I1088" s="5"/>
      <c r="J1088" s="3"/>
      <c r="K1088" s="5"/>
      <c r="L1088" s="3"/>
      <c r="M1088" s="5"/>
      <c r="N1088" s="3"/>
      <c r="O1088" s="5"/>
      <c r="P1088" s="3"/>
      <c r="Q1088" s="5"/>
      <c r="R1088" s="3"/>
      <c r="S1088" s="5"/>
      <c r="T1088" s="3"/>
      <c r="W1088" s="3"/>
    </row>
    <row r="1089" spans="1:23" x14ac:dyDescent="0.25">
      <c r="A1089" s="3"/>
      <c r="B1089" s="3"/>
      <c r="C1089" s="3"/>
      <c r="D1089" s="3"/>
      <c r="E1089" s="5"/>
      <c r="F1089" s="3"/>
      <c r="G1089" s="5"/>
      <c r="H1089" s="3"/>
      <c r="I1089" s="5"/>
      <c r="J1089" s="3"/>
      <c r="K1089" s="5"/>
      <c r="L1089" s="3"/>
      <c r="M1089" s="5"/>
      <c r="N1089" s="3"/>
      <c r="O1089" s="5"/>
      <c r="P1089" s="3"/>
      <c r="Q1089" s="5"/>
      <c r="R1089" s="3"/>
      <c r="S1089" s="5"/>
      <c r="T1089" s="3"/>
      <c r="W1089" s="3"/>
    </row>
    <row r="1090" spans="1:23" x14ac:dyDescent="0.25">
      <c r="A1090" s="3"/>
      <c r="B1090" s="3"/>
      <c r="C1090" s="3"/>
      <c r="D1090" s="3"/>
      <c r="E1090" s="5"/>
      <c r="F1090" s="3"/>
      <c r="G1090" s="5"/>
      <c r="H1090" s="3"/>
      <c r="I1090" s="5"/>
      <c r="J1090" s="3"/>
      <c r="K1090" s="5"/>
      <c r="L1090" s="3"/>
      <c r="M1090" s="5"/>
      <c r="N1090" s="3"/>
      <c r="O1090" s="5"/>
      <c r="P1090" s="3"/>
      <c r="Q1090" s="5"/>
      <c r="R1090" s="3"/>
      <c r="S1090" s="5"/>
      <c r="T1090" s="3"/>
      <c r="W1090" s="3"/>
    </row>
    <row r="1091" spans="1:23" x14ac:dyDescent="0.25">
      <c r="A1091" s="3"/>
      <c r="B1091" s="3"/>
      <c r="C1091" s="3"/>
      <c r="D1091" s="3"/>
      <c r="E1091" s="5"/>
      <c r="F1091" s="3"/>
      <c r="G1091" s="5"/>
      <c r="H1091" s="3"/>
      <c r="I1091" s="5"/>
      <c r="J1091" s="3"/>
      <c r="K1091" s="5"/>
      <c r="L1091" s="3"/>
      <c r="M1091" s="5"/>
      <c r="N1091" s="3"/>
      <c r="O1091" s="5"/>
      <c r="P1091" s="3"/>
      <c r="Q1091" s="5"/>
      <c r="R1091" s="3"/>
      <c r="S1091" s="5"/>
      <c r="T1091" s="3"/>
      <c r="W1091" s="3"/>
    </row>
    <row r="1092" spans="1:23" x14ac:dyDescent="0.25">
      <c r="A1092" s="3"/>
      <c r="B1092" s="3"/>
      <c r="C1092" s="3"/>
      <c r="D1092" s="3"/>
      <c r="E1092" s="5"/>
      <c r="F1092" s="3"/>
      <c r="G1092" s="5"/>
      <c r="H1092" s="3"/>
      <c r="I1092" s="5"/>
      <c r="J1092" s="3"/>
      <c r="K1092" s="5"/>
      <c r="L1092" s="3"/>
      <c r="M1092" s="5"/>
      <c r="N1092" s="3"/>
      <c r="O1092" s="5"/>
      <c r="P1092" s="3"/>
      <c r="Q1092" s="5"/>
      <c r="R1092" s="3"/>
      <c r="S1092" s="5"/>
      <c r="T1092" s="3"/>
      <c r="W1092" s="3"/>
    </row>
    <row r="1093" spans="1:23" x14ac:dyDescent="0.25">
      <c r="A1093" s="3"/>
      <c r="B1093" s="3"/>
      <c r="C1093" s="3"/>
      <c r="D1093" s="3"/>
      <c r="E1093" s="5"/>
      <c r="F1093" s="3"/>
      <c r="G1093" s="5"/>
      <c r="H1093" s="3"/>
      <c r="I1093" s="5"/>
      <c r="J1093" s="3"/>
      <c r="K1093" s="5"/>
      <c r="L1093" s="3"/>
      <c r="M1093" s="5"/>
      <c r="N1093" s="3"/>
      <c r="O1093" s="5"/>
      <c r="P1093" s="3"/>
      <c r="Q1093" s="5"/>
      <c r="R1093" s="3"/>
      <c r="S1093" s="5"/>
      <c r="T1093" s="3"/>
      <c r="W1093" s="3"/>
    </row>
    <row r="1094" spans="1:23" x14ac:dyDescent="0.25">
      <c r="A1094" s="3"/>
      <c r="B1094" s="3"/>
      <c r="C1094" s="3"/>
      <c r="D1094" s="3"/>
      <c r="E1094" s="5"/>
      <c r="F1094" s="3"/>
      <c r="G1094" s="5"/>
      <c r="H1094" s="3"/>
      <c r="I1094" s="5"/>
      <c r="J1094" s="3"/>
      <c r="K1094" s="5"/>
      <c r="L1094" s="3"/>
      <c r="M1094" s="5"/>
      <c r="N1094" s="3"/>
      <c r="O1094" s="5"/>
      <c r="P1094" s="3"/>
      <c r="Q1094" s="5"/>
      <c r="R1094" s="3"/>
      <c r="S1094" s="5"/>
      <c r="T1094" s="3"/>
      <c r="W1094" s="3"/>
    </row>
    <row r="1095" spans="1:23" x14ac:dyDescent="0.25">
      <c r="A1095" s="3"/>
      <c r="B1095" s="3"/>
      <c r="C1095" s="3"/>
      <c r="D1095" s="3"/>
      <c r="E1095" s="5"/>
      <c r="F1095" s="3"/>
      <c r="G1095" s="5"/>
      <c r="H1095" s="3"/>
      <c r="I1095" s="5"/>
      <c r="J1095" s="3"/>
      <c r="K1095" s="5"/>
      <c r="L1095" s="3"/>
      <c r="M1095" s="5"/>
      <c r="N1095" s="3"/>
      <c r="O1095" s="5"/>
      <c r="P1095" s="3"/>
      <c r="Q1095" s="5"/>
      <c r="R1095" s="3"/>
      <c r="S1095" s="5"/>
      <c r="T1095" s="3"/>
      <c r="W1095" s="3"/>
    </row>
    <row r="1096" spans="1:23" x14ac:dyDescent="0.25">
      <c r="A1096" s="3"/>
      <c r="B1096" s="3"/>
      <c r="C1096" s="3"/>
      <c r="D1096" s="3"/>
      <c r="E1096" s="5"/>
      <c r="F1096" s="3"/>
      <c r="G1096" s="5"/>
      <c r="H1096" s="3"/>
      <c r="I1096" s="5"/>
      <c r="J1096" s="3"/>
      <c r="K1096" s="5"/>
      <c r="L1096" s="3"/>
      <c r="M1096" s="5"/>
      <c r="N1096" s="3"/>
      <c r="O1096" s="5"/>
      <c r="P1096" s="3"/>
      <c r="Q1096" s="5"/>
      <c r="R1096" s="3"/>
      <c r="S1096" s="5"/>
      <c r="T1096" s="3"/>
      <c r="W1096" s="3"/>
    </row>
    <row r="1097" spans="1:23" x14ac:dyDescent="0.25">
      <c r="A1097" s="3"/>
      <c r="B1097" s="3"/>
      <c r="C1097" s="3"/>
      <c r="D1097" s="3"/>
      <c r="E1097" s="5"/>
      <c r="F1097" s="3"/>
      <c r="G1097" s="5"/>
      <c r="H1097" s="3"/>
      <c r="I1097" s="5"/>
      <c r="J1097" s="3"/>
      <c r="K1097" s="5"/>
      <c r="L1097" s="3"/>
      <c r="M1097" s="5"/>
      <c r="N1097" s="3"/>
      <c r="O1097" s="5"/>
      <c r="P1097" s="3"/>
      <c r="Q1097" s="5"/>
      <c r="R1097" s="3"/>
      <c r="S1097" s="5"/>
      <c r="T1097" s="3"/>
      <c r="W1097" s="3"/>
    </row>
    <row r="1098" spans="1:23" x14ac:dyDescent="0.25">
      <c r="A1098" s="3"/>
      <c r="B1098" s="3"/>
      <c r="C1098" s="3"/>
      <c r="D1098" s="3"/>
      <c r="E1098" s="5"/>
      <c r="F1098" s="3"/>
      <c r="G1098" s="5"/>
      <c r="H1098" s="3"/>
      <c r="I1098" s="5"/>
      <c r="J1098" s="3"/>
      <c r="K1098" s="5"/>
      <c r="L1098" s="3"/>
      <c r="M1098" s="5"/>
      <c r="N1098" s="3"/>
      <c r="O1098" s="5"/>
      <c r="P1098" s="3"/>
      <c r="Q1098" s="5"/>
      <c r="R1098" s="3"/>
      <c r="S1098" s="5"/>
      <c r="T1098" s="3"/>
      <c r="W1098" s="3"/>
    </row>
    <row r="1099" spans="1:23" x14ac:dyDescent="0.25">
      <c r="A1099" s="3"/>
      <c r="B1099" s="3"/>
      <c r="C1099" s="3"/>
      <c r="D1099" s="3"/>
      <c r="E1099" s="5"/>
      <c r="F1099" s="3"/>
      <c r="G1099" s="5"/>
      <c r="H1099" s="3"/>
      <c r="I1099" s="5"/>
      <c r="J1099" s="3"/>
      <c r="K1099" s="5"/>
      <c r="L1099" s="3"/>
      <c r="M1099" s="5"/>
      <c r="N1099" s="3"/>
      <c r="O1099" s="5"/>
      <c r="P1099" s="3"/>
      <c r="Q1099" s="5"/>
      <c r="R1099" s="3"/>
      <c r="S1099" s="5"/>
      <c r="T1099" s="3"/>
      <c r="W1099" s="3"/>
    </row>
    <row r="1100" spans="1:23" x14ac:dyDescent="0.25">
      <c r="A1100" s="3"/>
      <c r="B1100" s="3"/>
      <c r="C1100" s="3"/>
      <c r="D1100" s="3"/>
      <c r="E1100" s="5"/>
      <c r="F1100" s="3"/>
      <c r="G1100" s="5"/>
      <c r="H1100" s="3"/>
      <c r="I1100" s="5"/>
      <c r="J1100" s="3"/>
      <c r="K1100" s="5"/>
      <c r="L1100" s="3"/>
      <c r="M1100" s="5"/>
      <c r="N1100" s="3"/>
      <c r="O1100" s="5"/>
      <c r="P1100" s="3"/>
      <c r="Q1100" s="5"/>
      <c r="R1100" s="3"/>
      <c r="S1100" s="5"/>
      <c r="T1100" s="3"/>
      <c r="W1100" s="3"/>
    </row>
    <row r="1101" spans="1:23" x14ac:dyDescent="0.25">
      <c r="A1101" s="3"/>
      <c r="B1101" s="3"/>
      <c r="C1101" s="3"/>
      <c r="D1101" s="3"/>
      <c r="E1101" s="5"/>
      <c r="F1101" s="3"/>
      <c r="G1101" s="5"/>
      <c r="H1101" s="3"/>
      <c r="I1101" s="5"/>
      <c r="J1101" s="3"/>
      <c r="K1101" s="5"/>
      <c r="L1101" s="3"/>
      <c r="M1101" s="5"/>
      <c r="N1101" s="3"/>
      <c r="O1101" s="5"/>
      <c r="P1101" s="3"/>
      <c r="Q1101" s="5"/>
      <c r="R1101" s="3"/>
      <c r="S1101" s="5"/>
      <c r="T1101" s="3"/>
      <c r="W1101" s="3"/>
    </row>
    <row r="1102" spans="1:23" x14ac:dyDescent="0.25">
      <c r="A1102" s="3"/>
      <c r="B1102" s="3"/>
      <c r="C1102" s="3"/>
      <c r="D1102" s="3"/>
      <c r="E1102" s="5"/>
      <c r="F1102" s="3"/>
      <c r="G1102" s="5"/>
      <c r="H1102" s="3"/>
      <c r="I1102" s="5"/>
      <c r="J1102" s="3"/>
      <c r="K1102" s="5"/>
      <c r="L1102" s="3"/>
      <c r="M1102" s="5"/>
      <c r="N1102" s="3"/>
      <c r="O1102" s="5"/>
      <c r="P1102" s="3"/>
      <c r="Q1102" s="5"/>
      <c r="R1102" s="3"/>
      <c r="S1102" s="5"/>
      <c r="T1102" s="3"/>
      <c r="W1102" s="3"/>
    </row>
    <row r="1103" spans="1:23" x14ac:dyDescent="0.25">
      <c r="A1103" s="3"/>
      <c r="B1103" s="3"/>
      <c r="C1103" s="3"/>
      <c r="D1103" s="3"/>
      <c r="E1103" s="5"/>
      <c r="F1103" s="3"/>
      <c r="G1103" s="5"/>
      <c r="H1103" s="3"/>
      <c r="I1103" s="5"/>
      <c r="J1103" s="3"/>
      <c r="K1103" s="5"/>
      <c r="L1103" s="3"/>
      <c r="M1103" s="5"/>
      <c r="N1103" s="3"/>
      <c r="O1103" s="5"/>
      <c r="P1103" s="3"/>
      <c r="Q1103" s="5"/>
      <c r="R1103" s="3"/>
      <c r="S1103" s="5"/>
      <c r="T1103" s="3"/>
      <c r="W1103" s="3"/>
    </row>
    <row r="1104" spans="1:23" x14ac:dyDescent="0.25">
      <c r="A1104" s="3"/>
      <c r="B1104" s="3"/>
      <c r="C1104" s="3"/>
      <c r="D1104" s="3"/>
      <c r="E1104" s="5"/>
      <c r="F1104" s="3"/>
      <c r="G1104" s="5"/>
      <c r="H1104" s="3"/>
      <c r="I1104" s="5"/>
      <c r="J1104" s="3"/>
      <c r="K1104" s="5"/>
      <c r="L1104" s="3"/>
      <c r="M1104" s="5"/>
      <c r="N1104" s="3"/>
      <c r="O1104" s="5"/>
      <c r="P1104" s="3"/>
      <c r="Q1104" s="5"/>
      <c r="R1104" s="3"/>
      <c r="S1104" s="5"/>
      <c r="T1104" s="3"/>
      <c r="W1104" s="3"/>
    </row>
    <row r="1105" spans="1:23" x14ac:dyDescent="0.25">
      <c r="A1105" s="3"/>
      <c r="B1105" s="3"/>
      <c r="C1105" s="3"/>
      <c r="D1105" s="3"/>
      <c r="E1105" s="5"/>
      <c r="F1105" s="3"/>
      <c r="G1105" s="5"/>
      <c r="H1105" s="3"/>
      <c r="I1105" s="5"/>
      <c r="J1105" s="3"/>
      <c r="K1105" s="5"/>
      <c r="L1105" s="3"/>
      <c r="M1105" s="5"/>
      <c r="N1105" s="3"/>
      <c r="O1105" s="5"/>
      <c r="P1105" s="3"/>
      <c r="Q1105" s="5"/>
      <c r="R1105" s="3"/>
      <c r="S1105" s="5"/>
      <c r="T1105" s="3"/>
      <c r="W1105" s="3"/>
    </row>
    <row r="1106" spans="1:23" x14ac:dyDescent="0.25">
      <c r="A1106" s="3"/>
      <c r="B1106" s="3"/>
      <c r="C1106" s="3"/>
      <c r="D1106" s="3"/>
      <c r="E1106" s="5"/>
      <c r="F1106" s="3"/>
      <c r="G1106" s="5"/>
      <c r="H1106" s="3"/>
      <c r="I1106" s="5"/>
      <c r="J1106" s="3"/>
      <c r="K1106" s="5"/>
      <c r="L1106" s="3"/>
      <c r="M1106" s="5"/>
      <c r="N1106" s="3"/>
      <c r="O1106" s="5"/>
      <c r="P1106" s="3"/>
      <c r="Q1106" s="5"/>
      <c r="R1106" s="3"/>
      <c r="S1106" s="5"/>
      <c r="T1106" s="3"/>
      <c r="W1106" s="3"/>
    </row>
    <row r="1107" spans="1:23" x14ac:dyDescent="0.25">
      <c r="A1107" s="3"/>
      <c r="B1107" s="3"/>
      <c r="C1107" s="3"/>
      <c r="D1107" s="3"/>
      <c r="E1107" s="5"/>
      <c r="F1107" s="3"/>
      <c r="G1107" s="5"/>
      <c r="H1107" s="3"/>
      <c r="I1107" s="5"/>
      <c r="J1107" s="3"/>
      <c r="K1107" s="5"/>
      <c r="L1107" s="3"/>
      <c r="M1107" s="5"/>
      <c r="N1107" s="3"/>
      <c r="O1107" s="5"/>
      <c r="P1107" s="3"/>
      <c r="Q1107" s="5"/>
      <c r="R1107" s="3"/>
      <c r="S1107" s="5"/>
      <c r="T1107" s="3"/>
      <c r="W1107" s="3"/>
    </row>
    <row r="1108" spans="1:23" x14ac:dyDescent="0.25">
      <c r="A1108" s="3"/>
      <c r="B1108" s="3"/>
      <c r="C1108" s="3"/>
      <c r="D1108" s="3"/>
      <c r="E1108" s="5"/>
      <c r="F1108" s="3"/>
      <c r="G1108" s="5"/>
      <c r="H1108" s="3"/>
      <c r="I1108" s="5"/>
      <c r="J1108" s="3"/>
      <c r="K1108" s="5"/>
      <c r="L1108" s="3"/>
      <c r="M1108" s="5"/>
      <c r="N1108" s="3"/>
      <c r="O1108" s="5"/>
      <c r="P1108" s="3"/>
      <c r="Q1108" s="5"/>
      <c r="R1108" s="3"/>
      <c r="S1108" s="5"/>
      <c r="T1108" s="3"/>
      <c r="W1108" s="3"/>
    </row>
    <row r="1109" spans="1:23" x14ac:dyDescent="0.25">
      <c r="A1109" s="3"/>
      <c r="B1109" s="3"/>
      <c r="C1109" s="3"/>
      <c r="D1109" s="3"/>
      <c r="E1109" s="5"/>
      <c r="F1109" s="3"/>
      <c r="G1109" s="5"/>
      <c r="H1109" s="3"/>
      <c r="I1109" s="5"/>
      <c r="J1109" s="3"/>
      <c r="K1109" s="5"/>
      <c r="L1109" s="3"/>
      <c r="M1109" s="5"/>
      <c r="N1109" s="3"/>
      <c r="O1109" s="5"/>
      <c r="P1109" s="3"/>
      <c r="Q1109" s="5"/>
      <c r="R1109" s="3"/>
      <c r="S1109" s="5"/>
      <c r="T1109" s="3"/>
      <c r="W1109" s="3"/>
    </row>
    <row r="1110" spans="1:23" x14ac:dyDescent="0.25">
      <c r="A1110" s="3"/>
      <c r="B1110" s="3"/>
      <c r="C1110" s="3"/>
      <c r="D1110" s="3"/>
      <c r="E1110" s="5"/>
      <c r="F1110" s="3"/>
      <c r="G1110" s="5"/>
      <c r="H1110" s="3"/>
      <c r="I1110" s="5"/>
      <c r="J1110" s="3"/>
      <c r="K1110" s="5"/>
      <c r="L1110" s="3"/>
      <c r="M1110" s="5"/>
      <c r="N1110" s="3"/>
      <c r="O1110" s="5"/>
      <c r="P1110" s="3"/>
      <c r="Q1110" s="5"/>
      <c r="R1110" s="3"/>
      <c r="S1110" s="5"/>
      <c r="T1110" s="3"/>
      <c r="W1110" s="3"/>
    </row>
    <row r="1111" spans="1:23" x14ac:dyDescent="0.25">
      <c r="A1111" s="3"/>
      <c r="B1111" s="3"/>
      <c r="C1111" s="3"/>
      <c r="D1111" s="3"/>
      <c r="E1111" s="5"/>
      <c r="F1111" s="3"/>
      <c r="G1111" s="5"/>
      <c r="H1111" s="3"/>
      <c r="I1111" s="5"/>
      <c r="J1111" s="3"/>
      <c r="K1111" s="5"/>
      <c r="L1111" s="3"/>
      <c r="M1111" s="5"/>
      <c r="N1111" s="3"/>
      <c r="O1111" s="5"/>
      <c r="P1111" s="3"/>
      <c r="Q1111" s="5"/>
      <c r="R1111" s="3"/>
      <c r="S1111" s="5"/>
      <c r="T1111" s="3"/>
      <c r="W1111" s="3"/>
    </row>
    <row r="1112" spans="1:23" x14ac:dyDescent="0.25">
      <c r="A1112" s="3"/>
      <c r="B1112" s="3"/>
      <c r="C1112" s="3"/>
      <c r="D1112" s="3"/>
      <c r="E1112" s="5"/>
      <c r="F1112" s="3"/>
      <c r="G1112" s="5"/>
      <c r="H1112" s="3"/>
      <c r="I1112" s="5"/>
      <c r="J1112" s="3"/>
      <c r="K1112" s="5"/>
      <c r="L1112" s="3"/>
      <c r="M1112" s="5"/>
      <c r="N1112" s="3"/>
      <c r="O1112" s="5"/>
      <c r="P1112" s="3"/>
      <c r="Q1112" s="5"/>
      <c r="R1112" s="3"/>
      <c r="S1112" s="5"/>
      <c r="T1112" s="3"/>
      <c r="W1112" s="3"/>
    </row>
    <row r="1113" spans="1:23" x14ac:dyDescent="0.25">
      <c r="A1113" s="3"/>
      <c r="B1113" s="3"/>
      <c r="C1113" s="3"/>
      <c r="D1113" s="3"/>
      <c r="E1113" s="5"/>
      <c r="F1113" s="3"/>
      <c r="G1113" s="5"/>
      <c r="H1113" s="3"/>
      <c r="I1113" s="5"/>
      <c r="J1113" s="3"/>
      <c r="K1113" s="5"/>
      <c r="L1113" s="3"/>
      <c r="M1113" s="5"/>
      <c r="N1113" s="3"/>
      <c r="O1113" s="5"/>
      <c r="P1113" s="3"/>
      <c r="Q1113" s="5"/>
      <c r="R1113" s="3"/>
      <c r="S1113" s="5"/>
      <c r="T1113" s="3"/>
      <c r="W1113" s="3"/>
    </row>
    <row r="1114" spans="1:23" x14ac:dyDescent="0.25">
      <c r="A1114" s="3"/>
      <c r="B1114" s="3"/>
      <c r="C1114" s="3"/>
      <c r="D1114" s="3"/>
      <c r="E1114" s="5"/>
      <c r="F1114" s="3"/>
      <c r="G1114" s="5"/>
      <c r="H1114" s="3"/>
      <c r="I1114" s="5"/>
      <c r="J1114" s="3"/>
      <c r="K1114" s="5"/>
      <c r="L1114" s="3"/>
      <c r="M1114" s="5"/>
      <c r="N1114" s="3"/>
      <c r="O1114" s="5"/>
      <c r="P1114" s="3"/>
      <c r="Q1114" s="5"/>
      <c r="R1114" s="3"/>
      <c r="S1114" s="5"/>
      <c r="T1114" s="3"/>
      <c r="W1114" s="3"/>
    </row>
    <row r="1115" spans="1:23" x14ac:dyDescent="0.25">
      <c r="A1115" s="3"/>
      <c r="B1115" s="3"/>
      <c r="C1115" s="3"/>
      <c r="D1115" s="3"/>
      <c r="E1115" s="5"/>
      <c r="F1115" s="3"/>
      <c r="G1115" s="5"/>
      <c r="H1115" s="3"/>
      <c r="I1115" s="5"/>
      <c r="J1115" s="3"/>
      <c r="K1115" s="5"/>
      <c r="L1115" s="3"/>
      <c r="M1115" s="5"/>
      <c r="N1115" s="3"/>
      <c r="O1115" s="5"/>
      <c r="P1115" s="3"/>
      <c r="Q1115" s="5"/>
      <c r="R1115" s="3"/>
      <c r="S1115" s="5"/>
      <c r="T1115" s="3"/>
      <c r="W1115" s="3"/>
    </row>
    <row r="1116" spans="1:23" x14ac:dyDescent="0.25">
      <c r="A1116" s="3"/>
      <c r="B1116" s="3"/>
      <c r="C1116" s="3"/>
      <c r="D1116" s="3"/>
      <c r="E1116" s="5"/>
      <c r="F1116" s="3"/>
      <c r="G1116" s="5"/>
      <c r="H1116" s="3"/>
      <c r="I1116" s="5"/>
      <c r="J1116" s="3"/>
      <c r="K1116" s="5"/>
      <c r="L1116" s="3"/>
      <c r="M1116" s="5"/>
      <c r="N1116" s="3"/>
      <c r="O1116" s="5"/>
      <c r="P1116" s="3"/>
      <c r="Q1116" s="5"/>
      <c r="R1116" s="3"/>
      <c r="S1116" s="5"/>
      <c r="T1116" s="3"/>
      <c r="W1116" s="3"/>
    </row>
    <row r="1117" spans="1:23" x14ac:dyDescent="0.25">
      <c r="A1117" s="3"/>
      <c r="B1117" s="3"/>
      <c r="C1117" s="3"/>
      <c r="D1117" s="3"/>
      <c r="E1117" s="5"/>
      <c r="F1117" s="3"/>
      <c r="G1117" s="5"/>
      <c r="H1117" s="3"/>
      <c r="I1117" s="5"/>
      <c r="J1117" s="3"/>
      <c r="K1117" s="5"/>
      <c r="L1117" s="3"/>
      <c r="M1117" s="5"/>
      <c r="N1117" s="3"/>
      <c r="O1117" s="5"/>
      <c r="P1117" s="3"/>
      <c r="Q1117" s="5"/>
      <c r="R1117" s="3"/>
      <c r="S1117" s="5"/>
      <c r="T1117" s="3"/>
      <c r="W1117" s="3"/>
    </row>
    <row r="1118" spans="1:23" x14ac:dyDescent="0.25">
      <c r="A1118" s="3"/>
      <c r="B1118" s="3"/>
      <c r="C1118" s="3"/>
      <c r="D1118" s="3"/>
      <c r="E1118" s="5"/>
      <c r="F1118" s="3"/>
      <c r="G1118" s="5"/>
      <c r="H1118" s="3"/>
      <c r="I1118" s="5"/>
      <c r="J1118" s="3"/>
      <c r="K1118" s="5"/>
      <c r="L1118" s="3"/>
      <c r="M1118" s="5"/>
      <c r="N1118" s="3"/>
      <c r="O1118" s="5"/>
      <c r="P1118" s="3"/>
      <c r="Q1118" s="5"/>
      <c r="R1118" s="3"/>
      <c r="S1118" s="5"/>
      <c r="T1118" s="3"/>
      <c r="W1118" s="3"/>
    </row>
    <row r="1119" spans="1:23" x14ac:dyDescent="0.25">
      <c r="A1119" s="3"/>
      <c r="B1119" s="3"/>
      <c r="C1119" s="3"/>
      <c r="D1119" s="3"/>
      <c r="E1119" s="5"/>
      <c r="F1119" s="3"/>
      <c r="G1119" s="5"/>
      <c r="H1119" s="3"/>
      <c r="I1119" s="5"/>
      <c r="J1119" s="3"/>
      <c r="K1119" s="5"/>
      <c r="L1119" s="3"/>
      <c r="M1119" s="5"/>
      <c r="N1119" s="3"/>
      <c r="O1119" s="5"/>
      <c r="P1119" s="3"/>
      <c r="Q1119" s="5"/>
      <c r="R1119" s="3"/>
      <c r="S1119" s="5"/>
      <c r="T1119" s="3"/>
      <c r="W1119" s="3"/>
    </row>
    <row r="1120" spans="1:23" x14ac:dyDescent="0.25">
      <c r="A1120" s="3"/>
      <c r="B1120" s="3"/>
      <c r="C1120" s="3"/>
      <c r="D1120" s="3"/>
      <c r="E1120" s="5"/>
      <c r="F1120" s="3"/>
      <c r="G1120" s="5"/>
      <c r="H1120" s="3"/>
      <c r="I1120" s="5"/>
      <c r="J1120" s="3"/>
      <c r="K1120" s="5"/>
      <c r="L1120" s="3"/>
      <c r="M1120" s="5"/>
      <c r="N1120" s="3"/>
      <c r="O1120" s="5"/>
      <c r="P1120" s="3"/>
      <c r="Q1120" s="5"/>
      <c r="R1120" s="3"/>
      <c r="S1120" s="5"/>
      <c r="T1120" s="3"/>
      <c r="W1120" s="3"/>
    </row>
    <row r="1121" spans="1:23" x14ac:dyDescent="0.25">
      <c r="A1121" s="3"/>
      <c r="B1121" s="3"/>
      <c r="C1121" s="3"/>
      <c r="D1121" s="3"/>
      <c r="E1121" s="5"/>
      <c r="F1121" s="3"/>
      <c r="G1121" s="5"/>
      <c r="H1121" s="3"/>
      <c r="I1121" s="5"/>
      <c r="J1121" s="3"/>
      <c r="K1121" s="5"/>
      <c r="L1121" s="3"/>
      <c r="M1121" s="5"/>
      <c r="N1121" s="3"/>
      <c r="O1121" s="5"/>
      <c r="P1121" s="3"/>
      <c r="Q1121" s="5"/>
      <c r="R1121" s="3"/>
      <c r="S1121" s="5"/>
      <c r="T1121" s="3"/>
      <c r="W1121" s="3"/>
    </row>
    <row r="1122" spans="1:23" x14ac:dyDescent="0.25">
      <c r="A1122" s="3"/>
      <c r="B1122" s="3"/>
      <c r="C1122" s="3"/>
      <c r="D1122" s="3"/>
      <c r="E1122" s="5"/>
      <c r="F1122" s="3"/>
      <c r="G1122" s="5"/>
      <c r="H1122" s="3"/>
      <c r="I1122" s="5"/>
      <c r="J1122" s="3"/>
      <c r="K1122" s="5"/>
      <c r="L1122" s="3"/>
      <c r="M1122" s="5"/>
      <c r="N1122" s="3"/>
      <c r="O1122" s="5"/>
      <c r="P1122" s="3"/>
      <c r="Q1122" s="5"/>
      <c r="R1122" s="3"/>
      <c r="S1122" s="5"/>
      <c r="T1122" s="3"/>
      <c r="W1122" s="3"/>
    </row>
    <row r="1123" spans="1:23" x14ac:dyDescent="0.25">
      <c r="A1123" s="3"/>
      <c r="B1123" s="3"/>
      <c r="C1123" s="3"/>
      <c r="D1123" s="3"/>
      <c r="E1123" s="5"/>
      <c r="F1123" s="3"/>
      <c r="G1123" s="5"/>
      <c r="H1123" s="3"/>
      <c r="I1123" s="5"/>
      <c r="J1123" s="3"/>
      <c r="K1123" s="5"/>
      <c r="L1123" s="3"/>
      <c r="M1123" s="5"/>
      <c r="N1123" s="3"/>
      <c r="O1123" s="5"/>
      <c r="P1123" s="3"/>
      <c r="Q1123" s="5"/>
      <c r="R1123" s="3"/>
      <c r="S1123" s="5"/>
      <c r="T1123" s="3"/>
      <c r="W1123" s="3"/>
    </row>
    <row r="1124" spans="1:23" x14ac:dyDescent="0.25">
      <c r="A1124" s="3"/>
      <c r="B1124" s="3"/>
      <c r="C1124" s="3"/>
      <c r="D1124" s="3"/>
      <c r="E1124" s="5"/>
      <c r="F1124" s="3"/>
      <c r="G1124" s="5"/>
      <c r="H1124" s="3"/>
      <c r="I1124" s="5"/>
      <c r="J1124" s="3"/>
      <c r="K1124" s="5"/>
      <c r="L1124" s="3"/>
      <c r="M1124" s="5"/>
      <c r="N1124" s="3"/>
      <c r="O1124" s="5"/>
      <c r="P1124" s="3"/>
      <c r="Q1124" s="5"/>
      <c r="R1124" s="3"/>
      <c r="S1124" s="5"/>
      <c r="T1124" s="3"/>
      <c r="W1124" s="3"/>
    </row>
    <row r="1125" spans="1:23" x14ac:dyDescent="0.25">
      <c r="A1125" s="3"/>
      <c r="B1125" s="3"/>
      <c r="C1125" s="3"/>
      <c r="D1125" s="3"/>
      <c r="E1125" s="5"/>
      <c r="F1125" s="3"/>
      <c r="G1125" s="5"/>
      <c r="H1125" s="3"/>
      <c r="I1125" s="5"/>
      <c r="J1125" s="3"/>
      <c r="K1125" s="5"/>
      <c r="L1125" s="3"/>
      <c r="M1125" s="5"/>
      <c r="N1125" s="3"/>
      <c r="O1125" s="5"/>
      <c r="P1125" s="3"/>
      <c r="Q1125" s="5"/>
      <c r="R1125" s="3"/>
      <c r="S1125" s="5"/>
      <c r="T1125" s="3"/>
      <c r="W1125" s="3"/>
    </row>
    <row r="1126" spans="1:23" x14ac:dyDescent="0.25">
      <c r="A1126" s="3"/>
      <c r="B1126" s="3"/>
      <c r="C1126" s="3"/>
      <c r="D1126" s="3"/>
      <c r="E1126" s="5"/>
      <c r="F1126" s="3"/>
      <c r="G1126" s="5"/>
      <c r="H1126" s="3"/>
      <c r="I1126" s="5"/>
      <c r="J1126" s="3"/>
      <c r="K1126" s="5"/>
      <c r="L1126" s="3"/>
      <c r="M1126" s="5"/>
      <c r="N1126" s="3"/>
      <c r="O1126" s="5"/>
      <c r="P1126" s="3"/>
      <c r="Q1126" s="5"/>
      <c r="R1126" s="3"/>
      <c r="S1126" s="5"/>
      <c r="T1126" s="3"/>
      <c r="W1126" s="3"/>
    </row>
    <row r="1127" spans="1:23" x14ac:dyDescent="0.25">
      <c r="A1127" s="3"/>
      <c r="B1127" s="3"/>
      <c r="C1127" s="3"/>
      <c r="D1127" s="3"/>
      <c r="E1127" s="5"/>
      <c r="F1127" s="3"/>
      <c r="G1127" s="5"/>
      <c r="H1127" s="3"/>
      <c r="I1127" s="5"/>
      <c r="J1127" s="3"/>
      <c r="K1127" s="5"/>
      <c r="L1127" s="3"/>
      <c r="M1127" s="5"/>
      <c r="N1127" s="3"/>
      <c r="O1127" s="5"/>
      <c r="P1127" s="3"/>
      <c r="Q1127" s="5"/>
      <c r="R1127" s="3"/>
      <c r="S1127" s="5"/>
      <c r="T1127" s="3"/>
      <c r="W1127" s="3"/>
    </row>
    <row r="1128" spans="1:23" x14ac:dyDescent="0.25">
      <c r="A1128" s="3"/>
      <c r="B1128" s="3"/>
      <c r="C1128" s="3"/>
      <c r="D1128" s="3"/>
      <c r="E1128" s="5"/>
      <c r="F1128" s="3"/>
      <c r="G1128" s="5"/>
      <c r="H1128" s="3"/>
      <c r="I1128" s="5"/>
      <c r="J1128" s="3"/>
      <c r="K1128" s="5"/>
      <c r="L1128" s="3"/>
      <c r="M1128" s="5"/>
      <c r="N1128" s="3"/>
      <c r="O1128" s="5"/>
      <c r="P1128" s="3"/>
      <c r="Q1128" s="5"/>
      <c r="R1128" s="3"/>
      <c r="S1128" s="5"/>
      <c r="T1128" s="3"/>
      <c r="W1128" s="3"/>
    </row>
    <row r="1129" spans="1:23" x14ac:dyDescent="0.25">
      <c r="A1129" s="3"/>
      <c r="B1129" s="3"/>
      <c r="C1129" s="3"/>
      <c r="D1129" s="3"/>
      <c r="E1129" s="5"/>
      <c r="F1129" s="3"/>
      <c r="G1129" s="5"/>
      <c r="H1129" s="3"/>
      <c r="I1129" s="5"/>
      <c r="J1129" s="3"/>
      <c r="K1129" s="5"/>
      <c r="L1129" s="3"/>
      <c r="M1129" s="5"/>
      <c r="N1129" s="3"/>
      <c r="O1129" s="5"/>
      <c r="P1129" s="3"/>
      <c r="Q1129" s="5"/>
      <c r="R1129" s="3"/>
      <c r="S1129" s="5"/>
      <c r="T1129" s="3"/>
      <c r="W1129" s="3"/>
    </row>
    <row r="1130" spans="1:23" x14ac:dyDescent="0.25">
      <c r="A1130" s="3"/>
      <c r="B1130" s="3"/>
      <c r="C1130" s="3"/>
      <c r="D1130" s="3"/>
      <c r="E1130" s="5"/>
      <c r="F1130" s="3"/>
      <c r="G1130" s="5"/>
      <c r="H1130" s="3"/>
      <c r="I1130" s="5"/>
      <c r="J1130" s="3"/>
      <c r="K1130" s="5"/>
      <c r="L1130" s="3"/>
      <c r="M1130" s="5"/>
      <c r="N1130" s="3"/>
      <c r="O1130" s="5"/>
      <c r="P1130" s="3"/>
      <c r="Q1130" s="5"/>
      <c r="R1130" s="3"/>
      <c r="S1130" s="5"/>
      <c r="T1130" s="3"/>
      <c r="W1130" s="3"/>
    </row>
    <row r="1131" spans="1:23" x14ac:dyDescent="0.25">
      <c r="A1131" s="3"/>
      <c r="B1131" s="3"/>
      <c r="C1131" s="3"/>
      <c r="D1131" s="3"/>
      <c r="E1131" s="5"/>
      <c r="F1131" s="3"/>
      <c r="G1131" s="5"/>
      <c r="H1131" s="3"/>
      <c r="I1131" s="5"/>
      <c r="J1131" s="3"/>
      <c r="K1131" s="5"/>
      <c r="L1131" s="3"/>
      <c r="M1131" s="5"/>
      <c r="N1131" s="3"/>
      <c r="O1131" s="5"/>
      <c r="P1131" s="3"/>
      <c r="Q1131" s="5"/>
      <c r="R1131" s="3"/>
      <c r="S1131" s="5"/>
      <c r="T1131" s="3"/>
      <c r="W1131" s="3"/>
    </row>
    <row r="1132" spans="1:23" x14ac:dyDescent="0.25">
      <c r="A1132" s="3"/>
      <c r="B1132" s="3"/>
      <c r="C1132" s="3"/>
      <c r="D1132" s="3"/>
      <c r="E1132" s="5"/>
      <c r="F1132" s="3"/>
      <c r="G1132" s="5"/>
      <c r="H1132" s="3"/>
      <c r="I1132" s="5"/>
      <c r="J1132" s="3"/>
      <c r="K1132" s="5"/>
      <c r="L1132" s="3"/>
      <c r="M1132" s="5"/>
      <c r="N1132" s="3"/>
      <c r="O1132" s="5"/>
      <c r="P1132" s="3"/>
      <c r="Q1132" s="5"/>
      <c r="R1132" s="3"/>
      <c r="S1132" s="5"/>
      <c r="T1132" s="3"/>
      <c r="W1132" s="3"/>
    </row>
    <row r="1133" spans="1:23" x14ac:dyDescent="0.25">
      <c r="A1133" s="3"/>
      <c r="B1133" s="3"/>
      <c r="C1133" s="3"/>
      <c r="D1133" s="3"/>
      <c r="E1133" s="5"/>
      <c r="F1133" s="3"/>
      <c r="G1133" s="5"/>
      <c r="H1133" s="3"/>
      <c r="I1133" s="5"/>
      <c r="J1133" s="3"/>
      <c r="K1133" s="5"/>
      <c r="L1133" s="3"/>
      <c r="M1133" s="5"/>
      <c r="N1133" s="3"/>
      <c r="O1133" s="5"/>
      <c r="P1133" s="3"/>
      <c r="Q1133" s="5"/>
      <c r="R1133" s="3"/>
      <c r="S1133" s="5"/>
      <c r="T1133" s="3"/>
      <c r="W1133" s="3"/>
    </row>
    <row r="1134" spans="1:23" x14ac:dyDescent="0.25">
      <c r="A1134" s="3"/>
      <c r="B1134" s="3"/>
      <c r="C1134" s="3"/>
      <c r="D1134" s="3"/>
      <c r="E1134" s="5"/>
      <c r="F1134" s="3"/>
      <c r="G1134" s="5"/>
      <c r="H1134" s="3"/>
      <c r="I1134" s="5"/>
      <c r="J1134" s="3"/>
      <c r="K1134" s="5"/>
      <c r="L1134" s="3"/>
      <c r="M1134" s="5"/>
      <c r="N1134" s="3"/>
      <c r="O1134" s="5"/>
      <c r="P1134" s="3"/>
      <c r="Q1134" s="5"/>
      <c r="R1134" s="3"/>
      <c r="S1134" s="5"/>
      <c r="T1134" s="3"/>
      <c r="W1134" s="3"/>
    </row>
    <row r="1135" spans="1:23" x14ac:dyDescent="0.25">
      <c r="A1135" s="3"/>
      <c r="B1135" s="3"/>
      <c r="C1135" s="3"/>
      <c r="D1135" s="3"/>
      <c r="E1135" s="5"/>
      <c r="F1135" s="3"/>
      <c r="G1135" s="5"/>
      <c r="H1135" s="3"/>
      <c r="I1135" s="5"/>
      <c r="J1135" s="3"/>
      <c r="K1135" s="5"/>
      <c r="L1135" s="3"/>
      <c r="M1135" s="5"/>
      <c r="N1135" s="3"/>
      <c r="O1135" s="5"/>
      <c r="P1135" s="3"/>
      <c r="Q1135" s="5"/>
      <c r="R1135" s="3"/>
      <c r="S1135" s="5"/>
      <c r="T1135" s="3"/>
      <c r="W1135" s="3"/>
    </row>
    <row r="1136" spans="1:23" x14ac:dyDescent="0.25">
      <c r="A1136" s="3"/>
      <c r="B1136" s="3"/>
      <c r="C1136" s="3"/>
      <c r="D1136" s="3"/>
      <c r="E1136" s="5"/>
      <c r="F1136" s="3"/>
      <c r="G1136" s="5"/>
      <c r="H1136" s="3"/>
      <c r="I1136" s="5"/>
      <c r="J1136" s="3"/>
      <c r="K1136" s="5"/>
      <c r="L1136" s="3"/>
      <c r="M1136" s="5"/>
      <c r="N1136" s="3"/>
      <c r="O1136" s="5"/>
      <c r="P1136" s="3"/>
      <c r="Q1136" s="5"/>
      <c r="R1136" s="3"/>
      <c r="S1136" s="5"/>
      <c r="T1136" s="3"/>
      <c r="W1136" s="3"/>
    </row>
    <row r="1137" spans="1:23" x14ac:dyDescent="0.25">
      <c r="A1137" s="3"/>
      <c r="B1137" s="3"/>
      <c r="C1137" s="3"/>
      <c r="D1137" s="3"/>
      <c r="E1137" s="5"/>
      <c r="F1137" s="3"/>
      <c r="G1137" s="5"/>
      <c r="H1137" s="3"/>
      <c r="I1137" s="5"/>
      <c r="J1137" s="3"/>
      <c r="K1137" s="5"/>
      <c r="L1137" s="3"/>
      <c r="M1137" s="5"/>
      <c r="N1137" s="3"/>
      <c r="O1137" s="5"/>
      <c r="P1137" s="3"/>
      <c r="Q1137" s="5"/>
      <c r="R1137" s="3"/>
      <c r="S1137" s="5"/>
      <c r="T1137" s="3"/>
      <c r="W1137" s="3"/>
    </row>
    <row r="1138" spans="1:23" x14ac:dyDescent="0.25">
      <c r="A1138" s="3"/>
      <c r="B1138" s="3"/>
      <c r="C1138" s="3"/>
      <c r="D1138" s="3"/>
      <c r="E1138" s="5"/>
      <c r="F1138" s="3"/>
      <c r="G1138" s="5"/>
      <c r="H1138" s="3"/>
      <c r="I1138" s="5"/>
      <c r="J1138" s="3"/>
      <c r="K1138" s="5"/>
      <c r="L1138" s="3"/>
      <c r="M1138" s="5"/>
      <c r="N1138" s="3"/>
      <c r="O1138" s="5"/>
      <c r="P1138" s="3"/>
      <c r="Q1138" s="5"/>
      <c r="R1138" s="3"/>
      <c r="S1138" s="5"/>
      <c r="T1138" s="3"/>
      <c r="W1138" s="3"/>
    </row>
    <row r="1139" spans="1:23" x14ac:dyDescent="0.25">
      <c r="A1139" s="3"/>
      <c r="B1139" s="3"/>
      <c r="C1139" s="3"/>
      <c r="D1139" s="3"/>
      <c r="E1139" s="5"/>
      <c r="F1139" s="3"/>
      <c r="G1139" s="5"/>
      <c r="H1139" s="3"/>
      <c r="I1139" s="5"/>
      <c r="J1139" s="3"/>
      <c r="K1139" s="5"/>
      <c r="L1139" s="3"/>
      <c r="M1139" s="5"/>
      <c r="N1139" s="3"/>
      <c r="O1139" s="5"/>
      <c r="P1139" s="3"/>
      <c r="Q1139" s="5"/>
      <c r="R1139" s="3"/>
      <c r="S1139" s="5"/>
      <c r="T1139" s="3"/>
      <c r="W1139" s="3"/>
    </row>
    <row r="1140" spans="1:23" x14ac:dyDescent="0.25">
      <c r="A1140" s="3"/>
      <c r="B1140" s="3"/>
      <c r="C1140" s="3"/>
      <c r="D1140" s="3"/>
      <c r="E1140" s="5"/>
      <c r="F1140" s="3"/>
      <c r="G1140" s="5"/>
      <c r="H1140" s="3"/>
      <c r="I1140" s="5"/>
      <c r="J1140" s="3"/>
      <c r="K1140" s="5"/>
      <c r="L1140" s="3"/>
      <c r="M1140" s="5"/>
      <c r="N1140" s="3"/>
      <c r="O1140" s="5"/>
      <c r="P1140" s="3"/>
      <c r="Q1140" s="5"/>
      <c r="R1140" s="3"/>
      <c r="S1140" s="5"/>
      <c r="T1140" s="3"/>
      <c r="W1140" s="3"/>
    </row>
    <row r="1141" spans="1:23" x14ac:dyDescent="0.25">
      <c r="A1141" s="3"/>
      <c r="B1141" s="3"/>
      <c r="C1141" s="3"/>
      <c r="D1141" s="3"/>
      <c r="E1141" s="5"/>
      <c r="F1141" s="3"/>
      <c r="G1141" s="5"/>
      <c r="H1141" s="3"/>
      <c r="I1141" s="5"/>
      <c r="J1141" s="3"/>
      <c r="K1141" s="5"/>
      <c r="L1141" s="3"/>
      <c r="M1141" s="5"/>
      <c r="N1141" s="3"/>
      <c r="O1141" s="5"/>
      <c r="P1141" s="3"/>
      <c r="Q1141" s="5"/>
      <c r="R1141" s="3"/>
      <c r="S1141" s="5"/>
      <c r="T1141" s="3"/>
      <c r="W1141" s="3"/>
    </row>
    <row r="1142" spans="1:23" x14ac:dyDescent="0.25">
      <c r="A1142" s="3"/>
      <c r="B1142" s="3"/>
      <c r="C1142" s="3"/>
      <c r="D1142" s="3"/>
      <c r="E1142" s="5"/>
      <c r="F1142" s="3"/>
      <c r="G1142" s="5"/>
      <c r="H1142" s="3"/>
      <c r="I1142" s="5"/>
      <c r="J1142" s="3"/>
      <c r="K1142" s="5"/>
      <c r="L1142" s="3"/>
      <c r="M1142" s="5"/>
      <c r="N1142" s="3"/>
      <c r="O1142" s="5"/>
      <c r="P1142" s="3"/>
      <c r="Q1142" s="5"/>
      <c r="R1142" s="3"/>
      <c r="S1142" s="5"/>
      <c r="T1142" s="3"/>
      <c r="W1142" s="3"/>
    </row>
    <row r="1143" spans="1:23" x14ac:dyDescent="0.25">
      <c r="A1143" s="3"/>
      <c r="B1143" s="3"/>
      <c r="C1143" s="3"/>
      <c r="D1143" s="3"/>
      <c r="E1143" s="5"/>
      <c r="F1143" s="3"/>
      <c r="G1143" s="5"/>
      <c r="H1143" s="3"/>
      <c r="I1143" s="5"/>
      <c r="J1143" s="3"/>
      <c r="K1143" s="5"/>
      <c r="L1143" s="3"/>
      <c r="M1143" s="5"/>
      <c r="N1143" s="3"/>
      <c r="O1143" s="5"/>
      <c r="P1143" s="3"/>
      <c r="Q1143" s="5"/>
      <c r="R1143" s="3"/>
      <c r="S1143" s="5"/>
      <c r="T1143" s="3"/>
      <c r="W1143" s="3"/>
    </row>
    <row r="1144" spans="1:23" x14ac:dyDescent="0.25">
      <c r="A1144" s="3"/>
      <c r="B1144" s="3"/>
      <c r="C1144" s="3"/>
      <c r="D1144" s="3"/>
      <c r="E1144" s="5"/>
      <c r="F1144" s="3"/>
      <c r="G1144" s="5"/>
      <c r="H1144" s="3"/>
      <c r="I1144" s="5"/>
      <c r="J1144" s="3"/>
      <c r="K1144" s="5"/>
      <c r="L1144" s="3"/>
      <c r="M1144" s="5"/>
      <c r="N1144" s="3"/>
      <c r="O1144" s="5"/>
      <c r="P1144" s="3"/>
      <c r="Q1144" s="5"/>
      <c r="R1144" s="3"/>
      <c r="S1144" s="5"/>
      <c r="T1144" s="3"/>
      <c r="W1144" s="3"/>
    </row>
    <row r="1145" spans="1:23" x14ac:dyDescent="0.25">
      <c r="A1145" s="3"/>
      <c r="B1145" s="3"/>
      <c r="C1145" s="3"/>
      <c r="D1145" s="3"/>
      <c r="E1145" s="5"/>
      <c r="F1145" s="3"/>
      <c r="G1145" s="5"/>
      <c r="H1145" s="3"/>
      <c r="I1145" s="5"/>
      <c r="J1145" s="3"/>
      <c r="K1145" s="5"/>
      <c r="L1145" s="3"/>
      <c r="M1145" s="5"/>
      <c r="N1145" s="3"/>
      <c r="O1145" s="5"/>
      <c r="P1145" s="3"/>
      <c r="Q1145" s="5"/>
      <c r="R1145" s="3"/>
      <c r="S1145" s="5"/>
      <c r="T1145" s="3"/>
      <c r="W1145" s="3"/>
    </row>
    <row r="1146" spans="1:23" x14ac:dyDescent="0.25">
      <c r="A1146" s="3"/>
      <c r="B1146" s="3"/>
      <c r="C1146" s="3"/>
      <c r="D1146" s="3"/>
      <c r="E1146" s="5"/>
      <c r="F1146" s="3"/>
      <c r="G1146" s="5"/>
      <c r="H1146" s="3"/>
      <c r="I1146" s="5"/>
      <c r="J1146" s="3"/>
      <c r="K1146" s="5"/>
      <c r="L1146" s="3"/>
      <c r="M1146" s="5"/>
      <c r="N1146" s="3"/>
      <c r="O1146" s="5"/>
      <c r="P1146" s="3"/>
      <c r="Q1146" s="5"/>
      <c r="R1146" s="3"/>
      <c r="S1146" s="5"/>
      <c r="T1146" s="3"/>
      <c r="W1146" s="3"/>
    </row>
    <row r="1147" spans="1:23" x14ac:dyDescent="0.25">
      <c r="A1147" s="3"/>
      <c r="B1147" s="3"/>
      <c r="C1147" s="3"/>
      <c r="D1147" s="3"/>
      <c r="E1147" s="5"/>
      <c r="F1147" s="3"/>
      <c r="G1147" s="5"/>
      <c r="H1147" s="3"/>
      <c r="I1147" s="5"/>
      <c r="J1147" s="3"/>
      <c r="K1147" s="5"/>
      <c r="L1147" s="3"/>
      <c r="M1147" s="5"/>
      <c r="N1147" s="3"/>
      <c r="O1147" s="5"/>
      <c r="P1147" s="3"/>
      <c r="Q1147" s="5"/>
      <c r="R1147" s="3"/>
      <c r="S1147" s="5"/>
      <c r="T1147" s="3"/>
      <c r="W1147" s="3"/>
    </row>
    <row r="1148" spans="1:23" x14ac:dyDescent="0.25">
      <c r="A1148" s="3"/>
      <c r="B1148" s="3"/>
      <c r="C1148" s="3"/>
      <c r="D1148" s="3"/>
      <c r="E1148" s="5"/>
      <c r="F1148" s="3"/>
      <c r="G1148" s="5"/>
      <c r="H1148" s="3"/>
      <c r="I1148" s="5"/>
      <c r="J1148" s="3"/>
      <c r="K1148" s="5"/>
      <c r="L1148" s="3"/>
      <c r="M1148" s="5"/>
      <c r="N1148" s="3"/>
      <c r="O1148" s="5"/>
      <c r="P1148" s="3"/>
      <c r="Q1148" s="5"/>
      <c r="R1148" s="3"/>
      <c r="S1148" s="5"/>
      <c r="T1148" s="3"/>
      <c r="W1148" s="3"/>
    </row>
    <row r="1149" spans="1:23" x14ac:dyDescent="0.25">
      <c r="A1149" s="3"/>
      <c r="B1149" s="3"/>
      <c r="C1149" s="3"/>
      <c r="D1149" s="3"/>
      <c r="E1149" s="5"/>
      <c r="F1149" s="3"/>
      <c r="G1149" s="5"/>
      <c r="H1149" s="3"/>
      <c r="I1149" s="5"/>
      <c r="J1149" s="3"/>
      <c r="K1149" s="5"/>
      <c r="L1149" s="3"/>
      <c r="M1149" s="5"/>
      <c r="N1149" s="3"/>
      <c r="O1149" s="5"/>
      <c r="P1149" s="3"/>
      <c r="Q1149" s="5"/>
      <c r="R1149" s="3"/>
      <c r="S1149" s="5"/>
      <c r="T1149" s="3"/>
      <c r="W1149" s="3"/>
    </row>
    <row r="1150" spans="1:23" x14ac:dyDescent="0.25">
      <c r="A1150" s="3"/>
      <c r="B1150" s="3"/>
      <c r="C1150" s="3"/>
      <c r="D1150" s="3"/>
      <c r="E1150" s="5"/>
      <c r="F1150" s="3"/>
      <c r="G1150" s="5"/>
      <c r="H1150" s="3"/>
      <c r="I1150" s="5"/>
      <c r="J1150" s="3"/>
      <c r="K1150" s="5"/>
      <c r="L1150" s="3"/>
      <c r="M1150" s="5"/>
      <c r="N1150" s="3"/>
      <c r="O1150" s="5"/>
      <c r="P1150" s="3"/>
      <c r="Q1150" s="5"/>
      <c r="R1150" s="3"/>
      <c r="S1150" s="5"/>
      <c r="T1150" s="3"/>
      <c r="W1150" s="3"/>
    </row>
    <row r="1151" spans="1:23" x14ac:dyDescent="0.25">
      <c r="A1151" s="3"/>
      <c r="B1151" s="3"/>
      <c r="C1151" s="3"/>
      <c r="D1151" s="3"/>
      <c r="E1151" s="5"/>
      <c r="F1151" s="3"/>
      <c r="G1151" s="5"/>
      <c r="H1151" s="3"/>
      <c r="I1151" s="5"/>
      <c r="J1151" s="3"/>
      <c r="K1151" s="5"/>
      <c r="L1151" s="3"/>
      <c r="M1151" s="5"/>
      <c r="N1151" s="3"/>
      <c r="O1151" s="5"/>
      <c r="P1151" s="3"/>
      <c r="Q1151" s="5"/>
      <c r="R1151" s="3"/>
      <c r="S1151" s="5"/>
      <c r="T1151" s="3"/>
      <c r="W1151" s="3"/>
    </row>
    <row r="1152" spans="1:23" x14ac:dyDescent="0.25">
      <c r="A1152" s="3"/>
      <c r="B1152" s="3"/>
      <c r="C1152" s="3"/>
      <c r="D1152" s="3"/>
      <c r="E1152" s="5"/>
      <c r="F1152" s="3"/>
      <c r="G1152" s="5"/>
      <c r="H1152" s="3"/>
      <c r="I1152" s="5"/>
      <c r="J1152" s="3"/>
      <c r="K1152" s="5"/>
      <c r="L1152" s="3"/>
      <c r="M1152" s="5"/>
      <c r="N1152" s="3"/>
      <c r="O1152" s="5"/>
      <c r="P1152" s="3"/>
      <c r="Q1152" s="5"/>
      <c r="R1152" s="3"/>
      <c r="S1152" s="5"/>
      <c r="T1152" s="3"/>
      <c r="W1152" s="3"/>
    </row>
    <row r="1153" spans="1:23" x14ac:dyDescent="0.25">
      <c r="A1153" s="3"/>
      <c r="B1153" s="3"/>
      <c r="C1153" s="3"/>
      <c r="D1153" s="3"/>
      <c r="E1153" s="5"/>
      <c r="F1153" s="3"/>
      <c r="G1153" s="5"/>
      <c r="H1153" s="3"/>
      <c r="I1153" s="5"/>
      <c r="J1153" s="3"/>
      <c r="K1153" s="5"/>
      <c r="L1153" s="3"/>
      <c r="M1153" s="5"/>
      <c r="N1153" s="3"/>
      <c r="O1153" s="5"/>
      <c r="P1153" s="3"/>
      <c r="Q1153" s="5"/>
      <c r="R1153" s="3"/>
      <c r="S1153" s="5"/>
      <c r="T1153" s="3"/>
      <c r="W1153" s="3"/>
    </row>
    <row r="1154" spans="1:23" x14ac:dyDescent="0.25">
      <c r="A1154" s="3"/>
      <c r="B1154" s="3"/>
      <c r="C1154" s="3"/>
      <c r="D1154" s="3"/>
      <c r="E1154" s="5"/>
      <c r="F1154" s="3"/>
      <c r="G1154" s="5"/>
      <c r="H1154" s="3"/>
      <c r="I1154" s="5"/>
      <c r="J1154" s="3"/>
      <c r="K1154" s="5"/>
      <c r="L1154" s="3"/>
      <c r="M1154" s="5"/>
      <c r="N1154" s="3"/>
      <c r="O1154" s="5"/>
      <c r="P1154" s="3"/>
      <c r="Q1154" s="5"/>
      <c r="R1154" s="3"/>
      <c r="S1154" s="5"/>
      <c r="T1154" s="3"/>
      <c r="W1154" s="3"/>
    </row>
    <row r="1155" spans="1:23" x14ac:dyDescent="0.25">
      <c r="A1155" s="3"/>
      <c r="B1155" s="3"/>
      <c r="C1155" s="3"/>
      <c r="D1155" s="3"/>
      <c r="E1155" s="5"/>
      <c r="F1155" s="3"/>
      <c r="G1155" s="5"/>
      <c r="H1155" s="3"/>
      <c r="I1155" s="5"/>
      <c r="J1155" s="3"/>
      <c r="K1155" s="5"/>
      <c r="L1155" s="3"/>
      <c r="M1155" s="5"/>
      <c r="N1155" s="3"/>
      <c r="O1155" s="5"/>
      <c r="P1155" s="3"/>
      <c r="Q1155" s="5"/>
      <c r="R1155" s="3"/>
      <c r="S1155" s="5"/>
      <c r="T1155" s="3"/>
      <c r="W1155" s="3"/>
    </row>
    <row r="1156" spans="1:23" x14ac:dyDescent="0.25">
      <c r="A1156" s="3"/>
      <c r="B1156" s="3"/>
      <c r="C1156" s="3"/>
      <c r="D1156" s="3"/>
      <c r="E1156" s="5"/>
      <c r="F1156" s="3"/>
      <c r="G1156" s="5"/>
      <c r="H1156" s="3"/>
      <c r="I1156" s="5"/>
      <c r="J1156" s="3"/>
      <c r="K1156" s="5"/>
      <c r="L1156" s="3"/>
      <c r="M1156" s="5"/>
      <c r="N1156" s="3"/>
      <c r="O1156" s="5"/>
      <c r="P1156" s="3"/>
      <c r="Q1156" s="5"/>
      <c r="R1156" s="3"/>
      <c r="S1156" s="5"/>
      <c r="T1156" s="3"/>
      <c r="W1156" s="3"/>
    </row>
    <row r="1157" spans="1:23" x14ac:dyDescent="0.25">
      <c r="A1157" s="3"/>
      <c r="B1157" s="3"/>
      <c r="C1157" s="3"/>
      <c r="D1157" s="3"/>
      <c r="E1157" s="5"/>
      <c r="F1157" s="3"/>
      <c r="G1157" s="5"/>
      <c r="H1157" s="3"/>
      <c r="I1157" s="5"/>
      <c r="J1157" s="3"/>
      <c r="K1157" s="5"/>
      <c r="L1157" s="3"/>
      <c r="M1157" s="5"/>
      <c r="N1157" s="3"/>
      <c r="O1157" s="5"/>
      <c r="P1157" s="3"/>
      <c r="Q1157" s="5"/>
      <c r="R1157" s="3"/>
      <c r="S1157" s="5"/>
      <c r="T1157" s="3"/>
      <c r="W1157" s="3"/>
    </row>
    <row r="1158" spans="1:23" x14ac:dyDescent="0.25">
      <c r="A1158" s="3"/>
      <c r="B1158" s="3"/>
      <c r="C1158" s="3"/>
      <c r="D1158" s="3"/>
      <c r="E1158" s="5"/>
      <c r="F1158" s="3"/>
      <c r="G1158" s="5"/>
      <c r="H1158" s="3"/>
      <c r="I1158" s="5"/>
      <c r="J1158" s="3"/>
      <c r="K1158" s="5"/>
      <c r="L1158" s="3"/>
      <c r="M1158" s="5"/>
      <c r="N1158" s="3"/>
      <c r="O1158" s="5"/>
      <c r="P1158" s="3"/>
      <c r="Q1158" s="5"/>
      <c r="R1158" s="3"/>
      <c r="S1158" s="5"/>
      <c r="T1158" s="3"/>
      <c r="W1158" s="3"/>
    </row>
    <row r="1159" spans="1:23" x14ac:dyDescent="0.25">
      <c r="A1159" s="3"/>
      <c r="B1159" s="3"/>
      <c r="C1159" s="3"/>
      <c r="D1159" s="3"/>
      <c r="E1159" s="5"/>
      <c r="F1159" s="3"/>
      <c r="G1159" s="5"/>
      <c r="H1159" s="3"/>
      <c r="I1159" s="5"/>
      <c r="J1159" s="3"/>
      <c r="K1159" s="5"/>
      <c r="L1159" s="3"/>
      <c r="M1159" s="5"/>
      <c r="N1159" s="3"/>
      <c r="O1159" s="5"/>
      <c r="P1159" s="3"/>
      <c r="Q1159" s="5"/>
      <c r="R1159" s="3"/>
      <c r="S1159" s="5"/>
      <c r="T1159" s="3"/>
      <c r="W1159" s="3"/>
    </row>
    <row r="1160" spans="1:23" x14ac:dyDescent="0.25">
      <c r="A1160" s="3"/>
      <c r="B1160" s="3"/>
      <c r="C1160" s="3"/>
      <c r="D1160" s="3"/>
      <c r="E1160" s="5"/>
      <c r="F1160" s="3"/>
      <c r="G1160" s="5"/>
      <c r="H1160" s="3"/>
      <c r="I1160" s="5"/>
      <c r="J1160" s="3"/>
      <c r="K1160" s="5"/>
      <c r="L1160" s="3"/>
      <c r="M1160" s="5"/>
      <c r="N1160" s="3"/>
      <c r="O1160" s="5"/>
      <c r="P1160" s="3"/>
      <c r="Q1160" s="5"/>
      <c r="R1160" s="3"/>
      <c r="S1160" s="5"/>
      <c r="T1160" s="3"/>
      <c r="W1160" s="3"/>
    </row>
    <row r="1161" spans="1:23" x14ac:dyDescent="0.25">
      <c r="A1161" s="3"/>
      <c r="B1161" s="3"/>
      <c r="C1161" s="3"/>
      <c r="D1161" s="3"/>
      <c r="E1161" s="5"/>
      <c r="F1161" s="3"/>
      <c r="G1161" s="5"/>
      <c r="H1161" s="3"/>
      <c r="I1161" s="5"/>
      <c r="J1161" s="3"/>
      <c r="K1161" s="5"/>
      <c r="L1161" s="3"/>
      <c r="M1161" s="5"/>
      <c r="N1161" s="3"/>
      <c r="O1161" s="5"/>
      <c r="P1161" s="3"/>
      <c r="Q1161" s="5"/>
      <c r="R1161" s="3"/>
      <c r="S1161" s="5"/>
      <c r="T1161" s="3"/>
      <c r="W1161" s="3"/>
    </row>
    <row r="1162" spans="1:23" x14ac:dyDescent="0.25">
      <c r="A1162" s="3"/>
      <c r="B1162" s="3"/>
      <c r="C1162" s="3"/>
      <c r="D1162" s="3"/>
      <c r="E1162" s="5"/>
      <c r="F1162" s="3"/>
      <c r="G1162" s="5"/>
      <c r="H1162" s="3"/>
      <c r="I1162" s="5"/>
      <c r="J1162" s="3"/>
      <c r="K1162" s="5"/>
      <c r="L1162" s="3"/>
      <c r="M1162" s="5"/>
      <c r="N1162" s="3"/>
      <c r="O1162" s="5"/>
      <c r="P1162" s="3"/>
      <c r="Q1162" s="5"/>
      <c r="R1162" s="3"/>
      <c r="S1162" s="5"/>
      <c r="T1162" s="3"/>
      <c r="W1162" s="3"/>
    </row>
    <row r="1163" spans="1:23" x14ac:dyDescent="0.25">
      <c r="A1163" s="3"/>
      <c r="B1163" s="3"/>
      <c r="C1163" s="3"/>
      <c r="D1163" s="3"/>
      <c r="E1163" s="5"/>
      <c r="F1163" s="3"/>
      <c r="G1163" s="5"/>
      <c r="H1163" s="3"/>
      <c r="I1163" s="5"/>
      <c r="J1163" s="3"/>
      <c r="K1163" s="5"/>
      <c r="L1163" s="3"/>
      <c r="M1163" s="5"/>
      <c r="N1163" s="3"/>
      <c r="O1163" s="5"/>
      <c r="P1163" s="3"/>
      <c r="Q1163" s="5"/>
      <c r="R1163" s="3"/>
      <c r="S1163" s="5"/>
      <c r="T1163" s="3"/>
      <c r="W1163" s="3"/>
    </row>
    <row r="1164" spans="1:23" x14ac:dyDescent="0.25">
      <c r="A1164" s="3"/>
      <c r="B1164" s="3"/>
      <c r="C1164" s="3"/>
      <c r="D1164" s="3"/>
      <c r="E1164" s="5"/>
      <c r="F1164" s="3"/>
      <c r="G1164" s="5"/>
      <c r="H1164" s="3"/>
      <c r="I1164" s="5"/>
      <c r="J1164" s="3"/>
      <c r="K1164" s="5"/>
      <c r="L1164" s="3"/>
      <c r="M1164" s="5"/>
      <c r="N1164" s="3"/>
      <c r="O1164" s="5"/>
      <c r="P1164" s="3"/>
      <c r="Q1164" s="5"/>
      <c r="R1164" s="3"/>
      <c r="S1164" s="5"/>
      <c r="T1164" s="3"/>
      <c r="W1164" s="3"/>
    </row>
    <row r="1165" spans="1:23" x14ac:dyDescent="0.25">
      <c r="A1165" s="3"/>
      <c r="B1165" s="3"/>
      <c r="C1165" s="3"/>
      <c r="D1165" s="3"/>
      <c r="E1165" s="5"/>
      <c r="F1165" s="3"/>
      <c r="G1165" s="5"/>
      <c r="H1165" s="3"/>
      <c r="I1165" s="5"/>
      <c r="J1165" s="3"/>
      <c r="K1165" s="5"/>
      <c r="L1165" s="3"/>
      <c r="M1165" s="5"/>
      <c r="N1165" s="3"/>
      <c r="O1165" s="5"/>
      <c r="P1165" s="3"/>
      <c r="Q1165" s="5"/>
      <c r="R1165" s="3"/>
      <c r="S1165" s="5"/>
      <c r="T1165" s="3"/>
      <c r="W1165" s="3"/>
    </row>
    <row r="1166" spans="1:23" x14ac:dyDescent="0.25">
      <c r="A1166" s="3"/>
      <c r="B1166" s="3"/>
      <c r="C1166" s="3"/>
      <c r="D1166" s="3"/>
      <c r="E1166" s="5"/>
      <c r="F1166" s="3"/>
      <c r="G1166" s="5"/>
      <c r="H1166" s="3"/>
      <c r="I1166" s="5"/>
      <c r="J1166" s="3"/>
      <c r="K1166" s="5"/>
      <c r="L1166" s="3"/>
      <c r="M1166" s="5"/>
      <c r="N1166" s="3"/>
      <c r="O1166" s="5"/>
      <c r="P1166" s="3"/>
      <c r="Q1166" s="5"/>
      <c r="R1166" s="3"/>
      <c r="S1166" s="5"/>
      <c r="T1166" s="3"/>
      <c r="W1166" s="3"/>
    </row>
    <row r="1167" spans="1:23" x14ac:dyDescent="0.25">
      <c r="A1167" s="3"/>
      <c r="B1167" s="3"/>
      <c r="C1167" s="3"/>
      <c r="D1167" s="3"/>
      <c r="E1167" s="5"/>
      <c r="F1167" s="3"/>
      <c r="G1167" s="5"/>
      <c r="H1167" s="3"/>
      <c r="I1167" s="5"/>
      <c r="J1167" s="3"/>
      <c r="K1167" s="5"/>
      <c r="L1167" s="3"/>
      <c r="M1167" s="5"/>
      <c r="N1167" s="3"/>
      <c r="O1167" s="5"/>
      <c r="P1167" s="3"/>
      <c r="Q1167" s="5"/>
      <c r="R1167" s="3"/>
      <c r="S1167" s="5"/>
      <c r="T1167" s="3"/>
      <c r="W1167" s="3"/>
    </row>
    <row r="1168" spans="1:23" x14ac:dyDescent="0.25">
      <c r="A1168" s="3"/>
      <c r="B1168" s="3"/>
      <c r="C1168" s="3"/>
      <c r="D1168" s="3"/>
      <c r="E1168" s="5"/>
      <c r="F1168" s="3"/>
      <c r="G1168" s="5"/>
      <c r="H1168" s="3"/>
      <c r="I1168" s="5"/>
      <c r="J1168" s="3"/>
      <c r="K1168" s="5"/>
      <c r="L1168" s="3"/>
      <c r="M1168" s="5"/>
      <c r="N1168" s="3"/>
      <c r="O1168" s="5"/>
      <c r="P1168" s="3"/>
      <c r="Q1168" s="5"/>
      <c r="R1168" s="3"/>
      <c r="S1168" s="5"/>
      <c r="T1168" s="3"/>
      <c r="W1168" s="3"/>
    </row>
    <row r="1169" spans="1:23" x14ac:dyDescent="0.25">
      <c r="A1169" s="3"/>
      <c r="B1169" s="3"/>
      <c r="C1169" s="3"/>
      <c r="D1169" s="3"/>
      <c r="E1169" s="5"/>
      <c r="F1169" s="3"/>
      <c r="G1169" s="5"/>
      <c r="H1169" s="3"/>
      <c r="I1169" s="5"/>
      <c r="J1169" s="3"/>
      <c r="K1169" s="5"/>
      <c r="L1169" s="3"/>
      <c r="M1169" s="5"/>
      <c r="N1169" s="3"/>
      <c r="O1169" s="5"/>
      <c r="P1169" s="3"/>
      <c r="Q1169" s="5"/>
      <c r="R1169" s="3"/>
      <c r="S1169" s="5"/>
      <c r="T1169" s="3"/>
      <c r="W1169" s="3"/>
    </row>
    <row r="1170" spans="1:23" x14ac:dyDescent="0.25">
      <c r="A1170" s="3"/>
      <c r="B1170" s="3"/>
      <c r="C1170" s="3"/>
      <c r="D1170" s="3"/>
      <c r="E1170" s="5"/>
      <c r="F1170" s="3"/>
      <c r="G1170" s="5"/>
      <c r="H1170" s="3"/>
      <c r="I1170" s="5"/>
      <c r="J1170" s="3"/>
      <c r="K1170" s="5"/>
      <c r="L1170" s="3"/>
      <c r="M1170" s="5"/>
      <c r="N1170" s="3"/>
      <c r="O1170" s="5"/>
      <c r="P1170" s="3"/>
      <c r="Q1170" s="5"/>
      <c r="R1170" s="3"/>
      <c r="S1170" s="5"/>
      <c r="T1170" s="3"/>
      <c r="W1170" s="3"/>
    </row>
    <row r="1171" spans="1:23" x14ac:dyDescent="0.25">
      <c r="A1171" s="3"/>
      <c r="B1171" s="3"/>
      <c r="C1171" s="3"/>
      <c r="D1171" s="3"/>
      <c r="E1171" s="5"/>
      <c r="F1171" s="3"/>
      <c r="G1171" s="5"/>
      <c r="H1171" s="3"/>
      <c r="I1171" s="5"/>
      <c r="J1171" s="3"/>
      <c r="K1171" s="5"/>
      <c r="L1171" s="3"/>
      <c r="M1171" s="5"/>
      <c r="N1171" s="3"/>
      <c r="O1171" s="5"/>
      <c r="P1171" s="3"/>
      <c r="Q1171" s="5"/>
      <c r="R1171" s="3"/>
      <c r="S1171" s="5"/>
      <c r="T1171" s="3"/>
      <c r="W1171" s="3"/>
    </row>
    <row r="1172" spans="1:23" x14ac:dyDescent="0.25">
      <c r="A1172" s="3"/>
      <c r="B1172" s="3"/>
      <c r="C1172" s="3"/>
      <c r="D1172" s="3"/>
      <c r="E1172" s="5"/>
      <c r="F1172" s="3"/>
      <c r="G1172" s="5"/>
      <c r="H1172" s="3"/>
      <c r="I1172" s="5"/>
      <c r="J1172" s="3"/>
      <c r="K1172" s="5"/>
      <c r="L1172" s="3"/>
      <c r="M1172" s="5"/>
      <c r="N1172" s="3"/>
      <c r="O1172" s="5"/>
      <c r="P1172" s="3"/>
      <c r="Q1172" s="5"/>
      <c r="R1172" s="3"/>
      <c r="S1172" s="5"/>
      <c r="T1172" s="3"/>
      <c r="W1172" s="3"/>
    </row>
    <row r="1173" spans="1:23" x14ac:dyDescent="0.25">
      <c r="A1173" s="3"/>
      <c r="B1173" s="3"/>
      <c r="C1173" s="3"/>
      <c r="D1173" s="3"/>
      <c r="E1173" s="5"/>
      <c r="F1173" s="3"/>
      <c r="G1173" s="5"/>
      <c r="H1173" s="3"/>
      <c r="I1173" s="5"/>
      <c r="J1173" s="3"/>
      <c r="K1173" s="5"/>
      <c r="L1173" s="3"/>
      <c r="M1173" s="5"/>
      <c r="N1173" s="3"/>
      <c r="O1173" s="5"/>
      <c r="P1173" s="3"/>
      <c r="Q1173" s="5"/>
      <c r="R1173" s="3"/>
      <c r="S1173" s="5"/>
      <c r="T1173" s="3"/>
      <c r="W1173" s="3"/>
    </row>
    <row r="1174" spans="1:23" x14ac:dyDescent="0.25">
      <c r="A1174" s="3"/>
      <c r="B1174" s="3"/>
      <c r="C1174" s="3"/>
      <c r="D1174" s="3"/>
      <c r="E1174" s="5"/>
      <c r="F1174" s="3"/>
      <c r="G1174" s="5"/>
      <c r="H1174" s="3"/>
      <c r="I1174" s="5"/>
      <c r="J1174" s="3"/>
      <c r="K1174" s="5"/>
      <c r="L1174" s="3"/>
      <c r="M1174" s="5"/>
      <c r="N1174" s="3"/>
      <c r="O1174" s="5"/>
      <c r="P1174" s="3"/>
      <c r="Q1174" s="5"/>
      <c r="R1174" s="3"/>
      <c r="S1174" s="5"/>
      <c r="T1174" s="3"/>
      <c r="W1174" s="3"/>
    </row>
    <row r="1175" spans="1:23" x14ac:dyDescent="0.25">
      <c r="A1175" s="3"/>
      <c r="B1175" s="3"/>
      <c r="C1175" s="3"/>
      <c r="D1175" s="3"/>
      <c r="E1175" s="5"/>
      <c r="F1175" s="3"/>
      <c r="G1175" s="5"/>
      <c r="H1175" s="3"/>
      <c r="I1175" s="5"/>
      <c r="J1175" s="3"/>
      <c r="K1175" s="5"/>
      <c r="L1175" s="3"/>
      <c r="M1175" s="5"/>
      <c r="N1175" s="3"/>
      <c r="O1175" s="5"/>
      <c r="P1175" s="3"/>
      <c r="Q1175" s="5"/>
      <c r="R1175" s="3"/>
      <c r="S1175" s="5"/>
      <c r="T1175" s="3"/>
      <c r="W1175" s="3"/>
    </row>
    <row r="1176" spans="1:23" x14ac:dyDescent="0.25">
      <c r="A1176" s="3"/>
      <c r="B1176" s="3"/>
      <c r="C1176" s="3"/>
      <c r="D1176" s="3"/>
      <c r="E1176" s="5"/>
      <c r="F1176" s="3"/>
      <c r="G1176" s="5"/>
      <c r="H1176" s="3"/>
      <c r="I1176" s="5"/>
      <c r="J1176" s="3"/>
      <c r="K1176" s="5"/>
      <c r="L1176" s="3"/>
      <c r="M1176" s="5"/>
      <c r="N1176" s="3"/>
      <c r="O1176" s="5"/>
      <c r="P1176" s="3"/>
      <c r="Q1176" s="5"/>
      <c r="R1176" s="3"/>
      <c r="S1176" s="5"/>
      <c r="T1176" s="3"/>
      <c r="W1176" s="3"/>
    </row>
    <row r="1177" spans="1:23" x14ac:dyDescent="0.25">
      <c r="A1177" s="3"/>
      <c r="B1177" s="3"/>
      <c r="C1177" s="3"/>
      <c r="D1177" s="3"/>
      <c r="E1177" s="5"/>
      <c r="F1177" s="3"/>
      <c r="G1177" s="5"/>
      <c r="H1177" s="3"/>
      <c r="I1177" s="5"/>
      <c r="J1177" s="3"/>
      <c r="K1177" s="5"/>
      <c r="L1177" s="3"/>
      <c r="M1177" s="5"/>
      <c r="N1177" s="3"/>
      <c r="O1177" s="5"/>
      <c r="P1177" s="3"/>
      <c r="Q1177" s="5"/>
      <c r="R1177" s="3"/>
      <c r="S1177" s="5"/>
      <c r="T1177" s="3"/>
      <c r="W1177" s="3"/>
    </row>
    <row r="1178" spans="1:23" x14ac:dyDescent="0.25">
      <c r="A1178" s="3"/>
      <c r="B1178" s="3"/>
      <c r="C1178" s="3"/>
      <c r="D1178" s="3"/>
      <c r="E1178" s="5"/>
      <c r="F1178" s="3"/>
      <c r="G1178" s="5"/>
      <c r="H1178" s="3"/>
      <c r="I1178" s="5"/>
      <c r="J1178" s="3"/>
      <c r="K1178" s="5"/>
      <c r="L1178" s="3"/>
      <c r="M1178" s="5"/>
      <c r="N1178" s="3"/>
      <c r="O1178" s="5"/>
      <c r="P1178" s="3"/>
      <c r="Q1178" s="5"/>
      <c r="R1178" s="3"/>
      <c r="S1178" s="5"/>
      <c r="T1178" s="3"/>
      <c r="W1178" s="3"/>
    </row>
    <row r="1179" spans="1:23" x14ac:dyDescent="0.25">
      <c r="A1179" s="3"/>
      <c r="B1179" s="3"/>
      <c r="C1179" s="3"/>
      <c r="D1179" s="3"/>
      <c r="E1179" s="5"/>
      <c r="F1179" s="3"/>
      <c r="G1179" s="5"/>
      <c r="H1179" s="3"/>
      <c r="I1179" s="5"/>
      <c r="J1179" s="3"/>
      <c r="K1179" s="5"/>
      <c r="L1179" s="3"/>
      <c r="M1179" s="5"/>
      <c r="N1179" s="3"/>
      <c r="O1179" s="5"/>
      <c r="P1179" s="3"/>
      <c r="Q1179" s="5"/>
      <c r="R1179" s="3"/>
      <c r="S1179" s="5"/>
      <c r="T1179" s="3"/>
      <c r="W1179" s="3"/>
    </row>
    <row r="1180" spans="1:23" x14ac:dyDescent="0.25">
      <c r="A1180" s="3"/>
      <c r="B1180" s="3"/>
      <c r="C1180" s="3"/>
      <c r="D1180" s="3"/>
      <c r="E1180" s="5"/>
      <c r="F1180" s="3"/>
      <c r="G1180" s="5"/>
      <c r="H1180" s="3"/>
      <c r="I1180" s="5"/>
      <c r="J1180" s="3"/>
      <c r="K1180" s="5"/>
      <c r="L1180" s="3"/>
      <c r="M1180" s="5"/>
      <c r="N1180" s="3"/>
      <c r="O1180" s="5"/>
      <c r="P1180" s="3"/>
      <c r="Q1180" s="5"/>
      <c r="R1180" s="3"/>
      <c r="S1180" s="5"/>
      <c r="T1180" s="3"/>
      <c r="W1180" s="3"/>
    </row>
    <row r="1181" spans="1:23" x14ac:dyDescent="0.25">
      <c r="A1181" s="3"/>
      <c r="B1181" s="3"/>
      <c r="C1181" s="3"/>
      <c r="D1181" s="3"/>
      <c r="E1181" s="5"/>
      <c r="F1181" s="3"/>
      <c r="G1181" s="5"/>
      <c r="H1181" s="3"/>
      <c r="I1181" s="5"/>
      <c r="J1181" s="3"/>
      <c r="K1181" s="5"/>
      <c r="L1181" s="3"/>
      <c r="M1181" s="5"/>
      <c r="N1181" s="3"/>
      <c r="O1181" s="5"/>
      <c r="P1181" s="3"/>
      <c r="Q1181" s="5"/>
      <c r="R1181" s="3"/>
      <c r="S1181" s="5"/>
      <c r="T1181" s="3"/>
      <c r="W1181" s="3"/>
    </row>
    <row r="1182" spans="1:23" x14ac:dyDescent="0.25">
      <c r="A1182" s="3"/>
      <c r="B1182" s="3"/>
      <c r="C1182" s="3"/>
      <c r="D1182" s="3"/>
      <c r="E1182" s="5"/>
      <c r="F1182" s="3"/>
      <c r="G1182" s="5"/>
      <c r="H1182" s="3"/>
      <c r="I1182" s="5"/>
      <c r="J1182" s="3"/>
      <c r="K1182" s="5"/>
      <c r="L1182" s="3"/>
      <c r="M1182" s="5"/>
      <c r="N1182" s="3"/>
      <c r="O1182" s="5"/>
      <c r="P1182" s="3"/>
      <c r="Q1182" s="5"/>
      <c r="R1182" s="3"/>
      <c r="S1182" s="5"/>
      <c r="T1182" s="3"/>
      <c r="W1182" s="3"/>
    </row>
    <row r="1183" spans="1:23" x14ac:dyDescent="0.25">
      <c r="A1183" s="3"/>
      <c r="B1183" s="3"/>
      <c r="C1183" s="3"/>
      <c r="D1183" s="3"/>
      <c r="E1183" s="5"/>
      <c r="F1183" s="3"/>
      <c r="G1183" s="5"/>
      <c r="H1183" s="3"/>
      <c r="I1183" s="5"/>
      <c r="J1183" s="3"/>
      <c r="K1183" s="5"/>
      <c r="L1183" s="3"/>
      <c r="M1183" s="5"/>
      <c r="N1183" s="3"/>
      <c r="O1183" s="5"/>
      <c r="P1183" s="3"/>
      <c r="Q1183" s="5"/>
      <c r="R1183" s="3"/>
      <c r="S1183" s="5"/>
      <c r="T1183" s="3"/>
      <c r="W1183" s="3"/>
    </row>
    <row r="1184" spans="1:23" x14ac:dyDescent="0.25">
      <c r="A1184" s="3"/>
      <c r="B1184" s="3"/>
      <c r="C1184" s="3"/>
      <c r="D1184" s="3"/>
      <c r="E1184" s="5"/>
      <c r="F1184" s="3"/>
      <c r="G1184" s="5"/>
      <c r="H1184" s="3"/>
      <c r="I1184" s="5"/>
      <c r="J1184" s="3"/>
      <c r="K1184" s="5"/>
      <c r="L1184" s="3"/>
      <c r="M1184" s="5"/>
      <c r="N1184" s="3"/>
      <c r="O1184" s="5"/>
      <c r="P1184" s="3"/>
      <c r="Q1184" s="5"/>
      <c r="R1184" s="3"/>
      <c r="S1184" s="5"/>
      <c r="T1184" s="3"/>
      <c r="W1184" s="3"/>
    </row>
    <row r="1185" spans="1:23" x14ac:dyDescent="0.25">
      <c r="A1185" s="3"/>
      <c r="B1185" s="3"/>
      <c r="C1185" s="3"/>
      <c r="D1185" s="3"/>
      <c r="E1185" s="5"/>
      <c r="F1185" s="3"/>
      <c r="G1185" s="5"/>
      <c r="H1185" s="3"/>
      <c r="I1185" s="5"/>
      <c r="J1185" s="3"/>
      <c r="K1185" s="5"/>
      <c r="L1185" s="3"/>
      <c r="M1185" s="5"/>
      <c r="N1185" s="3"/>
      <c r="O1185" s="5"/>
      <c r="P1185" s="3"/>
      <c r="Q1185" s="5"/>
      <c r="R1185" s="3"/>
      <c r="S1185" s="5"/>
      <c r="T1185" s="3"/>
      <c r="W1185" s="3"/>
    </row>
    <row r="1186" spans="1:23" x14ac:dyDescent="0.25">
      <c r="A1186" s="3"/>
      <c r="B1186" s="3"/>
      <c r="C1186" s="3"/>
      <c r="D1186" s="3"/>
      <c r="E1186" s="5"/>
      <c r="F1186" s="3"/>
      <c r="G1186" s="5"/>
      <c r="H1186" s="3"/>
      <c r="I1186" s="5"/>
      <c r="J1186" s="3"/>
      <c r="K1186" s="5"/>
      <c r="L1186" s="3"/>
      <c r="M1186" s="5"/>
      <c r="N1186" s="3"/>
      <c r="O1186" s="5"/>
      <c r="P1186" s="3"/>
      <c r="Q1186" s="5"/>
      <c r="R1186" s="3"/>
      <c r="S1186" s="5"/>
      <c r="T1186" s="3"/>
      <c r="W1186" s="3"/>
    </row>
    <row r="1187" spans="1:23" x14ac:dyDescent="0.25">
      <c r="A1187" s="3"/>
      <c r="B1187" s="3"/>
      <c r="C1187" s="3"/>
      <c r="D1187" s="3"/>
      <c r="E1187" s="5"/>
      <c r="F1187" s="3"/>
      <c r="G1187" s="5"/>
      <c r="H1187" s="3"/>
      <c r="I1187" s="5"/>
      <c r="J1187" s="3"/>
      <c r="K1187" s="5"/>
      <c r="L1187" s="3"/>
      <c r="M1187" s="5"/>
      <c r="N1187" s="3"/>
      <c r="O1187" s="5"/>
      <c r="P1187" s="3"/>
      <c r="Q1187" s="5"/>
      <c r="R1187" s="3"/>
      <c r="S1187" s="5"/>
      <c r="T1187" s="3"/>
      <c r="W1187" s="3"/>
    </row>
    <row r="1188" spans="1:23" x14ac:dyDescent="0.25">
      <c r="A1188" s="3"/>
      <c r="B1188" s="3"/>
      <c r="C1188" s="3"/>
      <c r="D1188" s="3"/>
      <c r="E1188" s="5"/>
      <c r="F1188" s="3"/>
      <c r="G1188" s="5"/>
      <c r="H1188" s="3"/>
      <c r="I1188" s="5"/>
      <c r="J1188" s="3"/>
      <c r="K1188" s="5"/>
      <c r="L1188" s="3"/>
      <c r="M1188" s="5"/>
      <c r="N1188" s="3"/>
      <c r="O1188" s="5"/>
      <c r="P1188" s="3"/>
      <c r="Q1188" s="5"/>
      <c r="R1188" s="3"/>
      <c r="S1188" s="5"/>
      <c r="T1188" s="3"/>
      <c r="W1188" s="3"/>
    </row>
    <row r="1189" spans="1:23" x14ac:dyDescent="0.25">
      <c r="A1189" s="3"/>
      <c r="B1189" s="3"/>
      <c r="C1189" s="3"/>
      <c r="D1189" s="3"/>
      <c r="E1189" s="5"/>
      <c r="F1189" s="3"/>
      <c r="G1189" s="5"/>
      <c r="H1189" s="3"/>
      <c r="I1189" s="5"/>
      <c r="J1189" s="3"/>
      <c r="K1189" s="5"/>
      <c r="L1189" s="3"/>
      <c r="M1189" s="5"/>
      <c r="N1189" s="3"/>
      <c r="O1189" s="5"/>
      <c r="P1189" s="3"/>
      <c r="Q1189" s="5"/>
      <c r="R1189" s="3"/>
      <c r="S1189" s="5"/>
      <c r="T1189" s="3"/>
      <c r="W1189" s="3"/>
    </row>
    <row r="1190" spans="1:23" x14ac:dyDescent="0.25">
      <c r="A1190" s="3"/>
      <c r="B1190" s="3"/>
      <c r="C1190" s="3"/>
      <c r="D1190" s="3"/>
      <c r="E1190" s="5"/>
      <c r="F1190" s="3"/>
      <c r="G1190" s="5"/>
      <c r="H1190" s="3"/>
      <c r="I1190" s="5"/>
      <c r="J1190" s="3"/>
      <c r="K1190" s="5"/>
      <c r="L1190" s="3"/>
      <c r="M1190" s="5"/>
      <c r="N1190" s="3"/>
      <c r="O1190" s="5"/>
      <c r="P1190" s="3"/>
      <c r="Q1190" s="5"/>
      <c r="R1190" s="3"/>
      <c r="S1190" s="5"/>
      <c r="T1190" s="3"/>
      <c r="W1190" s="3"/>
    </row>
    <row r="1191" spans="1:23" x14ac:dyDescent="0.25">
      <c r="A1191" s="3"/>
      <c r="B1191" s="3"/>
      <c r="C1191" s="3"/>
      <c r="D1191" s="3"/>
      <c r="E1191" s="5"/>
      <c r="F1191" s="3"/>
      <c r="G1191" s="5"/>
      <c r="H1191" s="3"/>
      <c r="I1191" s="5"/>
      <c r="J1191" s="3"/>
      <c r="K1191" s="5"/>
      <c r="L1191" s="3"/>
      <c r="M1191" s="5"/>
      <c r="N1191" s="3"/>
      <c r="O1191" s="5"/>
      <c r="P1191" s="3"/>
      <c r="Q1191" s="5"/>
      <c r="R1191" s="3"/>
      <c r="S1191" s="5"/>
      <c r="T1191" s="3"/>
      <c r="W1191" s="3"/>
    </row>
    <row r="1192" spans="1:23" x14ac:dyDescent="0.25">
      <c r="A1192" s="3"/>
      <c r="B1192" s="3"/>
      <c r="C1192" s="3"/>
      <c r="D1192" s="3"/>
      <c r="E1192" s="5"/>
      <c r="F1192" s="3"/>
      <c r="G1192" s="5"/>
      <c r="H1192" s="3"/>
      <c r="I1192" s="5"/>
      <c r="J1192" s="3"/>
      <c r="K1192" s="5"/>
      <c r="L1192" s="3"/>
      <c r="M1192" s="5"/>
      <c r="N1192" s="3"/>
      <c r="O1192" s="5"/>
      <c r="P1192" s="3"/>
      <c r="Q1192" s="5"/>
      <c r="R1192" s="3"/>
      <c r="S1192" s="5"/>
      <c r="T1192" s="3"/>
      <c r="W1192" s="3"/>
    </row>
    <row r="1193" spans="1:23" x14ac:dyDescent="0.25">
      <c r="A1193" s="3"/>
      <c r="B1193" s="3"/>
      <c r="C1193" s="3"/>
      <c r="D1193" s="3"/>
      <c r="E1193" s="5"/>
      <c r="F1193" s="3"/>
      <c r="G1193" s="5"/>
      <c r="H1193" s="3"/>
      <c r="I1193" s="5"/>
      <c r="J1193" s="3"/>
      <c r="K1193" s="5"/>
      <c r="L1193" s="3"/>
      <c r="M1193" s="5"/>
      <c r="N1193" s="3"/>
      <c r="O1193" s="5"/>
      <c r="P1193" s="3"/>
      <c r="Q1193" s="5"/>
      <c r="R1193" s="3"/>
      <c r="S1193" s="5"/>
      <c r="T1193" s="3"/>
      <c r="W1193" s="3"/>
    </row>
    <row r="1194" spans="1:23" x14ac:dyDescent="0.25">
      <c r="A1194" s="3"/>
      <c r="B1194" s="3"/>
      <c r="C1194" s="3"/>
      <c r="D1194" s="3"/>
      <c r="E1194" s="5"/>
      <c r="F1194" s="3"/>
      <c r="G1194" s="5"/>
      <c r="H1194" s="3"/>
      <c r="I1194" s="5"/>
      <c r="J1194" s="3"/>
      <c r="K1194" s="5"/>
      <c r="L1194" s="3"/>
      <c r="M1194" s="5"/>
      <c r="N1194" s="3"/>
      <c r="O1194" s="5"/>
      <c r="P1194" s="3"/>
      <c r="Q1194" s="5"/>
      <c r="R1194" s="3"/>
      <c r="S1194" s="5"/>
      <c r="T1194" s="3"/>
      <c r="W1194" s="3"/>
    </row>
    <row r="1195" spans="1:23" x14ac:dyDescent="0.25">
      <c r="A1195" s="3"/>
      <c r="B1195" s="3"/>
      <c r="C1195" s="3"/>
      <c r="D1195" s="3"/>
      <c r="E1195" s="5"/>
      <c r="F1195" s="3"/>
      <c r="G1195" s="5"/>
      <c r="H1195" s="3"/>
      <c r="I1195" s="5"/>
      <c r="J1195" s="3"/>
      <c r="K1195" s="5"/>
      <c r="L1195" s="3"/>
      <c r="M1195" s="5"/>
      <c r="N1195" s="3"/>
      <c r="O1195" s="5"/>
      <c r="P1195" s="3"/>
      <c r="Q1195" s="5"/>
      <c r="R1195" s="3"/>
      <c r="S1195" s="5"/>
      <c r="T1195" s="3"/>
      <c r="W1195" s="3"/>
    </row>
    <row r="1196" spans="1:23" x14ac:dyDescent="0.25">
      <c r="A1196" s="3"/>
      <c r="B1196" s="3"/>
      <c r="C1196" s="3"/>
      <c r="D1196" s="3"/>
      <c r="E1196" s="5"/>
      <c r="F1196" s="3"/>
      <c r="G1196" s="5"/>
      <c r="H1196" s="3"/>
      <c r="I1196" s="5"/>
      <c r="J1196" s="3"/>
      <c r="K1196" s="5"/>
      <c r="L1196" s="3"/>
      <c r="M1196" s="5"/>
      <c r="N1196" s="3"/>
      <c r="O1196" s="5"/>
      <c r="P1196" s="3"/>
      <c r="Q1196" s="5"/>
      <c r="R1196" s="3"/>
      <c r="S1196" s="5"/>
      <c r="T1196" s="3"/>
      <c r="W1196" s="3"/>
    </row>
    <row r="1197" spans="1:23" x14ac:dyDescent="0.25">
      <c r="A1197" s="3"/>
      <c r="B1197" s="3"/>
      <c r="C1197" s="3"/>
      <c r="D1197" s="3"/>
      <c r="E1197" s="5"/>
      <c r="F1197" s="3"/>
      <c r="G1197" s="5"/>
      <c r="H1197" s="3"/>
      <c r="I1197" s="5"/>
      <c r="J1197" s="3"/>
      <c r="K1197" s="5"/>
      <c r="L1197" s="3"/>
      <c r="M1197" s="5"/>
      <c r="N1197" s="3"/>
      <c r="O1197" s="5"/>
      <c r="P1197" s="3"/>
      <c r="Q1197" s="5"/>
      <c r="R1197" s="3"/>
      <c r="S1197" s="5"/>
      <c r="T1197" s="3"/>
      <c r="W1197" s="3"/>
    </row>
    <row r="1198" spans="1:23" x14ac:dyDescent="0.25">
      <c r="A1198" s="3"/>
      <c r="B1198" s="3"/>
      <c r="C1198" s="3"/>
      <c r="D1198" s="3"/>
      <c r="E1198" s="5"/>
      <c r="F1198" s="3"/>
      <c r="G1198" s="5"/>
      <c r="H1198" s="3"/>
      <c r="I1198" s="5"/>
      <c r="J1198" s="3"/>
      <c r="K1198" s="5"/>
      <c r="L1198" s="3"/>
      <c r="M1198" s="5"/>
      <c r="N1198" s="3"/>
      <c r="O1198" s="5"/>
      <c r="P1198" s="3"/>
      <c r="Q1198" s="5"/>
      <c r="R1198" s="3"/>
      <c r="S1198" s="5"/>
      <c r="T1198" s="3"/>
      <c r="W1198" s="3"/>
    </row>
    <row r="1199" spans="1:23" x14ac:dyDescent="0.25">
      <c r="A1199" s="3"/>
      <c r="B1199" s="3"/>
      <c r="C1199" s="3"/>
      <c r="D1199" s="3"/>
      <c r="E1199" s="5"/>
      <c r="F1199" s="3"/>
      <c r="G1199" s="5"/>
      <c r="H1199" s="3"/>
      <c r="I1199" s="5"/>
      <c r="J1199" s="3"/>
      <c r="K1199" s="5"/>
      <c r="L1199" s="3"/>
      <c r="M1199" s="5"/>
      <c r="N1199" s="3"/>
      <c r="O1199" s="5"/>
      <c r="P1199" s="3"/>
      <c r="Q1199" s="5"/>
      <c r="R1199" s="3"/>
      <c r="S1199" s="5"/>
      <c r="T1199" s="3"/>
      <c r="W1199" s="3"/>
    </row>
    <row r="1200" spans="1:23" x14ac:dyDescent="0.25">
      <c r="A1200" s="3"/>
      <c r="B1200" s="3"/>
      <c r="C1200" s="3"/>
      <c r="D1200" s="3"/>
      <c r="E1200" s="5"/>
      <c r="F1200" s="3"/>
      <c r="G1200" s="5"/>
      <c r="H1200" s="3"/>
      <c r="I1200" s="5"/>
      <c r="J1200" s="3"/>
      <c r="K1200" s="5"/>
      <c r="L1200" s="3"/>
      <c r="M1200" s="5"/>
      <c r="N1200" s="3"/>
      <c r="O1200" s="5"/>
      <c r="P1200" s="3"/>
      <c r="Q1200" s="5"/>
      <c r="R1200" s="3"/>
      <c r="S1200" s="5"/>
      <c r="T1200" s="3"/>
      <c r="W1200" s="3"/>
    </row>
    <row r="1201" spans="1:23" x14ac:dyDescent="0.25">
      <c r="A1201" s="3"/>
      <c r="B1201" s="3"/>
      <c r="C1201" s="3"/>
      <c r="D1201" s="3"/>
      <c r="E1201" s="5"/>
      <c r="F1201" s="3"/>
      <c r="G1201" s="5"/>
      <c r="H1201" s="3"/>
      <c r="I1201" s="5"/>
      <c r="J1201" s="3"/>
      <c r="K1201" s="5"/>
      <c r="L1201" s="3"/>
      <c r="M1201" s="5"/>
      <c r="N1201" s="3"/>
      <c r="O1201" s="5"/>
      <c r="P1201" s="3"/>
      <c r="Q1201" s="5"/>
      <c r="R1201" s="3"/>
      <c r="S1201" s="5"/>
      <c r="T1201" s="3"/>
      <c r="W1201" s="3"/>
    </row>
    <row r="1202" spans="1:23" x14ac:dyDescent="0.25">
      <c r="A1202" s="3"/>
      <c r="B1202" s="3"/>
      <c r="C1202" s="3"/>
      <c r="D1202" s="3"/>
      <c r="E1202" s="5"/>
      <c r="F1202" s="3"/>
      <c r="G1202" s="5"/>
      <c r="H1202" s="3"/>
      <c r="I1202" s="5"/>
      <c r="J1202" s="3"/>
      <c r="K1202" s="5"/>
      <c r="L1202" s="3"/>
      <c r="M1202" s="5"/>
      <c r="N1202" s="3"/>
      <c r="O1202" s="5"/>
      <c r="P1202" s="3"/>
      <c r="Q1202" s="5"/>
      <c r="R1202" s="3"/>
      <c r="S1202" s="5"/>
      <c r="T1202" s="3"/>
      <c r="W1202" s="3"/>
    </row>
    <row r="1203" spans="1:23" x14ac:dyDescent="0.25">
      <c r="A1203" s="3"/>
      <c r="B1203" s="3"/>
      <c r="C1203" s="3"/>
      <c r="D1203" s="3"/>
      <c r="E1203" s="5"/>
      <c r="F1203" s="3"/>
      <c r="G1203" s="5"/>
      <c r="H1203" s="3"/>
      <c r="I1203" s="5"/>
      <c r="J1203" s="3"/>
      <c r="K1203" s="5"/>
      <c r="L1203" s="3"/>
      <c r="M1203" s="5"/>
      <c r="N1203" s="3"/>
      <c r="O1203" s="5"/>
      <c r="P1203" s="3"/>
      <c r="Q1203" s="5"/>
      <c r="R1203" s="3"/>
      <c r="S1203" s="5"/>
      <c r="T1203" s="3"/>
      <c r="W1203" s="3"/>
    </row>
    <row r="1204" spans="1:23" x14ac:dyDescent="0.25">
      <c r="A1204" s="3"/>
      <c r="B1204" s="3"/>
      <c r="C1204" s="3"/>
      <c r="D1204" s="3"/>
      <c r="E1204" s="5"/>
      <c r="F1204" s="3"/>
      <c r="G1204" s="5"/>
      <c r="H1204" s="3"/>
      <c r="I1204" s="5"/>
      <c r="J1204" s="3"/>
      <c r="K1204" s="5"/>
      <c r="L1204" s="3"/>
      <c r="M1204" s="5"/>
      <c r="N1204" s="3"/>
      <c r="O1204" s="5"/>
      <c r="P1204" s="3"/>
      <c r="Q1204" s="5"/>
      <c r="R1204" s="3"/>
      <c r="S1204" s="5"/>
      <c r="T1204" s="3"/>
      <c r="W1204" s="3"/>
    </row>
    <row r="1205" spans="1:23" x14ac:dyDescent="0.25">
      <c r="A1205" s="3"/>
      <c r="B1205" s="3"/>
      <c r="C1205" s="3"/>
      <c r="D1205" s="3"/>
      <c r="E1205" s="5"/>
      <c r="F1205" s="3"/>
      <c r="G1205" s="5"/>
      <c r="H1205" s="3"/>
      <c r="I1205" s="5"/>
      <c r="J1205" s="3"/>
      <c r="K1205" s="5"/>
      <c r="L1205" s="3"/>
      <c r="M1205" s="5"/>
      <c r="N1205" s="3"/>
      <c r="O1205" s="5"/>
      <c r="P1205" s="3"/>
      <c r="Q1205" s="5"/>
      <c r="R1205" s="3"/>
      <c r="S1205" s="5"/>
      <c r="T1205" s="3"/>
      <c r="W1205" s="3"/>
    </row>
    <row r="1206" spans="1:23" x14ac:dyDescent="0.25">
      <c r="A1206" s="3"/>
      <c r="B1206" s="3"/>
      <c r="C1206" s="3"/>
      <c r="D1206" s="3"/>
      <c r="E1206" s="5"/>
      <c r="F1206" s="3"/>
      <c r="G1206" s="5"/>
      <c r="H1206" s="3"/>
      <c r="I1206" s="5"/>
      <c r="J1206" s="3"/>
      <c r="K1206" s="5"/>
      <c r="L1206" s="3"/>
      <c r="M1206" s="5"/>
      <c r="N1206" s="3"/>
      <c r="O1206" s="5"/>
      <c r="P1206" s="3"/>
      <c r="Q1206" s="5"/>
      <c r="R1206" s="3"/>
      <c r="S1206" s="5"/>
      <c r="T1206" s="3"/>
      <c r="W1206" s="3"/>
    </row>
    <row r="1207" spans="1:23" x14ac:dyDescent="0.25">
      <c r="A1207" s="3"/>
      <c r="B1207" s="3"/>
      <c r="C1207" s="3"/>
      <c r="D1207" s="3"/>
      <c r="E1207" s="5"/>
      <c r="F1207" s="3"/>
      <c r="G1207" s="5"/>
      <c r="H1207" s="3"/>
      <c r="I1207" s="5"/>
      <c r="J1207" s="3"/>
      <c r="K1207" s="5"/>
      <c r="L1207" s="3"/>
      <c r="M1207" s="5"/>
      <c r="N1207" s="3"/>
      <c r="O1207" s="5"/>
      <c r="P1207" s="3"/>
      <c r="Q1207" s="5"/>
      <c r="R1207" s="3"/>
      <c r="S1207" s="5"/>
      <c r="T1207" s="3"/>
      <c r="W1207" s="3"/>
    </row>
    <row r="1208" spans="1:23" x14ac:dyDescent="0.25">
      <c r="A1208" s="3"/>
      <c r="B1208" s="3"/>
      <c r="C1208" s="3"/>
      <c r="D1208" s="3"/>
      <c r="E1208" s="5"/>
      <c r="F1208" s="3"/>
      <c r="G1208" s="5"/>
      <c r="H1208" s="3"/>
      <c r="I1208" s="5"/>
      <c r="J1208" s="3"/>
      <c r="K1208" s="5"/>
      <c r="L1208" s="3"/>
      <c r="M1208" s="5"/>
      <c r="N1208" s="3"/>
      <c r="O1208" s="5"/>
      <c r="P1208" s="3"/>
      <c r="Q1208" s="5"/>
      <c r="R1208" s="3"/>
      <c r="S1208" s="5"/>
      <c r="T1208" s="3"/>
      <c r="W1208" s="3"/>
    </row>
    <row r="1209" spans="1:23" x14ac:dyDescent="0.25">
      <c r="A1209" s="3"/>
      <c r="B1209" s="3"/>
      <c r="C1209" s="3"/>
      <c r="D1209" s="3"/>
      <c r="E1209" s="5"/>
      <c r="F1209" s="3"/>
      <c r="G1209" s="5"/>
      <c r="H1209" s="3"/>
      <c r="I1209" s="5"/>
      <c r="J1209" s="3"/>
      <c r="K1209" s="5"/>
      <c r="L1209" s="3"/>
      <c r="M1209" s="5"/>
      <c r="N1209" s="3"/>
      <c r="O1209" s="5"/>
      <c r="P1209" s="3"/>
      <c r="Q1209" s="5"/>
      <c r="R1209" s="3"/>
      <c r="S1209" s="5"/>
      <c r="T1209" s="3"/>
      <c r="W1209" s="3"/>
    </row>
    <row r="1210" spans="1:23" x14ac:dyDescent="0.25">
      <c r="A1210" s="3"/>
      <c r="B1210" s="3"/>
      <c r="C1210" s="3"/>
      <c r="D1210" s="3"/>
      <c r="E1210" s="5"/>
      <c r="F1210" s="3"/>
      <c r="G1210" s="5"/>
      <c r="H1210" s="3"/>
      <c r="I1210" s="5"/>
      <c r="J1210" s="3"/>
      <c r="K1210" s="5"/>
      <c r="L1210" s="3"/>
      <c r="M1210" s="5"/>
      <c r="N1210" s="3"/>
      <c r="O1210" s="5"/>
      <c r="P1210" s="3"/>
      <c r="Q1210" s="5"/>
      <c r="R1210" s="3"/>
      <c r="S1210" s="5"/>
      <c r="T1210" s="3"/>
      <c r="W1210" s="3"/>
    </row>
    <row r="1211" spans="1:23" x14ac:dyDescent="0.25">
      <c r="A1211" s="3"/>
      <c r="B1211" s="3"/>
      <c r="C1211" s="3"/>
      <c r="D1211" s="3"/>
      <c r="E1211" s="5"/>
      <c r="F1211" s="3"/>
      <c r="G1211" s="5"/>
      <c r="H1211" s="3"/>
      <c r="I1211" s="5"/>
      <c r="J1211" s="3"/>
      <c r="K1211" s="5"/>
      <c r="L1211" s="3"/>
      <c r="M1211" s="5"/>
      <c r="N1211" s="3"/>
      <c r="O1211" s="5"/>
      <c r="P1211" s="3"/>
      <c r="Q1211" s="5"/>
      <c r="R1211" s="3"/>
      <c r="S1211" s="5"/>
      <c r="T1211" s="3"/>
      <c r="W1211" s="3"/>
    </row>
    <row r="1212" spans="1:23" x14ac:dyDescent="0.25">
      <c r="A1212" s="3"/>
      <c r="B1212" s="3"/>
      <c r="C1212" s="3"/>
      <c r="D1212" s="3"/>
      <c r="E1212" s="5"/>
      <c r="F1212" s="3"/>
      <c r="G1212" s="5"/>
      <c r="H1212" s="3"/>
      <c r="I1212" s="5"/>
      <c r="J1212" s="3"/>
      <c r="K1212" s="5"/>
      <c r="L1212" s="3"/>
      <c r="M1212" s="5"/>
      <c r="N1212" s="3"/>
      <c r="O1212" s="5"/>
      <c r="P1212" s="3"/>
      <c r="Q1212" s="5"/>
      <c r="R1212" s="3"/>
      <c r="S1212" s="5"/>
      <c r="T1212" s="3"/>
      <c r="W1212" s="3"/>
    </row>
    <row r="1213" spans="1:23" x14ac:dyDescent="0.25">
      <c r="A1213" s="3"/>
      <c r="B1213" s="3"/>
      <c r="C1213" s="3"/>
      <c r="D1213" s="3"/>
      <c r="E1213" s="5"/>
      <c r="F1213" s="3"/>
      <c r="G1213" s="5"/>
      <c r="H1213" s="3"/>
      <c r="I1213" s="5"/>
      <c r="J1213" s="3"/>
      <c r="K1213" s="5"/>
      <c r="L1213" s="3"/>
      <c r="M1213" s="5"/>
      <c r="N1213" s="3"/>
      <c r="O1213" s="5"/>
      <c r="P1213" s="3"/>
      <c r="Q1213" s="5"/>
      <c r="R1213" s="3"/>
      <c r="S1213" s="5"/>
      <c r="T1213" s="3"/>
      <c r="W1213" s="3"/>
    </row>
    <row r="1214" spans="1:23" x14ac:dyDescent="0.25">
      <c r="A1214" s="3"/>
      <c r="B1214" s="3"/>
      <c r="C1214" s="3"/>
      <c r="D1214" s="3"/>
      <c r="E1214" s="5"/>
      <c r="F1214" s="3"/>
      <c r="G1214" s="5"/>
      <c r="H1214" s="3"/>
      <c r="I1214" s="5"/>
      <c r="J1214" s="3"/>
      <c r="K1214" s="5"/>
      <c r="L1214" s="3"/>
      <c r="M1214" s="5"/>
      <c r="N1214" s="3"/>
      <c r="O1214" s="5"/>
      <c r="P1214" s="3"/>
      <c r="Q1214" s="5"/>
      <c r="R1214" s="3"/>
      <c r="S1214" s="5"/>
      <c r="T1214" s="3"/>
      <c r="W1214" s="3"/>
    </row>
    <row r="1215" spans="1:23" x14ac:dyDescent="0.25">
      <c r="A1215" s="3"/>
      <c r="B1215" s="3"/>
      <c r="C1215" s="3"/>
      <c r="D1215" s="3"/>
      <c r="E1215" s="5"/>
      <c r="F1215" s="3"/>
      <c r="G1215" s="5"/>
      <c r="H1215" s="3"/>
      <c r="I1215" s="5"/>
      <c r="J1215" s="3"/>
      <c r="K1215" s="5"/>
      <c r="L1215" s="3"/>
      <c r="M1215" s="5"/>
      <c r="N1215" s="3"/>
      <c r="O1215" s="5"/>
      <c r="P1215" s="3"/>
      <c r="Q1215" s="5"/>
      <c r="R1215" s="3"/>
      <c r="S1215" s="5"/>
      <c r="T1215" s="3"/>
      <c r="W1215" s="3"/>
    </row>
    <row r="1216" spans="1:23" x14ac:dyDescent="0.25">
      <c r="A1216" s="3"/>
      <c r="B1216" s="3"/>
      <c r="C1216" s="3"/>
      <c r="D1216" s="3"/>
      <c r="E1216" s="5"/>
      <c r="F1216" s="3"/>
      <c r="G1216" s="5"/>
      <c r="H1216" s="3"/>
      <c r="I1216" s="5"/>
      <c r="J1216" s="3"/>
      <c r="K1216" s="5"/>
      <c r="L1216" s="3"/>
      <c r="M1216" s="5"/>
      <c r="N1216" s="3"/>
      <c r="O1216" s="5"/>
      <c r="P1216" s="3"/>
      <c r="Q1216" s="5"/>
      <c r="R1216" s="3"/>
      <c r="S1216" s="5"/>
      <c r="T1216" s="3"/>
      <c r="W1216" s="3"/>
    </row>
    <row r="1217" spans="1:23" x14ac:dyDescent="0.25">
      <c r="A1217" s="3"/>
      <c r="B1217" s="3"/>
      <c r="C1217" s="3"/>
      <c r="D1217" s="3"/>
      <c r="E1217" s="5"/>
      <c r="F1217" s="3"/>
      <c r="G1217" s="5"/>
      <c r="H1217" s="3"/>
      <c r="I1217" s="5"/>
      <c r="J1217" s="3"/>
      <c r="K1217" s="5"/>
      <c r="L1217" s="3"/>
      <c r="M1217" s="5"/>
      <c r="N1217" s="3"/>
      <c r="O1217" s="5"/>
      <c r="P1217" s="3"/>
      <c r="Q1217" s="5"/>
      <c r="R1217" s="3"/>
      <c r="S1217" s="5"/>
      <c r="T1217" s="3"/>
      <c r="W1217" s="3"/>
    </row>
    <row r="1218" spans="1:23" x14ac:dyDescent="0.25">
      <c r="B1218" s="3"/>
      <c r="C1218" s="3"/>
      <c r="D1218" s="3"/>
      <c r="E1218" s="5"/>
      <c r="F1218" s="3"/>
      <c r="G1218" s="5"/>
      <c r="H1218" s="3"/>
      <c r="I1218" s="5"/>
      <c r="J1218" s="3"/>
      <c r="K1218" s="5"/>
      <c r="L1218" s="3"/>
      <c r="M1218" s="5"/>
      <c r="N1218" s="3"/>
      <c r="O1218" s="5"/>
      <c r="P1218" s="3"/>
      <c r="Q1218" s="5"/>
      <c r="R1218" s="3"/>
      <c r="S1218" s="5"/>
      <c r="W1218" s="3"/>
    </row>
    <row r="1219" spans="1:23" x14ac:dyDescent="0.25">
      <c r="B1219" s="3"/>
      <c r="C1219" s="3"/>
      <c r="W1219" s="3"/>
    </row>
    <row r="1220" spans="1:23" x14ac:dyDescent="0.25">
      <c r="B1220" s="3"/>
      <c r="C1220" s="3"/>
      <c r="W1220" s="3"/>
    </row>
    <row r="1221" spans="1:23" x14ac:dyDescent="0.25">
      <c r="B1221" s="3"/>
      <c r="C1221" s="3"/>
      <c r="W1221" s="3"/>
    </row>
    <row r="1222" spans="1:23" x14ac:dyDescent="0.25">
      <c r="B1222" s="3"/>
      <c r="C1222" s="3"/>
      <c r="W1222" s="3"/>
    </row>
    <row r="1223" spans="1:23" x14ac:dyDescent="0.25">
      <c r="B1223" s="3"/>
      <c r="C1223" s="3"/>
      <c r="W1223" s="3"/>
    </row>
    <row r="1224" spans="1:23" x14ac:dyDescent="0.25">
      <c r="B1224" s="3"/>
      <c r="C1224" s="3"/>
      <c r="W1224" s="3"/>
    </row>
    <row r="1225" spans="1:23" x14ac:dyDescent="0.25">
      <c r="B1225" s="3"/>
      <c r="C1225" s="3"/>
      <c r="W1225" s="3"/>
    </row>
    <row r="1226" spans="1:23" x14ac:dyDescent="0.25">
      <c r="B1226" s="3"/>
      <c r="C1226" s="3"/>
      <c r="W1226" s="3"/>
    </row>
    <row r="1227" spans="1:23" x14ac:dyDescent="0.25">
      <c r="B1227" s="3"/>
      <c r="C1227" s="3"/>
      <c r="W1227" s="3"/>
    </row>
    <row r="1228" spans="1:23" x14ac:dyDescent="0.25">
      <c r="B1228" s="3"/>
      <c r="C1228" s="3"/>
      <c r="W1228" s="3"/>
    </row>
    <row r="1229" spans="1:23" x14ac:dyDescent="0.25">
      <c r="B1229" s="3"/>
      <c r="C1229" s="3"/>
      <c r="W1229" s="3"/>
    </row>
    <row r="1230" spans="1:23" x14ac:dyDescent="0.25">
      <c r="B1230" s="3"/>
      <c r="C1230" s="3"/>
      <c r="W1230" s="3"/>
    </row>
    <row r="1231" spans="1:23" x14ac:dyDescent="0.25">
      <c r="B1231" s="3"/>
      <c r="C1231" s="3"/>
      <c r="W1231" s="3"/>
    </row>
    <row r="1232" spans="1:23" x14ac:dyDescent="0.25">
      <c r="B1232" s="3"/>
      <c r="C1232" s="3"/>
      <c r="W1232" s="3"/>
    </row>
    <row r="1233" spans="2:23" x14ac:dyDescent="0.25">
      <c r="B1233" s="3"/>
      <c r="C1233" s="3"/>
      <c r="W1233" s="3"/>
    </row>
    <row r="1234" spans="2:23" x14ac:dyDescent="0.25">
      <c r="B1234" s="3"/>
      <c r="C1234" s="3"/>
      <c r="W1234" s="3"/>
    </row>
    <row r="1235" spans="2:23" x14ac:dyDescent="0.25">
      <c r="B1235" s="3"/>
      <c r="C1235" s="3"/>
      <c r="W1235" s="3"/>
    </row>
    <row r="1236" spans="2:23" x14ac:dyDescent="0.25">
      <c r="B1236" s="3"/>
      <c r="C1236" s="3"/>
      <c r="W1236" s="3"/>
    </row>
    <row r="1237" spans="2:23" x14ac:dyDescent="0.25">
      <c r="B1237" s="3"/>
      <c r="C1237" s="3"/>
      <c r="W1237" s="3"/>
    </row>
    <row r="1238" spans="2:23" x14ac:dyDescent="0.25">
      <c r="B1238" s="3"/>
      <c r="C1238" s="3"/>
      <c r="W1238" s="3"/>
    </row>
    <row r="1239" spans="2:23" x14ac:dyDescent="0.25">
      <c r="B1239" s="3"/>
      <c r="C1239" s="3"/>
      <c r="W1239" s="3"/>
    </row>
    <row r="1240" spans="2:23" x14ac:dyDescent="0.25">
      <c r="B1240" s="3"/>
      <c r="C1240" s="3"/>
      <c r="W1240" s="3"/>
    </row>
    <row r="1241" spans="2:23" x14ac:dyDescent="0.25">
      <c r="B1241" s="3"/>
      <c r="C1241" s="3"/>
      <c r="W1241" s="3"/>
    </row>
    <row r="1242" spans="2:23" x14ac:dyDescent="0.25">
      <c r="B1242" s="3"/>
      <c r="C1242" s="3"/>
      <c r="W1242" s="3"/>
    </row>
    <row r="1243" spans="2:23" x14ac:dyDescent="0.25">
      <c r="B1243" s="3"/>
      <c r="C1243" s="3"/>
      <c r="W1243" s="3"/>
    </row>
    <row r="1244" spans="2:23" x14ac:dyDescent="0.25">
      <c r="B1244" s="3"/>
      <c r="C1244" s="3"/>
      <c r="W1244" s="3"/>
    </row>
    <row r="1245" spans="2:23" x14ac:dyDescent="0.25">
      <c r="B1245" s="3"/>
      <c r="C1245" s="3"/>
      <c r="W1245" s="3"/>
    </row>
    <row r="1246" spans="2:23" x14ac:dyDescent="0.25">
      <c r="B1246" s="3"/>
      <c r="C1246" s="3"/>
      <c r="W1246" s="3"/>
    </row>
    <row r="1247" spans="2:23" x14ac:dyDescent="0.25">
      <c r="B1247" s="3"/>
      <c r="C1247" s="3"/>
      <c r="W1247" s="3"/>
    </row>
    <row r="1248" spans="2:23" x14ac:dyDescent="0.25">
      <c r="B1248" s="3"/>
      <c r="C1248" s="3"/>
      <c r="W1248" s="3"/>
    </row>
    <row r="1249" spans="2:23" x14ac:dyDescent="0.25">
      <c r="B1249" s="3"/>
      <c r="C1249" s="3"/>
      <c r="W1249" s="3"/>
    </row>
    <row r="1250" spans="2:23" x14ac:dyDescent="0.25">
      <c r="B1250" s="3"/>
      <c r="C1250" s="3"/>
      <c r="W1250" s="3"/>
    </row>
    <row r="1251" spans="2:23" x14ac:dyDescent="0.25">
      <c r="B1251" s="3"/>
      <c r="C1251" s="3"/>
      <c r="W1251" s="3"/>
    </row>
    <row r="1252" spans="2:23" x14ac:dyDescent="0.25">
      <c r="B1252" s="3"/>
      <c r="C1252" s="3"/>
      <c r="W1252" s="3"/>
    </row>
    <row r="1253" spans="2:23" x14ac:dyDescent="0.25">
      <c r="B1253" s="3"/>
      <c r="C1253" s="3"/>
      <c r="W1253" s="3"/>
    </row>
    <row r="1254" spans="2:23" x14ac:dyDescent="0.25">
      <c r="B1254" s="3"/>
      <c r="C1254" s="3"/>
      <c r="W1254" s="3"/>
    </row>
    <row r="1255" spans="2:23" x14ac:dyDescent="0.25">
      <c r="B1255" s="3"/>
      <c r="C1255" s="3"/>
      <c r="W1255" s="3"/>
    </row>
    <row r="1256" spans="2:23" x14ac:dyDescent="0.25">
      <c r="B1256" s="3"/>
      <c r="C1256" s="3"/>
      <c r="W1256" s="3"/>
    </row>
    <row r="1257" spans="2:23" x14ac:dyDescent="0.25">
      <c r="B1257" s="3"/>
      <c r="C1257" s="3"/>
      <c r="W1257" s="3"/>
    </row>
    <row r="1258" spans="2:23" x14ac:dyDescent="0.25">
      <c r="B1258" s="3"/>
      <c r="C1258" s="3"/>
      <c r="W1258" s="3"/>
    </row>
    <row r="1259" spans="2:23" x14ac:dyDescent="0.25">
      <c r="B1259" s="3"/>
      <c r="C1259" s="3"/>
      <c r="W1259" s="3"/>
    </row>
  </sheetData>
  <printOptions gridLines="1" gridLinesSet="0"/>
  <pageMargins left="0.36" right="0.47" top="0.64" bottom="0.56999999999999995" header="0.31" footer="0.33"/>
  <pageSetup paperSize="9" scale="55" orientation="portrait" horizontalDpi="300" verticalDpi="300" r:id="rId1"/>
  <headerFooter alignWithMargins="0">
    <oddHeader>&amp;RKivennäismaat, suot/metsätalousmaa
&amp;D</oddHeader>
    <oddFooter>&amp;LVMI/HMik/lopulliset kuntatulokset
2kivsuo.xls&amp;R&amp;P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23"/>
  <sheetViews>
    <sheetView topLeftCell="D5" zoomScale="80" zoomScaleNormal="80" workbookViewId="0">
      <selection activeCell="D29" sqref="D29"/>
    </sheetView>
  </sheetViews>
  <sheetFormatPr defaultRowHeight="13.2" x14ac:dyDescent="0.25"/>
  <cols>
    <col min="1" max="1" width="8.88671875" style="3"/>
    <col min="2" max="2" width="6" style="3" customWidth="1"/>
    <col min="3" max="3" width="16" style="7" customWidth="1"/>
    <col min="4" max="4" width="8.5546875" style="5" customWidth="1"/>
    <col min="5" max="5" width="8.5546875" style="13" customWidth="1"/>
    <col min="6" max="6" width="7.5546875" style="5" customWidth="1"/>
    <col min="7" max="7" width="10.6640625" style="13" customWidth="1"/>
    <col min="8" max="8" width="8.88671875" style="5"/>
    <col min="9" max="9" width="11" style="13" customWidth="1"/>
    <col min="10" max="10" width="8.88671875" style="5"/>
    <col min="11" max="11" width="8.88671875" style="13"/>
    <col min="12" max="12" width="8.88671875" style="5"/>
    <col min="13" max="13" width="8.88671875" style="13"/>
    <col min="14" max="14" width="8.88671875" style="5"/>
    <col min="15" max="15" width="11.6640625" style="3" customWidth="1"/>
    <col min="16" max="16" width="8.88671875" style="5"/>
    <col min="17" max="17" width="8.88671875" style="13"/>
    <col min="18" max="18" width="8.88671875" style="5"/>
    <col min="19" max="19" width="10.5546875" style="13" customWidth="1"/>
    <col min="20" max="20" width="8.88671875" style="5"/>
    <col min="21" max="21" width="8.88671875" style="13"/>
    <col min="22" max="22" width="8.88671875" style="5"/>
    <col min="23" max="23" width="8.88671875" style="13"/>
    <col min="24" max="24" width="8.88671875" style="5"/>
    <col min="25" max="25" width="8.88671875" style="13"/>
    <col min="26" max="26" width="8.88671875" style="5"/>
    <col min="27" max="27" width="10.88671875" style="13" customWidth="1"/>
    <col min="29" max="29" width="9.6640625" customWidth="1"/>
    <col min="30" max="30" width="6.44140625" customWidth="1"/>
    <col min="31" max="31" width="6.33203125" style="2" customWidth="1"/>
    <col min="32" max="32" width="15.44140625" customWidth="1"/>
  </cols>
  <sheetData>
    <row r="1" spans="1:32" x14ac:dyDescent="0.25">
      <c r="A1" s="6" t="s">
        <v>504</v>
      </c>
      <c r="AD1" s="9"/>
      <c r="AE1" s="3"/>
      <c r="AF1" s="3"/>
    </row>
    <row r="2" spans="1:32" x14ac:dyDescent="0.25">
      <c r="AD2" s="16"/>
      <c r="AE2"/>
      <c r="AF2" s="3"/>
    </row>
    <row r="3" spans="1:32" x14ac:dyDescent="0.25">
      <c r="AC3" s="18"/>
      <c r="AD3" s="16"/>
      <c r="AE3"/>
      <c r="AF3" s="3"/>
    </row>
    <row r="4" spans="1:32" x14ac:dyDescent="0.25">
      <c r="A4" s="3" t="s">
        <v>2</v>
      </c>
      <c r="B4" s="9" t="s">
        <v>500</v>
      </c>
      <c r="D4" s="5" t="s">
        <v>505</v>
      </c>
      <c r="P4" s="5" t="s">
        <v>506</v>
      </c>
      <c r="AC4" s="20"/>
      <c r="AD4" s="9"/>
      <c r="AE4"/>
      <c r="AF4" s="3"/>
    </row>
    <row r="5" spans="1:32" x14ac:dyDescent="0.25">
      <c r="A5" s="3" t="s">
        <v>8</v>
      </c>
      <c r="B5" s="9" t="s">
        <v>502</v>
      </c>
      <c r="D5" s="5" t="s">
        <v>507</v>
      </c>
      <c r="F5" s="5" t="s">
        <v>508</v>
      </c>
      <c r="N5" s="5" t="s">
        <v>509</v>
      </c>
      <c r="O5" s="3" t="s">
        <v>4</v>
      </c>
      <c r="P5" s="5" t="s">
        <v>507</v>
      </c>
      <c r="R5" s="5" t="s">
        <v>508</v>
      </c>
      <c r="Z5" s="5" t="s">
        <v>509</v>
      </c>
      <c r="AA5" s="13" t="s">
        <v>494</v>
      </c>
      <c r="AC5" s="23"/>
      <c r="AD5" s="9"/>
      <c r="AE5"/>
      <c r="AF5" s="3"/>
    </row>
    <row r="6" spans="1:32" x14ac:dyDescent="0.25">
      <c r="A6" s="3">
        <v>0</v>
      </c>
      <c r="B6" s="9"/>
      <c r="C6" s="7" t="s">
        <v>12</v>
      </c>
      <c r="F6" s="5" t="s">
        <v>510</v>
      </c>
      <c r="H6" s="5" t="s">
        <v>511</v>
      </c>
      <c r="J6" s="5" t="s">
        <v>512</v>
      </c>
      <c r="L6" s="5" t="s">
        <v>513</v>
      </c>
      <c r="R6" s="5" t="s">
        <v>510</v>
      </c>
      <c r="T6" s="5" t="s">
        <v>511</v>
      </c>
      <c r="V6" s="5" t="s">
        <v>512</v>
      </c>
      <c r="X6" s="5" t="s">
        <v>513</v>
      </c>
      <c r="AC6" s="3"/>
      <c r="AD6" s="9"/>
      <c r="AE6"/>
      <c r="AF6" s="3"/>
    </row>
    <row r="7" spans="1:32" x14ac:dyDescent="0.25">
      <c r="D7" s="5" t="s">
        <v>11</v>
      </c>
      <c r="E7" s="13" t="s">
        <v>10</v>
      </c>
      <c r="F7" s="5" t="s">
        <v>11</v>
      </c>
      <c r="G7" s="13" t="s">
        <v>10</v>
      </c>
      <c r="H7" s="5" t="s">
        <v>11</v>
      </c>
      <c r="I7" s="13" t="s">
        <v>10</v>
      </c>
      <c r="J7" s="5" t="s">
        <v>11</v>
      </c>
      <c r="K7" s="13" t="s">
        <v>10</v>
      </c>
      <c r="L7" s="5" t="s">
        <v>11</v>
      </c>
      <c r="M7" s="13" t="s">
        <v>10</v>
      </c>
      <c r="N7" s="5" t="s">
        <v>11</v>
      </c>
      <c r="O7" s="3" t="s">
        <v>10</v>
      </c>
      <c r="P7" s="5" t="s">
        <v>11</v>
      </c>
      <c r="Q7" s="13" t="s">
        <v>10</v>
      </c>
      <c r="R7" s="5" t="s">
        <v>11</v>
      </c>
      <c r="S7" s="13" t="s">
        <v>10</v>
      </c>
      <c r="T7" s="5" t="s">
        <v>11</v>
      </c>
      <c r="U7" s="13" t="s">
        <v>10</v>
      </c>
      <c r="V7" s="5" t="s">
        <v>11</v>
      </c>
      <c r="W7" s="13" t="s">
        <v>10</v>
      </c>
      <c r="X7" s="5" t="s">
        <v>11</v>
      </c>
      <c r="Y7" s="13" t="s">
        <v>10</v>
      </c>
      <c r="Z7" s="5" t="s">
        <v>11</v>
      </c>
      <c r="AA7" s="13" t="s">
        <v>10</v>
      </c>
      <c r="AC7" s="3"/>
      <c r="AD7" s="9"/>
      <c r="AE7"/>
      <c r="AF7" s="3"/>
    </row>
    <row r="8" spans="1:32" x14ac:dyDescent="0.25">
      <c r="AC8" s="3"/>
      <c r="AD8" s="9"/>
      <c r="AE8"/>
      <c r="AF8" s="3"/>
    </row>
    <row r="9" spans="1:32" x14ac:dyDescent="0.25">
      <c r="B9" s="3">
        <v>35</v>
      </c>
      <c r="C9" s="7" t="s">
        <v>13</v>
      </c>
      <c r="D9" s="4">
        <v>0</v>
      </c>
      <c r="E9" s="27">
        <f>D9*O9/100</f>
        <v>0</v>
      </c>
      <c r="F9" s="4">
        <v>82.5</v>
      </c>
      <c r="G9" s="27">
        <f>F9*O9/100</f>
        <v>5269.2749999999996</v>
      </c>
      <c r="H9" s="4">
        <v>12.3</v>
      </c>
      <c r="I9" s="27">
        <f>H9*O9/100</f>
        <v>785.60100000000011</v>
      </c>
      <c r="J9" s="4">
        <v>3.8</v>
      </c>
      <c r="K9" s="27">
        <f>J9*O9/100</f>
        <v>242.70599999999999</v>
      </c>
      <c r="L9" s="4">
        <v>1.4</v>
      </c>
      <c r="M9" s="27">
        <f>L9*O9/100</f>
        <v>89.417999999999992</v>
      </c>
      <c r="N9" s="4">
        <v>100</v>
      </c>
      <c r="O9" s="27">
        <v>6387</v>
      </c>
      <c r="P9" s="4">
        <v>0</v>
      </c>
      <c r="Q9" s="27">
        <f>P9*AA9/100</f>
        <v>0</v>
      </c>
      <c r="R9" s="4">
        <v>99.7</v>
      </c>
      <c r="S9" s="27">
        <f>R9*AA9/100</f>
        <v>1316.04</v>
      </c>
      <c r="T9" s="4">
        <v>0</v>
      </c>
      <c r="U9" s="27">
        <f>T9*AA9/100</f>
        <v>0</v>
      </c>
      <c r="V9" s="4">
        <v>0.3</v>
      </c>
      <c r="W9" s="27">
        <f>V9*AA9/100</f>
        <v>3.96</v>
      </c>
      <c r="X9" s="4">
        <v>0</v>
      </c>
      <c r="Y9" s="27">
        <f>X9*AA9/100</f>
        <v>0</v>
      </c>
      <c r="Z9" s="4">
        <v>100</v>
      </c>
      <c r="AA9" s="27">
        <v>1320</v>
      </c>
      <c r="AC9" s="3"/>
      <c r="AD9" s="27"/>
      <c r="AE9"/>
      <c r="AF9" s="3"/>
    </row>
    <row r="10" spans="1:32" x14ac:dyDescent="0.25">
      <c r="B10" s="3">
        <v>43</v>
      </c>
      <c r="C10" s="7" t="s">
        <v>14</v>
      </c>
      <c r="D10" s="4">
        <v>0.1</v>
      </c>
      <c r="E10" s="27">
        <f t="shared" ref="E10:E24" si="0">D10*O10/100</f>
        <v>6.4330000000000007</v>
      </c>
      <c r="F10" s="4">
        <v>68.2</v>
      </c>
      <c r="G10" s="27">
        <f t="shared" ref="G10:G24" si="1">F10*O10/100</f>
        <v>4387.3060000000005</v>
      </c>
      <c r="H10" s="4">
        <v>22.2</v>
      </c>
      <c r="I10" s="27">
        <f t="shared" ref="I10:I24" si="2">H10*O10/100</f>
        <v>1428.126</v>
      </c>
      <c r="J10" s="4">
        <v>8.1</v>
      </c>
      <c r="K10" s="27">
        <f t="shared" ref="K10:K24" si="3">J10*O10/100</f>
        <v>521.07299999999998</v>
      </c>
      <c r="L10" s="4">
        <v>1.3</v>
      </c>
      <c r="M10" s="27">
        <f t="shared" ref="M10:M24" si="4">L10*O10/100</f>
        <v>83.628999999999991</v>
      </c>
      <c r="N10" s="4">
        <v>100</v>
      </c>
      <c r="O10" s="27">
        <v>6433</v>
      </c>
      <c r="P10" s="4">
        <v>0</v>
      </c>
      <c r="Q10" s="27">
        <f t="shared" ref="Q10:Q24" si="5">P10*AA10/100</f>
        <v>0</v>
      </c>
      <c r="R10" s="4">
        <v>86.9</v>
      </c>
      <c r="S10" s="27">
        <f t="shared" ref="S10:S24" si="6">R10*AA10/100</f>
        <v>1362.5920000000001</v>
      </c>
      <c r="T10" s="4">
        <v>0</v>
      </c>
      <c r="U10" s="27">
        <f t="shared" ref="U10:U24" si="7">T10*AA10/100</f>
        <v>0</v>
      </c>
      <c r="V10" s="4">
        <v>13.1</v>
      </c>
      <c r="W10" s="27">
        <f t="shared" ref="W10:W24" si="8">V10*AA10/100</f>
        <v>205.40799999999999</v>
      </c>
      <c r="X10" s="4">
        <v>0</v>
      </c>
      <c r="Y10" s="27">
        <f t="shared" ref="Y10:Y24" si="9">X10*AA10/100</f>
        <v>0</v>
      </c>
      <c r="Z10" s="4">
        <v>100</v>
      </c>
      <c r="AA10" s="27">
        <v>1568</v>
      </c>
      <c r="AC10" s="3"/>
      <c r="AD10" s="27"/>
      <c r="AE10"/>
    </row>
    <row r="11" spans="1:32" x14ac:dyDescent="0.25">
      <c r="B11" s="3">
        <v>60</v>
      </c>
      <c r="C11" s="7" t="s">
        <v>15</v>
      </c>
      <c r="D11" s="4">
        <v>0.1</v>
      </c>
      <c r="E11" s="27">
        <f t="shared" si="0"/>
        <v>6.8720000000000008</v>
      </c>
      <c r="F11" s="4">
        <v>62</v>
      </c>
      <c r="G11" s="27">
        <f t="shared" si="1"/>
        <v>4260.6400000000003</v>
      </c>
      <c r="H11" s="4">
        <v>25.6</v>
      </c>
      <c r="I11" s="27">
        <f t="shared" si="2"/>
        <v>1759.2320000000002</v>
      </c>
      <c r="J11" s="4">
        <v>8.6</v>
      </c>
      <c r="K11" s="27">
        <f t="shared" si="3"/>
        <v>590.99199999999996</v>
      </c>
      <c r="L11" s="4">
        <v>3.6</v>
      </c>
      <c r="M11" s="27">
        <f t="shared" si="4"/>
        <v>247.392</v>
      </c>
      <c r="N11" s="4">
        <v>100</v>
      </c>
      <c r="O11" s="27">
        <v>6872</v>
      </c>
      <c r="P11" s="4">
        <v>0</v>
      </c>
      <c r="Q11" s="27">
        <f t="shared" si="5"/>
        <v>0</v>
      </c>
      <c r="R11" s="4">
        <v>75.3</v>
      </c>
      <c r="S11" s="27">
        <f t="shared" si="6"/>
        <v>770.31899999999996</v>
      </c>
      <c r="T11" s="4">
        <v>0.2</v>
      </c>
      <c r="U11" s="27">
        <f t="shared" si="7"/>
        <v>2.0460000000000003</v>
      </c>
      <c r="V11" s="4">
        <v>24.5</v>
      </c>
      <c r="W11" s="27">
        <f t="shared" si="8"/>
        <v>250.63499999999999</v>
      </c>
      <c r="X11" s="4">
        <v>0</v>
      </c>
      <c r="Y11" s="27">
        <f t="shared" si="9"/>
        <v>0</v>
      </c>
      <c r="Z11" s="4">
        <v>100</v>
      </c>
      <c r="AA11" s="27">
        <v>1023</v>
      </c>
      <c r="AC11" s="3"/>
      <c r="AD11" s="27"/>
      <c r="AE11"/>
    </row>
    <row r="12" spans="1:32" x14ac:dyDescent="0.25">
      <c r="B12" s="3">
        <v>62</v>
      </c>
      <c r="C12" s="7" t="s">
        <v>16</v>
      </c>
      <c r="D12" s="4">
        <v>0.1</v>
      </c>
      <c r="E12" s="27">
        <f t="shared" si="0"/>
        <v>7.782</v>
      </c>
      <c r="F12" s="4">
        <v>74</v>
      </c>
      <c r="G12" s="27">
        <f t="shared" si="1"/>
        <v>5758.68</v>
      </c>
      <c r="H12" s="4">
        <v>18.100000000000001</v>
      </c>
      <c r="I12" s="27">
        <f t="shared" si="2"/>
        <v>1408.5420000000001</v>
      </c>
      <c r="J12" s="4">
        <v>5.9</v>
      </c>
      <c r="K12" s="27">
        <f t="shared" si="3"/>
        <v>459.13800000000003</v>
      </c>
      <c r="L12" s="4">
        <v>1.8</v>
      </c>
      <c r="M12" s="27">
        <f t="shared" si="4"/>
        <v>140.07599999999999</v>
      </c>
      <c r="N12" s="4">
        <v>100</v>
      </c>
      <c r="O12" s="27">
        <v>7782</v>
      </c>
      <c r="P12" s="4">
        <v>0</v>
      </c>
      <c r="Q12" s="27">
        <f t="shared" si="5"/>
        <v>0</v>
      </c>
      <c r="R12" s="4">
        <v>94.3</v>
      </c>
      <c r="S12" s="27">
        <f t="shared" si="6"/>
        <v>1510.6860000000001</v>
      </c>
      <c r="T12" s="4">
        <v>0</v>
      </c>
      <c r="U12" s="27">
        <f t="shared" si="7"/>
        <v>0</v>
      </c>
      <c r="V12" s="4">
        <v>5.7</v>
      </c>
      <c r="W12" s="27">
        <f t="shared" si="8"/>
        <v>91.313999999999993</v>
      </c>
      <c r="X12" s="4">
        <v>0</v>
      </c>
      <c r="Y12" s="27">
        <f t="shared" si="9"/>
        <v>0</v>
      </c>
      <c r="Z12" s="4">
        <v>100</v>
      </c>
      <c r="AA12" s="27">
        <v>1602</v>
      </c>
      <c r="AC12" s="3"/>
      <c r="AD12" s="27"/>
      <c r="AE12"/>
    </row>
    <row r="13" spans="1:32" x14ac:dyDescent="0.25">
      <c r="B13" s="3">
        <v>65</v>
      </c>
      <c r="C13" s="7" t="s">
        <v>17</v>
      </c>
      <c r="D13" s="4">
        <v>0.1</v>
      </c>
      <c r="E13" s="27">
        <f t="shared" si="0"/>
        <v>4.1130000000000004</v>
      </c>
      <c r="F13" s="4">
        <v>69</v>
      </c>
      <c r="G13" s="27">
        <f t="shared" si="1"/>
        <v>2837.97</v>
      </c>
      <c r="H13" s="4">
        <v>20.3</v>
      </c>
      <c r="I13" s="27">
        <f t="shared" si="2"/>
        <v>834.93900000000008</v>
      </c>
      <c r="J13" s="4">
        <v>9.1999999999999993</v>
      </c>
      <c r="K13" s="27">
        <f t="shared" si="3"/>
        <v>378.39599999999996</v>
      </c>
      <c r="L13" s="4">
        <v>1.4</v>
      </c>
      <c r="M13" s="27">
        <f t="shared" si="4"/>
        <v>57.582000000000001</v>
      </c>
      <c r="N13" s="4">
        <v>100</v>
      </c>
      <c r="O13" s="27">
        <v>4113</v>
      </c>
      <c r="P13" s="4">
        <v>0</v>
      </c>
      <c r="Q13" s="27">
        <f t="shared" si="5"/>
        <v>0</v>
      </c>
      <c r="R13" s="4">
        <v>96</v>
      </c>
      <c r="S13" s="27">
        <f t="shared" si="6"/>
        <v>1427.52</v>
      </c>
      <c r="T13" s="4">
        <v>0.1</v>
      </c>
      <c r="U13" s="27">
        <f t="shared" si="7"/>
        <v>1.4870000000000001</v>
      </c>
      <c r="V13" s="4">
        <v>3.9</v>
      </c>
      <c r="W13" s="27">
        <f t="shared" si="8"/>
        <v>57.993000000000002</v>
      </c>
      <c r="X13" s="4">
        <v>0</v>
      </c>
      <c r="Y13" s="27">
        <f t="shared" si="9"/>
        <v>0</v>
      </c>
      <c r="Z13" s="4">
        <v>100</v>
      </c>
      <c r="AA13" s="27">
        <v>1487</v>
      </c>
      <c r="AC13" s="3"/>
      <c r="AD13" s="27"/>
      <c r="AE13"/>
    </row>
    <row r="14" spans="1:32" x14ac:dyDescent="0.25">
      <c r="B14" s="3">
        <v>76</v>
      </c>
      <c r="C14" s="7" t="s">
        <v>18</v>
      </c>
      <c r="D14" s="4">
        <v>0.1</v>
      </c>
      <c r="E14" s="27">
        <f t="shared" si="0"/>
        <v>7.875</v>
      </c>
      <c r="F14" s="4">
        <v>66.900000000000006</v>
      </c>
      <c r="G14" s="27">
        <f t="shared" si="1"/>
        <v>5268.375</v>
      </c>
      <c r="H14" s="4">
        <v>23.2</v>
      </c>
      <c r="I14" s="27">
        <f t="shared" si="2"/>
        <v>1827</v>
      </c>
      <c r="J14" s="4">
        <v>8.4</v>
      </c>
      <c r="K14" s="27">
        <f t="shared" si="3"/>
        <v>661.5</v>
      </c>
      <c r="L14" s="4">
        <v>1.4</v>
      </c>
      <c r="M14" s="27">
        <f t="shared" si="4"/>
        <v>110.25</v>
      </c>
      <c r="N14" s="4">
        <v>100</v>
      </c>
      <c r="O14" s="27">
        <v>7875</v>
      </c>
      <c r="P14" s="4">
        <v>0</v>
      </c>
      <c r="Q14" s="27">
        <f t="shared" si="5"/>
        <v>0</v>
      </c>
      <c r="R14" s="4">
        <v>81.7</v>
      </c>
      <c r="S14" s="27">
        <f t="shared" si="6"/>
        <v>1164.2249999999999</v>
      </c>
      <c r="T14" s="4">
        <v>0.1</v>
      </c>
      <c r="U14" s="27">
        <f t="shared" si="7"/>
        <v>1.425</v>
      </c>
      <c r="V14" s="4">
        <v>18.2</v>
      </c>
      <c r="W14" s="27">
        <f t="shared" si="8"/>
        <v>259.35000000000002</v>
      </c>
      <c r="X14" s="4">
        <v>0</v>
      </c>
      <c r="Y14" s="27">
        <f t="shared" si="9"/>
        <v>0</v>
      </c>
      <c r="Z14" s="4">
        <v>100</v>
      </c>
      <c r="AA14" s="27">
        <v>1425</v>
      </c>
      <c r="AC14" s="3"/>
      <c r="AD14" s="27"/>
      <c r="AE14"/>
    </row>
    <row r="15" spans="1:32" x14ac:dyDescent="0.25">
      <c r="B15" s="3">
        <v>170</v>
      </c>
      <c r="C15" s="7" t="s">
        <v>19</v>
      </c>
      <c r="D15" s="4">
        <v>0.1</v>
      </c>
      <c r="E15" s="27">
        <f t="shared" si="0"/>
        <v>8.1660000000000004</v>
      </c>
      <c r="F15" s="4">
        <v>62.8</v>
      </c>
      <c r="G15" s="27">
        <f t="shared" si="1"/>
        <v>5128.2479999999996</v>
      </c>
      <c r="H15" s="4">
        <v>25</v>
      </c>
      <c r="I15" s="27">
        <f t="shared" si="2"/>
        <v>2041.5</v>
      </c>
      <c r="J15" s="4">
        <v>8.6999999999999993</v>
      </c>
      <c r="K15" s="27">
        <f t="shared" si="3"/>
        <v>710.44200000000001</v>
      </c>
      <c r="L15" s="4">
        <v>3.5</v>
      </c>
      <c r="M15" s="27">
        <f t="shared" si="4"/>
        <v>285.81</v>
      </c>
      <c r="N15" s="4">
        <v>100</v>
      </c>
      <c r="O15" s="27">
        <v>8166</v>
      </c>
      <c r="P15" s="4">
        <v>0</v>
      </c>
      <c r="Q15" s="27">
        <f t="shared" si="5"/>
        <v>0</v>
      </c>
      <c r="R15" s="4">
        <v>66.8</v>
      </c>
      <c r="S15" s="27">
        <f t="shared" si="6"/>
        <v>723.44399999999996</v>
      </c>
      <c r="T15" s="4">
        <v>0.3</v>
      </c>
      <c r="U15" s="27">
        <f t="shared" si="7"/>
        <v>3.2489999999999997</v>
      </c>
      <c r="V15" s="4">
        <v>32.9</v>
      </c>
      <c r="W15" s="27">
        <f t="shared" si="8"/>
        <v>356.30699999999996</v>
      </c>
      <c r="X15" s="4">
        <v>0</v>
      </c>
      <c r="Y15" s="27">
        <f t="shared" si="9"/>
        <v>0</v>
      </c>
      <c r="Z15" s="4">
        <v>100</v>
      </c>
      <c r="AA15" s="27">
        <v>1083</v>
      </c>
      <c r="AC15" s="3"/>
      <c r="AD15" s="27"/>
      <c r="AE15" s="9"/>
      <c r="AF15" s="3"/>
    </row>
    <row r="16" spans="1:32" x14ac:dyDescent="0.25">
      <c r="B16" s="3">
        <v>295</v>
      </c>
      <c r="C16" s="7" t="s">
        <v>20</v>
      </c>
      <c r="D16" s="4">
        <v>0.1</v>
      </c>
      <c r="E16" s="27">
        <f t="shared" si="0"/>
        <v>5.08</v>
      </c>
      <c r="F16" s="4">
        <v>72.8</v>
      </c>
      <c r="G16" s="27">
        <f t="shared" si="1"/>
        <v>3698.24</v>
      </c>
      <c r="H16" s="4">
        <v>16.600000000000001</v>
      </c>
      <c r="I16" s="27">
        <f t="shared" si="2"/>
        <v>843.28</v>
      </c>
      <c r="J16" s="4">
        <v>8.3000000000000007</v>
      </c>
      <c r="K16" s="27">
        <f t="shared" si="3"/>
        <v>421.64</v>
      </c>
      <c r="L16" s="4">
        <v>2.1</v>
      </c>
      <c r="M16" s="27">
        <f t="shared" si="4"/>
        <v>106.68</v>
      </c>
      <c r="N16" s="4">
        <v>100</v>
      </c>
      <c r="O16" s="27">
        <v>5080</v>
      </c>
      <c r="P16" s="4">
        <v>0</v>
      </c>
      <c r="Q16" s="27">
        <f t="shared" si="5"/>
        <v>0</v>
      </c>
      <c r="R16" s="4">
        <v>94.7</v>
      </c>
      <c r="S16" s="27">
        <f t="shared" si="6"/>
        <v>1201.7429999999999</v>
      </c>
      <c r="T16" s="4">
        <v>0</v>
      </c>
      <c r="U16" s="27">
        <f t="shared" si="7"/>
        <v>0</v>
      </c>
      <c r="V16" s="4">
        <v>5.3</v>
      </c>
      <c r="W16" s="27">
        <f t="shared" si="8"/>
        <v>67.257000000000005</v>
      </c>
      <c r="X16" s="4">
        <v>0</v>
      </c>
      <c r="Y16" s="27">
        <f t="shared" si="9"/>
        <v>0</v>
      </c>
      <c r="Z16" s="4">
        <v>100</v>
      </c>
      <c r="AA16" s="27">
        <v>1269</v>
      </c>
      <c r="AC16" s="3"/>
      <c r="AD16" s="27"/>
      <c r="AE16" s="9"/>
      <c r="AF16" s="3"/>
    </row>
    <row r="17" spans="1:32" x14ac:dyDescent="0.25">
      <c r="B17" s="3">
        <v>318</v>
      </c>
      <c r="C17" s="7" t="s">
        <v>21</v>
      </c>
      <c r="D17" s="4">
        <v>0.1</v>
      </c>
      <c r="E17" s="27">
        <f t="shared" si="0"/>
        <v>2.65</v>
      </c>
      <c r="F17" s="4">
        <v>68.599999999999994</v>
      </c>
      <c r="G17" s="27">
        <f t="shared" si="1"/>
        <v>1817.8999999999996</v>
      </c>
      <c r="H17" s="4">
        <v>16.399999999999999</v>
      </c>
      <c r="I17" s="27">
        <f t="shared" si="2"/>
        <v>434.59999999999991</v>
      </c>
      <c r="J17" s="4">
        <v>11.1</v>
      </c>
      <c r="K17" s="27">
        <f t="shared" si="3"/>
        <v>294.14999999999998</v>
      </c>
      <c r="L17" s="4">
        <v>3.9</v>
      </c>
      <c r="M17" s="27">
        <f t="shared" si="4"/>
        <v>103.35</v>
      </c>
      <c r="N17" s="4">
        <v>100</v>
      </c>
      <c r="O17" s="27">
        <v>2650</v>
      </c>
      <c r="P17" s="4">
        <v>0</v>
      </c>
      <c r="Q17" s="27">
        <f t="shared" si="5"/>
        <v>0</v>
      </c>
      <c r="R17" s="4">
        <v>89.4</v>
      </c>
      <c r="S17" s="27">
        <f t="shared" si="6"/>
        <v>620.43600000000004</v>
      </c>
      <c r="T17" s="4">
        <v>0</v>
      </c>
      <c r="U17" s="27">
        <f t="shared" si="7"/>
        <v>0</v>
      </c>
      <c r="V17" s="4">
        <v>10.6</v>
      </c>
      <c r="W17" s="27">
        <f t="shared" si="8"/>
        <v>73.563999999999993</v>
      </c>
      <c r="X17" s="4">
        <v>0</v>
      </c>
      <c r="Y17" s="27">
        <f t="shared" si="9"/>
        <v>0</v>
      </c>
      <c r="Z17" s="4">
        <v>100</v>
      </c>
      <c r="AA17" s="27">
        <v>694</v>
      </c>
      <c r="AC17" s="3"/>
      <c r="AD17" s="27"/>
      <c r="AE17" s="9"/>
      <c r="AF17" s="3"/>
    </row>
    <row r="18" spans="1:32" x14ac:dyDescent="0.25">
      <c r="B18" s="3">
        <v>417</v>
      </c>
      <c r="C18" s="7" t="s">
        <v>22</v>
      </c>
      <c r="D18" s="4">
        <v>0.1</v>
      </c>
      <c r="E18" s="27">
        <f t="shared" si="0"/>
        <v>7.3470000000000004</v>
      </c>
      <c r="F18" s="4">
        <v>61.8</v>
      </c>
      <c r="G18" s="27">
        <f t="shared" si="1"/>
        <v>4540.4459999999999</v>
      </c>
      <c r="H18" s="4">
        <v>26.2</v>
      </c>
      <c r="I18" s="27">
        <f t="shared" si="2"/>
        <v>1924.914</v>
      </c>
      <c r="J18" s="4">
        <v>8.3000000000000007</v>
      </c>
      <c r="K18" s="27">
        <f t="shared" si="3"/>
        <v>609.80100000000004</v>
      </c>
      <c r="L18" s="4">
        <v>3.7</v>
      </c>
      <c r="M18" s="27">
        <f t="shared" si="4"/>
        <v>271.839</v>
      </c>
      <c r="N18" s="4">
        <v>100</v>
      </c>
      <c r="O18" s="27">
        <v>7347</v>
      </c>
      <c r="P18" s="4">
        <v>0</v>
      </c>
      <c r="Q18" s="27">
        <f t="shared" si="5"/>
        <v>0</v>
      </c>
      <c r="R18" s="4">
        <v>77</v>
      </c>
      <c r="S18" s="27">
        <f t="shared" si="6"/>
        <v>860.86</v>
      </c>
      <c r="T18" s="4">
        <v>0.4</v>
      </c>
      <c r="U18" s="27">
        <f t="shared" si="7"/>
        <v>4.4720000000000004</v>
      </c>
      <c r="V18" s="4">
        <v>22.6</v>
      </c>
      <c r="W18" s="27">
        <f t="shared" si="8"/>
        <v>252.66800000000003</v>
      </c>
      <c r="X18" s="4">
        <v>0</v>
      </c>
      <c r="Y18" s="27">
        <f t="shared" si="9"/>
        <v>0</v>
      </c>
      <c r="Z18" s="4">
        <v>100</v>
      </c>
      <c r="AA18" s="27">
        <v>1118</v>
      </c>
      <c r="AC18" s="3"/>
      <c r="AD18" s="27"/>
      <c r="AE18" s="9"/>
      <c r="AF18" s="3"/>
    </row>
    <row r="19" spans="1:32" x14ac:dyDescent="0.25">
      <c r="B19" s="3">
        <v>438</v>
      </c>
      <c r="C19" s="7" t="s">
        <v>23</v>
      </c>
      <c r="D19" s="4">
        <v>0.1</v>
      </c>
      <c r="E19" s="27">
        <f t="shared" si="0"/>
        <v>2.117</v>
      </c>
      <c r="F19" s="4">
        <v>71.3</v>
      </c>
      <c r="G19" s="27">
        <f t="shared" si="1"/>
        <v>1509.421</v>
      </c>
      <c r="H19" s="4">
        <v>19.899999999999999</v>
      </c>
      <c r="I19" s="27">
        <f t="shared" si="2"/>
        <v>421.28299999999996</v>
      </c>
      <c r="J19" s="4">
        <v>6.6</v>
      </c>
      <c r="K19" s="27">
        <f t="shared" si="3"/>
        <v>139.72199999999998</v>
      </c>
      <c r="L19" s="4">
        <v>2</v>
      </c>
      <c r="M19" s="27">
        <f t="shared" si="4"/>
        <v>42.34</v>
      </c>
      <c r="N19" s="4">
        <v>100</v>
      </c>
      <c r="O19" s="27">
        <v>2117</v>
      </c>
      <c r="P19" s="4">
        <v>0</v>
      </c>
      <c r="Q19" s="27">
        <f t="shared" si="5"/>
        <v>0</v>
      </c>
      <c r="R19" s="4">
        <v>94.1</v>
      </c>
      <c r="S19" s="27">
        <f t="shared" si="6"/>
        <v>474.26399999999995</v>
      </c>
      <c r="T19" s="4">
        <v>0.1</v>
      </c>
      <c r="U19" s="27">
        <f t="shared" si="7"/>
        <v>0.504</v>
      </c>
      <c r="V19" s="4">
        <v>5.8</v>
      </c>
      <c r="W19" s="27">
        <f t="shared" si="8"/>
        <v>29.231999999999999</v>
      </c>
      <c r="X19" s="4">
        <v>0</v>
      </c>
      <c r="Y19" s="27">
        <f t="shared" si="9"/>
        <v>0</v>
      </c>
      <c r="Z19" s="4">
        <v>100</v>
      </c>
      <c r="AA19" s="27">
        <v>504</v>
      </c>
      <c r="AC19" s="3"/>
      <c r="AD19" s="27"/>
      <c r="AE19" s="9"/>
      <c r="AF19" s="3"/>
    </row>
    <row r="20" spans="1:32" x14ac:dyDescent="0.25">
      <c r="B20" s="3">
        <v>478</v>
      </c>
      <c r="C20" s="7" t="s">
        <v>24</v>
      </c>
      <c r="D20" s="4">
        <v>0.1</v>
      </c>
      <c r="E20" s="27">
        <f t="shared" si="0"/>
        <v>0.42300000000000004</v>
      </c>
      <c r="F20" s="4">
        <v>63.3</v>
      </c>
      <c r="G20" s="27">
        <f t="shared" si="1"/>
        <v>267.75899999999996</v>
      </c>
      <c r="H20" s="4">
        <v>23.9</v>
      </c>
      <c r="I20" s="27">
        <f t="shared" si="2"/>
        <v>101.09699999999999</v>
      </c>
      <c r="J20" s="4">
        <v>7.5</v>
      </c>
      <c r="K20" s="27">
        <f t="shared" si="3"/>
        <v>31.725000000000001</v>
      </c>
      <c r="L20" s="4">
        <v>5.2</v>
      </c>
      <c r="M20" s="27">
        <f t="shared" si="4"/>
        <v>21.995999999999999</v>
      </c>
      <c r="N20" s="4">
        <v>100</v>
      </c>
      <c r="O20" s="27">
        <v>423</v>
      </c>
      <c r="P20" s="4">
        <v>0</v>
      </c>
      <c r="Q20" s="27">
        <f t="shared" si="5"/>
        <v>0</v>
      </c>
      <c r="R20" s="4">
        <v>70.400000000000006</v>
      </c>
      <c r="S20" s="27">
        <f t="shared" si="6"/>
        <v>61.248000000000005</v>
      </c>
      <c r="T20" s="4">
        <v>0</v>
      </c>
      <c r="U20" s="27">
        <f t="shared" si="7"/>
        <v>0</v>
      </c>
      <c r="V20" s="4">
        <v>29.6</v>
      </c>
      <c r="W20" s="27">
        <f t="shared" si="8"/>
        <v>25.752000000000002</v>
      </c>
      <c r="X20" s="4">
        <v>0</v>
      </c>
      <c r="Y20" s="27">
        <f t="shared" si="9"/>
        <v>0</v>
      </c>
      <c r="Z20" s="4">
        <v>100</v>
      </c>
      <c r="AA20" s="27">
        <v>87</v>
      </c>
      <c r="AC20" s="3"/>
      <c r="AD20" s="27"/>
      <c r="AE20" s="9"/>
      <c r="AF20" s="3"/>
    </row>
    <row r="21" spans="1:32" x14ac:dyDescent="0.25">
      <c r="B21" s="3">
        <v>736</v>
      </c>
      <c r="C21" s="7" t="s">
        <v>25</v>
      </c>
      <c r="D21" s="4">
        <v>0.1</v>
      </c>
      <c r="E21" s="27">
        <f t="shared" si="0"/>
        <v>7.8030000000000008</v>
      </c>
      <c r="F21" s="4">
        <v>69.900000000000006</v>
      </c>
      <c r="G21" s="27">
        <f t="shared" si="1"/>
        <v>5454.2970000000005</v>
      </c>
      <c r="H21" s="4">
        <v>20.7</v>
      </c>
      <c r="I21" s="27">
        <f t="shared" si="2"/>
        <v>1615.221</v>
      </c>
      <c r="J21" s="4">
        <v>7.4</v>
      </c>
      <c r="K21" s="27">
        <f t="shared" si="3"/>
        <v>577.42200000000003</v>
      </c>
      <c r="L21" s="4">
        <v>1.8</v>
      </c>
      <c r="M21" s="27">
        <f t="shared" si="4"/>
        <v>140.45400000000001</v>
      </c>
      <c r="N21" s="4">
        <v>100</v>
      </c>
      <c r="O21" s="27">
        <v>7803</v>
      </c>
      <c r="P21" s="4">
        <v>0</v>
      </c>
      <c r="Q21" s="27">
        <f t="shared" si="5"/>
        <v>0</v>
      </c>
      <c r="R21" s="4">
        <v>94.2</v>
      </c>
      <c r="S21" s="27">
        <f t="shared" si="6"/>
        <v>1936.7520000000002</v>
      </c>
      <c r="T21" s="4">
        <v>0.1</v>
      </c>
      <c r="U21" s="27">
        <f t="shared" si="7"/>
        <v>2.056</v>
      </c>
      <c r="V21" s="4">
        <v>5.7</v>
      </c>
      <c r="W21" s="27">
        <f t="shared" si="8"/>
        <v>117.19200000000001</v>
      </c>
      <c r="X21" s="4">
        <v>0</v>
      </c>
      <c r="Y21" s="27">
        <f t="shared" si="9"/>
        <v>0</v>
      </c>
      <c r="Z21" s="4">
        <v>100</v>
      </c>
      <c r="AA21" s="27">
        <v>2056</v>
      </c>
      <c r="AC21" s="3"/>
      <c r="AD21" s="27"/>
      <c r="AE21" s="9"/>
      <c r="AF21" s="3"/>
    </row>
    <row r="22" spans="1:32" x14ac:dyDescent="0.25">
      <c r="B22" s="3">
        <v>766</v>
      </c>
      <c r="C22" s="7" t="s">
        <v>26</v>
      </c>
      <c r="D22" s="4">
        <v>0.1</v>
      </c>
      <c r="E22" s="27">
        <f t="shared" si="0"/>
        <v>1.224</v>
      </c>
      <c r="F22" s="4">
        <v>70.5</v>
      </c>
      <c r="G22" s="27">
        <f t="shared" si="1"/>
        <v>862.92</v>
      </c>
      <c r="H22" s="4">
        <v>16.3</v>
      </c>
      <c r="I22" s="27">
        <f t="shared" si="2"/>
        <v>199.512</v>
      </c>
      <c r="J22" s="4">
        <v>11</v>
      </c>
      <c r="K22" s="27">
        <f t="shared" si="3"/>
        <v>134.63999999999999</v>
      </c>
      <c r="L22" s="4">
        <v>2.1</v>
      </c>
      <c r="M22" s="27">
        <f t="shared" si="4"/>
        <v>25.704000000000001</v>
      </c>
      <c r="N22" s="4">
        <v>100</v>
      </c>
      <c r="O22" s="27">
        <v>1224</v>
      </c>
      <c r="P22" s="4">
        <v>0</v>
      </c>
      <c r="Q22" s="27">
        <f t="shared" si="5"/>
        <v>0</v>
      </c>
      <c r="R22" s="4">
        <v>93</v>
      </c>
      <c r="S22" s="27">
        <f t="shared" si="6"/>
        <v>300.39</v>
      </c>
      <c r="T22" s="4">
        <v>0</v>
      </c>
      <c r="U22" s="27">
        <f t="shared" si="7"/>
        <v>0</v>
      </c>
      <c r="V22" s="4">
        <v>7</v>
      </c>
      <c r="W22" s="27">
        <f t="shared" si="8"/>
        <v>22.61</v>
      </c>
      <c r="X22" s="4">
        <v>0</v>
      </c>
      <c r="Y22" s="27">
        <f t="shared" si="9"/>
        <v>0</v>
      </c>
      <c r="Z22" s="4">
        <v>100</v>
      </c>
      <c r="AA22" s="27">
        <v>323</v>
      </c>
      <c r="AC22" s="3"/>
      <c r="AD22" s="27"/>
      <c r="AE22" s="9"/>
      <c r="AF22" s="3"/>
    </row>
    <row r="23" spans="1:32" x14ac:dyDescent="0.25">
      <c r="B23" s="3">
        <v>771</v>
      </c>
      <c r="C23" s="7" t="s">
        <v>27</v>
      </c>
      <c r="D23" s="4">
        <v>0.1</v>
      </c>
      <c r="E23" s="27">
        <f t="shared" si="0"/>
        <v>6.1260000000000003</v>
      </c>
      <c r="F23" s="4">
        <v>67.8</v>
      </c>
      <c r="G23" s="27">
        <f t="shared" si="1"/>
        <v>4153.4279999999999</v>
      </c>
      <c r="H23" s="4">
        <v>22.2</v>
      </c>
      <c r="I23" s="27">
        <f t="shared" si="2"/>
        <v>1359.9719999999998</v>
      </c>
      <c r="J23" s="4">
        <v>7.4</v>
      </c>
      <c r="K23" s="27">
        <f t="shared" si="3"/>
        <v>453.32400000000001</v>
      </c>
      <c r="L23" s="4">
        <v>2.5</v>
      </c>
      <c r="M23" s="27">
        <f t="shared" si="4"/>
        <v>153.15</v>
      </c>
      <c r="N23" s="4">
        <v>100</v>
      </c>
      <c r="O23" s="27">
        <v>6126</v>
      </c>
      <c r="P23" s="4">
        <v>0</v>
      </c>
      <c r="Q23" s="27">
        <f t="shared" si="5"/>
        <v>0</v>
      </c>
      <c r="R23" s="4">
        <v>90.8</v>
      </c>
      <c r="S23" s="27">
        <f t="shared" si="6"/>
        <v>1266.6600000000001</v>
      </c>
      <c r="T23" s="4">
        <v>0.1</v>
      </c>
      <c r="U23" s="27">
        <f t="shared" si="7"/>
        <v>1.395</v>
      </c>
      <c r="V23" s="4">
        <v>9.1999999999999993</v>
      </c>
      <c r="W23" s="27">
        <f t="shared" si="8"/>
        <v>128.33999999999997</v>
      </c>
      <c r="X23" s="4">
        <v>0</v>
      </c>
      <c r="Y23" s="27">
        <f t="shared" si="9"/>
        <v>0</v>
      </c>
      <c r="Z23" s="4">
        <v>100</v>
      </c>
      <c r="AA23" s="27">
        <v>1395</v>
      </c>
      <c r="AC23" s="3"/>
      <c r="AD23" s="27"/>
      <c r="AE23" s="9"/>
      <c r="AF23" s="3"/>
    </row>
    <row r="24" spans="1:32" x14ac:dyDescent="0.25">
      <c r="B24" s="3">
        <v>941</v>
      </c>
      <c r="C24" s="7" t="s">
        <v>28</v>
      </c>
      <c r="D24" s="4">
        <v>0.1</v>
      </c>
      <c r="E24" s="27">
        <f t="shared" si="0"/>
        <v>5.1360000000000001</v>
      </c>
      <c r="F24" s="4">
        <v>73.099999999999994</v>
      </c>
      <c r="G24" s="27">
        <f t="shared" si="1"/>
        <v>3754.4159999999997</v>
      </c>
      <c r="H24" s="4">
        <v>17</v>
      </c>
      <c r="I24" s="27">
        <f t="shared" si="2"/>
        <v>873.12</v>
      </c>
      <c r="J24" s="4">
        <v>8.5</v>
      </c>
      <c r="K24" s="27">
        <f t="shared" si="3"/>
        <v>436.56</v>
      </c>
      <c r="L24" s="4">
        <v>1.3</v>
      </c>
      <c r="M24" s="27">
        <f t="shared" si="4"/>
        <v>66.768000000000001</v>
      </c>
      <c r="N24" s="4">
        <v>100</v>
      </c>
      <c r="O24" s="27">
        <v>5136</v>
      </c>
      <c r="P24" s="4">
        <v>0</v>
      </c>
      <c r="Q24" s="27">
        <f t="shared" si="5"/>
        <v>0</v>
      </c>
      <c r="R24" s="4">
        <v>97.2</v>
      </c>
      <c r="S24" s="27">
        <f t="shared" si="6"/>
        <v>1645.596</v>
      </c>
      <c r="T24" s="4">
        <v>0.1</v>
      </c>
      <c r="U24" s="27">
        <f t="shared" si="7"/>
        <v>1.6930000000000001</v>
      </c>
      <c r="V24" s="4">
        <v>2.8</v>
      </c>
      <c r="W24" s="27">
        <f t="shared" si="8"/>
        <v>47.403999999999996</v>
      </c>
      <c r="X24" s="4">
        <v>0</v>
      </c>
      <c r="Y24" s="27">
        <f t="shared" si="9"/>
        <v>0</v>
      </c>
      <c r="Z24" s="4">
        <v>100</v>
      </c>
      <c r="AA24" s="27">
        <v>1693</v>
      </c>
      <c r="AC24" s="3"/>
      <c r="AD24" s="27"/>
      <c r="AE24" s="9"/>
      <c r="AF24" s="3"/>
    </row>
    <row r="25" spans="1:32" x14ac:dyDescent="0.25">
      <c r="B25" s="9"/>
      <c r="C25" s="7" t="s">
        <v>29</v>
      </c>
      <c r="D25" s="4">
        <f>100*E25/85534</f>
        <v>9.2532793976664265E-2</v>
      </c>
      <c r="E25" s="27">
        <f>SUM(E9:E24)</f>
        <v>79.147000000000006</v>
      </c>
      <c r="F25" s="4">
        <f>100*G25/85534</f>
        <v>68.942550330862574</v>
      </c>
      <c r="G25" s="27">
        <f>SUM(G9:G24)</f>
        <v>58969.320999999996</v>
      </c>
      <c r="H25" s="4">
        <f>100*I25/85534</f>
        <v>20.878175930039518</v>
      </c>
      <c r="I25" s="27">
        <f>SUM(I9:I24)</f>
        <v>17857.939000000002</v>
      </c>
      <c r="J25" s="4">
        <f>100*K25/85534</f>
        <v>7.7901547922463594</v>
      </c>
      <c r="K25" s="27">
        <f>SUM(K9:K24)</f>
        <v>6663.2310000000007</v>
      </c>
      <c r="L25" s="4">
        <f>100*M25/85534</f>
        <v>2.2756307433301375</v>
      </c>
      <c r="M25" s="27">
        <f>SUM(M9:M24)</f>
        <v>1946.4379999999999</v>
      </c>
      <c r="N25" s="4">
        <f>100*O25/85534</f>
        <v>100</v>
      </c>
      <c r="O25" s="4">
        <f>SUM(O9:O24)</f>
        <v>85534</v>
      </c>
      <c r="P25" s="4">
        <f>100*Q25/18674</f>
        <v>0</v>
      </c>
      <c r="Q25" s="27">
        <f>SUM(Q9:Q24)</f>
        <v>0</v>
      </c>
      <c r="R25" s="4">
        <f>100*S25/18674</f>
        <v>89.122710720788277</v>
      </c>
      <c r="S25" s="27">
        <f>SUM(S9:S24)</f>
        <v>16642.775000000001</v>
      </c>
      <c r="T25" s="4">
        <f>100*U25/18674</f>
        <v>9.8141801435150486E-2</v>
      </c>
      <c r="U25" s="27">
        <f>SUM(U9:U24)</f>
        <v>18.327000000000002</v>
      </c>
      <c r="V25" s="4">
        <f>100*W25/18674</f>
        <v>10.651097783013816</v>
      </c>
      <c r="W25" s="27">
        <f>SUM(W9:W24)</f>
        <v>1988.9860000000001</v>
      </c>
      <c r="X25" s="4">
        <f>100*Y25/18674</f>
        <v>0</v>
      </c>
      <c r="Y25" s="27">
        <f>SUM(Y9:Y24)</f>
        <v>0</v>
      </c>
      <c r="Z25" s="4">
        <v>100</v>
      </c>
      <c r="AA25" s="27">
        <f>SUM(AA9:AA24)</f>
        <v>18647</v>
      </c>
      <c r="AD25" s="27"/>
      <c r="AE25" s="9"/>
      <c r="AF25" s="3"/>
    </row>
    <row r="26" spans="1:32" x14ac:dyDescent="0.25">
      <c r="B26" s="9"/>
      <c r="D26" s="4"/>
      <c r="E26" s="27"/>
      <c r="F26" s="4"/>
      <c r="G26" s="27"/>
      <c r="H26" s="4"/>
      <c r="I26" s="27"/>
      <c r="J26" s="4"/>
      <c r="K26" s="27"/>
      <c r="L26" s="4"/>
      <c r="M26" s="27"/>
      <c r="N26" s="4"/>
      <c r="O26" s="27"/>
      <c r="P26" s="4"/>
      <c r="Q26" s="27"/>
      <c r="R26" s="4"/>
      <c r="S26" s="27"/>
      <c r="T26" s="4"/>
      <c r="U26" s="27"/>
      <c r="V26" s="4"/>
      <c r="W26" s="27"/>
      <c r="X26" s="4"/>
      <c r="Y26" s="27"/>
      <c r="Z26" s="4"/>
      <c r="AA26" s="27"/>
      <c r="AD26" s="27"/>
      <c r="AE26" s="9"/>
      <c r="AF26" s="3"/>
    </row>
    <row r="27" spans="1:32" x14ac:dyDescent="0.25">
      <c r="B27" s="9"/>
      <c r="D27" s="15"/>
      <c r="E27" s="28"/>
      <c r="AD27" s="27"/>
      <c r="AE27" s="9"/>
      <c r="AF27" s="3"/>
    </row>
    <row r="28" spans="1:32" x14ac:dyDescent="0.25">
      <c r="A28" s="3">
        <v>1</v>
      </c>
      <c r="B28" s="9"/>
      <c r="C28" s="7" t="s">
        <v>33</v>
      </c>
      <c r="D28" s="15"/>
      <c r="E28" s="28"/>
      <c r="AC28" s="3"/>
      <c r="AD28" s="27"/>
      <c r="AE28" s="9"/>
      <c r="AF28" s="3"/>
    </row>
    <row r="29" spans="1:32" ht="13.8" x14ac:dyDescent="0.25">
      <c r="A29" s="12"/>
      <c r="D29" s="15"/>
      <c r="E29" s="28"/>
      <c r="AC29" s="3"/>
      <c r="AD29" s="27"/>
      <c r="AE29" s="9"/>
      <c r="AF29" s="3"/>
    </row>
    <row r="30" spans="1:32" ht="13.8" x14ac:dyDescent="0.25">
      <c r="A30" s="12"/>
      <c r="D30" s="15"/>
      <c r="E30" s="28"/>
      <c r="AC30" s="3"/>
      <c r="AD30" s="27"/>
      <c r="AE30" s="9"/>
      <c r="AF30" s="3"/>
    </row>
    <row r="31" spans="1:32" ht="13.8" x14ac:dyDescent="0.25">
      <c r="A31" s="12"/>
      <c r="B31" s="3">
        <v>40</v>
      </c>
      <c r="C31" s="7" t="s">
        <v>34</v>
      </c>
      <c r="D31" s="4">
        <v>0.6</v>
      </c>
      <c r="E31" s="27">
        <f t="shared" ref="E31:E56" si="10">D31*O31/100</f>
        <v>108.96</v>
      </c>
      <c r="F31" s="4">
        <v>70.7</v>
      </c>
      <c r="G31" s="27">
        <f>F31*O31/100</f>
        <v>12839.12</v>
      </c>
      <c r="H31" s="4">
        <v>22</v>
      </c>
      <c r="I31" s="27">
        <f t="shared" ref="I31:I56" si="11">H31*O31/100</f>
        <v>3995.2</v>
      </c>
      <c r="J31" s="4">
        <v>5</v>
      </c>
      <c r="K31" s="27">
        <f t="shared" ref="K31:K56" si="12">J31*O31/100</f>
        <v>908</v>
      </c>
      <c r="L31" s="4">
        <v>1.8</v>
      </c>
      <c r="M31" s="27">
        <f t="shared" ref="M31:M56" si="13">L31*O31/100</f>
        <v>326.88</v>
      </c>
      <c r="N31" s="4">
        <v>100</v>
      </c>
      <c r="O31" s="3">
        <v>18160</v>
      </c>
      <c r="P31" s="4">
        <v>0</v>
      </c>
      <c r="Q31" s="27">
        <f t="shared" ref="Q31:Q56" si="14">P31*AA31/100</f>
        <v>0</v>
      </c>
      <c r="R31" s="4">
        <v>99.7</v>
      </c>
      <c r="S31" s="27">
        <f t="shared" ref="S31:S56" si="15">R31*AA31/100</f>
        <v>4001.9580000000001</v>
      </c>
      <c r="T31" s="4">
        <v>0.3</v>
      </c>
      <c r="U31" s="27">
        <f t="shared" ref="U31:U56" si="16">T31*AA31/100</f>
        <v>12.042</v>
      </c>
      <c r="V31" s="4">
        <v>0</v>
      </c>
      <c r="W31" s="27">
        <f t="shared" ref="W31:W56" si="17">V31*AA31/100</f>
        <v>0</v>
      </c>
      <c r="X31" s="4">
        <v>0</v>
      </c>
      <c r="Y31" s="27">
        <f t="shared" ref="Y31:Y56" si="18">X31*AA31/100</f>
        <v>0</v>
      </c>
      <c r="Z31" s="4">
        <v>100</v>
      </c>
      <c r="AA31" s="13">
        <v>4014</v>
      </c>
      <c r="AC31" s="3"/>
      <c r="AD31" s="27"/>
      <c r="AE31" s="9"/>
      <c r="AF31" s="3"/>
    </row>
    <row r="32" spans="1:32" ht="13.8" x14ac:dyDescent="0.25">
      <c r="A32" s="12"/>
      <c r="B32" s="3">
        <v>49</v>
      </c>
      <c r="C32" s="7" t="s">
        <v>35</v>
      </c>
      <c r="D32" s="4">
        <v>1.3</v>
      </c>
      <c r="E32" s="27">
        <f t="shared" si="10"/>
        <v>218.94600000000003</v>
      </c>
      <c r="F32" s="4">
        <v>45.9</v>
      </c>
      <c r="G32" s="27">
        <f t="shared" ref="G32:G56" si="19">F32*O32/100</f>
        <v>7730.4779999999992</v>
      </c>
      <c r="H32" s="4">
        <v>39.299999999999997</v>
      </c>
      <c r="I32" s="27">
        <f t="shared" si="11"/>
        <v>6618.9059999999999</v>
      </c>
      <c r="J32" s="4">
        <v>13</v>
      </c>
      <c r="K32" s="27">
        <f t="shared" si="12"/>
        <v>2189.46</v>
      </c>
      <c r="L32" s="4">
        <v>0.4</v>
      </c>
      <c r="M32" s="27">
        <f t="shared" si="13"/>
        <v>67.367999999999995</v>
      </c>
      <c r="N32" s="4">
        <v>100</v>
      </c>
      <c r="O32" s="3">
        <v>16842</v>
      </c>
      <c r="P32" s="4">
        <v>0</v>
      </c>
      <c r="Q32" s="27">
        <f t="shared" si="14"/>
        <v>0</v>
      </c>
      <c r="R32" s="4">
        <v>95.1</v>
      </c>
      <c r="S32" s="27">
        <f t="shared" si="15"/>
        <v>1215.3779999999999</v>
      </c>
      <c r="T32" s="4">
        <v>0</v>
      </c>
      <c r="U32" s="27">
        <f t="shared" si="16"/>
        <v>0</v>
      </c>
      <c r="V32" s="4">
        <v>4.9000000000000004</v>
      </c>
      <c r="W32" s="27">
        <f t="shared" si="17"/>
        <v>62.622000000000007</v>
      </c>
      <c r="X32" s="4">
        <v>0</v>
      </c>
      <c r="Y32" s="27">
        <f t="shared" si="18"/>
        <v>0</v>
      </c>
      <c r="Z32" s="4">
        <v>100</v>
      </c>
      <c r="AA32" s="13">
        <v>1278</v>
      </c>
      <c r="AC32" s="3"/>
      <c r="AD32" s="27"/>
      <c r="AE32" s="9"/>
      <c r="AF32" s="3"/>
    </row>
    <row r="33" spans="1:32" ht="13.8" x14ac:dyDescent="0.25">
      <c r="A33" s="12"/>
      <c r="B33" s="3">
        <v>78</v>
      </c>
      <c r="C33" s="7" t="s">
        <v>36</v>
      </c>
      <c r="D33" s="4">
        <v>1</v>
      </c>
      <c r="E33" s="27">
        <f t="shared" si="10"/>
        <v>72.2</v>
      </c>
      <c r="F33" s="4">
        <v>63.8</v>
      </c>
      <c r="G33" s="27">
        <f t="shared" si="19"/>
        <v>4606.3599999999997</v>
      </c>
      <c r="H33" s="4">
        <v>26.3</v>
      </c>
      <c r="I33" s="27">
        <f t="shared" si="11"/>
        <v>1898.86</v>
      </c>
      <c r="J33" s="4">
        <v>6.8</v>
      </c>
      <c r="K33" s="27">
        <f t="shared" si="12"/>
        <v>490.96</v>
      </c>
      <c r="L33" s="4">
        <v>2.1</v>
      </c>
      <c r="M33" s="27">
        <f t="shared" si="13"/>
        <v>151.62</v>
      </c>
      <c r="N33" s="4">
        <v>100</v>
      </c>
      <c r="O33" s="3">
        <v>7220</v>
      </c>
      <c r="P33" s="4">
        <v>0</v>
      </c>
      <c r="Q33" s="27">
        <f t="shared" si="14"/>
        <v>0</v>
      </c>
      <c r="R33" s="4">
        <v>99.7</v>
      </c>
      <c r="S33" s="27">
        <f t="shared" si="15"/>
        <v>1930.192</v>
      </c>
      <c r="T33" s="4">
        <v>0.3</v>
      </c>
      <c r="U33" s="27">
        <f t="shared" si="16"/>
        <v>5.8079999999999998</v>
      </c>
      <c r="V33" s="4">
        <v>0</v>
      </c>
      <c r="W33" s="27">
        <f t="shared" si="17"/>
        <v>0</v>
      </c>
      <c r="X33" s="4">
        <v>0</v>
      </c>
      <c r="Y33" s="27">
        <f t="shared" si="18"/>
        <v>0</v>
      </c>
      <c r="Z33" s="4">
        <v>100</v>
      </c>
      <c r="AA33" s="13">
        <v>1936</v>
      </c>
      <c r="AC33" s="3"/>
      <c r="AD33" s="27"/>
      <c r="AE33"/>
    </row>
    <row r="34" spans="1:32" ht="13.8" x14ac:dyDescent="0.25">
      <c r="A34" s="12"/>
      <c r="B34" s="3">
        <v>91</v>
      </c>
      <c r="C34" s="7" t="s">
        <v>37</v>
      </c>
      <c r="D34" s="4">
        <v>4.5999999999999996</v>
      </c>
      <c r="E34" s="27">
        <f t="shared" si="10"/>
        <v>253.36799999999999</v>
      </c>
      <c r="F34" s="4">
        <v>40.6</v>
      </c>
      <c r="G34" s="27">
        <f t="shared" si="19"/>
        <v>2236.248</v>
      </c>
      <c r="H34" s="4">
        <v>39.6</v>
      </c>
      <c r="I34" s="27">
        <f t="shared" si="11"/>
        <v>2181.1680000000001</v>
      </c>
      <c r="J34" s="4">
        <v>14.6</v>
      </c>
      <c r="K34" s="27">
        <f t="shared" si="12"/>
        <v>804.16800000000001</v>
      </c>
      <c r="L34" s="4">
        <v>0.7</v>
      </c>
      <c r="M34" s="27">
        <f t="shared" si="13"/>
        <v>38.555999999999997</v>
      </c>
      <c r="N34" s="4">
        <v>100</v>
      </c>
      <c r="O34" s="3">
        <v>5508</v>
      </c>
      <c r="P34" s="4">
        <v>0</v>
      </c>
      <c r="Q34" s="27">
        <f t="shared" si="14"/>
        <v>0</v>
      </c>
      <c r="R34" s="4">
        <v>92.3</v>
      </c>
      <c r="S34" s="27">
        <f t="shared" si="15"/>
        <v>563.03</v>
      </c>
      <c r="T34" s="4">
        <v>0</v>
      </c>
      <c r="U34" s="27">
        <f t="shared" si="16"/>
        <v>0</v>
      </c>
      <c r="V34" s="4">
        <v>7.7</v>
      </c>
      <c r="W34" s="27">
        <f t="shared" si="17"/>
        <v>46.97</v>
      </c>
      <c r="X34" s="4">
        <v>0</v>
      </c>
      <c r="Y34" s="27">
        <f t="shared" si="18"/>
        <v>0</v>
      </c>
      <c r="Z34" s="4">
        <v>100</v>
      </c>
      <c r="AA34" s="13">
        <v>610</v>
      </c>
      <c r="AC34" s="3"/>
      <c r="AD34" s="27"/>
      <c r="AE34"/>
    </row>
    <row r="35" spans="1:32" ht="13.8" x14ac:dyDescent="0.25">
      <c r="A35" s="12"/>
      <c r="B35" s="3">
        <v>92</v>
      </c>
      <c r="C35" s="7" t="s">
        <v>38</v>
      </c>
      <c r="D35" s="4">
        <v>2.7</v>
      </c>
      <c r="E35" s="27">
        <f t="shared" si="10"/>
        <v>295.32600000000002</v>
      </c>
      <c r="F35" s="4">
        <v>32.200000000000003</v>
      </c>
      <c r="G35" s="27">
        <f t="shared" si="19"/>
        <v>3522.0360000000005</v>
      </c>
      <c r="H35" s="4">
        <v>48.7</v>
      </c>
      <c r="I35" s="27">
        <f t="shared" si="11"/>
        <v>5326.8059999999996</v>
      </c>
      <c r="J35" s="4">
        <v>15.1</v>
      </c>
      <c r="K35" s="27">
        <f t="shared" si="12"/>
        <v>1651.6379999999999</v>
      </c>
      <c r="L35" s="4">
        <v>1.3</v>
      </c>
      <c r="M35" s="27">
        <f t="shared" si="13"/>
        <v>142.19399999999999</v>
      </c>
      <c r="N35" s="4">
        <v>100</v>
      </c>
      <c r="O35" s="3">
        <v>10938</v>
      </c>
      <c r="P35" s="4">
        <v>0</v>
      </c>
      <c r="Q35" s="27">
        <f t="shared" si="14"/>
        <v>0</v>
      </c>
      <c r="R35" s="4">
        <v>91.5</v>
      </c>
      <c r="S35" s="27">
        <f t="shared" si="15"/>
        <v>484.03500000000003</v>
      </c>
      <c r="T35" s="4">
        <v>0</v>
      </c>
      <c r="U35" s="27">
        <f t="shared" si="16"/>
        <v>0</v>
      </c>
      <c r="V35" s="4">
        <v>8.5</v>
      </c>
      <c r="W35" s="27">
        <f t="shared" si="17"/>
        <v>44.965000000000003</v>
      </c>
      <c r="X35" s="4">
        <v>0</v>
      </c>
      <c r="Y35" s="27">
        <f t="shared" si="18"/>
        <v>0</v>
      </c>
      <c r="Z35" s="4">
        <v>100</v>
      </c>
      <c r="AA35" s="13">
        <v>529</v>
      </c>
      <c r="AC35" s="3"/>
      <c r="AD35" s="27"/>
      <c r="AE35"/>
    </row>
    <row r="36" spans="1:32" ht="13.8" x14ac:dyDescent="0.25">
      <c r="A36" s="12"/>
      <c r="B36" s="3">
        <v>101</v>
      </c>
      <c r="C36" s="7" t="s">
        <v>39</v>
      </c>
      <c r="D36" s="4">
        <v>0</v>
      </c>
      <c r="E36" s="27">
        <f t="shared" si="10"/>
        <v>0</v>
      </c>
      <c r="F36" s="4">
        <v>82.1</v>
      </c>
      <c r="G36" s="27">
        <f t="shared" si="19"/>
        <v>6347.9719999999998</v>
      </c>
      <c r="H36" s="4">
        <v>12.9</v>
      </c>
      <c r="I36" s="27">
        <f t="shared" si="11"/>
        <v>997.428</v>
      </c>
      <c r="J36" s="4">
        <v>4.3</v>
      </c>
      <c r="K36" s="27">
        <f t="shared" si="12"/>
        <v>332.476</v>
      </c>
      <c r="L36" s="4">
        <v>0.6</v>
      </c>
      <c r="M36" s="27">
        <f t="shared" si="13"/>
        <v>46.391999999999996</v>
      </c>
      <c r="N36" s="4">
        <v>100</v>
      </c>
      <c r="O36" s="3">
        <v>7732</v>
      </c>
      <c r="P36" s="4">
        <v>0</v>
      </c>
      <c r="Q36" s="27">
        <f t="shared" si="14"/>
        <v>0</v>
      </c>
      <c r="R36" s="4">
        <v>100</v>
      </c>
      <c r="S36" s="27">
        <f t="shared" si="15"/>
        <v>1459</v>
      </c>
      <c r="T36" s="4">
        <v>0</v>
      </c>
      <c r="U36" s="27">
        <f t="shared" si="16"/>
        <v>0</v>
      </c>
      <c r="V36" s="4">
        <v>0</v>
      </c>
      <c r="W36" s="27">
        <f t="shared" si="17"/>
        <v>0</v>
      </c>
      <c r="X36" s="4">
        <v>0</v>
      </c>
      <c r="Y36" s="27">
        <f t="shared" si="18"/>
        <v>0</v>
      </c>
      <c r="Z36" s="4">
        <v>100</v>
      </c>
      <c r="AA36" s="13">
        <v>1459</v>
      </c>
      <c r="AC36" s="3"/>
      <c r="AD36" s="27"/>
      <c r="AE36"/>
    </row>
    <row r="37" spans="1:32" ht="13.8" x14ac:dyDescent="0.25">
      <c r="A37" s="12"/>
      <c r="B37" s="3">
        <v>149</v>
      </c>
      <c r="C37" s="7" t="s">
        <v>40</v>
      </c>
      <c r="D37" s="4">
        <v>0.6</v>
      </c>
      <c r="E37" s="27">
        <f t="shared" si="10"/>
        <v>123.816</v>
      </c>
      <c r="F37" s="4">
        <v>56</v>
      </c>
      <c r="G37" s="27">
        <f t="shared" si="19"/>
        <v>11556.16</v>
      </c>
      <c r="H37" s="4">
        <v>32.799999999999997</v>
      </c>
      <c r="I37" s="27">
        <f t="shared" si="11"/>
        <v>6768.6079999999993</v>
      </c>
      <c r="J37" s="4">
        <v>8.6999999999999993</v>
      </c>
      <c r="K37" s="27">
        <f t="shared" si="12"/>
        <v>1795.3319999999999</v>
      </c>
      <c r="L37" s="4">
        <v>1.9</v>
      </c>
      <c r="M37" s="27">
        <f t="shared" si="13"/>
        <v>392.084</v>
      </c>
      <c r="N37" s="4">
        <v>100</v>
      </c>
      <c r="O37" s="3">
        <v>20636</v>
      </c>
      <c r="P37" s="4">
        <v>0</v>
      </c>
      <c r="Q37" s="27">
        <f t="shared" si="14"/>
        <v>0</v>
      </c>
      <c r="R37" s="4">
        <v>97.3</v>
      </c>
      <c r="S37" s="27">
        <f t="shared" si="15"/>
        <v>2575.5309999999999</v>
      </c>
      <c r="T37" s="4">
        <v>0.5</v>
      </c>
      <c r="U37" s="27">
        <f t="shared" si="16"/>
        <v>13.234999999999999</v>
      </c>
      <c r="V37" s="4">
        <v>2.2999999999999998</v>
      </c>
      <c r="W37" s="27">
        <f t="shared" si="17"/>
        <v>60.880999999999993</v>
      </c>
      <c r="X37" s="4">
        <v>0</v>
      </c>
      <c r="Y37" s="27">
        <f t="shared" si="18"/>
        <v>0</v>
      </c>
      <c r="Z37" s="4">
        <v>100</v>
      </c>
      <c r="AA37" s="13">
        <v>2647</v>
      </c>
      <c r="AC37" s="3"/>
      <c r="AD37" s="27"/>
      <c r="AE37"/>
    </row>
    <row r="38" spans="1:32" ht="13.8" x14ac:dyDescent="0.25">
      <c r="A38" s="12"/>
      <c r="B38" s="3">
        <v>150</v>
      </c>
      <c r="C38" s="7" t="s">
        <v>41</v>
      </c>
      <c r="D38" s="4">
        <v>0</v>
      </c>
      <c r="E38" s="27">
        <f t="shared" si="10"/>
        <v>0</v>
      </c>
      <c r="F38" s="4">
        <v>82.9</v>
      </c>
      <c r="G38" s="27">
        <f t="shared" si="19"/>
        <v>3395.5840000000003</v>
      </c>
      <c r="H38" s="4">
        <v>13</v>
      </c>
      <c r="I38" s="27">
        <f t="shared" si="11"/>
        <v>532.48</v>
      </c>
      <c r="J38" s="4">
        <v>3.7</v>
      </c>
      <c r="K38" s="27">
        <f t="shared" si="12"/>
        <v>151.55200000000002</v>
      </c>
      <c r="L38" s="4">
        <v>0.4</v>
      </c>
      <c r="M38" s="27">
        <f t="shared" si="13"/>
        <v>16.384</v>
      </c>
      <c r="N38" s="4">
        <v>100</v>
      </c>
      <c r="O38" s="3">
        <v>4096</v>
      </c>
      <c r="P38" s="4">
        <v>0</v>
      </c>
      <c r="Q38" s="27">
        <f t="shared" si="14"/>
        <v>0</v>
      </c>
      <c r="R38" s="4">
        <v>100</v>
      </c>
      <c r="S38" s="27">
        <f t="shared" si="15"/>
        <v>1103</v>
      </c>
      <c r="T38" s="4">
        <v>0</v>
      </c>
      <c r="U38" s="27">
        <f t="shared" si="16"/>
        <v>0</v>
      </c>
      <c r="V38" s="4">
        <v>0</v>
      </c>
      <c r="W38" s="27">
        <f t="shared" si="17"/>
        <v>0</v>
      </c>
      <c r="X38" s="4">
        <v>0</v>
      </c>
      <c r="Y38" s="27">
        <f t="shared" si="18"/>
        <v>0</v>
      </c>
      <c r="Z38" s="4">
        <v>100</v>
      </c>
      <c r="AA38" s="13">
        <v>1103</v>
      </c>
      <c r="AC38" s="3"/>
      <c r="AD38" s="27"/>
      <c r="AE38" s="9"/>
      <c r="AF38" s="3"/>
    </row>
    <row r="39" spans="1:32" ht="13.8" x14ac:dyDescent="0.25">
      <c r="A39" s="12"/>
      <c r="B39" s="3">
        <v>220</v>
      </c>
      <c r="C39" s="7" t="s">
        <v>42</v>
      </c>
      <c r="D39" s="4">
        <v>0.5</v>
      </c>
      <c r="E39" s="27">
        <f t="shared" si="10"/>
        <v>58.704999999999998</v>
      </c>
      <c r="F39" s="4">
        <v>52.1</v>
      </c>
      <c r="G39" s="27">
        <f t="shared" si="19"/>
        <v>6117.0609999999997</v>
      </c>
      <c r="H39" s="4">
        <v>34.5</v>
      </c>
      <c r="I39" s="27">
        <f t="shared" si="11"/>
        <v>4050.645</v>
      </c>
      <c r="J39" s="4">
        <v>10</v>
      </c>
      <c r="K39" s="27">
        <f t="shared" si="12"/>
        <v>1174.0999999999999</v>
      </c>
      <c r="L39" s="4">
        <v>2.8</v>
      </c>
      <c r="M39" s="27">
        <f t="shared" si="13"/>
        <v>328.74799999999993</v>
      </c>
      <c r="N39" s="4">
        <v>100</v>
      </c>
      <c r="O39" s="3">
        <v>11741</v>
      </c>
      <c r="P39" s="4">
        <v>0</v>
      </c>
      <c r="Q39" s="27">
        <f t="shared" si="14"/>
        <v>0</v>
      </c>
      <c r="R39" s="4">
        <v>95.4</v>
      </c>
      <c r="S39" s="27">
        <f t="shared" si="15"/>
        <v>685.92600000000004</v>
      </c>
      <c r="T39" s="4">
        <v>0.5</v>
      </c>
      <c r="U39" s="27">
        <f t="shared" si="16"/>
        <v>3.5950000000000002</v>
      </c>
      <c r="V39" s="4">
        <v>4.0999999999999996</v>
      </c>
      <c r="W39" s="27">
        <f t="shared" si="17"/>
        <v>29.478999999999996</v>
      </c>
      <c r="X39" s="4">
        <v>0</v>
      </c>
      <c r="Y39" s="27">
        <f t="shared" si="18"/>
        <v>0</v>
      </c>
      <c r="Z39" s="4">
        <v>100</v>
      </c>
      <c r="AA39" s="13">
        <v>719</v>
      </c>
      <c r="AC39" s="3"/>
      <c r="AD39" s="27"/>
      <c r="AE39" s="9"/>
      <c r="AF39" s="3"/>
    </row>
    <row r="40" spans="1:32" ht="13.8" x14ac:dyDescent="0.25">
      <c r="A40" s="12"/>
      <c r="B40" s="3">
        <v>235</v>
      </c>
      <c r="C40" s="7" t="s">
        <v>43</v>
      </c>
      <c r="D40" s="4">
        <v>1.4</v>
      </c>
      <c r="E40" s="27">
        <f t="shared" si="10"/>
        <v>2.4779999999999998</v>
      </c>
      <c r="F40" s="4">
        <v>50.5</v>
      </c>
      <c r="G40" s="27">
        <f t="shared" si="19"/>
        <v>89.385000000000005</v>
      </c>
      <c r="H40" s="4">
        <v>37.200000000000003</v>
      </c>
      <c r="I40" s="27">
        <f t="shared" si="11"/>
        <v>65.844000000000008</v>
      </c>
      <c r="J40" s="4">
        <v>10.3</v>
      </c>
      <c r="K40" s="27">
        <f t="shared" si="12"/>
        <v>18.231000000000002</v>
      </c>
      <c r="L40" s="4">
        <v>0.6</v>
      </c>
      <c r="M40" s="27">
        <f t="shared" si="13"/>
        <v>1.0620000000000001</v>
      </c>
      <c r="N40" s="4">
        <v>100</v>
      </c>
      <c r="O40" s="3">
        <v>177</v>
      </c>
      <c r="P40" s="4">
        <v>0</v>
      </c>
      <c r="Q40" s="27">
        <f t="shared" si="14"/>
        <v>0</v>
      </c>
      <c r="R40" s="4">
        <v>91.7</v>
      </c>
      <c r="S40" s="27">
        <f t="shared" si="15"/>
        <v>16.506</v>
      </c>
      <c r="T40" s="4">
        <v>0</v>
      </c>
      <c r="U40" s="27">
        <f t="shared" si="16"/>
        <v>0</v>
      </c>
      <c r="V40" s="4">
        <v>8.3000000000000007</v>
      </c>
      <c r="W40" s="27">
        <f t="shared" si="17"/>
        <v>1.494</v>
      </c>
      <c r="X40" s="4">
        <v>0</v>
      </c>
      <c r="Y40" s="27">
        <f t="shared" si="18"/>
        <v>0</v>
      </c>
      <c r="Z40" s="4">
        <v>100</v>
      </c>
      <c r="AA40" s="13">
        <v>18</v>
      </c>
      <c r="AC40" s="3"/>
      <c r="AD40" s="27"/>
      <c r="AE40" s="9"/>
      <c r="AF40" s="3"/>
    </row>
    <row r="41" spans="1:32" ht="13.8" x14ac:dyDescent="0.25">
      <c r="A41" s="12"/>
      <c r="B41" s="3">
        <v>243</v>
      </c>
      <c r="C41" s="7" t="s">
        <v>44</v>
      </c>
      <c r="D41" s="4">
        <v>0.7</v>
      </c>
      <c r="E41" s="27">
        <f t="shared" si="10"/>
        <v>133.994</v>
      </c>
      <c r="F41" s="4">
        <v>62</v>
      </c>
      <c r="G41" s="27">
        <f t="shared" si="19"/>
        <v>11868.04</v>
      </c>
      <c r="H41" s="4">
        <v>29</v>
      </c>
      <c r="I41" s="27">
        <f t="shared" si="11"/>
        <v>5551.18</v>
      </c>
      <c r="J41" s="4">
        <v>5.4</v>
      </c>
      <c r="K41" s="27">
        <f t="shared" si="12"/>
        <v>1033.6680000000001</v>
      </c>
      <c r="L41" s="4">
        <v>3</v>
      </c>
      <c r="M41" s="27">
        <f t="shared" si="13"/>
        <v>574.26</v>
      </c>
      <c r="N41" s="4">
        <v>100</v>
      </c>
      <c r="O41" s="3">
        <v>19142</v>
      </c>
      <c r="P41" s="4">
        <v>0</v>
      </c>
      <c r="Q41" s="27">
        <f t="shared" si="14"/>
        <v>0</v>
      </c>
      <c r="R41" s="4">
        <v>97.3</v>
      </c>
      <c r="S41" s="27">
        <f t="shared" si="15"/>
        <v>2087.085</v>
      </c>
      <c r="T41" s="4">
        <v>2.7</v>
      </c>
      <c r="U41" s="27">
        <f t="shared" si="16"/>
        <v>57.914999999999999</v>
      </c>
      <c r="V41" s="4">
        <v>0</v>
      </c>
      <c r="W41" s="27">
        <f t="shared" si="17"/>
        <v>0</v>
      </c>
      <c r="X41" s="4">
        <v>0</v>
      </c>
      <c r="Y41" s="27">
        <f t="shared" si="18"/>
        <v>0</v>
      </c>
      <c r="Z41" s="4">
        <v>100</v>
      </c>
      <c r="AA41" s="13">
        <v>2145</v>
      </c>
      <c r="AC41" s="3"/>
      <c r="AD41" s="27"/>
      <c r="AE41" s="9"/>
      <c r="AF41" s="3"/>
    </row>
    <row r="42" spans="1:32" ht="13.8" x14ac:dyDescent="0.25">
      <c r="A42" s="12"/>
      <c r="B42" s="3">
        <v>257</v>
      </c>
      <c r="C42" s="7" t="s">
        <v>45</v>
      </c>
      <c r="D42" s="4">
        <v>1.5</v>
      </c>
      <c r="E42" s="27">
        <f t="shared" si="10"/>
        <v>336.45</v>
      </c>
      <c r="F42" s="4">
        <v>51.1</v>
      </c>
      <c r="G42" s="27">
        <f t="shared" si="19"/>
        <v>11461.73</v>
      </c>
      <c r="H42" s="4">
        <v>35.200000000000003</v>
      </c>
      <c r="I42" s="27">
        <f t="shared" si="11"/>
        <v>7895.3600000000015</v>
      </c>
      <c r="J42" s="4">
        <v>11.6</v>
      </c>
      <c r="K42" s="27">
        <f t="shared" si="12"/>
        <v>2601.88</v>
      </c>
      <c r="L42" s="4">
        <v>0.6</v>
      </c>
      <c r="M42" s="27">
        <f t="shared" si="13"/>
        <v>134.58000000000001</v>
      </c>
      <c r="N42" s="4">
        <v>100</v>
      </c>
      <c r="O42" s="3">
        <v>22430</v>
      </c>
      <c r="P42" s="4">
        <v>0</v>
      </c>
      <c r="Q42" s="27">
        <f t="shared" si="14"/>
        <v>0</v>
      </c>
      <c r="R42" s="4">
        <v>96</v>
      </c>
      <c r="S42" s="27">
        <f t="shared" si="15"/>
        <v>2559.36</v>
      </c>
      <c r="T42" s="4">
        <v>0.5</v>
      </c>
      <c r="U42" s="27">
        <f t="shared" si="16"/>
        <v>13.33</v>
      </c>
      <c r="V42" s="4">
        <v>3.5</v>
      </c>
      <c r="W42" s="27">
        <f t="shared" si="17"/>
        <v>93.31</v>
      </c>
      <c r="X42" s="4">
        <v>0</v>
      </c>
      <c r="Y42" s="27">
        <f t="shared" si="18"/>
        <v>0</v>
      </c>
      <c r="Z42" s="4">
        <v>100</v>
      </c>
      <c r="AA42" s="13">
        <v>2666</v>
      </c>
      <c r="AC42" s="3"/>
      <c r="AD42" s="27"/>
      <c r="AE42" s="9"/>
      <c r="AF42" s="3"/>
    </row>
    <row r="43" spans="1:32" ht="13.8" x14ac:dyDescent="0.25">
      <c r="A43" s="12"/>
      <c r="B43" s="3">
        <v>279</v>
      </c>
      <c r="C43" s="7" t="s">
        <v>46</v>
      </c>
      <c r="D43" s="4">
        <v>0.1</v>
      </c>
      <c r="E43" s="27">
        <f t="shared" si="10"/>
        <v>11.159000000000001</v>
      </c>
      <c r="F43" s="4">
        <v>82.4</v>
      </c>
      <c r="G43" s="27">
        <f t="shared" si="19"/>
        <v>9195.0160000000014</v>
      </c>
      <c r="H43" s="4">
        <v>10.8</v>
      </c>
      <c r="I43" s="27">
        <f t="shared" si="11"/>
        <v>1205.172</v>
      </c>
      <c r="J43" s="4">
        <v>5.4</v>
      </c>
      <c r="K43" s="27">
        <f t="shared" si="12"/>
        <v>602.58600000000001</v>
      </c>
      <c r="L43" s="4">
        <v>1.3</v>
      </c>
      <c r="M43" s="27">
        <f t="shared" si="13"/>
        <v>145.06700000000001</v>
      </c>
      <c r="N43" s="4">
        <v>100</v>
      </c>
      <c r="O43" s="3">
        <v>11159</v>
      </c>
      <c r="P43" s="4">
        <v>0</v>
      </c>
      <c r="Q43" s="27">
        <f t="shared" si="14"/>
        <v>0</v>
      </c>
      <c r="R43" s="4">
        <v>100</v>
      </c>
      <c r="S43" s="27">
        <f t="shared" si="15"/>
        <v>2866</v>
      </c>
      <c r="T43" s="4">
        <v>0</v>
      </c>
      <c r="U43" s="27">
        <f t="shared" si="16"/>
        <v>0</v>
      </c>
      <c r="V43" s="4">
        <v>0</v>
      </c>
      <c r="W43" s="27">
        <f t="shared" si="17"/>
        <v>0</v>
      </c>
      <c r="X43" s="4">
        <v>0</v>
      </c>
      <c r="Y43" s="27">
        <f t="shared" si="18"/>
        <v>0</v>
      </c>
      <c r="Z43" s="4">
        <v>100</v>
      </c>
      <c r="AA43" s="13">
        <v>2866</v>
      </c>
      <c r="AC43" s="3"/>
      <c r="AD43" s="27"/>
      <c r="AE43" s="9"/>
      <c r="AF43" s="3"/>
    </row>
    <row r="44" spans="1:32" ht="13.8" x14ac:dyDescent="0.25">
      <c r="A44" s="12"/>
      <c r="B44" s="3">
        <v>407</v>
      </c>
      <c r="C44" s="7" t="s">
        <v>47</v>
      </c>
      <c r="D44" s="4">
        <v>1.7</v>
      </c>
      <c r="E44" s="27">
        <f t="shared" si="10"/>
        <v>343.72299999999996</v>
      </c>
      <c r="F44" s="4">
        <v>40.5</v>
      </c>
      <c r="G44" s="27">
        <f t="shared" si="19"/>
        <v>8188.6949999999997</v>
      </c>
      <c r="H44" s="4">
        <v>48.6</v>
      </c>
      <c r="I44" s="27">
        <f t="shared" si="11"/>
        <v>9826.4340000000011</v>
      </c>
      <c r="J44" s="4">
        <v>7</v>
      </c>
      <c r="K44" s="27">
        <f t="shared" si="12"/>
        <v>1415.33</v>
      </c>
      <c r="L44" s="4">
        <v>2.2999999999999998</v>
      </c>
      <c r="M44" s="27">
        <f t="shared" si="13"/>
        <v>465.03699999999998</v>
      </c>
      <c r="N44" s="4">
        <v>100</v>
      </c>
      <c r="O44" s="3">
        <v>20219</v>
      </c>
      <c r="P44" s="4">
        <v>0</v>
      </c>
      <c r="Q44" s="27">
        <f t="shared" si="14"/>
        <v>0</v>
      </c>
      <c r="R44" s="4">
        <v>99.4</v>
      </c>
      <c r="S44" s="27">
        <f t="shared" si="15"/>
        <v>549.68200000000002</v>
      </c>
      <c r="T44" s="4">
        <v>0</v>
      </c>
      <c r="U44" s="27">
        <f t="shared" si="16"/>
        <v>0</v>
      </c>
      <c r="V44" s="4">
        <v>0.4</v>
      </c>
      <c r="W44" s="27">
        <f t="shared" si="17"/>
        <v>2.2120000000000002</v>
      </c>
      <c r="X44" s="4">
        <v>0.2</v>
      </c>
      <c r="Y44" s="27">
        <f t="shared" si="18"/>
        <v>1.1060000000000001</v>
      </c>
      <c r="Z44" s="4">
        <v>100</v>
      </c>
      <c r="AA44" s="13">
        <v>553</v>
      </c>
      <c r="AC44" s="3"/>
      <c r="AD44" s="27"/>
      <c r="AE44" s="9"/>
      <c r="AF44" s="3"/>
    </row>
    <row r="45" spans="1:32" ht="13.8" x14ac:dyDescent="0.25">
      <c r="A45" s="12"/>
      <c r="B45" s="3">
        <v>424</v>
      </c>
      <c r="C45" s="7" t="s">
        <v>48</v>
      </c>
      <c r="D45" s="4">
        <v>1.8</v>
      </c>
      <c r="E45" s="27">
        <f t="shared" si="10"/>
        <v>119.75399999999999</v>
      </c>
      <c r="F45" s="4">
        <v>42.7</v>
      </c>
      <c r="G45" s="27">
        <f t="shared" si="19"/>
        <v>2840.8310000000001</v>
      </c>
      <c r="H45" s="4">
        <v>48.2</v>
      </c>
      <c r="I45" s="27">
        <f t="shared" si="11"/>
        <v>3206.7460000000005</v>
      </c>
      <c r="J45" s="4">
        <v>5.6</v>
      </c>
      <c r="K45" s="27">
        <f t="shared" si="12"/>
        <v>372.56799999999998</v>
      </c>
      <c r="L45" s="4">
        <v>1.7</v>
      </c>
      <c r="M45" s="27">
        <f t="shared" si="13"/>
        <v>113.101</v>
      </c>
      <c r="N45" s="4">
        <v>100</v>
      </c>
      <c r="O45" s="3">
        <v>6653</v>
      </c>
      <c r="P45" s="4">
        <v>0</v>
      </c>
      <c r="Q45" s="27">
        <f t="shared" si="14"/>
        <v>0</v>
      </c>
      <c r="R45" s="4">
        <v>100</v>
      </c>
      <c r="S45" s="27">
        <f t="shared" si="15"/>
        <v>222</v>
      </c>
      <c r="T45" s="4">
        <v>0</v>
      </c>
      <c r="U45" s="27">
        <f t="shared" si="16"/>
        <v>0</v>
      </c>
      <c r="V45" s="4">
        <v>0</v>
      </c>
      <c r="W45" s="27">
        <f t="shared" si="17"/>
        <v>0</v>
      </c>
      <c r="X45" s="4">
        <v>0</v>
      </c>
      <c r="Y45" s="27">
        <f t="shared" si="18"/>
        <v>0</v>
      </c>
      <c r="Z45" s="4">
        <v>100</v>
      </c>
      <c r="AA45" s="13">
        <v>222</v>
      </c>
      <c r="AC45" s="3"/>
      <c r="AD45" s="27"/>
      <c r="AE45" s="9"/>
      <c r="AF45" s="3"/>
    </row>
    <row r="46" spans="1:32" ht="13.8" x14ac:dyDescent="0.25">
      <c r="A46" s="12"/>
      <c r="B46" s="3">
        <v>434</v>
      </c>
      <c r="C46" s="7" t="s">
        <v>49</v>
      </c>
      <c r="D46" s="4">
        <v>1.3</v>
      </c>
      <c r="E46" s="27">
        <f t="shared" si="10"/>
        <v>40.651000000000003</v>
      </c>
      <c r="F46" s="4">
        <v>50.1</v>
      </c>
      <c r="G46" s="27">
        <f t="shared" si="19"/>
        <v>1566.6270000000002</v>
      </c>
      <c r="H46" s="4">
        <v>45</v>
      </c>
      <c r="I46" s="27">
        <f t="shared" si="11"/>
        <v>1407.15</v>
      </c>
      <c r="J46" s="4">
        <v>3</v>
      </c>
      <c r="K46" s="27">
        <f t="shared" si="12"/>
        <v>93.81</v>
      </c>
      <c r="L46" s="4">
        <v>0.8</v>
      </c>
      <c r="M46" s="27">
        <f t="shared" si="13"/>
        <v>25.016000000000005</v>
      </c>
      <c r="N46" s="4">
        <v>100</v>
      </c>
      <c r="O46" s="3">
        <v>3127</v>
      </c>
      <c r="P46" s="4">
        <v>0</v>
      </c>
      <c r="Q46" s="27">
        <f t="shared" si="14"/>
        <v>0</v>
      </c>
      <c r="R46" s="4">
        <v>100</v>
      </c>
      <c r="S46" s="27">
        <f t="shared" si="15"/>
        <v>123</v>
      </c>
      <c r="T46" s="4">
        <v>0</v>
      </c>
      <c r="U46" s="27">
        <f t="shared" si="16"/>
        <v>0</v>
      </c>
      <c r="V46" s="4">
        <v>0</v>
      </c>
      <c r="W46" s="27">
        <f t="shared" si="17"/>
        <v>0</v>
      </c>
      <c r="X46" s="4">
        <v>0</v>
      </c>
      <c r="Y46" s="27">
        <f t="shared" si="18"/>
        <v>0</v>
      </c>
      <c r="Z46" s="4">
        <v>100</v>
      </c>
      <c r="AA46" s="13">
        <v>123</v>
      </c>
      <c r="AC46" s="3"/>
      <c r="AD46" s="27"/>
      <c r="AE46" s="9"/>
      <c r="AF46" s="3"/>
    </row>
    <row r="47" spans="1:32" ht="13.8" x14ac:dyDescent="0.25">
      <c r="A47" s="12"/>
      <c r="B47" s="3">
        <v>533</v>
      </c>
      <c r="C47" s="7" t="s">
        <v>50</v>
      </c>
      <c r="D47" s="4">
        <v>0.7</v>
      </c>
      <c r="E47" s="27">
        <f t="shared" si="10"/>
        <v>113.708</v>
      </c>
      <c r="F47" s="4">
        <v>72.900000000000006</v>
      </c>
      <c r="G47" s="27">
        <f t="shared" si="19"/>
        <v>11841.876</v>
      </c>
      <c r="H47" s="4">
        <v>18.5</v>
      </c>
      <c r="I47" s="27">
        <f t="shared" si="11"/>
        <v>3005.14</v>
      </c>
      <c r="J47" s="4">
        <v>5.6</v>
      </c>
      <c r="K47" s="27">
        <f t="shared" si="12"/>
        <v>909.66399999999999</v>
      </c>
      <c r="L47" s="4">
        <v>2.2999999999999998</v>
      </c>
      <c r="M47" s="27">
        <f t="shared" si="13"/>
        <v>373.61199999999997</v>
      </c>
      <c r="N47" s="4">
        <v>100</v>
      </c>
      <c r="O47" s="3">
        <v>16244</v>
      </c>
      <c r="P47" s="4">
        <v>0</v>
      </c>
      <c r="Q47" s="27">
        <f t="shared" si="14"/>
        <v>0</v>
      </c>
      <c r="R47" s="4">
        <v>100</v>
      </c>
      <c r="S47" s="27">
        <f t="shared" si="15"/>
        <v>3508</v>
      </c>
      <c r="T47" s="4">
        <v>0</v>
      </c>
      <c r="U47" s="27">
        <f t="shared" si="16"/>
        <v>0</v>
      </c>
      <c r="V47" s="4">
        <v>0</v>
      </c>
      <c r="W47" s="27">
        <f t="shared" si="17"/>
        <v>0</v>
      </c>
      <c r="X47" s="4">
        <v>0</v>
      </c>
      <c r="Y47" s="27">
        <f t="shared" si="18"/>
        <v>0</v>
      </c>
      <c r="Z47" s="4">
        <v>100</v>
      </c>
      <c r="AA47" s="13">
        <v>3508</v>
      </c>
      <c r="AC47" s="3"/>
      <c r="AD47" s="27"/>
      <c r="AE47" s="9"/>
      <c r="AF47" s="3"/>
    </row>
    <row r="48" spans="1:32" ht="13.8" x14ac:dyDescent="0.25">
      <c r="A48" s="12"/>
      <c r="B48" s="3">
        <v>573</v>
      </c>
      <c r="C48" s="7" t="s">
        <v>51</v>
      </c>
      <c r="D48" s="4">
        <v>0.7</v>
      </c>
      <c r="E48" s="27">
        <f t="shared" si="10"/>
        <v>113.904</v>
      </c>
      <c r="F48" s="4">
        <v>60.8</v>
      </c>
      <c r="G48" s="27">
        <f t="shared" si="19"/>
        <v>9893.3760000000002</v>
      </c>
      <c r="H48" s="4">
        <v>27</v>
      </c>
      <c r="I48" s="27">
        <f t="shared" si="11"/>
        <v>4393.4399999999996</v>
      </c>
      <c r="J48" s="4">
        <v>7.9</v>
      </c>
      <c r="K48" s="27">
        <f t="shared" si="12"/>
        <v>1285.4880000000001</v>
      </c>
      <c r="L48" s="4">
        <v>3.6</v>
      </c>
      <c r="M48" s="27">
        <f t="shared" si="13"/>
        <v>585.79200000000003</v>
      </c>
      <c r="N48" s="4">
        <v>100</v>
      </c>
      <c r="O48" s="3">
        <v>16272</v>
      </c>
      <c r="P48" s="4">
        <v>0</v>
      </c>
      <c r="Q48" s="27">
        <f t="shared" si="14"/>
        <v>0</v>
      </c>
      <c r="R48" s="4">
        <v>97.7</v>
      </c>
      <c r="S48" s="27">
        <f t="shared" si="15"/>
        <v>1478.201</v>
      </c>
      <c r="T48" s="4">
        <v>2.2999999999999998</v>
      </c>
      <c r="U48" s="27">
        <f t="shared" si="16"/>
        <v>34.798999999999999</v>
      </c>
      <c r="V48" s="4">
        <v>0</v>
      </c>
      <c r="W48" s="27">
        <f t="shared" si="17"/>
        <v>0</v>
      </c>
      <c r="X48" s="4">
        <v>0</v>
      </c>
      <c r="Y48" s="27">
        <f t="shared" si="18"/>
        <v>0</v>
      </c>
      <c r="Z48" s="4">
        <v>100</v>
      </c>
      <c r="AA48" s="13">
        <v>1513</v>
      </c>
      <c r="AC48" s="3"/>
      <c r="AD48" s="27"/>
      <c r="AE48" s="9"/>
      <c r="AF48" s="3"/>
    </row>
    <row r="49" spans="1:32" ht="13.8" x14ac:dyDescent="0.25">
      <c r="A49" s="12"/>
      <c r="B49" s="3">
        <v>585</v>
      </c>
      <c r="C49" s="7" t="s">
        <v>52</v>
      </c>
      <c r="D49" s="4">
        <v>1.8</v>
      </c>
      <c r="E49" s="27">
        <f t="shared" si="10"/>
        <v>538.452</v>
      </c>
      <c r="F49" s="4">
        <v>43.1</v>
      </c>
      <c r="G49" s="27">
        <f t="shared" si="19"/>
        <v>12892.934000000001</v>
      </c>
      <c r="H49" s="4">
        <v>48.6</v>
      </c>
      <c r="I49" s="27">
        <f t="shared" si="11"/>
        <v>14538.204000000002</v>
      </c>
      <c r="J49" s="4">
        <v>4.5999999999999996</v>
      </c>
      <c r="K49" s="27">
        <f t="shared" si="12"/>
        <v>1376.0439999999999</v>
      </c>
      <c r="L49" s="4">
        <v>1.9</v>
      </c>
      <c r="M49" s="27">
        <f t="shared" si="13"/>
        <v>568.36599999999999</v>
      </c>
      <c r="N49" s="4">
        <v>100</v>
      </c>
      <c r="O49" s="3">
        <v>29914</v>
      </c>
      <c r="P49" s="4">
        <v>0</v>
      </c>
      <c r="Q49" s="27">
        <f t="shared" si="14"/>
        <v>0</v>
      </c>
      <c r="R49" s="4">
        <v>100</v>
      </c>
      <c r="S49" s="27">
        <f t="shared" si="15"/>
        <v>1446</v>
      </c>
      <c r="T49" s="4">
        <v>0</v>
      </c>
      <c r="U49" s="27">
        <f t="shared" si="16"/>
        <v>0</v>
      </c>
      <c r="V49" s="4">
        <v>0</v>
      </c>
      <c r="W49" s="27">
        <f t="shared" si="17"/>
        <v>0</v>
      </c>
      <c r="X49" s="4">
        <v>0</v>
      </c>
      <c r="Y49" s="27">
        <f t="shared" si="18"/>
        <v>0</v>
      </c>
      <c r="Z49" s="4">
        <v>100</v>
      </c>
      <c r="AA49" s="13">
        <v>1446</v>
      </c>
      <c r="AC49" s="3"/>
      <c r="AD49" s="27"/>
      <c r="AE49" s="9"/>
      <c r="AF49" s="3"/>
    </row>
    <row r="50" spans="1:32" ht="13.8" x14ac:dyDescent="0.25">
      <c r="A50" s="12"/>
      <c r="B50" s="3">
        <v>606</v>
      </c>
      <c r="C50" s="7" t="s">
        <v>53</v>
      </c>
      <c r="D50" s="4">
        <v>0.4</v>
      </c>
      <c r="E50" s="27">
        <f t="shared" si="10"/>
        <v>63.812000000000005</v>
      </c>
      <c r="F50" s="4">
        <v>60.6</v>
      </c>
      <c r="G50" s="27">
        <f t="shared" si="19"/>
        <v>9667.518</v>
      </c>
      <c r="H50" s="4">
        <v>29.9</v>
      </c>
      <c r="I50" s="27">
        <f t="shared" si="11"/>
        <v>4769.9469999999992</v>
      </c>
      <c r="J50" s="4">
        <v>7.2</v>
      </c>
      <c r="K50" s="27">
        <f t="shared" si="12"/>
        <v>1148.616</v>
      </c>
      <c r="L50" s="4">
        <v>2</v>
      </c>
      <c r="M50" s="27">
        <f t="shared" si="13"/>
        <v>319.06</v>
      </c>
      <c r="N50" s="4">
        <v>100</v>
      </c>
      <c r="O50" s="3">
        <v>15953</v>
      </c>
      <c r="P50" s="4">
        <v>0</v>
      </c>
      <c r="Q50" s="27">
        <f t="shared" si="14"/>
        <v>0</v>
      </c>
      <c r="R50" s="4">
        <v>97.4</v>
      </c>
      <c r="S50" s="27">
        <f t="shared" si="15"/>
        <v>1225.2920000000001</v>
      </c>
      <c r="T50" s="4">
        <v>0.6</v>
      </c>
      <c r="U50" s="27">
        <f t="shared" si="16"/>
        <v>7.5479999999999992</v>
      </c>
      <c r="V50" s="4">
        <v>1.9</v>
      </c>
      <c r="W50" s="27">
        <f t="shared" si="17"/>
        <v>23.901999999999997</v>
      </c>
      <c r="X50" s="4">
        <v>0</v>
      </c>
      <c r="Y50" s="27">
        <f t="shared" si="18"/>
        <v>0</v>
      </c>
      <c r="Z50" s="4">
        <v>100</v>
      </c>
      <c r="AA50" s="13">
        <v>1258</v>
      </c>
      <c r="AC50" s="3"/>
      <c r="AD50" s="27"/>
      <c r="AE50" s="9"/>
      <c r="AF50" s="3"/>
    </row>
    <row r="51" spans="1:32" ht="13.8" x14ac:dyDescent="0.25">
      <c r="A51" s="12"/>
      <c r="B51" s="3">
        <v>638</v>
      </c>
      <c r="C51" s="7" t="s">
        <v>54</v>
      </c>
      <c r="D51" s="4">
        <v>1.7</v>
      </c>
      <c r="E51" s="27">
        <f t="shared" si="10"/>
        <v>693.61699999999996</v>
      </c>
      <c r="F51" s="4">
        <v>37.1</v>
      </c>
      <c r="G51" s="27">
        <f t="shared" si="19"/>
        <v>15137.171</v>
      </c>
      <c r="H51" s="4">
        <v>53.5</v>
      </c>
      <c r="I51" s="27">
        <f t="shared" si="11"/>
        <v>21828.535</v>
      </c>
      <c r="J51" s="4">
        <v>6.3</v>
      </c>
      <c r="K51" s="27">
        <f t="shared" si="12"/>
        <v>2570.4629999999997</v>
      </c>
      <c r="L51" s="4">
        <v>1.7</v>
      </c>
      <c r="M51" s="27">
        <f t="shared" si="13"/>
        <v>693.61699999999996</v>
      </c>
      <c r="N51" s="4">
        <v>100</v>
      </c>
      <c r="O51" s="3">
        <v>40801</v>
      </c>
      <c r="P51" s="4">
        <v>0</v>
      </c>
      <c r="Q51" s="27">
        <f t="shared" si="14"/>
        <v>0</v>
      </c>
      <c r="R51" s="4">
        <v>100</v>
      </c>
      <c r="S51" s="27">
        <f t="shared" si="15"/>
        <v>3158</v>
      </c>
      <c r="T51" s="4">
        <v>0</v>
      </c>
      <c r="U51" s="27">
        <f t="shared" si="16"/>
        <v>0</v>
      </c>
      <c r="V51" s="4">
        <v>0</v>
      </c>
      <c r="W51" s="27">
        <f t="shared" si="17"/>
        <v>0</v>
      </c>
      <c r="X51" s="4">
        <v>0</v>
      </c>
      <c r="Y51" s="27">
        <f t="shared" si="18"/>
        <v>0</v>
      </c>
      <c r="Z51" s="4">
        <v>100</v>
      </c>
      <c r="AA51" s="13">
        <v>3158</v>
      </c>
      <c r="AC51" s="3"/>
      <c r="AD51" s="27"/>
      <c r="AE51" s="9"/>
      <c r="AF51" s="3"/>
    </row>
    <row r="52" spans="1:32" ht="13.8" x14ac:dyDescent="0.25">
      <c r="A52" s="12"/>
      <c r="B52" s="3">
        <v>701</v>
      </c>
      <c r="C52" s="7" t="s">
        <v>55</v>
      </c>
      <c r="D52" s="4">
        <v>1.8</v>
      </c>
      <c r="E52" s="27">
        <f t="shared" si="10"/>
        <v>356.94</v>
      </c>
      <c r="F52" s="4">
        <v>44.6</v>
      </c>
      <c r="G52" s="27">
        <f t="shared" si="19"/>
        <v>8844.18</v>
      </c>
      <c r="H52" s="4">
        <v>45.8</v>
      </c>
      <c r="I52" s="27">
        <f t="shared" si="11"/>
        <v>9082.14</v>
      </c>
      <c r="J52" s="4">
        <v>6.1</v>
      </c>
      <c r="K52" s="27">
        <f t="shared" si="12"/>
        <v>1209.6300000000001</v>
      </c>
      <c r="L52" s="4">
        <v>1.7</v>
      </c>
      <c r="M52" s="27">
        <f t="shared" si="13"/>
        <v>337.11</v>
      </c>
      <c r="N52" s="4">
        <v>100</v>
      </c>
      <c r="O52" s="3">
        <v>19830</v>
      </c>
      <c r="P52" s="4">
        <v>0</v>
      </c>
      <c r="Q52" s="27">
        <f t="shared" si="14"/>
        <v>0</v>
      </c>
      <c r="R52" s="4">
        <v>100</v>
      </c>
      <c r="S52" s="27">
        <f t="shared" si="15"/>
        <v>670</v>
      </c>
      <c r="T52" s="4">
        <v>0</v>
      </c>
      <c r="U52" s="27">
        <f t="shared" si="16"/>
        <v>0</v>
      </c>
      <c r="V52" s="4">
        <v>0</v>
      </c>
      <c r="W52" s="27">
        <f t="shared" si="17"/>
        <v>0</v>
      </c>
      <c r="X52" s="4">
        <v>0</v>
      </c>
      <c r="Y52" s="27">
        <f t="shared" si="18"/>
        <v>0</v>
      </c>
      <c r="Z52" s="4">
        <v>100</v>
      </c>
      <c r="AA52" s="13">
        <v>670</v>
      </c>
      <c r="AC52" s="3"/>
      <c r="AD52" s="27"/>
      <c r="AE52" s="9"/>
      <c r="AF52" s="3"/>
    </row>
    <row r="53" spans="1:32" ht="13.8" x14ac:dyDescent="0.25">
      <c r="A53" s="12"/>
      <c r="B53" s="3">
        <v>753</v>
      </c>
      <c r="C53" s="7" t="s">
        <v>56</v>
      </c>
      <c r="D53" s="4">
        <v>1.1000000000000001</v>
      </c>
      <c r="E53" s="27">
        <f t="shared" si="10"/>
        <v>241.87900000000002</v>
      </c>
      <c r="F53" s="4">
        <v>33.9</v>
      </c>
      <c r="G53" s="27">
        <f t="shared" si="19"/>
        <v>7454.2709999999997</v>
      </c>
      <c r="H53" s="4">
        <v>56.3</v>
      </c>
      <c r="I53" s="27">
        <f t="shared" si="11"/>
        <v>12379.806999999999</v>
      </c>
      <c r="J53" s="4">
        <v>7.3</v>
      </c>
      <c r="K53" s="27">
        <f t="shared" si="12"/>
        <v>1605.1969999999999</v>
      </c>
      <c r="L53" s="4">
        <v>1.4</v>
      </c>
      <c r="M53" s="27">
        <f t="shared" si="13"/>
        <v>307.846</v>
      </c>
      <c r="N53" s="4">
        <v>100</v>
      </c>
      <c r="O53" s="3">
        <v>21989</v>
      </c>
      <c r="P53" s="4">
        <v>0</v>
      </c>
      <c r="Q53" s="27">
        <f t="shared" si="14"/>
        <v>0</v>
      </c>
      <c r="R53" s="4">
        <v>98</v>
      </c>
      <c r="S53" s="27">
        <f t="shared" si="15"/>
        <v>1253.42</v>
      </c>
      <c r="T53" s="4">
        <v>0</v>
      </c>
      <c r="U53" s="27">
        <f t="shared" si="16"/>
        <v>0</v>
      </c>
      <c r="V53" s="4">
        <v>2</v>
      </c>
      <c r="W53" s="27">
        <f t="shared" si="17"/>
        <v>25.58</v>
      </c>
      <c r="X53" s="4">
        <v>0</v>
      </c>
      <c r="Y53" s="27">
        <f t="shared" si="18"/>
        <v>0</v>
      </c>
      <c r="Z53" s="4">
        <v>100</v>
      </c>
      <c r="AA53" s="13">
        <v>1279</v>
      </c>
      <c r="AC53" s="3"/>
      <c r="AD53" s="27"/>
      <c r="AE53" s="9"/>
      <c r="AF53" s="3"/>
    </row>
    <row r="54" spans="1:32" ht="13.8" x14ac:dyDescent="0.25">
      <c r="A54" s="12"/>
      <c r="B54" s="3">
        <v>755</v>
      </c>
      <c r="C54" s="7" t="s">
        <v>57</v>
      </c>
      <c r="D54" s="4">
        <v>0.6</v>
      </c>
      <c r="E54" s="27">
        <f t="shared" si="10"/>
        <v>85.77600000000001</v>
      </c>
      <c r="F54" s="4">
        <v>44.5</v>
      </c>
      <c r="G54" s="27">
        <f t="shared" si="19"/>
        <v>6361.72</v>
      </c>
      <c r="H54" s="4">
        <v>41</v>
      </c>
      <c r="I54" s="27">
        <f t="shared" si="11"/>
        <v>5861.36</v>
      </c>
      <c r="J54" s="4">
        <v>12.1</v>
      </c>
      <c r="K54" s="27">
        <f t="shared" si="12"/>
        <v>1729.816</v>
      </c>
      <c r="L54" s="4">
        <v>1.8</v>
      </c>
      <c r="M54" s="27">
        <f t="shared" si="13"/>
        <v>257.32799999999997</v>
      </c>
      <c r="N54" s="4">
        <v>100</v>
      </c>
      <c r="O54" s="3">
        <v>14296</v>
      </c>
      <c r="P54" s="4">
        <v>0</v>
      </c>
      <c r="Q54" s="27">
        <f t="shared" si="14"/>
        <v>0</v>
      </c>
      <c r="R54" s="4">
        <v>95.9</v>
      </c>
      <c r="S54" s="27">
        <f t="shared" si="15"/>
        <v>940.77900000000011</v>
      </c>
      <c r="T54" s="4">
        <v>0.6</v>
      </c>
      <c r="U54" s="27">
        <f t="shared" si="16"/>
        <v>5.8860000000000001</v>
      </c>
      <c r="V54" s="4">
        <v>3.5</v>
      </c>
      <c r="W54" s="27">
        <f t="shared" si="17"/>
        <v>34.335000000000001</v>
      </c>
      <c r="X54" s="4">
        <v>0</v>
      </c>
      <c r="Y54" s="27">
        <f t="shared" si="18"/>
        <v>0</v>
      </c>
      <c r="Z54" s="4">
        <v>100</v>
      </c>
      <c r="AA54" s="13">
        <v>981</v>
      </c>
      <c r="AC54" s="3"/>
      <c r="AD54" s="27"/>
      <c r="AE54" s="9"/>
      <c r="AF54" s="3"/>
    </row>
    <row r="55" spans="1:32" x14ac:dyDescent="0.25">
      <c r="B55">
        <v>835</v>
      </c>
      <c r="C55" s="36" t="s">
        <v>58</v>
      </c>
      <c r="D55" s="4">
        <v>0.3</v>
      </c>
      <c r="E55" s="27">
        <f t="shared" si="10"/>
        <v>142.77600000000001</v>
      </c>
      <c r="F55" s="4">
        <v>62.9</v>
      </c>
      <c r="G55" s="27">
        <f t="shared" si="19"/>
        <v>29935.367999999999</v>
      </c>
      <c r="H55" s="4">
        <v>28.4</v>
      </c>
      <c r="I55" s="27">
        <f t="shared" si="11"/>
        <v>13516.128000000001</v>
      </c>
      <c r="J55" s="4">
        <v>6.3</v>
      </c>
      <c r="K55" s="27">
        <f t="shared" si="12"/>
        <v>2998.2959999999998</v>
      </c>
      <c r="L55" s="4">
        <v>2</v>
      </c>
      <c r="M55" s="27">
        <f t="shared" si="13"/>
        <v>951.84</v>
      </c>
      <c r="N55" s="4">
        <v>100</v>
      </c>
      <c r="O55" s="3">
        <v>47592</v>
      </c>
      <c r="P55" s="4">
        <v>0</v>
      </c>
      <c r="Q55" s="27">
        <f t="shared" si="14"/>
        <v>0</v>
      </c>
      <c r="R55" s="4">
        <v>98.6</v>
      </c>
      <c r="S55" s="27">
        <f t="shared" si="15"/>
        <v>6824.1059999999998</v>
      </c>
      <c r="T55" s="4">
        <v>0.4</v>
      </c>
      <c r="U55" s="27">
        <f t="shared" si="16"/>
        <v>27.684000000000001</v>
      </c>
      <c r="V55" s="4">
        <v>1</v>
      </c>
      <c r="W55" s="27">
        <f t="shared" si="17"/>
        <v>69.209999999999994</v>
      </c>
      <c r="X55" s="4">
        <v>0</v>
      </c>
      <c r="Y55" s="27">
        <f t="shared" si="18"/>
        <v>0</v>
      </c>
      <c r="Z55" s="4">
        <v>100</v>
      </c>
      <c r="AA55" s="13">
        <v>6921</v>
      </c>
      <c r="AC55" s="3"/>
      <c r="AD55" s="27"/>
      <c r="AE55" s="9"/>
      <c r="AF55" s="3"/>
    </row>
    <row r="56" spans="1:32" x14ac:dyDescent="0.25">
      <c r="B56" s="9">
        <v>923</v>
      </c>
      <c r="C56" s="7" t="s">
        <v>59</v>
      </c>
      <c r="D56" s="4">
        <v>0.2</v>
      </c>
      <c r="E56" s="27">
        <f t="shared" si="10"/>
        <v>12.182</v>
      </c>
      <c r="F56" s="4">
        <v>69.5</v>
      </c>
      <c r="G56" s="27">
        <f t="shared" si="19"/>
        <v>4233.2449999999999</v>
      </c>
      <c r="H56" s="4">
        <v>24</v>
      </c>
      <c r="I56" s="27">
        <f t="shared" si="11"/>
        <v>1461.84</v>
      </c>
      <c r="J56" s="4">
        <v>4.3</v>
      </c>
      <c r="K56" s="27">
        <f t="shared" si="12"/>
        <v>261.91300000000001</v>
      </c>
      <c r="L56" s="4">
        <v>2.1</v>
      </c>
      <c r="M56" s="27">
        <f t="shared" si="13"/>
        <v>127.911</v>
      </c>
      <c r="N56" s="4">
        <v>100</v>
      </c>
      <c r="O56" s="3">
        <v>6091</v>
      </c>
      <c r="P56" s="4">
        <v>0</v>
      </c>
      <c r="Q56" s="27">
        <f t="shared" si="14"/>
        <v>0</v>
      </c>
      <c r="R56" s="4">
        <v>99.6</v>
      </c>
      <c r="S56" s="27">
        <f t="shared" si="15"/>
        <v>1271.8920000000001</v>
      </c>
      <c r="T56" s="4">
        <v>0.4</v>
      </c>
      <c r="U56" s="27">
        <f t="shared" si="16"/>
        <v>5.1080000000000005</v>
      </c>
      <c r="V56" s="4">
        <v>0</v>
      </c>
      <c r="W56" s="27">
        <f t="shared" si="17"/>
        <v>0</v>
      </c>
      <c r="X56" s="4">
        <v>0</v>
      </c>
      <c r="Y56" s="27">
        <f t="shared" si="18"/>
        <v>0</v>
      </c>
      <c r="Z56" s="4">
        <v>100</v>
      </c>
      <c r="AA56" s="13">
        <v>1277</v>
      </c>
      <c r="AC56" s="3"/>
      <c r="AD56" s="27"/>
      <c r="AE56" s="9"/>
      <c r="AF56" s="3"/>
    </row>
    <row r="57" spans="1:32" x14ac:dyDescent="0.25">
      <c r="B57" s="9"/>
      <c r="C57" s="7" t="s">
        <v>29</v>
      </c>
      <c r="D57" s="4">
        <f>100*E57/414762</f>
        <v>1.0807586037293677</v>
      </c>
      <c r="E57" s="27">
        <f>SUM(E31:E56)</f>
        <v>4482.576</v>
      </c>
      <c r="F57" s="4">
        <f>100*G57/414762</f>
        <v>52.999793134375857</v>
      </c>
      <c r="G57" s="27">
        <f>SUM(G31:G56)</f>
        <v>219823.00200000001</v>
      </c>
      <c r="H57" s="4">
        <f>100*I57/414762</f>
        <v>36.73541163365978</v>
      </c>
      <c r="I57" s="27">
        <f>SUM(I31:I56)</f>
        <v>152364.52799999996</v>
      </c>
      <c r="J57" s="4">
        <f>100*K57/414762</f>
        <v>7.4092819496482321</v>
      </c>
      <c r="K57" s="27">
        <f>SUM(K31:K56)</f>
        <v>30730.886000000002</v>
      </c>
      <c r="L57" s="4">
        <f>100*M57/414762</f>
        <v>1.8060552798954581</v>
      </c>
      <c r="M57" s="27">
        <f>SUM(M31:M56)</f>
        <v>7490.8310000000001</v>
      </c>
      <c r="N57" s="4">
        <f>100*O57/414762</f>
        <v>100</v>
      </c>
      <c r="O57" s="27">
        <f>SUM(O31:O56)</f>
        <v>414762</v>
      </c>
      <c r="P57" s="4">
        <f>100*Q57/44899</f>
        <v>0</v>
      </c>
      <c r="Q57" s="27">
        <f>SUM(Q31:Q56)</f>
        <v>0</v>
      </c>
      <c r="R57" s="4">
        <f>100*S57/44899</f>
        <v>98.481865965834444</v>
      </c>
      <c r="S57" s="27">
        <f>SUM(S31:S56)</f>
        <v>44217.373000000007</v>
      </c>
      <c r="T57" s="4">
        <f>100*U57/44899</f>
        <v>0.41637898394173589</v>
      </c>
      <c r="U57" s="27">
        <f>SUM(U31:U56)</f>
        <v>186.95</v>
      </c>
      <c r="V57" s="4">
        <f>100*W57/44899</f>
        <v>1.1023853537940709</v>
      </c>
      <c r="W57" s="27">
        <f>SUM(W31:W56)</f>
        <v>494.95999999999992</v>
      </c>
      <c r="X57" s="4">
        <f>100*Y57/44899</f>
        <v>2.4633065324394755E-3</v>
      </c>
      <c r="Y57" s="27">
        <f>SUM(Y31:Y56)</f>
        <v>1.1060000000000001</v>
      </c>
      <c r="Z57" s="4">
        <f>100*AA57/44899</f>
        <v>100</v>
      </c>
      <c r="AA57" s="27">
        <f>SUM(AA31:AA56)</f>
        <v>44899</v>
      </c>
      <c r="AD57" s="27"/>
      <c r="AE57" s="9"/>
      <c r="AF57" s="3"/>
    </row>
    <row r="58" spans="1:32" x14ac:dyDescent="0.25">
      <c r="B58" s="9"/>
      <c r="D58" s="15"/>
      <c r="E58" s="28"/>
      <c r="AD58" s="27"/>
      <c r="AE58" s="9"/>
      <c r="AF58" s="3"/>
    </row>
    <row r="59" spans="1:32" x14ac:dyDescent="0.25">
      <c r="B59" s="9"/>
      <c r="D59" s="15"/>
      <c r="E59" s="28"/>
      <c r="AD59" s="27"/>
      <c r="AE59" s="9"/>
      <c r="AF59" s="3"/>
    </row>
    <row r="60" spans="1:32" x14ac:dyDescent="0.25">
      <c r="A60" s="3">
        <v>1</v>
      </c>
      <c r="C60" s="7" t="s">
        <v>60</v>
      </c>
      <c r="D60" s="15"/>
      <c r="E60" s="28"/>
      <c r="AC60" s="3"/>
      <c r="AD60" s="27"/>
      <c r="AE60" s="9"/>
      <c r="AF60" s="3"/>
    </row>
    <row r="61" spans="1:32" x14ac:dyDescent="0.25">
      <c r="D61" s="15"/>
      <c r="E61" s="28"/>
      <c r="AC61" s="3"/>
      <c r="AD61" s="27"/>
      <c r="AE61" s="9"/>
      <c r="AF61" s="3"/>
    </row>
    <row r="62" spans="1:32" x14ac:dyDescent="0.25">
      <c r="D62" s="15"/>
      <c r="E62" s="28"/>
      <c r="AC62" s="3"/>
      <c r="AD62" s="27"/>
      <c r="AE62" s="9"/>
      <c r="AF62" s="3"/>
    </row>
    <row r="63" spans="1:32" x14ac:dyDescent="0.25">
      <c r="B63" s="3">
        <v>231</v>
      </c>
      <c r="C63" s="7" t="s">
        <v>61</v>
      </c>
      <c r="D63" s="4">
        <v>0.2</v>
      </c>
      <c r="E63" s="27">
        <f t="shared" ref="E63:E78" si="20">D63*O63/100</f>
        <v>1.3440000000000001</v>
      </c>
      <c r="F63" s="4">
        <v>65.2</v>
      </c>
      <c r="G63" s="27">
        <f t="shared" ref="G63:G78" si="21">F63*O63/100</f>
        <v>438.14400000000001</v>
      </c>
      <c r="H63" s="4">
        <v>27.8</v>
      </c>
      <c r="I63" s="27">
        <f t="shared" ref="I63:I78" si="22">H63*O63/100</f>
        <v>186.81600000000003</v>
      </c>
      <c r="J63" s="4">
        <v>5.4</v>
      </c>
      <c r="K63" s="27">
        <f t="shared" ref="K63:K78" si="23">J63*O63/100</f>
        <v>36.288000000000004</v>
      </c>
      <c r="L63" s="4">
        <v>1.4</v>
      </c>
      <c r="M63" s="27">
        <f t="shared" ref="M63:M78" si="24">L63*O63/100</f>
        <v>9.4079999999999995</v>
      </c>
      <c r="N63" s="4">
        <v>100</v>
      </c>
      <c r="O63" s="3">
        <v>672</v>
      </c>
      <c r="P63" s="4">
        <v>0</v>
      </c>
      <c r="Q63" s="27">
        <f t="shared" ref="Q63:Q78" si="25">P63*AA63/100</f>
        <v>0</v>
      </c>
      <c r="R63" s="4">
        <v>82.1</v>
      </c>
      <c r="S63" s="27">
        <f t="shared" ref="S63:S78" si="26">R63*AA63/100</f>
        <v>30.376999999999999</v>
      </c>
      <c r="T63" s="4">
        <v>0.2</v>
      </c>
      <c r="U63" s="27">
        <f t="shared" ref="U63:U78" si="27">T63*AA63/100</f>
        <v>7.400000000000001E-2</v>
      </c>
      <c r="V63" s="4">
        <v>5</v>
      </c>
      <c r="W63" s="27">
        <f t="shared" ref="W63:W78" si="28">V63*AA63/100</f>
        <v>1.85</v>
      </c>
      <c r="X63" s="4">
        <v>12.7</v>
      </c>
      <c r="Y63" s="27">
        <f t="shared" ref="Y63:Y78" si="29">X63*AA63/100</f>
        <v>4.6989999999999998</v>
      </c>
      <c r="Z63" s="4">
        <v>100</v>
      </c>
      <c r="AA63" s="13">
        <v>37</v>
      </c>
      <c r="AC63" s="3"/>
      <c r="AD63" s="27"/>
      <c r="AE63" s="9"/>
      <c r="AF63" s="3"/>
    </row>
    <row r="64" spans="1:32" x14ac:dyDescent="0.25">
      <c r="B64" s="3">
        <v>272</v>
      </c>
      <c r="C64" s="7" t="s">
        <v>62</v>
      </c>
      <c r="D64" s="4">
        <v>1.8</v>
      </c>
      <c r="E64" s="27">
        <f t="shared" si="20"/>
        <v>426.07800000000003</v>
      </c>
      <c r="F64" s="4">
        <v>71.400000000000006</v>
      </c>
      <c r="G64" s="27">
        <f t="shared" si="21"/>
        <v>16901.094000000001</v>
      </c>
      <c r="H64" s="4">
        <v>14.8</v>
      </c>
      <c r="I64" s="27">
        <f t="shared" si="22"/>
        <v>3503.308</v>
      </c>
      <c r="J64" s="4">
        <v>11.3</v>
      </c>
      <c r="K64" s="27">
        <f t="shared" si="23"/>
        <v>2674.8229999999999</v>
      </c>
      <c r="L64" s="4">
        <v>0.7</v>
      </c>
      <c r="M64" s="27">
        <f t="shared" si="24"/>
        <v>165.697</v>
      </c>
      <c r="N64" s="4">
        <v>100</v>
      </c>
      <c r="O64" s="3">
        <v>23671</v>
      </c>
      <c r="P64" s="4">
        <v>0</v>
      </c>
      <c r="Q64" s="27">
        <f t="shared" si="25"/>
        <v>0</v>
      </c>
      <c r="R64" s="4">
        <v>88.1</v>
      </c>
      <c r="S64" s="27">
        <f t="shared" si="26"/>
        <v>2321.4349999999995</v>
      </c>
      <c r="T64" s="4">
        <v>0</v>
      </c>
      <c r="U64" s="27">
        <f t="shared" si="27"/>
        <v>0</v>
      </c>
      <c r="V64" s="4">
        <v>10.6</v>
      </c>
      <c r="W64" s="27">
        <f t="shared" si="28"/>
        <v>279.31</v>
      </c>
      <c r="X64" s="4">
        <v>1.3</v>
      </c>
      <c r="Y64" s="27">
        <f t="shared" si="29"/>
        <v>34.255000000000003</v>
      </c>
      <c r="Z64" s="4">
        <v>100</v>
      </c>
      <c r="AA64" s="13">
        <v>2635</v>
      </c>
      <c r="AC64" s="3"/>
      <c r="AD64" s="27"/>
      <c r="AE64" s="16"/>
      <c r="AF64" s="16"/>
    </row>
    <row r="65" spans="2:32" x14ac:dyDescent="0.25">
      <c r="B65" s="3">
        <v>280</v>
      </c>
      <c r="C65" s="7" t="s">
        <v>63</v>
      </c>
      <c r="D65" s="4">
        <v>0.5</v>
      </c>
      <c r="E65" s="27">
        <f t="shared" si="20"/>
        <v>85.025000000000006</v>
      </c>
      <c r="F65" s="4">
        <v>52.3</v>
      </c>
      <c r="G65" s="27">
        <f t="shared" si="21"/>
        <v>8893.6149999999998</v>
      </c>
      <c r="H65" s="4">
        <v>35.5</v>
      </c>
      <c r="I65" s="27">
        <f t="shared" si="22"/>
        <v>6036.7749999999996</v>
      </c>
      <c r="J65" s="4">
        <v>10.1</v>
      </c>
      <c r="K65" s="27">
        <f t="shared" si="23"/>
        <v>1717.5050000000001</v>
      </c>
      <c r="L65" s="4">
        <v>1.6</v>
      </c>
      <c r="M65" s="27">
        <f t="shared" si="24"/>
        <v>272.08</v>
      </c>
      <c r="N65" s="4">
        <v>100</v>
      </c>
      <c r="O65" s="3">
        <v>17005</v>
      </c>
      <c r="P65" s="4">
        <v>0</v>
      </c>
      <c r="Q65" s="27">
        <f t="shared" si="25"/>
        <v>0</v>
      </c>
      <c r="R65" s="4">
        <v>86.4</v>
      </c>
      <c r="S65" s="27">
        <f t="shared" si="26"/>
        <v>525.31200000000001</v>
      </c>
      <c r="T65" s="4">
        <v>0.8</v>
      </c>
      <c r="U65" s="27">
        <f t="shared" si="27"/>
        <v>4.8640000000000008</v>
      </c>
      <c r="V65" s="4">
        <v>6.4</v>
      </c>
      <c r="W65" s="27">
        <f t="shared" si="28"/>
        <v>38.912000000000006</v>
      </c>
      <c r="X65" s="4">
        <v>6.4</v>
      </c>
      <c r="Y65" s="27">
        <f t="shared" si="29"/>
        <v>38.912000000000006</v>
      </c>
      <c r="Z65" s="4">
        <v>100</v>
      </c>
      <c r="AA65" s="13">
        <v>608</v>
      </c>
      <c r="AC65" s="3"/>
      <c r="AD65" s="27"/>
      <c r="AE65"/>
    </row>
    <row r="66" spans="2:32" x14ac:dyDescent="0.25">
      <c r="B66" s="3">
        <v>287</v>
      </c>
      <c r="C66" s="7" t="s">
        <v>64</v>
      </c>
      <c r="D66" s="4">
        <v>0.3</v>
      </c>
      <c r="E66" s="27">
        <f t="shared" si="20"/>
        <v>146.982</v>
      </c>
      <c r="F66" s="4">
        <v>57.3</v>
      </c>
      <c r="G66" s="27">
        <f t="shared" si="21"/>
        <v>28073.561999999998</v>
      </c>
      <c r="H66" s="4">
        <v>35.299999999999997</v>
      </c>
      <c r="I66" s="27">
        <f t="shared" si="22"/>
        <v>17294.881999999998</v>
      </c>
      <c r="J66" s="4">
        <v>6.3</v>
      </c>
      <c r="K66" s="27">
        <f t="shared" si="23"/>
        <v>3086.6220000000003</v>
      </c>
      <c r="L66" s="4">
        <v>0.8</v>
      </c>
      <c r="M66" s="27">
        <f t="shared" si="24"/>
        <v>391.95200000000006</v>
      </c>
      <c r="N66" s="4">
        <v>100</v>
      </c>
      <c r="O66" s="3">
        <v>48994</v>
      </c>
      <c r="P66" s="4">
        <v>0</v>
      </c>
      <c r="Q66" s="27">
        <f t="shared" si="25"/>
        <v>0</v>
      </c>
      <c r="R66" s="4">
        <v>92.2</v>
      </c>
      <c r="S66" s="27">
        <f t="shared" si="26"/>
        <v>2222.942</v>
      </c>
      <c r="T66" s="4">
        <v>0.2</v>
      </c>
      <c r="U66" s="27">
        <f t="shared" si="27"/>
        <v>4.8220000000000001</v>
      </c>
      <c r="V66" s="4">
        <v>4</v>
      </c>
      <c r="W66" s="27">
        <f t="shared" si="28"/>
        <v>96.44</v>
      </c>
      <c r="X66" s="4">
        <v>3.6</v>
      </c>
      <c r="Y66" s="27">
        <f t="shared" si="29"/>
        <v>86.796000000000006</v>
      </c>
      <c r="Z66" s="4">
        <v>100</v>
      </c>
      <c r="AA66" s="13">
        <v>2411</v>
      </c>
      <c r="AC66" s="3"/>
      <c r="AD66" s="27"/>
      <c r="AE66"/>
    </row>
    <row r="67" spans="2:32" x14ac:dyDescent="0.25">
      <c r="B67" s="3">
        <v>288</v>
      </c>
      <c r="C67" s="7" t="s">
        <v>65</v>
      </c>
      <c r="D67" s="4">
        <v>1.4</v>
      </c>
      <c r="E67" s="27">
        <f t="shared" si="20"/>
        <v>628.59999999999991</v>
      </c>
      <c r="F67" s="4">
        <v>70.400000000000006</v>
      </c>
      <c r="G67" s="27">
        <f t="shared" si="21"/>
        <v>31609.600000000006</v>
      </c>
      <c r="H67" s="4">
        <v>17.100000000000001</v>
      </c>
      <c r="I67" s="27">
        <f t="shared" si="22"/>
        <v>7677.9000000000015</v>
      </c>
      <c r="J67" s="4">
        <v>10.6</v>
      </c>
      <c r="K67" s="27">
        <f t="shared" si="23"/>
        <v>4759.3999999999996</v>
      </c>
      <c r="L67" s="4">
        <v>0.6</v>
      </c>
      <c r="M67" s="27">
        <f t="shared" si="24"/>
        <v>269.39999999999998</v>
      </c>
      <c r="N67" s="4">
        <v>100</v>
      </c>
      <c r="O67" s="3">
        <v>44900</v>
      </c>
      <c r="P67" s="4">
        <v>0</v>
      </c>
      <c r="Q67" s="27">
        <f t="shared" si="25"/>
        <v>0</v>
      </c>
      <c r="R67" s="4">
        <v>90.8</v>
      </c>
      <c r="S67" s="27">
        <f t="shared" si="26"/>
        <v>3878.0679999999998</v>
      </c>
      <c r="T67" s="4">
        <v>0.1</v>
      </c>
      <c r="U67" s="27">
        <f t="shared" si="27"/>
        <v>4.2709999999999999</v>
      </c>
      <c r="V67" s="4">
        <v>8.3000000000000007</v>
      </c>
      <c r="W67" s="27">
        <f t="shared" si="28"/>
        <v>354.49300000000005</v>
      </c>
      <c r="X67" s="4">
        <v>0.8</v>
      </c>
      <c r="Y67" s="27">
        <f t="shared" si="29"/>
        <v>34.167999999999999</v>
      </c>
      <c r="Z67" s="4">
        <v>100</v>
      </c>
      <c r="AA67" s="13">
        <v>4271</v>
      </c>
      <c r="AC67" s="3"/>
      <c r="AD67" s="27"/>
      <c r="AE67"/>
    </row>
    <row r="68" spans="2:32" x14ac:dyDescent="0.25">
      <c r="B68" s="3">
        <v>440</v>
      </c>
      <c r="C68" s="7" t="s">
        <v>66</v>
      </c>
      <c r="D68" s="4">
        <v>1.6</v>
      </c>
      <c r="E68" s="27">
        <f t="shared" si="20"/>
        <v>162.12800000000001</v>
      </c>
      <c r="F68" s="4">
        <v>72.3</v>
      </c>
      <c r="G68" s="27">
        <f t="shared" si="21"/>
        <v>7326.1590000000006</v>
      </c>
      <c r="H68" s="4">
        <v>15.1</v>
      </c>
      <c r="I68" s="27">
        <f t="shared" si="22"/>
        <v>1530.0829999999999</v>
      </c>
      <c r="J68" s="4">
        <v>10.3</v>
      </c>
      <c r="K68" s="27">
        <f t="shared" si="23"/>
        <v>1043.6990000000001</v>
      </c>
      <c r="L68" s="4">
        <v>0.6</v>
      </c>
      <c r="M68" s="27">
        <f t="shared" si="24"/>
        <v>60.798000000000002</v>
      </c>
      <c r="N68" s="4">
        <v>100</v>
      </c>
      <c r="O68" s="3">
        <v>10133</v>
      </c>
      <c r="P68" s="4">
        <v>0</v>
      </c>
      <c r="Q68" s="27">
        <f t="shared" si="25"/>
        <v>0</v>
      </c>
      <c r="R68" s="4">
        <v>86.9</v>
      </c>
      <c r="S68" s="27">
        <f t="shared" si="26"/>
        <v>1023.6820000000001</v>
      </c>
      <c r="T68" s="4">
        <v>0</v>
      </c>
      <c r="U68" s="27">
        <f t="shared" si="27"/>
        <v>0</v>
      </c>
      <c r="V68" s="4">
        <v>12</v>
      </c>
      <c r="W68" s="27">
        <f t="shared" si="28"/>
        <v>141.36000000000001</v>
      </c>
      <c r="X68" s="4">
        <v>1.1000000000000001</v>
      </c>
      <c r="Y68" s="27">
        <f t="shared" si="29"/>
        <v>12.958000000000002</v>
      </c>
      <c r="Z68" s="4">
        <v>100</v>
      </c>
      <c r="AA68" s="13">
        <v>1178</v>
      </c>
      <c r="AC68" s="3"/>
      <c r="AD68" s="27"/>
      <c r="AE68"/>
    </row>
    <row r="69" spans="2:32" x14ac:dyDescent="0.25">
      <c r="B69" s="3">
        <v>475</v>
      </c>
      <c r="C69" s="7" t="s">
        <v>67</v>
      </c>
      <c r="D69" s="4">
        <v>0.6</v>
      </c>
      <c r="E69" s="27">
        <f t="shared" si="20"/>
        <v>209.22</v>
      </c>
      <c r="F69" s="4">
        <v>55.3</v>
      </c>
      <c r="G69" s="27">
        <f t="shared" si="21"/>
        <v>19283.11</v>
      </c>
      <c r="H69" s="4">
        <v>32</v>
      </c>
      <c r="I69" s="27">
        <f t="shared" si="22"/>
        <v>11158.4</v>
      </c>
      <c r="J69" s="4">
        <v>10.6</v>
      </c>
      <c r="K69" s="27">
        <f t="shared" si="23"/>
        <v>3696.22</v>
      </c>
      <c r="L69" s="4">
        <v>1.4</v>
      </c>
      <c r="M69" s="27">
        <f t="shared" si="24"/>
        <v>488.18</v>
      </c>
      <c r="N69" s="4">
        <v>100</v>
      </c>
      <c r="O69" s="3">
        <v>34870</v>
      </c>
      <c r="P69" s="4">
        <v>0</v>
      </c>
      <c r="Q69" s="27">
        <f t="shared" si="25"/>
        <v>0</v>
      </c>
      <c r="R69" s="4">
        <v>87.4</v>
      </c>
      <c r="S69" s="27">
        <f t="shared" si="26"/>
        <v>1654.4820000000002</v>
      </c>
      <c r="T69" s="4">
        <v>1.5</v>
      </c>
      <c r="U69" s="27">
        <f t="shared" si="27"/>
        <v>28.395</v>
      </c>
      <c r="V69" s="4">
        <v>6.8</v>
      </c>
      <c r="W69" s="27">
        <f t="shared" si="28"/>
        <v>128.72399999999999</v>
      </c>
      <c r="X69" s="4">
        <v>4.3</v>
      </c>
      <c r="Y69" s="27">
        <f t="shared" si="29"/>
        <v>81.399000000000001</v>
      </c>
      <c r="Z69" s="4">
        <v>100</v>
      </c>
      <c r="AA69" s="13">
        <v>1893</v>
      </c>
      <c r="AC69" s="3"/>
      <c r="AD69" s="27"/>
      <c r="AE69"/>
    </row>
    <row r="70" spans="2:32" x14ac:dyDescent="0.25">
      <c r="B70" s="3">
        <v>479</v>
      </c>
      <c r="C70" s="7" t="s">
        <v>68</v>
      </c>
      <c r="D70" s="4">
        <v>0.4</v>
      </c>
      <c r="E70" s="27">
        <f t="shared" si="20"/>
        <v>49.128</v>
      </c>
      <c r="F70" s="4">
        <v>55.9</v>
      </c>
      <c r="G70" s="27">
        <f t="shared" si="21"/>
        <v>6865.637999999999</v>
      </c>
      <c r="H70" s="4">
        <v>34.9</v>
      </c>
      <c r="I70" s="27">
        <f t="shared" si="22"/>
        <v>4286.4179999999997</v>
      </c>
      <c r="J70" s="4">
        <v>7.8</v>
      </c>
      <c r="K70" s="27">
        <f t="shared" si="23"/>
        <v>957.99599999999987</v>
      </c>
      <c r="L70" s="4">
        <v>1.1000000000000001</v>
      </c>
      <c r="M70" s="27">
        <f t="shared" si="24"/>
        <v>135.102</v>
      </c>
      <c r="N70" s="4">
        <v>100</v>
      </c>
      <c r="O70" s="3">
        <v>12282</v>
      </c>
      <c r="P70" s="4">
        <v>0</v>
      </c>
      <c r="Q70" s="27">
        <f t="shared" si="25"/>
        <v>0</v>
      </c>
      <c r="R70" s="4">
        <v>84.1</v>
      </c>
      <c r="S70" s="27">
        <f t="shared" si="26"/>
        <v>306.96499999999997</v>
      </c>
      <c r="T70" s="4">
        <v>0.6</v>
      </c>
      <c r="U70" s="27">
        <f t="shared" si="27"/>
        <v>2.19</v>
      </c>
      <c r="V70" s="4">
        <v>5.9</v>
      </c>
      <c r="W70" s="27">
        <f t="shared" si="28"/>
        <v>21.535</v>
      </c>
      <c r="X70" s="4">
        <v>9.3000000000000007</v>
      </c>
      <c r="Y70" s="27">
        <f t="shared" si="29"/>
        <v>33.945000000000007</v>
      </c>
      <c r="Z70" s="4">
        <v>100</v>
      </c>
      <c r="AA70" s="13">
        <v>365</v>
      </c>
      <c r="AC70" s="3"/>
      <c r="AD70" s="27"/>
      <c r="AE70" s="9"/>
      <c r="AF70" s="3"/>
    </row>
    <row r="71" spans="2:32" x14ac:dyDescent="0.25">
      <c r="B71" s="3">
        <v>499</v>
      </c>
      <c r="C71" s="7" t="s">
        <v>69</v>
      </c>
      <c r="D71" s="4">
        <v>0.4</v>
      </c>
      <c r="E71" s="27">
        <f t="shared" si="20"/>
        <v>235.09600000000003</v>
      </c>
      <c r="F71" s="4">
        <v>53.8</v>
      </c>
      <c r="G71" s="27">
        <f t="shared" si="21"/>
        <v>31620.411999999997</v>
      </c>
      <c r="H71" s="4">
        <v>35.6</v>
      </c>
      <c r="I71" s="27">
        <f t="shared" si="22"/>
        <v>20923.544000000002</v>
      </c>
      <c r="J71" s="4">
        <v>8.8000000000000007</v>
      </c>
      <c r="K71" s="27">
        <f t="shared" si="23"/>
        <v>5172.112000000001</v>
      </c>
      <c r="L71" s="4">
        <v>1.4</v>
      </c>
      <c r="M71" s="27">
        <f t="shared" si="24"/>
        <v>822.8359999999999</v>
      </c>
      <c r="N71" s="4">
        <v>100</v>
      </c>
      <c r="O71" s="3">
        <v>58774</v>
      </c>
      <c r="P71" s="4">
        <v>0</v>
      </c>
      <c r="Q71" s="27">
        <f t="shared" si="25"/>
        <v>0</v>
      </c>
      <c r="R71" s="4">
        <v>82.1</v>
      </c>
      <c r="S71" s="27">
        <f t="shared" si="26"/>
        <v>1298.001</v>
      </c>
      <c r="T71" s="4">
        <v>0.7</v>
      </c>
      <c r="U71" s="27">
        <f t="shared" si="27"/>
        <v>11.066999999999998</v>
      </c>
      <c r="V71" s="4">
        <v>8</v>
      </c>
      <c r="W71" s="27">
        <f t="shared" si="28"/>
        <v>126.48</v>
      </c>
      <c r="X71" s="4">
        <v>9.1999999999999993</v>
      </c>
      <c r="Y71" s="27">
        <f t="shared" si="29"/>
        <v>145.452</v>
      </c>
      <c r="Z71" s="4">
        <v>100</v>
      </c>
      <c r="AA71" s="13">
        <v>1581</v>
      </c>
      <c r="AC71" s="3"/>
      <c r="AD71" s="27"/>
      <c r="AE71" s="9"/>
      <c r="AF71" s="3"/>
    </row>
    <row r="72" spans="2:32" x14ac:dyDescent="0.25">
      <c r="B72" s="3">
        <v>545</v>
      </c>
      <c r="C72" s="7" t="s">
        <v>70</v>
      </c>
      <c r="D72" s="4">
        <v>0.3</v>
      </c>
      <c r="E72" s="27">
        <f t="shared" si="20"/>
        <v>192.50099999999998</v>
      </c>
      <c r="F72" s="4">
        <v>55.8</v>
      </c>
      <c r="G72" s="27">
        <f t="shared" si="21"/>
        <v>35805.185999999994</v>
      </c>
      <c r="H72" s="4">
        <v>36</v>
      </c>
      <c r="I72" s="27">
        <f t="shared" si="22"/>
        <v>23100.12</v>
      </c>
      <c r="J72" s="4">
        <v>7</v>
      </c>
      <c r="K72" s="27">
        <f t="shared" si="23"/>
        <v>4491.6899999999996</v>
      </c>
      <c r="L72" s="4">
        <v>0.9</v>
      </c>
      <c r="M72" s="27">
        <f t="shared" si="24"/>
        <v>577.50300000000004</v>
      </c>
      <c r="N72" s="4">
        <v>100</v>
      </c>
      <c r="O72" s="3">
        <v>64167</v>
      </c>
      <c r="P72" s="4">
        <v>0</v>
      </c>
      <c r="Q72" s="27">
        <f t="shared" si="25"/>
        <v>0</v>
      </c>
      <c r="R72" s="4">
        <v>91</v>
      </c>
      <c r="S72" s="27">
        <f t="shared" si="26"/>
        <v>3166.8</v>
      </c>
      <c r="T72" s="4">
        <v>0.5</v>
      </c>
      <c r="U72" s="27">
        <f t="shared" si="27"/>
        <v>17.399999999999999</v>
      </c>
      <c r="V72" s="4">
        <v>4.9000000000000004</v>
      </c>
      <c r="W72" s="27">
        <f t="shared" si="28"/>
        <v>170.52</v>
      </c>
      <c r="X72" s="4">
        <v>3.6</v>
      </c>
      <c r="Y72" s="27">
        <f t="shared" si="29"/>
        <v>125.28</v>
      </c>
      <c r="Z72" s="4">
        <v>100</v>
      </c>
      <c r="AA72" s="13">
        <v>3480</v>
      </c>
      <c r="AC72" s="3"/>
      <c r="AD72" s="27"/>
      <c r="AE72" s="9"/>
      <c r="AF72" s="3"/>
    </row>
    <row r="73" spans="2:32" x14ac:dyDescent="0.25">
      <c r="B73" s="3">
        <v>559</v>
      </c>
      <c r="C73" s="7" t="s">
        <v>71</v>
      </c>
      <c r="D73" s="4">
        <v>0.6</v>
      </c>
      <c r="E73" s="27">
        <f t="shared" si="20"/>
        <v>81.996000000000009</v>
      </c>
      <c r="F73" s="4">
        <v>53.9</v>
      </c>
      <c r="G73" s="27">
        <f t="shared" si="21"/>
        <v>7365.9740000000002</v>
      </c>
      <c r="H73" s="4">
        <v>33.4</v>
      </c>
      <c r="I73" s="27">
        <f t="shared" si="22"/>
        <v>4564.4439999999995</v>
      </c>
      <c r="J73" s="4">
        <v>10.9</v>
      </c>
      <c r="K73" s="27">
        <f t="shared" si="23"/>
        <v>1489.5940000000001</v>
      </c>
      <c r="L73" s="4">
        <v>1.1000000000000001</v>
      </c>
      <c r="M73" s="27">
        <f t="shared" si="24"/>
        <v>150.32599999999999</v>
      </c>
      <c r="N73" s="4">
        <v>100</v>
      </c>
      <c r="O73" s="3">
        <v>13666</v>
      </c>
      <c r="P73" s="4">
        <v>0</v>
      </c>
      <c r="Q73" s="27">
        <f t="shared" si="25"/>
        <v>0</v>
      </c>
      <c r="R73" s="4">
        <v>82.7</v>
      </c>
      <c r="S73" s="27">
        <f t="shared" si="26"/>
        <v>475.52499999999998</v>
      </c>
      <c r="T73" s="4">
        <v>3.8</v>
      </c>
      <c r="U73" s="27">
        <f t="shared" si="27"/>
        <v>21.85</v>
      </c>
      <c r="V73" s="4">
        <v>9.5</v>
      </c>
      <c r="W73" s="27">
        <f t="shared" si="28"/>
        <v>54.625</v>
      </c>
      <c r="X73" s="4">
        <v>4</v>
      </c>
      <c r="Y73" s="27">
        <f t="shared" si="29"/>
        <v>23</v>
      </c>
      <c r="Z73" s="4">
        <v>100</v>
      </c>
      <c r="AA73" s="13">
        <v>575</v>
      </c>
      <c r="AC73" s="3"/>
      <c r="AD73" s="27"/>
      <c r="AE73" s="9"/>
      <c r="AF73" s="3"/>
    </row>
    <row r="74" spans="2:32" x14ac:dyDescent="0.25">
      <c r="B74" s="3">
        <v>598</v>
      </c>
      <c r="C74" s="7" t="s">
        <v>72</v>
      </c>
      <c r="D74" s="4">
        <v>0.9</v>
      </c>
      <c r="E74" s="27">
        <f t="shared" si="20"/>
        <v>53.739000000000004</v>
      </c>
      <c r="F74" s="4">
        <v>58.2</v>
      </c>
      <c r="G74" s="27">
        <f t="shared" si="21"/>
        <v>3475.1220000000003</v>
      </c>
      <c r="H74" s="4">
        <v>26.1</v>
      </c>
      <c r="I74" s="27">
        <f t="shared" si="22"/>
        <v>1558.431</v>
      </c>
      <c r="J74" s="4">
        <v>13.2</v>
      </c>
      <c r="K74" s="27">
        <f t="shared" si="23"/>
        <v>788.17200000000003</v>
      </c>
      <c r="L74" s="4">
        <v>1.6</v>
      </c>
      <c r="M74" s="27">
        <f t="shared" si="24"/>
        <v>95.536000000000001</v>
      </c>
      <c r="N74" s="4">
        <v>100</v>
      </c>
      <c r="O74" s="3">
        <v>5971</v>
      </c>
      <c r="P74" s="4">
        <v>0</v>
      </c>
      <c r="Q74" s="27">
        <f t="shared" si="25"/>
        <v>0</v>
      </c>
      <c r="R74" s="4">
        <v>83.7</v>
      </c>
      <c r="S74" s="27">
        <f t="shared" si="26"/>
        <v>263.65499999999997</v>
      </c>
      <c r="T74" s="4">
        <v>0.5</v>
      </c>
      <c r="U74" s="27">
        <f t="shared" si="27"/>
        <v>1.575</v>
      </c>
      <c r="V74" s="4">
        <v>8.6</v>
      </c>
      <c r="W74" s="27">
        <f t="shared" si="28"/>
        <v>27.09</v>
      </c>
      <c r="X74" s="4">
        <v>7.2</v>
      </c>
      <c r="Y74" s="27">
        <f t="shared" si="29"/>
        <v>22.68</v>
      </c>
      <c r="Z74" s="4">
        <v>100</v>
      </c>
      <c r="AA74" s="13">
        <v>315</v>
      </c>
      <c r="AC74" s="3"/>
      <c r="AD74" s="27"/>
      <c r="AE74" s="9"/>
      <c r="AF74" s="3"/>
    </row>
    <row r="75" spans="2:32" x14ac:dyDescent="0.25">
      <c r="B75" s="3">
        <v>599</v>
      </c>
      <c r="C75" s="7" t="s">
        <v>73</v>
      </c>
      <c r="D75" s="4">
        <v>0.8</v>
      </c>
      <c r="E75" s="27">
        <f t="shared" si="20"/>
        <v>442.11200000000002</v>
      </c>
      <c r="F75" s="4">
        <v>61.7</v>
      </c>
      <c r="G75" s="27">
        <f t="shared" si="21"/>
        <v>34097.888000000006</v>
      </c>
      <c r="H75" s="4">
        <v>26</v>
      </c>
      <c r="I75" s="27">
        <f t="shared" si="22"/>
        <v>14368.64</v>
      </c>
      <c r="J75" s="4">
        <v>10.6</v>
      </c>
      <c r="K75" s="27">
        <f t="shared" si="23"/>
        <v>5857.9840000000004</v>
      </c>
      <c r="L75" s="4">
        <v>1</v>
      </c>
      <c r="M75" s="27">
        <f t="shared" si="24"/>
        <v>552.64</v>
      </c>
      <c r="N75" s="4">
        <v>100</v>
      </c>
      <c r="O75" s="3">
        <v>55264</v>
      </c>
      <c r="P75" s="10">
        <v>1</v>
      </c>
      <c r="Q75" s="27">
        <f t="shared" si="25"/>
        <v>32.270000000000003</v>
      </c>
      <c r="R75" s="10">
        <v>86.8</v>
      </c>
      <c r="S75" s="27">
        <f t="shared" si="26"/>
        <v>2801.0359999999996</v>
      </c>
      <c r="T75" s="10">
        <v>0.7</v>
      </c>
      <c r="U75" s="27">
        <f t="shared" si="27"/>
        <v>22.588999999999995</v>
      </c>
      <c r="V75" s="10">
        <v>9.6999999999999993</v>
      </c>
      <c r="W75" s="27">
        <f t="shared" si="28"/>
        <v>313.01900000000001</v>
      </c>
      <c r="X75" s="10">
        <v>2.7</v>
      </c>
      <c r="Y75" s="27">
        <f t="shared" si="29"/>
        <v>87.129000000000019</v>
      </c>
      <c r="Z75" s="10">
        <v>100</v>
      </c>
      <c r="AA75" s="37">
        <v>3227</v>
      </c>
      <c r="AC75" s="3"/>
      <c r="AD75" s="27"/>
      <c r="AE75" s="9"/>
      <c r="AF75" s="3"/>
    </row>
    <row r="76" spans="2:32" x14ac:dyDescent="0.25">
      <c r="B76" s="9">
        <v>893</v>
      </c>
      <c r="C76" s="36" t="s">
        <v>74</v>
      </c>
      <c r="D76" s="4">
        <v>0.7</v>
      </c>
      <c r="E76" s="27">
        <f t="shared" si="20"/>
        <v>352.00199999999995</v>
      </c>
      <c r="F76" s="4">
        <v>57.5</v>
      </c>
      <c r="G76" s="27">
        <f t="shared" si="21"/>
        <v>28914.45</v>
      </c>
      <c r="H76" s="4">
        <v>28.1</v>
      </c>
      <c r="I76" s="27">
        <f t="shared" si="22"/>
        <v>14130.366000000002</v>
      </c>
      <c r="J76" s="4">
        <v>12.5</v>
      </c>
      <c r="K76" s="27">
        <f t="shared" si="23"/>
        <v>6285.75</v>
      </c>
      <c r="L76" s="4">
        <v>1.2</v>
      </c>
      <c r="M76" s="27">
        <f t="shared" si="24"/>
        <v>603.43200000000002</v>
      </c>
      <c r="N76" s="4">
        <v>100</v>
      </c>
      <c r="O76" s="3">
        <v>50286</v>
      </c>
      <c r="P76" s="4">
        <v>0</v>
      </c>
      <c r="Q76" s="27">
        <f t="shared" si="25"/>
        <v>0</v>
      </c>
      <c r="R76" s="4">
        <v>83.9</v>
      </c>
      <c r="S76" s="27">
        <f t="shared" si="26"/>
        <v>2262.7830000000004</v>
      </c>
      <c r="T76" s="4">
        <v>2.1</v>
      </c>
      <c r="U76" s="27">
        <f t="shared" si="27"/>
        <v>56.637</v>
      </c>
      <c r="V76" s="4">
        <v>10.199999999999999</v>
      </c>
      <c r="W76" s="27">
        <f t="shared" si="28"/>
        <v>275.09399999999999</v>
      </c>
      <c r="X76" s="4">
        <v>3.8</v>
      </c>
      <c r="Y76" s="27">
        <f t="shared" si="29"/>
        <v>102.486</v>
      </c>
      <c r="Z76" s="4">
        <v>100</v>
      </c>
      <c r="AA76" s="13">
        <v>2697</v>
      </c>
      <c r="AC76" s="3"/>
      <c r="AD76" s="27"/>
      <c r="AE76" s="9"/>
      <c r="AF76" s="3"/>
    </row>
    <row r="77" spans="2:32" x14ac:dyDescent="0.25">
      <c r="B77" s="9">
        <v>905</v>
      </c>
      <c r="C77" s="7" t="s">
        <v>75</v>
      </c>
      <c r="D77" s="4">
        <v>0.5</v>
      </c>
      <c r="E77" s="27">
        <f t="shared" si="20"/>
        <v>61.95</v>
      </c>
      <c r="F77" s="4">
        <v>54.5</v>
      </c>
      <c r="G77" s="27">
        <f t="shared" si="21"/>
        <v>6752.55</v>
      </c>
      <c r="H77" s="4">
        <v>34.700000000000003</v>
      </c>
      <c r="I77" s="27">
        <f t="shared" si="22"/>
        <v>4299.3300000000008</v>
      </c>
      <c r="J77" s="4">
        <v>8.6</v>
      </c>
      <c r="K77" s="27">
        <f t="shared" si="23"/>
        <v>1065.54</v>
      </c>
      <c r="L77" s="4">
        <v>1.7</v>
      </c>
      <c r="M77" s="27">
        <f t="shared" si="24"/>
        <v>210.63</v>
      </c>
      <c r="N77" s="4">
        <v>100</v>
      </c>
      <c r="O77" s="3">
        <v>12390</v>
      </c>
      <c r="P77" s="10">
        <v>0</v>
      </c>
      <c r="Q77" s="27">
        <f t="shared" si="25"/>
        <v>0</v>
      </c>
      <c r="R77" s="10">
        <v>76.2</v>
      </c>
      <c r="S77" s="27">
        <f t="shared" si="26"/>
        <v>247.65</v>
      </c>
      <c r="T77" s="10">
        <v>0.3</v>
      </c>
      <c r="U77" s="27">
        <f t="shared" si="27"/>
        <v>0.97499999999999998</v>
      </c>
      <c r="V77" s="10">
        <v>5.6</v>
      </c>
      <c r="W77" s="27">
        <f t="shared" si="28"/>
        <v>18.2</v>
      </c>
      <c r="X77" s="10">
        <v>17.899999999999999</v>
      </c>
      <c r="Y77" s="27">
        <f t="shared" si="29"/>
        <v>58.17499999999999</v>
      </c>
      <c r="Z77" s="10">
        <v>100</v>
      </c>
      <c r="AA77" s="37">
        <v>325</v>
      </c>
      <c r="AC77" s="3"/>
      <c r="AD77" s="27"/>
      <c r="AE77" s="9"/>
      <c r="AF77" s="3"/>
    </row>
    <row r="78" spans="2:32" x14ac:dyDescent="0.25">
      <c r="B78" s="9">
        <v>944</v>
      </c>
      <c r="C78" s="7" t="s">
        <v>76</v>
      </c>
      <c r="D78" s="4">
        <v>0.6</v>
      </c>
      <c r="E78" s="27">
        <f t="shared" si="20"/>
        <v>171.56399999999996</v>
      </c>
      <c r="F78" s="4">
        <v>52.3</v>
      </c>
      <c r="G78" s="27">
        <f t="shared" si="21"/>
        <v>14954.662</v>
      </c>
      <c r="H78" s="4">
        <v>35.200000000000003</v>
      </c>
      <c r="I78" s="27">
        <f t="shared" si="22"/>
        <v>10065.088</v>
      </c>
      <c r="J78" s="4">
        <v>10.7</v>
      </c>
      <c r="K78" s="27">
        <f t="shared" si="23"/>
        <v>3059.558</v>
      </c>
      <c r="L78" s="4">
        <v>1.2</v>
      </c>
      <c r="M78" s="27">
        <f t="shared" si="24"/>
        <v>343.12799999999993</v>
      </c>
      <c r="N78" s="4">
        <v>100</v>
      </c>
      <c r="O78" s="3">
        <v>28594</v>
      </c>
      <c r="P78" s="10">
        <v>0</v>
      </c>
      <c r="Q78" s="27">
        <f t="shared" si="25"/>
        <v>0</v>
      </c>
      <c r="R78" s="10">
        <v>85.1</v>
      </c>
      <c r="S78" s="27">
        <f t="shared" si="26"/>
        <v>1022.9019999999999</v>
      </c>
      <c r="T78" s="10">
        <v>1.7</v>
      </c>
      <c r="U78" s="27">
        <f t="shared" si="27"/>
        <v>20.433999999999997</v>
      </c>
      <c r="V78" s="10">
        <v>9.4</v>
      </c>
      <c r="W78" s="27">
        <f t="shared" si="28"/>
        <v>112.98800000000001</v>
      </c>
      <c r="X78" s="10">
        <v>3.8</v>
      </c>
      <c r="Y78" s="27">
        <f t="shared" si="29"/>
        <v>45.675999999999995</v>
      </c>
      <c r="Z78" s="10">
        <v>100</v>
      </c>
      <c r="AA78" s="37">
        <v>1202</v>
      </c>
      <c r="AC78" s="3"/>
      <c r="AD78" s="27"/>
      <c r="AE78" s="9"/>
      <c r="AF78" s="3"/>
    </row>
    <row r="79" spans="2:32" x14ac:dyDescent="0.25">
      <c r="B79" s="9"/>
      <c r="C79" s="7" t="s">
        <v>29</v>
      </c>
      <c r="D79" s="4">
        <f>100*E79/481639</f>
        <v>0.68504938345939581</v>
      </c>
      <c r="E79" s="27">
        <f>SUM(E63:E78)</f>
        <v>3299.4649999999997</v>
      </c>
      <c r="F79" s="4">
        <f>100*G79/481639</f>
        <v>58.628384744590868</v>
      </c>
      <c r="G79" s="27">
        <f>SUM(G63:G78)</f>
        <v>282377.16600000003</v>
      </c>
      <c r="H79" s="4">
        <f>100*I79/481639</f>
        <v>30.040039324058053</v>
      </c>
      <c r="I79" s="27">
        <f>SUM(I63:I78)</f>
        <v>144684.54499999995</v>
      </c>
      <c r="J79" s="4">
        <f>100*K79/481639</f>
        <v>9.5887071022072536</v>
      </c>
      <c r="K79" s="27">
        <f>SUM(K63:K78)</f>
        <v>46182.952999999994</v>
      </c>
      <c r="L79" s="4">
        <f>100*M79/481639</f>
        <v>1.0689848621062663</v>
      </c>
      <c r="M79" s="27">
        <f>SUM(M63:M78)</f>
        <v>5148.6480000000001</v>
      </c>
      <c r="N79" s="4">
        <f>100*O79/481639</f>
        <v>100</v>
      </c>
      <c r="O79" s="27">
        <f>SUM(O63:O78)</f>
        <v>481639</v>
      </c>
      <c r="P79" s="4">
        <f>100*Q79/26800</f>
        <v>0.12041044776119404</v>
      </c>
      <c r="Q79" s="27">
        <f>SUM(Q63:Q78)</f>
        <v>32.270000000000003</v>
      </c>
      <c r="R79" s="4">
        <f>100*S79/26800</f>
        <v>87.692593283582084</v>
      </c>
      <c r="S79" s="27">
        <f>SUM(S63:S78)</f>
        <v>23501.614999999998</v>
      </c>
      <c r="T79" s="4">
        <f>100*U79/26800</f>
        <v>0.73560820895522372</v>
      </c>
      <c r="U79" s="27">
        <f>SUM(U63:U78)</f>
        <v>197.14299999999997</v>
      </c>
      <c r="V79" s="4">
        <f>100*W79/26800</f>
        <v>8.0620895522388079</v>
      </c>
      <c r="W79" s="27">
        <f>SUM(W63:W78)</f>
        <v>2160.6400000000003</v>
      </c>
      <c r="X79" s="4">
        <f>100*Y79/26800</f>
        <v>3.4963059701492538</v>
      </c>
      <c r="Y79" s="27">
        <f>SUM(Y63:Y78)</f>
        <v>937.01</v>
      </c>
      <c r="Z79" s="4">
        <f>100*AA79/26800</f>
        <v>100</v>
      </c>
      <c r="AA79" s="27">
        <f>SUM(AA63:AA78)</f>
        <v>26800</v>
      </c>
      <c r="AD79" s="27"/>
      <c r="AE79" s="9"/>
      <c r="AF79" s="3"/>
    </row>
    <row r="80" spans="2:32" x14ac:dyDescent="0.25">
      <c r="B80" s="9"/>
      <c r="H80" s="4"/>
      <c r="AD80" s="27"/>
      <c r="AE80" s="9"/>
      <c r="AF80" s="3"/>
    </row>
    <row r="81" spans="1:32" x14ac:dyDescent="0.25">
      <c r="B81" s="9"/>
      <c r="AD81" s="27"/>
      <c r="AE81" s="9"/>
      <c r="AF81" s="3"/>
    </row>
    <row r="82" spans="1:32" ht="13.8" x14ac:dyDescent="0.25">
      <c r="A82" s="12">
        <v>2</v>
      </c>
      <c r="C82" s="7" t="s">
        <v>77</v>
      </c>
      <c r="AC82" s="3"/>
      <c r="AD82" s="27"/>
      <c r="AE82" s="9"/>
      <c r="AF82" s="3"/>
    </row>
    <row r="83" spans="1:32" ht="13.8" x14ac:dyDescent="0.25">
      <c r="A83" s="12"/>
      <c r="AC83" s="3"/>
      <c r="AD83" s="27"/>
      <c r="AE83" s="9"/>
      <c r="AF83" s="3"/>
    </row>
    <row r="84" spans="1:32" ht="13.8" x14ac:dyDescent="0.25">
      <c r="A84" s="12"/>
      <c r="AC84" s="3"/>
      <c r="AD84" s="27"/>
      <c r="AE84" s="9"/>
      <c r="AF84" s="3"/>
    </row>
    <row r="85" spans="1:32" ht="13.8" x14ac:dyDescent="0.25">
      <c r="A85" s="12"/>
      <c r="B85" s="3">
        <v>6</v>
      </c>
      <c r="C85" s="7" t="s">
        <v>78</v>
      </c>
      <c r="D85" s="4">
        <v>1.4</v>
      </c>
      <c r="E85" s="27">
        <f t="shared" ref="E85:E148" si="30">D85*O85/100</f>
        <v>170.94</v>
      </c>
      <c r="F85" s="4">
        <v>54.2</v>
      </c>
      <c r="G85" s="27">
        <f t="shared" ref="G85:G148" si="31">F85*O85/100</f>
        <v>6617.82</v>
      </c>
      <c r="H85" s="4">
        <v>35.799999999999997</v>
      </c>
      <c r="I85" s="27">
        <f t="shared" ref="I85:I148" si="32">H85*O85/100</f>
        <v>4371.1799999999994</v>
      </c>
      <c r="J85" s="4">
        <v>6.2</v>
      </c>
      <c r="K85" s="27">
        <f t="shared" ref="K85:K148" si="33">J85*O85/100</f>
        <v>757.02</v>
      </c>
      <c r="L85" s="4">
        <v>2.4</v>
      </c>
      <c r="M85" s="27">
        <f t="shared" ref="M85:M148" si="34">L85*O85/100</f>
        <v>293.04000000000002</v>
      </c>
      <c r="N85" s="4">
        <v>100</v>
      </c>
      <c r="O85" s="3">
        <v>12210</v>
      </c>
      <c r="P85" s="4">
        <v>0</v>
      </c>
      <c r="Q85" s="27">
        <f t="shared" ref="Q85:Q148" si="35">P85*AA85/100</f>
        <v>0</v>
      </c>
      <c r="R85" s="4">
        <v>93.9</v>
      </c>
      <c r="S85" s="27">
        <f t="shared" ref="S85:S148" si="36">R85*AA85/100</f>
        <v>512.69399999999996</v>
      </c>
      <c r="T85" s="4">
        <v>3.9</v>
      </c>
      <c r="U85" s="27">
        <f t="shared" ref="U85:U148" si="37">T85*AA85/100</f>
        <v>21.294</v>
      </c>
      <c r="V85" s="4">
        <v>2.2000000000000002</v>
      </c>
      <c r="W85" s="27">
        <f t="shared" ref="W85:W148" si="38">V85*AA85/100</f>
        <v>12.012</v>
      </c>
      <c r="X85" s="4">
        <v>0</v>
      </c>
      <c r="Y85" s="27">
        <f t="shared" ref="Y85:Y148" si="39">X85*AA85/100</f>
        <v>0</v>
      </c>
      <c r="Z85" s="4">
        <v>100</v>
      </c>
      <c r="AA85" s="13">
        <v>546</v>
      </c>
      <c r="AC85" s="3"/>
      <c r="AD85" s="27"/>
      <c r="AE85" s="3"/>
    </row>
    <row r="86" spans="1:32" ht="13.8" x14ac:dyDescent="0.25">
      <c r="A86" s="12"/>
      <c r="B86" s="3">
        <v>17</v>
      </c>
      <c r="C86" s="7" t="s">
        <v>79</v>
      </c>
      <c r="D86" s="4">
        <v>0.2</v>
      </c>
      <c r="E86" s="27">
        <f t="shared" si="30"/>
        <v>6.2960000000000003</v>
      </c>
      <c r="F86" s="4">
        <v>73.7</v>
      </c>
      <c r="G86" s="27">
        <f t="shared" si="31"/>
        <v>2320.076</v>
      </c>
      <c r="H86" s="4">
        <v>21.4</v>
      </c>
      <c r="I86" s="27">
        <f t="shared" si="32"/>
        <v>673.67200000000003</v>
      </c>
      <c r="J86" s="4">
        <v>3.9</v>
      </c>
      <c r="K86" s="27">
        <f t="shared" si="33"/>
        <v>122.77199999999999</v>
      </c>
      <c r="L86" s="4">
        <v>0.9</v>
      </c>
      <c r="M86" s="27">
        <f t="shared" si="34"/>
        <v>28.332000000000004</v>
      </c>
      <c r="N86" s="4">
        <v>100</v>
      </c>
      <c r="O86" s="3">
        <v>3148</v>
      </c>
      <c r="P86" s="4">
        <v>0</v>
      </c>
      <c r="Q86" s="27">
        <f t="shared" si="35"/>
        <v>0</v>
      </c>
      <c r="R86" s="4">
        <v>96.8</v>
      </c>
      <c r="S86" s="27">
        <f t="shared" si="36"/>
        <v>269.10399999999998</v>
      </c>
      <c r="T86" s="4">
        <v>1</v>
      </c>
      <c r="U86" s="27">
        <f t="shared" si="37"/>
        <v>2.78</v>
      </c>
      <c r="V86" s="4">
        <v>2.2000000000000002</v>
      </c>
      <c r="W86" s="27">
        <f t="shared" si="38"/>
        <v>6.1160000000000005</v>
      </c>
      <c r="X86" s="4">
        <v>0</v>
      </c>
      <c r="Y86" s="27">
        <f t="shared" si="39"/>
        <v>0</v>
      </c>
      <c r="Z86" s="4">
        <v>100</v>
      </c>
      <c r="AA86" s="13">
        <v>278</v>
      </c>
      <c r="AC86" s="3"/>
      <c r="AD86" s="27"/>
      <c r="AE86"/>
    </row>
    <row r="87" spans="1:32" ht="13.8" x14ac:dyDescent="0.25">
      <c r="A87" s="12"/>
      <c r="B87" s="3">
        <v>19</v>
      </c>
      <c r="C87" s="7" t="s">
        <v>80</v>
      </c>
      <c r="D87" s="4">
        <v>1.5</v>
      </c>
      <c r="E87" s="27">
        <f t="shared" si="30"/>
        <v>63.96</v>
      </c>
      <c r="F87" s="4">
        <v>55.3</v>
      </c>
      <c r="G87" s="27">
        <f t="shared" si="31"/>
        <v>2357.9919999999997</v>
      </c>
      <c r="H87" s="4">
        <v>31.4</v>
      </c>
      <c r="I87" s="27">
        <f t="shared" si="32"/>
        <v>1338.896</v>
      </c>
      <c r="J87" s="4">
        <v>6.6</v>
      </c>
      <c r="K87" s="27">
        <f t="shared" si="33"/>
        <v>281.42399999999998</v>
      </c>
      <c r="L87" s="4">
        <v>5.2</v>
      </c>
      <c r="M87" s="27">
        <f t="shared" si="34"/>
        <v>221.72799999999998</v>
      </c>
      <c r="N87" s="4">
        <v>100</v>
      </c>
      <c r="O87" s="3">
        <v>4264</v>
      </c>
      <c r="P87" s="4">
        <v>0</v>
      </c>
      <c r="Q87" s="27">
        <f t="shared" si="35"/>
        <v>0</v>
      </c>
      <c r="R87" s="4">
        <v>97.1</v>
      </c>
      <c r="S87" s="27">
        <f t="shared" si="36"/>
        <v>200.99699999999996</v>
      </c>
      <c r="T87" s="4">
        <v>2.9</v>
      </c>
      <c r="U87" s="27">
        <f t="shared" si="37"/>
        <v>6.0029999999999992</v>
      </c>
      <c r="V87" s="4">
        <v>0</v>
      </c>
      <c r="W87" s="27">
        <f t="shared" si="38"/>
        <v>0</v>
      </c>
      <c r="X87" s="4">
        <v>0</v>
      </c>
      <c r="Y87" s="27">
        <f t="shared" si="39"/>
        <v>0</v>
      </c>
      <c r="Z87" s="4">
        <v>100</v>
      </c>
      <c r="AA87" s="13">
        <v>207</v>
      </c>
      <c r="AC87" s="3"/>
      <c r="AD87" s="27"/>
      <c r="AE87"/>
    </row>
    <row r="88" spans="1:32" ht="13.8" x14ac:dyDescent="0.25">
      <c r="A88" s="12"/>
      <c r="B88" s="3">
        <v>50</v>
      </c>
      <c r="C88" s="7" t="s">
        <v>81</v>
      </c>
      <c r="D88" s="4">
        <v>0.4</v>
      </c>
      <c r="E88" s="27">
        <f t="shared" si="30"/>
        <v>112.90800000000002</v>
      </c>
      <c r="F88" s="4">
        <v>62.9</v>
      </c>
      <c r="G88" s="27">
        <f t="shared" si="31"/>
        <v>17754.782999999999</v>
      </c>
      <c r="H88" s="4">
        <v>30.5</v>
      </c>
      <c r="I88" s="27">
        <f t="shared" si="32"/>
        <v>8609.2350000000006</v>
      </c>
      <c r="J88" s="4">
        <v>5.6</v>
      </c>
      <c r="K88" s="27">
        <f t="shared" si="33"/>
        <v>1580.7119999999998</v>
      </c>
      <c r="L88" s="4">
        <v>0.6</v>
      </c>
      <c r="M88" s="27">
        <f t="shared" si="34"/>
        <v>169.36199999999999</v>
      </c>
      <c r="N88" s="4">
        <v>100</v>
      </c>
      <c r="O88" s="3">
        <v>28227</v>
      </c>
      <c r="P88" s="4">
        <v>0</v>
      </c>
      <c r="Q88" s="27">
        <f t="shared" si="35"/>
        <v>0</v>
      </c>
      <c r="R88" s="4">
        <v>87.2</v>
      </c>
      <c r="S88" s="27">
        <f t="shared" si="36"/>
        <v>1356.8320000000001</v>
      </c>
      <c r="T88" s="4">
        <v>2.6</v>
      </c>
      <c r="U88" s="27">
        <f t="shared" si="37"/>
        <v>40.456000000000003</v>
      </c>
      <c r="V88" s="4">
        <v>10.199999999999999</v>
      </c>
      <c r="W88" s="27">
        <f t="shared" si="38"/>
        <v>158.71199999999999</v>
      </c>
      <c r="X88" s="4">
        <v>0</v>
      </c>
      <c r="Y88" s="27">
        <f t="shared" si="39"/>
        <v>0</v>
      </c>
      <c r="Z88" s="4">
        <v>100</v>
      </c>
      <c r="AA88" s="13">
        <v>1556</v>
      </c>
      <c r="AC88" s="3"/>
      <c r="AD88" s="27"/>
      <c r="AE88"/>
    </row>
    <row r="89" spans="1:32" ht="13.8" x14ac:dyDescent="0.25">
      <c r="A89" s="12"/>
      <c r="B89" s="3">
        <v>51</v>
      </c>
      <c r="C89" s="7" t="s">
        <v>82</v>
      </c>
      <c r="D89" s="4">
        <v>0.2</v>
      </c>
      <c r="E89" s="27">
        <f t="shared" si="30"/>
        <v>46.714000000000006</v>
      </c>
      <c r="F89" s="4">
        <v>56</v>
      </c>
      <c r="G89" s="27">
        <f t="shared" si="31"/>
        <v>13079.92</v>
      </c>
      <c r="H89" s="4">
        <v>36.5</v>
      </c>
      <c r="I89" s="27">
        <f t="shared" si="32"/>
        <v>8525.3050000000003</v>
      </c>
      <c r="J89" s="4">
        <v>6.9</v>
      </c>
      <c r="K89" s="27">
        <f t="shared" si="33"/>
        <v>1611.6330000000003</v>
      </c>
      <c r="L89" s="4">
        <v>0.4</v>
      </c>
      <c r="M89" s="27">
        <f t="shared" si="34"/>
        <v>93.428000000000011</v>
      </c>
      <c r="N89" s="4">
        <v>100</v>
      </c>
      <c r="O89" s="3">
        <v>23357</v>
      </c>
      <c r="P89" s="4">
        <v>0</v>
      </c>
      <c r="Q89" s="27">
        <f t="shared" si="35"/>
        <v>0</v>
      </c>
      <c r="R89" s="4">
        <v>75.400000000000006</v>
      </c>
      <c r="S89" s="27">
        <f t="shared" si="36"/>
        <v>843.72600000000011</v>
      </c>
      <c r="T89" s="4">
        <v>0</v>
      </c>
      <c r="U89" s="27">
        <f t="shared" si="37"/>
        <v>0</v>
      </c>
      <c r="V89" s="4">
        <v>24.6</v>
      </c>
      <c r="W89" s="27">
        <f t="shared" si="38"/>
        <v>275.274</v>
      </c>
      <c r="X89" s="4">
        <v>0</v>
      </c>
      <c r="Y89" s="27">
        <f t="shared" si="39"/>
        <v>0</v>
      </c>
      <c r="Z89" s="4">
        <v>100</v>
      </c>
      <c r="AA89" s="13">
        <v>1119</v>
      </c>
      <c r="AC89" s="3"/>
      <c r="AD89" s="27"/>
      <c r="AE89"/>
    </row>
    <row r="90" spans="1:32" ht="13.8" x14ac:dyDescent="0.25">
      <c r="A90" s="12"/>
      <c r="B90" s="3">
        <v>73</v>
      </c>
      <c r="C90" s="7" t="s">
        <v>83</v>
      </c>
      <c r="D90" s="4">
        <v>1</v>
      </c>
      <c r="E90" s="27">
        <f t="shared" si="30"/>
        <v>198.4</v>
      </c>
      <c r="F90" s="4">
        <v>55.2</v>
      </c>
      <c r="G90" s="27">
        <f t="shared" si="31"/>
        <v>10951.68</v>
      </c>
      <c r="H90" s="4">
        <v>33</v>
      </c>
      <c r="I90" s="27">
        <f t="shared" si="32"/>
        <v>6547.2</v>
      </c>
      <c r="J90" s="4">
        <v>6.8</v>
      </c>
      <c r="K90" s="27">
        <f t="shared" si="33"/>
        <v>1349.12</v>
      </c>
      <c r="L90" s="4">
        <v>3.9</v>
      </c>
      <c r="M90" s="27">
        <f t="shared" si="34"/>
        <v>773.76</v>
      </c>
      <c r="N90" s="4">
        <v>100</v>
      </c>
      <c r="O90" s="3">
        <v>19840</v>
      </c>
      <c r="P90" s="4">
        <v>0</v>
      </c>
      <c r="Q90" s="27">
        <f t="shared" si="35"/>
        <v>0</v>
      </c>
      <c r="R90" s="4">
        <v>95.2</v>
      </c>
      <c r="S90" s="27">
        <f t="shared" si="36"/>
        <v>1077.664</v>
      </c>
      <c r="T90" s="4">
        <v>4.8</v>
      </c>
      <c r="U90" s="27">
        <f t="shared" si="37"/>
        <v>54.335999999999991</v>
      </c>
      <c r="V90" s="4">
        <v>0</v>
      </c>
      <c r="W90" s="27">
        <f t="shared" si="38"/>
        <v>0</v>
      </c>
      <c r="X90" s="4">
        <v>0</v>
      </c>
      <c r="Y90" s="27">
        <f t="shared" si="39"/>
        <v>0</v>
      </c>
      <c r="Z90" s="4">
        <v>100</v>
      </c>
      <c r="AA90" s="13">
        <v>1132</v>
      </c>
      <c r="AC90" s="3"/>
      <c r="AD90" s="27"/>
      <c r="AE90"/>
    </row>
    <row r="91" spans="1:32" ht="13.8" x14ac:dyDescent="0.25">
      <c r="A91" s="12"/>
      <c r="B91" s="3">
        <v>79</v>
      </c>
      <c r="C91" s="7" t="s">
        <v>84</v>
      </c>
      <c r="D91" s="4">
        <v>0.5</v>
      </c>
      <c r="E91" s="27">
        <f t="shared" si="30"/>
        <v>35.465000000000003</v>
      </c>
      <c r="F91" s="4">
        <v>60.4</v>
      </c>
      <c r="G91" s="27">
        <f t="shared" si="31"/>
        <v>4284.1720000000005</v>
      </c>
      <c r="H91" s="4">
        <v>31.4</v>
      </c>
      <c r="I91" s="27">
        <f t="shared" si="32"/>
        <v>2227.2019999999998</v>
      </c>
      <c r="J91" s="4">
        <v>7.5</v>
      </c>
      <c r="K91" s="27">
        <f t="shared" si="33"/>
        <v>531.97500000000002</v>
      </c>
      <c r="L91" s="4">
        <v>0.2</v>
      </c>
      <c r="M91" s="27">
        <f t="shared" si="34"/>
        <v>14.186000000000002</v>
      </c>
      <c r="N91" s="4">
        <v>100</v>
      </c>
      <c r="O91" s="3">
        <v>7093</v>
      </c>
      <c r="P91" s="4">
        <v>0</v>
      </c>
      <c r="Q91" s="27">
        <f t="shared" si="35"/>
        <v>0</v>
      </c>
      <c r="R91" s="4">
        <v>85.7</v>
      </c>
      <c r="S91" s="27">
        <f t="shared" si="36"/>
        <v>430.214</v>
      </c>
      <c r="T91" s="4">
        <v>0</v>
      </c>
      <c r="U91" s="27">
        <f t="shared" si="37"/>
        <v>0</v>
      </c>
      <c r="V91" s="4">
        <v>14.3</v>
      </c>
      <c r="W91" s="27">
        <f t="shared" si="38"/>
        <v>71.786000000000001</v>
      </c>
      <c r="X91" s="4">
        <v>0</v>
      </c>
      <c r="Y91" s="27">
        <f t="shared" si="39"/>
        <v>0</v>
      </c>
      <c r="Z91" s="4">
        <v>100</v>
      </c>
      <c r="AA91" s="13">
        <v>502</v>
      </c>
      <c r="AC91" s="3"/>
      <c r="AD91" s="27"/>
      <c r="AE91"/>
    </row>
    <row r="92" spans="1:32" ht="13.8" x14ac:dyDescent="0.25">
      <c r="A92" s="12"/>
      <c r="B92" s="3">
        <v>99</v>
      </c>
      <c r="C92" s="7" t="s">
        <v>85</v>
      </c>
      <c r="D92" s="4">
        <v>0.5</v>
      </c>
      <c r="E92" s="27">
        <f t="shared" si="30"/>
        <v>104.72499999999999</v>
      </c>
      <c r="F92" s="4">
        <v>76.3</v>
      </c>
      <c r="G92" s="27">
        <f t="shared" si="31"/>
        <v>15981.035</v>
      </c>
      <c r="H92" s="4">
        <v>18.899999999999999</v>
      </c>
      <c r="I92" s="27">
        <f t="shared" si="32"/>
        <v>3958.6049999999996</v>
      </c>
      <c r="J92" s="4">
        <v>4.2</v>
      </c>
      <c r="K92" s="27">
        <f t="shared" si="33"/>
        <v>879.69</v>
      </c>
      <c r="L92" s="4">
        <v>0.2</v>
      </c>
      <c r="M92" s="27">
        <f t="shared" si="34"/>
        <v>41.89</v>
      </c>
      <c r="N92" s="4">
        <v>100</v>
      </c>
      <c r="O92" s="3">
        <v>20945</v>
      </c>
      <c r="P92" s="4">
        <v>0</v>
      </c>
      <c r="Q92" s="27">
        <f t="shared" si="35"/>
        <v>0</v>
      </c>
      <c r="R92" s="4">
        <v>99.9</v>
      </c>
      <c r="S92" s="27">
        <f t="shared" si="36"/>
        <v>2182.8150000000001</v>
      </c>
      <c r="T92" s="4">
        <v>0</v>
      </c>
      <c r="U92" s="27">
        <f t="shared" si="37"/>
        <v>0</v>
      </c>
      <c r="V92" s="4">
        <v>0.1</v>
      </c>
      <c r="W92" s="27">
        <f t="shared" si="38"/>
        <v>2.1850000000000001</v>
      </c>
      <c r="X92" s="4">
        <v>0</v>
      </c>
      <c r="Y92" s="27">
        <f t="shared" si="39"/>
        <v>0</v>
      </c>
      <c r="Z92" s="4">
        <v>100</v>
      </c>
      <c r="AA92" s="13">
        <v>2185</v>
      </c>
      <c r="AC92" s="3"/>
      <c r="AD92" s="27"/>
      <c r="AE92" s="9"/>
      <c r="AF92" s="3"/>
    </row>
    <row r="93" spans="1:32" ht="13.8" x14ac:dyDescent="0.25">
      <c r="A93" s="12"/>
      <c r="B93" s="3">
        <v>102</v>
      </c>
      <c r="C93" s="7" t="s">
        <v>86</v>
      </c>
      <c r="D93" s="4">
        <v>1.9</v>
      </c>
      <c r="E93" s="27">
        <f t="shared" si="30"/>
        <v>389.42400000000004</v>
      </c>
      <c r="F93" s="4">
        <v>50.1</v>
      </c>
      <c r="G93" s="27">
        <f t="shared" si="31"/>
        <v>10268.495999999999</v>
      </c>
      <c r="H93" s="4">
        <v>39.4</v>
      </c>
      <c r="I93" s="27">
        <f t="shared" si="32"/>
        <v>8075.424</v>
      </c>
      <c r="J93" s="4">
        <v>6.9</v>
      </c>
      <c r="K93" s="27">
        <f t="shared" si="33"/>
        <v>1414.2239999999999</v>
      </c>
      <c r="L93" s="4">
        <v>1.7</v>
      </c>
      <c r="M93" s="27">
        <f t="shared" si="34"/>
        <v>348.43199999999996</v>
      </c>
      <c r="N93" s="4">
        <v>100</v>
      </c>
      <c r="O93" s="3">
        <v>20496</v>
      </c>
      <c r="P93" s="4">
        <v>0</v>
      </c>
      <c r="Q93" s="27">
        <f t="shared" si="35"/>
        <v>0</v>
      </c>
      <c r="R93" s="4">
        <v>87.1</v>
      </c>
      <c r="S93" s="27">
        <f t="shared" si="36"/>
        <v>605.34499999999991</v>
      </c>
      <c r="T93" s="4">
        <v>5.8</v>
      </c>
      <c r="U93" s="27">
        <f t="shared" si="37"/>
        <v>40.31</v>
      </c>
      <c r="V93" s="4">
        <v>7.1</v>
      </c>
      <c r="W93" s="27">
        <f t="shared" si="38"/>
        <v>49.344999999999999</v>
      </c>
      <c r="X93" s="4">
        <v>0</v>
      </c>
      <c r="Y93" s="27">
        <f t="shared" si="39"/>
        <v>0</v>
      </c>
      <c r="Z93" s="4">
        <v>100</v>
      </c>
      <c r="AA93" s="13">
        <v>695</v>
      </c>
      <c r="AC93" s="3"/>
      <c r="AD93" s="27"/>
      <c r="AE93" s="9"/>
      <c r="AF93" s="3"/>
    </row>
    <row r="94" spans="1:32" ht="13.8" x14ac:dyDescent="0.25">
      <c r="A94" s="12"/>
      <c r="B94" s="3">
        <v>181</v>
      </c>
      <c r="C94" s="7" t="s">
        <v>87</v>
      </c>
      <c r="D94" s="4">
        <v>0.7</v>
      </c>
      <c r="E94" s="27">
        <f t="shared" si="30"/>
        <v>90.069000000000003</v>
      </c>
      <c r="F94" s="4">
        <v>68.099999999999994</v>
      </c>
      <c r="G94" s="27">
        <f t="shared" si="31"/>
        <v>8762.4269999999997</v>
      </c>
      <c r="H94" s="4">
        <v>20.399999999999999</v>
      </c>
      <c r="I94" s="27">
        <f t="shared" si="32"/>
        <v>2624.8679999999999</v>
      </c>
      <c r="J94" s="4">
        <v>10.1</v>
      </c>
      <c r="K94" s="27">
        <f t="shared" si="33"/>
        <v>1299.567</v>
      </c>
      <c r="L94" s="4">
        <v>0.7</v>
      </c>
      <c r="M94" s="27">
        <f t="shared" si="34"/>
        <v>90.069000000000003</v>
      </c>
      <c r="N94" s="4">
        <v>100</v>
      </c>
      <c r="O94" s="3">
        <v>12867</v>
      </c>
      <c r="P94" s="4">
        <v>0</v>
      </c>
      <c r="Q94" s="27">
        <f t="shared" si="35"/>
        <v>0</v>
      </c>
      <c r="R94" s="4">
        <v>96.6</v>
      </c>
      <c r="S94" s="27">
        <f t="shared" si="36"/>
        <v>1036.5179999999998</v>
      </c>
      <c r="T94" s="4">
        <v>0</v>
      </c>
      <c r="U94" s="27">
        <f t="shared" si="37"/>
        <v>0</v>
      </c>
      <c r="V94" s="4">
        <v>3.4</v>
      </c>
      <c r="W94" s="27">
        <f t="shared" si="38"/>
        <v>36.481999999999999</v>
      </c>
      <c r="X94" s="4">
        <v>0</v>
      </c>
      <c r="Y94" s="27">
        <f t="shared" si="39"/>
        <v>0</v>
      </c>
      <c r="Z94" s="4">
        <v>100</v>
      </c>
      <c r="AA94" s="13">
        <v>1073</v>
      </c>
      <c r="AC94" s="3"/>
      <c r="AD94" s="27"/>
      <c r="AE94" s="9"/>
      <c r="AF94" s="3"/>
    </row>
    <row r="95" spans="1:32" ht="13.8" x14ac:dyDescent="0.25">
      <c r="A95" s="12"/>
      <c r="B95" s="3">
        <v>202</v>
      </c>
      <c r="C95" s="7" t="s">
        <v>88</v>
      </c>
      <c r="D95" s="4">
        <v>1.4</v>
      </c>
      <c r="E95" s="27">
        <f t="shared" si="30"/>
        <v>32.676000000000002</v>
      </c>
      <c r="F95" s="4">
        <v>59.2</v>
      </c>
      <c r="G95" s="27">
        <f t="shared" si="31"/>
        <v>1381.7280000000001</v>
      </c>
      <c r="H95" s="4">
        <v>26.8</v>
      </c>
      <c r="I95" s="27">
        <f t="shared" si="32"/>
        <v>625.51200000000006</v>
      </c>
      <c r="J95" s="4">
        <v>7.9</v>
      </c>
      <c r="K95" s="27">
        <f t="shared" si="33"/>
        <v>184.38600000000002</v>
      </c>
      <c r="L95" s="4">
        <v>4.8</v>
      </c>
      <c r="M95" s="27">
        <f t="shared" si="34"/>
        <v>112.03199999999998</v>
      </c>
      <c r="N95" s="4">
        <v>100</v>
      </c>
      <c r="O95" s="3">
        <v>2334</v>
      </c>
      <c r="P95" s="4">
        <v>0</v>
      </c>
      <c r="Q95" s="27">
        <f t="shared" si="35"/>
        <v>0</v>
      </c>
      <c r="R95" s="4">
        <v>98.7</v>
      </c>
      <c r="S95" s="27">
        <f t="shared" si="36"/>
        <v>185.55600000000001</v>
      </c>
      <c r="T95" s="4">
        <v>1.3</v>
      </c>
      <c r="U95" s="27">
        <f t="shared" si="37"/>
        <v>2.444</v>
      </c>
      <c r="V95" s="4">
        <v>0</v>
      </c>
      <c r="W95" s="27">
        <f t="shared" si="38"/>
        <v>0</v>
      </c>
      <c r="X95" s="4">
        <v>0</v>
      </c>
      <c r="Y95" s="27">
        <f t="shared" si="39"/>
        <v>0</v>
      </c>
      <c r="Z95" s="4">
        <v>100</v>
      </c>
      <c r="AA95" s="13">
        <v>188</v>
      </c>
      <c r="AC95" s="3"/>
      <c r="AD95" s="27"/>
      <c r="AE95" s="9"/>
      <c r="AF95" s="3"/>
    </row>
    <row r="96" spans="1:32" ht="13.8" x14ac:dyDescent="0.25">
      <c r="A96" s="12"/>
      <c r="B96" s="3">
        <v>214</v>
      </c>
      <c r="C96" s="7" t="s">
        <v>89</v>
      </c>
      <c r="D96" s="4">
        <v>1</v>
      </c>
      <c r="E96" s="27">
        <f t="shared" si="30"/>
        <v>453.01</v>
      </c>
      <c r="F96" s="4">
        <v>69.8</v>
      </c>
      <c r="G96" s="27">
        <f t="shared" si="31"/>
        <v>31620.097999999998</v>
      </c>
      <c r="H96" s="4">
        <v>24.2</v>
      </c>
      <c r="I96" s="27">
        <f t="shared" si="32"/>
        <v>10962.841999999999</v>
      </c>
      <c r="J96" s="4">
        <v>4.7</v>
      </c>
      <c r="K96" s="27">
        <f t="shared" si="33"/>
        <v>2129.1469999999999</v>
      </c>
      <c r="L96" s="4">
        <v>0.3</v>
      </c>
      <c r="M96" s="27">
        <f t="shared" si="34"/>
        <v>135.90299999999999</v>
      </c>
      <c r="N96" s="4">
        <v>100</v>
      </c>
      <c r="O96" s="3">
        <v>45301</v>
      </c>
      <c r="P96" s="4">
        <v>0</v>
      </c>
      <c r="Q96" s="27">
        <f t="shared" si="35"/>
        <v>0</v>
      </c>
      <c r="R96" s="4">
        <v>98.9</v>
      </c>
      <c r="S96" s="27">
        <f t="shared" si="36"/>
        <v>4498.9610000000002</v>
      </c>
      <c r="T96" s="4">
        <v>0</v>
      </c>
      <c r="U96" s="27">
        <f t="shared" si="37"/>
        <v>0</v>
      </c>
      <c r="V96" s="4">
        <v>1.1000000000000001</v>
      </c>
      <c r="W96" s="27">
        <f t="shared" si="38"/>
        <v>50.039000000000009</v>
      </c>
      <c r="X96" s="4">
        <v>0</v>
      </c>
      <c r="Y96" s="27">
        <f t="shared" si="39"/>
        <v>0</v>
      </c>
      <c r="Z96" s="4">
        <v>100</v>
      </c>
      <c r="AA96" s="13">
        <v>4549</v>
      </c>
      <c r="AC96" s="3"/>
      <c r="AD96" s="27"/>
      <c r="AE96" s="9"/>
      <c r="AF96" s="3"/>
    </row>
    <row r="97" spans="1:32" ht="13.8" x14ac:dyDescent="0.25">
      <c r="A97" s="12"/>
      <c r="B97" s="3">
        <v>219</v>
      </c>
      <c r="C97" s="7" t="s">
        <v>90</v>
      </c>
      <c r="D97" s="4">
        <v>1.3</v>
      </c>
      <c r="E97" s="27">
        <f t="shared" si="30"/>
        <v>55.431999999999995</v>
      </c>
      <c r="F97" s="4">
        <v>54.4</v>
      </c>
      <c r="G97" s="27">
        <f t="shared" si="31"/>
        <v>2319.616</v>
      </c>
      <c r="H97" s="4">
        <v>34.6</v>
      </c>
      <c r="I97" s="27">
        <f t="shared" si="32"/>
        <v>1475.3440000000001</v>
      </c>
      <c r="J97" s="4">
        <v>6.5</v>
      </c>
      <c r="K97" s="27">
        <f t="shared" si="33"/>
        <v>277.16000000000003</v>
      </c>
      <c r="L97" s="4">
        <v>3.3</v>
      </c>
      <c r="M97" s="27">
        <f t="shared" si="34"/>
        <v>140.71199999999999</v>
      </c>
      <c r="N97" s="4">
        <v>100</v>
      </c>
      <c r="O97" s="3">
        <v>4264</v>
      </c>
      <c r="P97" s="4">
        <v>0</v>
      </c>
      <c r="Q97" s="27">
        <f t="shared" si="35"/>
        <v>0</v>
      </c>
      <c r="R97" s="4">
        <v>91.9</v>
      </c>
      <c r="S97" s="27">
        <f t="shared" si="36"/>
        <v>158.98699999999999</v>
      </c>
      <c r="T97" s="4">
        <v>7.8</v>
      </c>
      <c r="U97" s="27">
        <f t="shared" si="37"/>
        <v>13.493999999999998</v>
      </c>
      <c r="V97" s="4">
        <v>0.4</v>
      </c>
      <c r="W97" s="27">
        <f t="shared" si="38"/>
        <v>0.69200000000000006</v>
      </c>
      <c r="X97" s="4">
        <v>0</v>
      </c>
      <c r="Y97" s="27">
        <f t="shared" si="39"/>
        <v>0</v>
      </c>
      <c r="Z97" s="4">
        <v>100</v>
      </c>
      <c r="AA97" s="13">
        <v>173</v>
      </c>
      <c r="AC97" s="3"/>
      <c r="AD97" s="27"/>
      <c r="AE97" s="9"/>
      <c r="AF97" s="3"/>
    </row>
    <row r="98" spans="1:32" ht="13.8" x14ac:dyDescent="0.25">
      <c r="A98" s="12"/>
      <c r="B98" s="3">
        <v>230</v>
      </c>
      <c r="C98" s="7" t="s">
        <v>91</v>
      </c>
      <c r="D98" s="4">
        <v>0.8</v>
      </c>
      <c r="E98" s="27">
        <f t="shared" si="30"/>
        <v>255.864</v>
      </c>
      <c r="F98" s="4">
        <v>81.400000000000006</v>
      </c>
      <c r="G98" s="27">
        <f t="shared" si="31"/>
        <v>26034.162</v>
      </c>
      <c r="H98" s="4">
        <v>9.6</v>
      </c>
      <c r="I98" s="27">
        <f t="shared" si="32"/>
        <v>3070.3679999999999</v>
      </c>
      <c r="J98" s="4">
        <v>7.7</v>
      </c>
      <c r="K98" s="27">
        <f t="shared" si="33"/>
        <v>2462.6910000000003</v>
      </c>
      <c r="L98" s="4">
        <v>0.5</v>
      </c>
      <c r="M98" s="27">
        <f t="shared" si="34"/>
        <v>159.91499999999999</v>
      </c>
      <c r="N98" s="4">
        <v>100</v>
      </c>
      <c r="O98" s="3">
        <v>31983</v>
      </c>
      <c r="P98" s="4">
        <v>0</v>
      </c>
      <c r="Q98" s="27">
        <f t="shared" si="35"/>
        <v>0</v>
      </c>
      <c r="R98" s="4">
        <v>99.2</v>
      </c>
      <c r="S98" s="27">
        <f t="shared" si="36"/>
        <v>4634.6239999999998</v>
      </c>
      <c r="T98" s="4">
        <v>0</v>
      </c>
      <c r="U98" s="27">
        <f t="shared" si="37"/>
        <v>0</v>
      </c>
      <c r="V98" s="4">
        <v>0.8</v>
      </c>
      <c r="W98" s="27">
        <f t="shared" si="38"/>
        <v>37.376000000000005</v>
      </c>
      <c r="X98" s="4">
        <v>0</v>
      </c>
      <c r="Y98" s="27">
        <f t="shared" si="39"/>
        <v>0</v>
      </c>
      <c r="Z98" s="4">
        <v>100</v>
      </c>
      <c r="AA98" s="13">
        <v>4672</v>
      </c>
      <c r="AC98" s="3"/>
      <c r="AD98" s="27"/>
      <c r="AE98" s="9"/>
      <c r="AF98" s="3"/>
    </row>
    <row r="99" spans="1:32" ht="13.8" x14ac:dyDescent="0.25">
      <c r="A99" s="12"/>
      <c r="B99" s="3">
        <v>252</v>
      </c>
      <c r="C99" s="7" t="s">
        <v>92</v>
      </c>
      <c r="D99" s="4">
        <v>1.1000000000000001</v>
      </c>
      <c r="E99" s="27">
        <f t="shared" si="30"/>
        <v>157.91600000000003</v>
      </c>
      <c r="F99" s="4">
        <v>55.5</v>
      </c>
      <c r="G99" s="27">
        <f t="shared" si="31"/>
        <v>7967.58</v>
      </c>
      <c r="H99" s="4">
        <v>35.1</v>
      </c>
      <c r="I99" s="27">
        <f t="shared" si="32"/>
        <v>5038.9560000000001</v>
      </c>
      <c r="J99" s="4">
        <v>6.1</v>
      </c>
      <c r="K99" s="27">
        <f t="shared" si="33"/>
        <v>875.71599999999989</v>
      </c>
      <c r="L99" s="4">
        <v>2.1</v>
      </c>
      <c r="M99" s="27">
        <f t="shared" si="34"/>
        <v>301.476</v>
      </c>
      <c r="N99" s="4">
        <v>100</v>
      </c>
      <c r="O99" s="3">
        <v>14356</v>
      </c>
      <c r="P99" s="4">
        <v>0</v>
      </c>
      <c r="Q99" s="27">
        <f t="shared" si="35"/>
        <v>0</v>
      </c>
      <c r="R99" s="4">
        <v>97.3</v>
      </c>
      <c r="S99" s="27">
        <f t="shared" si="36"/>
        <v>722.93899999999996</v>
      </c>
      <c r="T99" s="4">
        <v>2.2999999999999998</v>
      </c>
      <c r="U99" s="27">
        <f t="shared" si="37"/>
        <v>17.088999999999999</v>
      </c>
      <c r="V99" s="4">
        <v>0.4</v>
      </c>
      <c r="W99" s="27">
        <f t="shared" si="38"/>
        <v>2.972</v>
      </c>
      <c r="X99" s="4">
        <v>0</v>
      </c>
      <c r="Y99" s="27">
        <f t="shared" si="39"/>
        <v>0</v>
      </c>
      <c r="Z99" s="4">
        <v>100</v>
      </c>
      <c r="AA99" s="13">
        <v>743</v>
      </c>
      <c r="AC99" s="3"/>
      <c r="AD99" s="27"/>
      <c r="AE99" s="9"/>
      <c r="AF99" s="3"/>
    </row>
    <row r="100" spans="1:32" ht="13.8" x14ac:dyDescent="0.25">
      <c r="A100" s="12"/>
      <c r="B100" s="3">
        <v>259</v>
      </c>
      <c r="C100" s="7" t="s">
        <v>93</v>
      </c>
      <c r="D100" s="4">
        <v>0.8</v>
      </c>
      <c r="E100" s="27">
        <f t="shared" si="30"/>
        <v>135.328</v>
      </c>
      <c r="F100" s="4">
        <v>57.7</v>
      </c>
      <c r="G100" s="27">
        <f t="shared" si="31"/>
        <v>9760.5320000000011</v>
      </c>
      <c r="H100" s="4">
        <v>32.700000000000003</v>
      </c>
      <c r="I100" s="27">
        <f t="shared" si="32"/>
        <v>5531.5320000000011</v>
      </c>
      <c r="J100" s="4">
        <v>7</v>
      </c>
      <c r="K100" s="27">
        <f t="shared" si="33"/>
        <v>1184.1199999999999</v>
      </c>
      <c r="L100" s="4">
        <v>1.8</v>
      </c>
      <c r="M100" s="27">
        <f t="shared" si="34"/>
        <v>304.488</v>
      </c>
      <c r="N100" s="4">
        <v>100</v>
      </c>
      <c r="O100" s="3">
        <v>16916</v>
      </c>
      <c r="P100" s="4">
        <v>0</v>
      </c>
      <c r="Q100" s="27">
        <f t="shared" si="35"/>
        <v>0</v>
      </c>
      <c r="R100" s="4">
        <v>97.3</v>
      </c>
      <c r="S100" s="27">
        <f t="shared" si="36"/>
        <v>722.93899999999996</v>
      </c>
      <c r="T100" s="4">
        <v>2.2999999999999998</v>
      </c>
      <c r="U100" s="27">
        <f t="shared" si="37"/>
        <v>17.088999999999999</v>
      </c>
      <c r="V100" s="4">
        <v>0.4</v>
      </c>
      <c r="W100" s="27">
        <f t="shared" si="38"/>
        <v>2.972</v>
      </c>
      <c r="X100" s="4">
        <v>0</v>
      </c>
      <c r="Y100" s="27">
        <f t="shared" si="39"/>
        <v>0</v>
      </c>
      <c r="Z100" s="4">
        <v>100</v>
      </c>
      <c r="AA100" s="13">
        <v>743</v>
      </c>
      <c r="AC100" s="3"/>
      <c r="AD100" s="27"/>
      <c r="AE100" s="9"/>
      <c r="AF100" s="3"/>
    </row>
    <row r="101" spans="1:32" ht="13.8" x14ac:dyDescent="0.25">
      <c r="A101" s="12"/>
      <c r="B101" s="3">
        <v>262</v>
      </c>
      <c r="C101" s="7" t="s">
        <v>94</v>
      </c>
      <c r="D101" s="4">
        <v>0.4</v>
      </c>
      <c r="E101" s="27">
        <f t="shared" si="30"/>
        <v>27.828000000000003</v>
      </c>
      <c r="F101" s="4">
        <v>56.8</v>
      </c>
      <c r="G101" s="27">
        <f t="shared" si="31"/>
        <v>3951.5759999999996</v>
      </c>
      <c r="H101" s="4">
        <v>36</v>
      </c>
      <c r="I101" s="27">
        <f t="shared" si="32"/>
        <v>2504.52</v>
      </c>
      <c r="J101" s="4">
        <v>6.4</v>
      </c>
      <c r="K101" s="27">
        <f t="shared" si="33"/>
        <v>445.24800000000005</v>
      </c>
      <c r="L101" s="4">
        <v>0.4</v>
      </c>
      <c r="M101" s="27">
        <f t="shared" si="34"/>
        <v>27.828000000000003</v>
      </c>
      <c r="N101" s="4">
        <v>100</v>
      </c>
      <c r="O101" s="3">
        <v>6957</v>
      </c>
      <c r="P101" s="4">
        <v>0</v>
      </c>
      <c r="Q101" s="27">
        <f t="shared" si="35"/>
        <v>0</v>
      </c>
      <c r="R101" s="4">
        <v>68.599999999999994</v>
      </c>
      <c r="S101" s="27">
        <f t="shared" si="36"/>
        <v>181.79</v>
      </c>
      <c r="T101" s="4">
        <v>0</v>
      </c>
      <c r="U101" s="27">
        <f t="shared" si="37"/>
        <v>0</v>
      </c>
      <c r="V101" s="4">
        <v>31.4</v>
      </c>
      <c r="W101" s="27">
        <f t="shared" si="38"/>
        <v>83.21</v>
      </c>
      <c r="X101" s="4">
        <v>0</v>
      </c>
      <c r="Y101" s="27">
        <f t="shared" si="39"/>
        <v>0</v>
      </c>
      <c r="Z101" s="4">
        <v>100</v>
      </c>
      <c r="AA101" s="13">
        <v>265</v>
      </c>
      <c r="AC101" s="3"/>
      <c r="AD101" s="27"/>
      <c r="AE101" s="9"/>
      <c r="AF101" s="3"/>
    </row>
    <row r="102" spans="1:32" ht="13.8" x14ac:dyDescent="0.25">
      <c r="A102" s="12"/>
      <c r="B102" s="3">
        <v>266</v>
      </c>
      <c r="C102" s="7" t="s">
        <v>95</v>
      </c>
      <c r="D102" s="4">
        <v>0.1</v>
      </c>
      <c r="E102" s="27">
        <f t="shared" si="30"/>
        <v>2.6579999999999999</v>
      </c>
      <c r="F102" s="4">
        <v>68</v>
      </c>
      <c r="G102" s="27">
        <f t="shared" si="31"/>
        <v>1807.44</v>
      </c>
      <c r="H102" s="4">
        <v>24.1</v>
      </c>
      <c r="I102" s="27">
        <f t="shared" si="32"/>
        <v>640.57799999999997</v>
      </c>
      <c r="J102" s="4">
        <v>6.4</v>
      </c>
      <c r="K102" s="27">
        <f t="shared" si="33"/>
        <v>170.11199999999999</v>
      </c>
      <c r="L102" s="4">
        <v>1.3</v>
      </c>
      <c r="M102" s="27">
        <f t="shared" si="34"/>
        <v>34.554000000000002</v>
      </c>
      <c r="N102" s="4">
        <v>100</v>
      </c>
      <c r="O102" s="3">
        <v>2658</v>
      </c>
      <c r="P102" s="4">
        <v>0</v>
      </c>
      <c r="Q102" s="27">
        <f t="shared" si="35"/>
        <v>0</v>
      </c>
      <c r="R102" s="4">
        <v>84.4</v>
      </c>
      <c r="S102" s="27">
        <f t="shared" si="36"/>
        <v>197.49600000000001</v>
      </c>
      <c r="T102" s="4">
        <v>1.5</v>
      </c>
      <c r="U102" s="27">
        <f t="shared" si="37"/>
        <v>3.51</v>
      </c>
      <c r="V102" s="4">
        <v>14.1</v>
      </c>
      <c r="W102" s="27">
        <f t="shared" si="38"/>
        <v>32.994</v>
      </c>
      <c r="X102" s="4">
        <v>0</v>
      </c>
      <c r="Y102" s="27">
        <f t="shared" si="39"/>
        <v>0</v>
      </c>
      <c r="Z102" s="4">
        <v>100</v>
      </c>
      <c r="AA102" s="13">
        <v>234</v>
      </c>
      <c r="AC102" s="3"/>
      <c r="AD102" s="27"/>
      <c r="AE102" s="9"/>
      <c r="AF102" s="3"/>
    </row>
    <row r="103" spans="1:32" ht="13.8" x14ac:dyDescent="0.25">
      <c r="A103" s="12"/>
      <c r="B103" s="3">
        <v>271</v>
      </c>
      <c r="C103" s="7" t="s">
        <v>96</v>
      </c>
      <c r="D103" s="4">
        <v>0.8</v>
      </c>
      <c r="E103" s="27">
        <f t="shared" si="30"/>
        <v>236.68</v>
      </c>
      <c r="F103" s="4">
        <v>54.9</v>
      </c>
      <c r="G103" s="27">
        <f t="shared" si="31"/>
        <v>16242.165000000001</v>
      </c>
      <c r="H103" s="4">
        <v>36.6</v>
      </c>
      <c r="I103" s="27">
        <f t="shared" si="32"/>
        <v>10828.11</v>
      </c>
      <c r="J103" s="4">
        <v>7</v>
      </c>
      <c r="K103" s="27">
        <f t="shared" si="33"/>
        <v>2070.9499999999998</v>
      </c>
      <c r="L103" s="4">
        <v>0.6</v>
      </c>
      <c r="M103" s="27">
        <f t="shared" si="34"/>
        <v>177.51</v>
      </c>
      <c r="N103" s="4">
        <v>100</v>
      </c>
      <c r="O103" s="3">
        <v>29585</v>
      </c>
      <c r="P103" s="4">
        <v>0</v>
      </c>
      <c r="Q103" s="27">
        <f t="shared" si="35"/>
        <v>0</v>
      </c>
      <c r="R103" s="4">
        <v>87.3</v>
      </c>
      <c r="S103" s="27">
        <f t="shared" si="36"/>
        <v>1175.9309999999998</v>
      </c>
      <c r="T103" s="4">
        <v>0</v>
      </c>
      <c r="U103" s="27">
        <f t="shared" si="37"/>
        <v>0</v>
      </c>
      <c r="V103" s="4">
        <v>12.7</v>
      </c>
      <c r="W103" s="27">
        <f t="shared" si="38"/>
        <v>171.06899999999999</v>
      </c>
      <c r="X103" s="4">
        <v>0</v>
      </c>
      <c r="Y103" s="27">
        <f t="shared" si="39"/>
        <v>0</v>
      </c>
      <c r="Z103" s="4">
        <v>100</v>
      </c>
      <c r="AA103" s="13">
        <v>1347</v>
      </c>
      <c r="AC103" s="3"/>
      <c r="AD103" s="27"/>
      <c r="AE103" s="9"/>
      <c r="AF103" s="3"/>
    </row>
    <row r="104" spans="1:32" ht="13.8" x14ac:dyDescent="0.25">
      <c r="A104" s="12"/>
      <c r="B104" s="3">
        <v>284</v>
      </c>
      <c r="C104" s="7" t="s">
        <v>97</v>
      </c>
      <c r="D104" s="4">
        <v>1.4</v>
      </c>
      <c r="E104" s="27">
        <f t="shared" si="30"/>
        <v>117.488</v>
      </c>
      <c r="F104" s="4">
        <v>49.4</v>
      </c>
      <c r="G104" s="27">
        <f t="shared" si="31"/>
        <v>4145.6480000000001</v>
      </c>
      <c r="H104" s="4">
        <v>39.4</v>
      </c>
      <c r="I104" s="27">
        <f t="shared" si="32"/>
        <v>3306.4479999999999</v>
      </c>
      <c r="J104" s="4">
        <v>6.9</v>
      </c>
      <c r="K104" s="27">
        <f t="shared" si="33"/>
        <v>579.048</v>
      </c>
      <c r="L104" s="4">
        <v>2.9</v>
      </c>
      <c r="M104" s="27">
        <f t="shared" si="34"/>
        <v>243.36799999999999</v>
      </c>
      <c r="N104" s="4">
        <v>100</v>
      </c>
      <c r="O104" s="3">
        <v>8392</v>
      </c>
      <c r="P104" s="4">
        <v>0</v>
      </c>
      <c r="Q104" s="27">
        <f t="shared" si="35"/>
        <v>0</v>
      </c>
      <c r="R104" s="4">
        <v>89</v>
      </c>
      <c r="S104" s="27">
        <f t="shared" si="36"/>
        <v>211.82</v>
      </c>
      <c r="T104" s="4">
        <v>10.1</v>
      </c>
      <c r="U104" s="27">
        <f t="shared" si="37"/>
        <v>24.037999999999997</v>
      </c>
      <c r="V104" s="4">
        <v>0.9</v>
      </c>
      <c r="W104" s="27">
        <f t="shared" si="38"/>
        <v>2.1420000000000003</v>
      </c>
      <c r="X104" s="4">
        <v>0</v>
      </c>
      <c r="Y104" s="27">
        <f t="shared" si="39"/>
        <v>0</v>
      </c>
      <c r="Z104" s="4">
        <v>100</v>
      </c>
      <c r="AA104" s="13">
        <v>238</v>
      </c>
      <c r="AC104" s="3"/>
      <c r="AD104" s="27"/>
      <c r="AE104" s="9"/>
      <c r="AF104" s="3"/>
    </row>
    <row r="105" spans="1:32" ht="13.8" x14ac:dyDescent="0.25">
      <c r="A105" s="12"/>
      <c r="B105" s="3">
        <v>293</v>
      </c>
      <c r="C105" s="7" t="s">
        <v>98</v>
      </c>
      <c r="D105" s="4">
        <v>0.6</v>
      </c>
      <c r="E105" s="27">
        <f t="shared" si="30"/>
        <v>126.126</v>
      </c>
      <c r="F105" s="4">
        <v>57.6</v>
      </c>
      <c r="G105" s="27">
        <f t="shared" si="31"/>
        <v>12108.096000000001</v>
      </c>
      <c r="H105" s="4">
        <v>35.700000000000003</v>
      </c>
      <c r="I105" s="27">
        <f t="shared" si="32"/>
        <v>7504.4970000000003</v>
      </c>
      <c r="J105" s="4">
        <v>6.1</v>
      </c>
      <c r="K105" s="27">
        <f t="shared" si="33"/>
        <v>1282.2809999999999</v>
      </c>
      <c r="L105" s="4">
        <v>0.1</v>
      </c>
      <c r="M105" s="27">
        <f t="shared" si="34"/>
        <v>21.021000000000001</v>
      </c>
      <c r="N105" s="4">
        <v>100</v>
      </c>
      <c r="O105" s="3">
        <v>21021</v>
      </c>
      <c r="P105" s="4">
        <v>0</v>
      </c>
      <c r="Q105" s="27">
        <f t="shared" si="35"/>
        <v>0</v>
      </c>
      <c r="R105" s="4">
        <v>84.3</v>
      </c>
      <c r="S105" s="27">
        <f t="shared" si="36"/>
        <v>950.06099999999992</v>
      </c>
      <c r="T105" s="4">
        <v>0</v>
      </c>
      <c r="U105" s="27">
        <f t="shared" si="37"/>
        <v>0</v>
      </c>
      <c r="V105" s="4">
        <v>15.7</v>
      </c>
      <c r="W105" s="27">
        <f t="shared" si="38"/>
        <v>176.93899999999996</v>
      </c>
      <c r="X105" s="4">
        <v>0</v>
      </c>
      <c r="Y105" s="27">
        <f t="shared" si="39"/>
        <v>0</v>
      </c>
      <c r="Z105" s="4">
        <v>100</v>
      </c>
      <c r="AA105" s="13">
        <v>1127</v>
      </c>
      <c r="AC105" s="3"/>
      <c r="AD105" s="27"/>
      <c r="AE105" s="9"/>
      <c r="AF105" s="3"/>
    </row>
    <row r="106" spans="1:32" ht="13.8" x14ac:dyDescent="0.25">
      <c r="A106" s="12"/>
      <c r="B106" s="3">
        <v>304</v>
      </c>
      <c r="C106" s="7" t="s">
        <v>99</v>
      </c>
      <c r="D106" s="4">
        <v>0.1</v>
      </c>
      <c r="E106" s="27">
        <f t="shared" si="30"/>
        <v>10.039999999999999</v>
      </c>
      <c r="F106" s="4">
        <v>80.2</v>
      </c>
      <c r="G106" s="27">
        <f t="shared" si="31"/>
        <v>8052.08</v>
      </c>
      <c r="H106" s="4">
        <v>15.6</v>
      </c>
      <c r="I106" s="27">
        <f t="shared" si="32"/>
        <v>1566.24</v>
      </c>
      <c r="J106" s="4">
        <v>3.6</v>
      </c>
      <c r="K106" s="27">
        <f t="shared" si="33"/>
        <v>361.44</v>
      </c>
      <c r="L106" s="4">
        <v>0.5</v>
      </c>
      <c r="M106" s="27">
        <f t="shared" si="34"/>
        <v>50.2</v>
      </c>
      <c r="N106" s="4">
        <v>100</v>
      </c>
      <c r="O106" s="3">
        <v>10040</v>
      </c>
      <c r="P106" s="4">
        <v>0</v>
      </c>
      <c r="Q106" s="27">
        <f t="shared" si="35"/>
        <v>0</v>
      </c>
      <c r="R106" s="4">
        <v>99</v>
      </c>
      <c r="S106" s="27">
        <f t="shared" si="36"/>
        <v>2013.66</v>
      </c>
      <c r="T106" s="4">
        <v>0</v>
      </c>
      <c r="U106" s="27">
        <f t="shared" si="37"/>
        <v>0</v>
      </c>
      <c r="V106" s="4">
        <v>1</v>
      </c>
      <c r="W106" s="27">
        <f t="shared" si="38"/>
        <v>20.34</v>
      </c>
      <c r="X106" s="4">
        <v>0</v>
      </c>
      <c r="Y106" s="27">
        <f t="shared" si="39"/>
        <v>0</v>
      </c>
      <c r="Z106" s="4">
        <v>100</v>
      </c>
      <c r="AA106" s="13">
        <v>2034</v>
      </c>
      <c r="AC106" s="3"/>
      <c r="AD106" s="27"/>
      <c r="AE106" s="9"/>
      <c r="AF106" s="3"/>
    </row>
    <row r="107" spans="1:32" ht="13.8" x14ac:dyDescent="0.25">
      <c r="A107" s="12"/>
      <c r="B107" s="3">
        <v>308</v>
      </c>
      <c r="C107" s="7" t="s">
        <v>100</v>
      </c>
      <c r="D107" s="4">
        <v>0.9</v>
      </c>
      <c r="E107" s="27">
        <f t="shared" si="30"/>
        <v>42.012</v>
      </c>
      <c r="F107" s="4">
        <v>50.9</v>
      </c>
      <c r="G107" s="27">
        <f t="shared" si="31"/>
        <v>2376.0119999999997</v>
      </c>
      <c r="H107" s="4">
        <v>38.299999999999997</v>
      </c>
      <c r="I107" s="27">
        <f t="shared" si="32"/>
        <v>1787.8440000000001</v>
      </c>
      <c r="J107" s="4">
        <v>6.6</v>
      </c>
      <c r="K107" s="27">
        <f t="shared" si="33"/>
        <v>308.08799999999997</v>
      </c>
      <c r="L107" s="4">
        <v>3.3</v>
      </c>
      <c r="M107" s="27">
        <f t="shared" si="34"/>
        <v>154.04399999999998</v>
      </c>
      <c r="N107" s="4">
        <v>100</v>
      </c>
      <c r="O107" s="3">
        <v>4668</v>
      </c>
      <c r="P107" s="4">
        <v>0</v>
      </c>
      <c r="Q107" s="27">
        <f t="shared" si="35"/>
        <v>0</v>
      </c>
      <c r="R107" s="4">
        <v>92.7</v>
      </c>
      <c r="S107" s="27">
        <f t="shared" si="36"/>
        <v>152.02800000000002</v>
      </c>
      <c r="T107" s="4">
        <v>7.3</v>
      </c>
      <c r="U107" s="27">
        <f t="shared" si="37"/>
        <v>11.972000000000001</v>
      </c>
      <c r="V107" s="4">
        <v>0</v>
      </c>
      <c r="W107" s="27">
        <f t="shared" si="38"/>
        <v>0</v>
      </c>
      <c r="X107" s="4">
        <v>0</v>
      </c>
      <c r="Y107" s="27">
        <f t="shared" si="39"/>
        <v>0</v>
      </c>
      <c r="Z107" s="4">
        <v>100</v>
      </c>
      <c r="AA107" s="13">
        <v>164</v>
      </c>
      <c r="AC107" s="3"/>
      <c r="AD107" s="27"/>
      <c r="AE107" s="9"/>
      <c r="AF107" s="3"/>
    </row>
    <row r="108" spans="1:32" ht="13.8" x14ac:dyDescent="0.25">
      <c r="A108" s="12"/>
      <c r="B108" s="3">
        <v>319</v>
      </c>
      <c r="C108" s="7" t="s">
        <v>101</v>
      </c>
      <c r="D108" s="4">
        <v>1.3</v>
      </c>
      <c r="E108" s="27">
        <f t="shared" si="30"/>
        <v>193.167</v>
      </c>
      <c r="F108" s="4">
        <v>63.9</v>
      </c>
      <c r="G108" s="27">
        <f t="shared" si="31"/>
        <v>9494.9009999999998</v>
      </c>
      <c r="H108" s="4">
        <v>29.7</v>
      </c>
      <c r="I108" s="27">
        <f t="shared" si="32"/>
        <v>4413.1229999999996</v>
      </c>
      <c r="J108" s="4">
        <v>4.7</v>
      </c>
      <c r="K108" s="27">
        <f t="shared" si="33"/>
        <v>698.37300000000005</v>
      </c>
      <c r="L108" s="4">
        <v>0.3</v>
      </c>
      <c r="M108" s="27">
        <f t="shared" si="34"/>
        <v>44.576999999999998</v>
      </c>
      <c r="N108" s="4">
        <v>100</v>
      </c>
      <c r="O108" s="3">
        <v>14859</v>
      </c>
      <c r="P108" s="4">
        <v>0</v>
      </c>
      <c r="Q108" s="27">
        <f t="shared" si="35"/>
        <v>0</v>
      </c>
      <c r="R108" s="4">
        <v>92.8</v>
      </c>
      <c r="S108" s="27">
        <f t="shared" si="36"/>
        <v>957.69599999999991</v>
      </c>
      <c r="T108" s="4">
        <v>1.3</v>
      </c>
      <c r="U108" s="27">
        <f t="shared" si="37"/>
        <v>13.416000000000002</v>
      </c>
      <c r="V108" s="4">
        <v>5.9</v>
      </c>
      <c r="W108" s="27">
        <f t="shared" si="38"/>
        <v>60.888000000000005</v>
      </c>
      <c r="X108" s="4">
        <v>0</v>
      </c>
      <c r="Y108" s="27">
        <f t="shared" si="39"/>
        <v>0</v>
      </c>
      <c r="Z108" s="4">
        <v>100</v>
      </c>
      <c r="AA108" s="13">
        <v>1032</v>
      </c>
      <c r="AC108" s="3"/>
      <c r="AD108" s="27"/>
      <c r="AE108" s="9"/>
      <c r="AF108" s="3"/>
    </row>
    <row r="109" spans="1:32" ht="13.8" x14ac:dyDescent="0.25">
      <c r="A109" s="12"/>
      <c r="B109" s="3">
        <v>400</v>
      </c>
      <c r="C109" s="7" t="s">
        <v>102</v>
      </c>
      <c r="D109" s="4">
        <v>0.2</v>
      </c>
      <c r="E109" s="27">
        <f t="shared" si="30"/>
        <v>65.915999999999997</v>
      </c>
      <c r="F109" s="4">
        <v>68.400000000000006</v>
      </c>
      <c r="G109" s="27">
        <f t="shared" si="31"/>
        <v>22543.272000000001</v>
      </c>
      <c r="H109" s="4">
        <v>25.4</v>
      </c>
      <c r="I109" s="27">
        <f t="shared" si="32"/>
        <v>8371.3320000000003</v>
      </c>
      <c r="J109" s="4">
        <v>4.8</v>
      </c>
      <c r="K109" s="27">
        <f t="shared" si="33"/>
        <v>1581.9839999999999</v>
      </c>
      <c r="L109" s="4">
        <v>1.1000000000000001</v>
      </c>
      <c r="M109" s="27">
        <f t="shared" si="34"/>
        <v>362.53800000000001</v>
      </c>
      <c r="N109" s="4">
        <v>100</v>
      </c>
      <c r="O109" s="3">
        <v>32958</v>
      </c>
      <c r="P109" s="4">
        <v>0</v>
      </c>
      <c r="Q109" s="27">
        <f t="shared" si="35"/>
        <v>0</v>
      </c>
      <c r="R109" s="4">
        <v>91.1</v>
      </c>
      <c r="S109" s="27">
        <f t="shared" si="36"/>
        <v>2185.489</v>
      </c>
      <c r="T109" s="4">
        <v>2.7</v>
      </c>
      <c r="U109" s="27">
        <f t="shared" si="37"/>
        <v>64.772999999999996</v>
      </c>
      <c r="V109" s="4">
        <v>6.3</v>
      </c>
      <c r="W109" s="27">
        <f t="shared" si="38"/>
        <v>151.137</v>
      </c>
      <c r="X109" s="4">
        <v>0</v>
      </c>
      <c r="Y109" s="27">
        <f t="shared" si="39"/>
        <v>0</v>
      </c>
      <c r="Z109" s="4">
        <v>100</v>
      </c>
      <c r="AA109" s="13">
        <v>2399</v>
      </c>
      <c r="AC109" s="3"/>
      <c r="AD109" s="27"/>
      <c r="AE109" s="9"/>
      <c r="AF109" s="3"/>
    </row>
    <row r="110" spans="1:32" ht="13.8" x14ac:dyDescent="0.25">
      <c r="A110" s="12"/>
      <c r="B110" s="3">
        <v>406</v>
      </c>
      <c r="C110" s="7" t="s">
        <v>103</v>
      </c>
      <c r="D110" s="4">
        <v>0.4</v>
      </c>
      <c r="E110" s="27">
        <f t="shared" si="30"/>
        <v>53.288000000000004</v>
      </c>
      <c r="F110" s="4">
        <v>65.599999999999994</v>
      </c>
      <c r="G110" s="27">
        <f t="shared" si="31"/>
        <v>8739.232</v>
      </c>
      <c r="H110" s="4">
        <v>28.2</v>
      </c>
      <c r="I110" s="27">
        <f t="shared" si="32"/>
        <v>3756.8039999999996</v>
      </c>
      <c r="J110" s="4">
        <v>5.0999999999999996</v>
      </c>
      <c r="K110" s="27">
        <f t="shared" si="33"/>
        <v>679.42200000000003</v>
      </c>
      <c r="L110" s="4">
        <v>0.7</v>
      </c>
      <c r="M110" s="27">
        <f t="shared" si="34"/>
        <v>93.253999999999991</v>
      </c>
      <c r="N110" s="4">
        <v>100</v>
      </c>
      <c r="O110" s="3">
        <v>13322</v>
      </c>
      <c r="P110" s="4">
        <v>0</v>
      </c>
      <c r="Q110" s="27">
        <f t="shared" si="35"/>
        <v>0</v>
      </c>
      <c r="R110" s="4">
        <v>87.1</v>
      </c>
      <c r="S110" s="27">
        <f t="shared" si="36"/>
        <v>911.06599999999992</v>
      </c>
      <c r="T110" s="4">
        <v>2.2000000000000002</v>
      </c>
      <c r="U110" s="27">
        <f t="shared" si="37"/>
        <v>23.012000000000004</v>
      </c>
      <c r="V110" s="4">
        <v>10.6</v>
      </c>
      <c r="W110" s="27">
        <f t="shared" si="38"/>
        <v>110.876</v>
      </c>
      <c r="X110" s="4">
        <v>0</v>
      </c>
      <c r="Y110" s="27">
        <f t="shared" si="39"/>
        <v>0</v>
      </c>
      <c r="Z110" s="4">
        <v>100</v>
      </c>
      <c r="AA110" s="13">
        <v>1046</v>
      </c>
      <c r="AC110" s="3"/>
      <c r="AD110" s="27"/>
      <c r="AE110" s="9"/>
      <c r="AF110" s="3"/>
    </row>
    <row r="111" spans="1:32" ht="13.8" x14ac:dyDescent="0.25">
      <c r="A111" s="12"/>
      <c r="B111" s="3">
        <v>413</v>
      </c>
      <c r="C111" s="7" t="s">
        <v>104</v>
      </c>
      <c r="D111" s="4">
        <v>0.7</v>
      </c>
      <c r="E111" s="27">
        <f t="shared" si="30"/>
        <v>164.64700000000002</v>
      </c>
      <c r="F111" s="4">
        <v>60.1</v>
      </c>
      <c r="G111" s="27">
        <f t="shared" si="31"/>
        <v>14136.121000000001</v>
      </c>
      <c r="H111" s="4">
        <v>32.6</v>
      </c>
      <c r="I111" s="27">
        <f t="shared" si="32"/>
        <v>7667.8459999999995</v>
      </c>
      <c r="J111" s="4">
        <v>6</v>
      </c>
      <c r="K111" s="27">
        <f t="shared" si="33"/>
        <v>1411.26</v>
      </c>
      <c r="L111" s="4">
        <v>0.6</v>
      </c>
      <c r="M111" s="27">
        <f t="shared" si="34"/>
        <v>141.126</v>
      </c>
      <c r="N111" s="4">
        <v>100</v>
      </c>
      <c r="O111" s="3">
        <v>23521</v>
      </c>
      <c r="P111" s="4">
        <v>0</v>
      </c>
      <c r="Q111" s="27">
        <f t="shared" si="35"/>
        <v>0</v>
      </c>
      <c r="R111" s="4">
        <v>93.8</v>
      </c>
      <c r="S111" s="27">
        <f t="shared" si="36"/>
        <v>1206.268</v>
      </c>
      <c r="T111" s="4">
        <v>0</v>
      </c>
      <c r="U111" s="27">
        <f t="shared" si="37"/>
        <v>0</v>
      </c>
      <c r="V111" s="4">
        <v>6.2</v>
      </c>
      <c r="W111" s="27">
        <f t="shared" si="38"/>
        <v>79.731999999999999</v>
      </c>
      <c r="X111" s="4">
        <v>0</v>
      </c>
      <c r="Y111" s="27">
        <f t="shared" si="39"/>
        <v>0</v>
      </c>
      <c r="Z111" s="4">
        <v>100</v>
      </c>
      <c r="AA111" s="13">
        <v>1286</v>
      </c>
      <c r="AC111" s="3"/>
      <c r="AD111" s="27"/>
      <c r="AE111" s="9"/>
      <c r="AF111" s="3"/>
    </row>
    <row r="112" spans="1:32" ht="13.8" x14ac:dyDescent="0.25">
      <c r="A112" s="12"/>
      <c r="B112" s="3">
        <v>419</v>
      </c>
      <c r="C112" s="7" t="s">
        <v>105</v>
      </c>
      <c r="D112" s="4">
        <v>0.2</v>
      </c>
      <c r="E112" s="27">
        <f t="shared" si="30"/>
        <v>3.6460000000000004</v>
      </c>
      <c r="F112" s="4">
        <v>72.5</v>
      </c>
      <c r="G112" s="27">
        <f t="shared" si="31"/>
        <v>1321.675</v>
      </c>
      <c r="H112" s="4">
        <v>22.1</v>
      </c>
      <c r="I112" s="27">
        <f t="shared" si="32"/>
        <v>402.88300000000004</v>
      </c>
      <c r="J112" s="4">
        <v>3.9</v>
      </c>
      <c r="K112" s="27">
        <f t="shared" si="33"/>
        <v>71.096999999999994</v>
      </c>
      <c r="L112" s="4">
        <v>1.3</v>
      </c>
      <c r="M112" s="27">
        <f t="shared" si="34"/>
        <v>23.699000000000002</v>
      </c>
      <c r="N112" s="4">
        <v>100</v>
      </c>
      <c r="O112" s="3">
        <v>1823</v>
      </c>
      <c r="P112" s="4">
        <v>0</v>
      </c>
      <c r="Q112" s="27">
        <f t="shared" si="35"/>
        <v>0</v>
      </c>
      <c r="R112" s="4">
        <v>97.2</v>
      </c>
      <c r="S112" s="27">
        <f t="shared" si="36"/>
        <v>133.16399999999999</v>
      </c>
      <c r="T112" s="4">
        <v>0.7</v>
      </c>
      <c r="U112" s="27">
        <f t="shared" si="37"/>
        <v>0.95899999999999996</v>
      </c>
      <c r="V112" s="4">
        <v>2.1</v>
      </c>
      <c r="W112" s="27">
        <f t="shared" si="38"/>
        <v>2.8769999999999998</v>
      </c>
      <c r="X112" s="4">
        <v>0</v>
      </c>
      <c r="Y112" s="27">
        <f t="shared" si="39"/>
        <v>0</v>
      </c>
      <c r="Z112" s="4">
        <v>100</v>
      </c>
      <c r="AA112" s="13">
        <v>137</v>
      </c>
      <c r="AC112" s="3"/>
      <c r="AD112" s="27"/>
      <c r="AE112" s="9"/>
      <c r="AF112" s="3"/>
    </row>
    <row r="113" spans="1:32" ht="13.8" x14ac:dyDescent="0.25">
      <c r="A113" s="12"/>
      <c r="B113" s="3">
        <v>423</v>
      </c>
      <c r="C113" s="7" t="s">
        <v>106</v>
      </c>
      <c r="D113" s="4">
        <v>1.2</v>
      </c>
      <c r="E113" s="27">
        <f t="shared" si="30"/>
        <v>114.18</v>
      </c>
      <c r="F113" s="4">
        <v>58.4</v>
      </c>
      <c r="G113" s="27">
        <f t="shared" si="31"/>
        <v>5556.76</v>
      </c>
      <c r="H113" s="4">
        <v>28.1</v>
      </c>
      <c r="I113" s="27">
        <f t="shared" si="32"/>
        <v>2673.7150000000001</v>
      </c>
      <c r="J113" s="4">
        <v>5.6</v>
      </c>
      <c r="K113" s="27">
        <f t="shared" si="33"/>
        <v>532.84</v>
      </c>
      <c r="L113" s="4">
        <v>6.8</v>
      </c>
      <c r="M113" s="27">
        <f t="shared" si="34"/>
        <v>647.02</v>
      </c>
      <c r="N113" s="4">
        <v>100</v>
      </c>
      <c r="O113" s="3">
        <v>9515</v>
      </c>
      <c r="P113" s="4">
        <v>0</v>
      </c>
      <c r="Q113" s="27">
        <f t="shared" si="35"/>
        <v>0</v>
      </c>
      <c r="R113" s="4">
        <v>97.5</v>
      </c>
      <c r="S113" s="27">
        <f t="shared" si="36"/>
        <v>593.77499999999998</v>
      </c>
      <c r="T113" s="4">
        <v>2.5</v>
      </c>
      <c r="U113" s="27">
        <f t="shared" si="37"/>
        <v>15.225</v>
      </c>
      <c r="V113" s="4">
        <v>0</v>
      </c>
      <c r="W113" s="27">
        <f t="shared" si="38"/>
        <v>0</v>
      </c>
      <c r="X113" s="4">
        <v>0</v>
      </c>
      <c r="Y113" s="27">
        <f t="shared" si="39"/>
        <v>0</v>
      </c>
      <c r="Z113" s="4">
        <v>100</v>
      </c>
      <c r="AA113" s="13">
        <v>609</v>
      </c>
      <c r="AC113" s="3"/>
      <c r="AD113" s="27"/>
      <c r="AE113" s="9"/>
      <c r="AF113" s="3"/>
    </row>
    <row r="114" spans="1:32" ht="13.8" x14ac:dyDescent="0.25">
      <c r="A114" s="12"/>
      <c r="B114" s="3">
        <v>430</v>
      </c>
      <c r="C114" s="7" t="s">
        <v>107</v>
      </c>
      <c r="D114" s="4">
        <v>1.3</v>
      </c>
      <c r="E114" s="27">
        <f t="shared" si="30"/>
        <v>20.695999999999998</v>
      </c>
      <c r="F114" s="4">
        <v>48.6</v>
      </c>
      <c r="G114" s="27">
        <f t="shared" si="31"/>
        <v>773.71199999999999</v>
      </c>
      <c r="H114" s="4">
        <v>40.4</v>
      </c>
      <c r="I114" s="27">
        <f t="shared" si="32"/>
        <v>643.16800000000001</v>
      </c>
      <c r="J114" s="4">
        <v>6.6</v>
      </c>
      <c r="K114" s="27">
        <f t="shared" si="33"/>
        <v>105.07199999999999</v>
      </c>
      <c r="L114" s="4">
        <v>3.1</v>
      </c>
      <c r="M114" s="27">
        <f t="shared" si="34"/>
        <v>49.351999999999997</v>
      </c>
      <c r="N114" s="4">
        <v>100</v>
      </c>
      <c r="O114" s="3">
        <v>1592</v>
      </c>
      <c r="P114" s="4">
        <v>0</v>
      </c>
      <c r="Q114" s="27">
        <f t="shared" si="35"/>
        <v>0</v>
      </c>
      <c r="R114" s="4">
        <v>85.3</v>
      </c>
      <c r="S114" s="27">
        <f t="shared" si="36"/>
        <v>33.266999999999996</v>
      </c>
      <c r="T114" s="4">
        <v>9.1999999999999993</v>
      </c>
      <c r="U114" s="27">
        <f t="shared" si="37"/>
        <v>3.5879999999999996</v>
      </c>
      <c r="V114" s="4">
        <v>5.6</v>
      </c>
      <c r="W114" s="27">
        <f t="shared" si="38"/>
        <v>2.1839999999999997</v>
      </c>
      <c r="X114" s="4">
        <v>0</v>
      </c>
      <c r="Y114" s="27">
        <f t="shared" si="39"/>
        <v>0</v>
      </c>
      <c r="Z114" s="4">
        <v>100</v>
      </c>
      <c r="AA114" s="13">
        <v>39</v>
      </c>
      <c r="AC114" s="3"/>
      <c r="AD114" s="27"/>
      <c r="AE114" s="9"/>
      <c r="AF114" s="3"/>
    </row>
    <row r="115" spans="1:32" ht="13.8" x14ac:dyDescent="0.25">
      <c r="A115" s="12"/>
      <c r="B115" s="3">
        <v>431</v>
      </c>
      <c r="C115" s="7" t="s">
        <v>108</v>
      </c>
      <c r="D115" s="4">
        <v>1.1000000000000001</v>
      </c>
      <c r="E115" s="27">
        <f t="shared" si="30"/>
        <v>189.15600000000003</v>
      </c>
      <c r="F115" s="4">
        <v>47.2</v>
      </c>
      <c r="G115" s="27">
        <f t="shared" si="31"/>
        <v>8116.5120000000006</v>
      </c>
      <c r="H115" s="4">
        <v>42.2</v>
      </c>
      <c r="I115" s="27">
        <f t="shared" si="32"/>
        <v>7256.7120000000004</v>
      </c>
      <c r="J115" s="4">
        <v>6.4</v>
      </c>
      <c r="K115" s="27">
        <f t="shared" si="33"/>
        <v>1100.5440000000001</v>
      </c>
      <c r="L115" s="4">
        <v>3.1</v>
      </c>
      <c r="M115" s="27">
        <f t="shared" si="34"/>
        <v>533.07600000000002</v>
      </c>
      <c r="N115" s="4">
        <v>100</v>
      </c>
      <c r="O115" s="3">
        <v>17196</v>
      </c>
      <c r="P115" s="4">
        <v>0</v>
      </c>
      <c r="Q115" s="27">
        <f t="shared" si="35"/>
        <v>0</v>
      </c>
      <c r="R115" s="4">
        <v>87.8</v>
      </c>
      <c r="S115" s="27">
        <f t="shared" si="36"/>
        <v>395.97799999999995</v>
      </c>
      <c r="T115" s="4">
        <v>9.4</v>
      </c>
      <c r="U115" s="27">
        <f t="shared" si="37"/>
        <v>42.394000000000005</v>
      </c>
      <c r="V115" s="4">
        <v>2.8</v>
      </c>
      <c r="W115" s="27">
        <f t="shared" si="38"/>
        <v>12.628</v>
      </c>
      <c r="X115" s="4">
        <v>0</v>
      </c>
      <c r="Y115" s="27">
        <f t="shared" si="39"/>
        <v>0</v>
      </c>
      <c r="Z115" s="4">
        <v>100</v>
      </c>
      <c r="AA115" s="13">
        <v>451</v>
      </c>
      <c r="AC115" s="3"/>
      <c r="AD115" s="27"/>
      <c r="AE115" s="9"/>
      <c r="AF115" s="3"/>
    </row>
    <row r="116" spans="1:32" ht="13.8" x14ac:dyDescent="0.25">
      <c r="A116" s="12"/>
      <c r="B116" s="3">
        <v>442</v>
      </c>
      <c r="C116" s="7" t="s">
        <v>109</v>
      </c>
      <c r="D116" s="4">
        <v>0.3</v>
      </c>
      <c r="E116" s="27">
        <f t="shared" si="30"/>
        <v>36.320999999999998</v>
      </c>
      <c r="F116" s="4">
        <v>49.5</v>
      </c>
      <c r="G116" s="27">
        <f t="shared" si="31"/>
        <v>5992.9650000000001</v>
      </c>
      <c r="H116" s="4">
        <v>43.4</v>
      </c>
      <c r="I116" s="27">
        <f t="shared" si="32"/>
        <v>5254.4379999999992</v>
      </c>
      <c r="J116" s="4">
        <v>6.6</v>
      </c>
      <c r="K116" s="27">
        <f t="shared" si="33"/>
        <v>799.06200000000001</v>
      </c>
      <c r="L116" s="4">
        <v>0.2</v>
      </c>
      <c r="M116" s="27">
        <f t="shared" si="34"/>
        <v>24.214000000000002</v>
      </c>
      <c r="N116" s="4">
        <v>100</v>
      </c>
      <c r="O116" s="3">
        <v>12107</v>
      </c>
      <c r="P116" s="4">
        <v>0</v>
      </c>
      <c r="Q116" s="27">
        <f t="shared" si="35"/>
        <v>0</v>
      </c>
      <c r="R116" s="4">
        <v>71.3</v>
      </c>
      <c r="S116" s="27">
        <f t="shared" si="36"/>
        <v>300.173</v>
      </c>
      <c r="T116" s="4">
        <v>0</v>
      </c>
      <c r="U116" s="27">
        <f t="shared" si="37"/>
        <v>0</v>
      </c>
      <c r="V116" s="4">
        <v>28.7</v>
      </c>
      <c r="W116" s="27">
        <f t="shared" si="38"/>
        <v>120.82699999999998</v>
      </c>
      <c r="X116" s="4">
        <v>0</v>
      </c>
      <c r="Y116" s="27">
        <f t="shared" si="39"/>
        <v>0</v>
      </c>
      <c r="Z116" s="4">
        <v>100</v>
      </c>
      <c r="AA116" s="13">
        <v>421</v>
      </c>
      <c r="AC116" s="3"/>
      <c r="AD116" s="27"/>
      <c r="AE116" s="9"/>
      <c r="AF116" s="3"/>
    </row>
    <row r="117" spans="1:32" ht="13.8" x14ac:dyDescent="0.25">
      <c r="A117" s="12"/>
      <c r="B117" s="3">
        <v>480</v>
      </c>
      <c r="C117" s="7" t="s">
        <v>110</v>
      </c>
      <c r="D117" s="4">
        <v>1.3</v>
      </c>
      <c r="E117" s="27">
        <f t="shared" si="30"/>
        <v>123.5</v>
      </c>
      <c r="F117" s="4">
        <v>53.6</v>
      </c>
      <c r="G117" s="27">
        <f t="shared" si="31"/>
        <v>5092</v>
      </c>
      <c r="H117" s="4">
        <v>34.9</v>
      </c>
      <c r="I117" s="27">
        <f t="shared" si="32"/>
        <v>3315.5</v>
      </c>
      <c r="J117" s="4">
        <v>6.2</v>
      </c>
      <c r="K117" s="27">
        <f t="shared" si="33"/>
        <v>589</v>
      </c>
      <c r="L117" s="4">
        <v>4.0999999999999996</v>
      </c>
      <c r="M117" s="27">
        <f t="shared" si="34"/>
        <v>389.5</v>
      </c>
      <c r="N117" s="4">
        <v>100</v>
      </c>
      <c r="O117" s="3">
        <v>9500</v>
      </c>
      <c r="P117" s="4">
        <v>0</v>
      </c>
      <c r="Q117" s="27">
        <f t="shared" si="35"/>
        <v>0</v>
      </c>
      <c r="R117" s="4">
        <v>94.6</v>
      </c>
      <c r="S117" s="27">
        <f t="shared" si="36"/>
        <v>451.24199999999996</v>
      </c>
      <c r="T117" s="4">
        <v>5.0999999999999996</v>
      </c>
      <c r="U117" s="27">
        <f t="shared" si="37"/>
        <v>24.326999999999998</v>
      </c>
      <c r="V117" s="4">
        <v>0.3</v>
      </c>
      <c r="W117" s="27">
        <f t="shared" si="38"/>
        <v>1.431</v>
      </c>
      <c r="X117" s="4">
        <v>0</v>
      </c>
      <c r="Y117" s="27">
        <f t="shared" si="39"/>
        <v>0</v>
      </c>
      <c r="Z117" s="4">
        <v>100</v>
      </c>
      <c r="AA117" s="13">
        <v>477</v>
      </c>
      <c r="AC117" s="3"/>
      <c r="AD117" s="27"/>
      <c r="AE117" s="9"/>
      <c r="AF117" s="3"/>
    </row>
    <row r="118" spans="1:32" ht="13.8" x14ac:dyDescent="0.25">
      <c r="A118" s="12"/>
      <c r="B118" s="3">
        <v>481</v>
      </c>
      <c r="C118" s="7" t="s">
        <v>111</v>
      </c>
      <c r="D118" s="4">
        <v>0.9</v>
      </c>
      <c r="E118" s="27">
        <f t="shared" si="30"/>
        <v>40.608000000000004</v>
      </c>
      <c r="F118" s="4">
        <v>64.599999999999994</v>
      </c>
      <c r="G118" s="27">
        <f t="shared" si="31"/>
        <v>2914.7519999999995</v>
      </c>
      <c r="H118" s="4">
        <v>27</v>
      </c>
      <c r="I118" s="27">
        <f t="shared" si="32"/>
        <v>1218.24</v>
      </c>
      <c r="J118" s="4">
        <v>5</v>
      </c>
      <c r="K118" s="27">
        <f t="shared" si="33"/>
        <v>225.6</v>
      </c>
      <c r="L118" s="4">
        <v>2.5</v>
      </c>
      <c r="M118" s="27">
        <f t="shared" si="34"/>
        <v>112.8</v>
      </c>
      <c r="N118" s="4">
        <v>100</v>
      </c>
      <c r="O118" s="3">
        <v>4512</v>
      </c>
      <c r="P118" s="4">
        <v>0</v>
      </c>
      <c r="Q118" s="27">
        <f t="shared" si="35"/>
        <v>0</v>
      </c>
      <c r="R118" s="4">
        <v>98.9</v>
      </c>
      <c r="S118" s="27">
        <f t="shared" si="36"/>
        <v>371.86400000000003</v>
      </c>
      <c r="T118" s="4">
        <v>0.9</v>
      </c>
      <c r="U118" s="27">
        <f t="shared" si="37"/>
        <v>3.3840000000000003</v>
      </c>
      <c r="V118" s="4">
        <v>0.2</v>
      </c>
      <c r="W118" s="27">
        <f t="shared" si="38"/>
        <v>0.752</v>
      </c>
      <c r="X118" s="4">
        <v>0</v>
      </c>
      <c r="Y118" s="27">
        <f t="shared" si="39"/>
        <v>0</v>
      </c>
      <c r="Z118" s="4">
        <v>100</v>
      </c>
      <c r="AA118" s="13">
        <v>376</v>
      </c>
      <c r="AC118" s="3"/>
      <c r="AD118" s="27"/>
      <c r="AE118" s="9"/>
      <c r="AF118" s="3"/>
    </row>
    <row r="119" spans="1:32" ht="13.8" x14ac:dyDescent="0.25">
      <c r="A119" s="12"/>
      <c r="B119" s="3">
        <v>482</v>
      </c>
      <c r="C119" s="7" t="s">
        <v>112</v>
      </c>
      <c r="D119" s="4">
        <v>2.2999999999999998</v>
      </c>
      <c r="E119" s="27">
        <f t="shared" si="30"/>
        <v>93.74799999999999</v>
      </c>
      <c r="F119" s="4">
        <v>51.1</v>
      </c>
      <c r="G119" s="27">
        <f t="shared" si="31"/>
        <v>2082.8360000000002</v>
      </c>
      <c r="H119" s="4">
        <v>36.299999999999997</v>
      </c>
      <c r="I119" s="27">
        <f t="shared" si="32"/>
        <v>1479.588</v>
      </c>
      <c r="J119" s="4">
        <v>7.3</v>
      </c>
      <c r="K119" s="27">
        <f t="shared" si="33"/>
        <v>297.548</v>
      </c>
      <c r="L119" s="4">
        <v>3</v>
      </c>
      <c r="M119" s="27">
        <f t="shared" si="34"/>
        <v>122.28</v>
      </c>
      <c r="N119" s="4">
        <v>100</v>
      </c>
      <c r="O119" s="3">
        <v>4076</v>
      </c>
      <c r="P119" s="4">
        <v>0</v>
      </c>
      <c r="Q119" s="27">
        <f t="shared" si="35"/>
        <v>0</v>
      </c>
      <c r="R119" s="4">
        <v>95.5</v>
      </c>
      <c r="S119" s="27">
        <f t="shared" si="36"/>
        <v>185.27</v>
      </c>
      <c r="T119" s="4">
        <v>4.0999999999999996</v>
      </c>
      <c r="U119" s="27">
        <f t="shared" si="37"/>
        <v>7.9539999999999997</v>
      </c>
      <c r="V119" s="4">
        <v>0.3</v>
      </c>
      <c r="W119" s="27">
        <f t="shared" si="38"/>
        <v>0.58199999999999996</v>
      </c>
      <c r="X119" s="4">
        <v>0</v>
      </c>
      <c r="Y119" s="27">
        <f t="shared" si="39"/>
        <v>0</v>
      </c>
      <c r="Z119" s="4">
        <v>100</v>
      </c>
      <c r="AA119" s="13">
        <v>194</v>
      </c>
      <c r="AC119" s="3"/>
      <c r="AD119" s="27"/>
      <c r="AE119" s="9"/>
      <c r="AF119" s="3"/>
    </row>
    <row r="120" spans="1:32" ht="13.8" x14ac:dyDescent="0.25">
      <c r="A120" s="12"/>
      <c r="B120" s="3">
        <v>484</v>
      </c>
      <c r="C120" s="7" t="s">
        <v>113</v>
      </c>
      <c r="D120" s="4">
        <v>1.4</v>
      </c>
      <c r="E120" s="27">
        <f t="shared" si="30"/>
        <v>467.25</v>
      </c>
      <c r="F120" s="4">
        <v>64</v>
      </c>
      <c r="G120" s="27">
        <f t="shared" si="31"/>
        <v>21360</v>
      </c>
      <c r="H120" s="4">
        <v>31.3</v>
      </c>
      <c r="I120" s="27">
        <f t="shared" si="32"/>
        <v>10446.375</v>
      </c>
      <c r="J120" s="4">
        <v>3.2</v>
      </c>
      <c r="K120" s="27">
        <f t="shared" si="33"/>
        <v>1068</v>
      </c>
      <c r="L120" s="4">
        <v>0</v>
      </c>
      <c r="M120" s="27">
        <f t="shared" si="34"/>
        <v>0</v>
      </c>
      <c r="N120" s="4">
        <v>100</v>
      </c>
      <c r="O120" s="3">
        <v>33375</v>
      </c>
      <c r="P120" s="4">
        <v>0</v>
      </c>
      <c r="Q120" s="27">
        <f t="shared" si="35"/>
        <v>0</v>
      </c>
      <c r="R120" s="4">
        <v>100</v>
      </c>
      <c r="S120" s="27">
        <f t="shared" si="36"/>
        <v>2011</v>
      </c>
      <c r="T120" s="4">
        <v>0</v>
      </c>
      <c r="U120" s="27">
        <f t="shared" si="37"/>
        <v>0</v>
      </c>
      <c r="V120" s="4">
        <v>0</v>
      </c>
      <c r="W120" s="27">
        <f t="shared" si="38"/>
        <v>0</v>
      </c>
      <c r="X120" s="4">
        <v>0</v>
      </c>
      <c r="Y120" s="27">
        <f t="shared" si="39"/>
        <v>0</v>
      </c>
      <c r="Z120" s="4">
        <v>100</v>
      </c>
      <c r="AA120" s="13">
        <v>2011</v>
      </c>
      <c r="AC120" s="3"/>
      <c r="AD120" s="27"/>
      <c r="AE120" s="9"/>
      <c r="AF120" s="3"/>
    </row>
    <row r="121" spans="1:32" ht="13.8" x14ac:dyDescent="0.25">
      <c r="A121" s="12"/>
      <c r="B121" s="3">
        <v>485</v>
      </c>
      <c r="C121" s="7" t="s">
        <v>114</v>
      </c>
      <c r="D121" s="4">
        <v>0.2</v>
      </c>
      <c r="E121" s="27">
        <f t="shared" si="30"/>
        <v>5.9260000000000002</v>
      </c>
      <c r="F121" s="4">
        <v>76.599999999999994</v>
      </c>
      <c r="G121" s="27">
        <f t="shared" si="31"/>
        <v>2269.6579999999999</v>
      </c>
      <c r="H121" s="4">
        <v>18.8</v>
      </c>
      <c r="I121" s="27">
        <f t="shared" si="32"/>
        <v>557.04399999999998</v>
      </c>
      <c r="J121" s="4">
        <v>3.6</v>
      </c>
      <c r="K121" s="27">
        <f t="shared" si="33"/>
        <v>106.66800000000001</v>
      </c>
      <c r="L121" s="4">
        <v>0.9</v>
      </c>
      <c r="M121" s="27">
        <f t="shared" si="34"/>
        <v>26.667000000000002</v>
      </c>
      <c r="N121" s="4">
        <v>100</v>
      </c>
      <c r="O121" s="3">
        <v>2963</v>
      </c>
      <c r="P121" s="4">
        <v>0</v>
      </c>
      <c r="Q121" s="27">
        <f t="shared" si="35"/>
        <v>0</v>
      </c>
      <c r="R121" s="4">
        <v>99</v>
      </c>
      <c r="S121" s="27">
        <f t="shared" si="36"/>
        <v>354.42</v>
      </c>
      <c r="T121" s="4">
        <v>0.5</v>
      </c>
      <c r="U121" s="27">
        <f t="shared" si="37"/>
        <v>1.79</v>
      </c>
      <c r="V121" s="4">
        <v>0.4</v>
      </c>
      <c r="W121" s="27">
        <f t="shared" si="38"/>
        <v>1.4320000000000002</v>
      </c>
      <c r="X121" s="4">
        <v>0</v>
      </c>
      <c r="Y121" s="27">
        <f t="shared" si="39"/>
        <v>0</v>
      </c>
      <c r="Z121" s="4">
        <v>100</v>
      </c>
      <c r="AA121" s="13">
        <v>358</v>
      </c>
      <c r="AC121" s="3"/>
      <c r="AD121" s="27"/>
      <c r="AE121" s="9"/>
      <c r="AF121" s="3"/>
    </row>
    <row r="122" spans="1:32" ht="13.8" x14ac:dyDescent="0.25">
      <c r="A122" s="12"/>
      <c r="B122" s="3">
        <v>490</v>
      </c>
      <c r="C122" s="7" t="s">
        <v>115</v>
      </c>
      <c r="D122" s="4">
        <v>0.4</v>
      </c>
      <c r="E122" s="27">
        <f t="shared" si="30"/>
        <v>28.596000000000004</v>
      </c>
      <c r="F122" s="4">
        <v>67.8</v>
      </c>
      <c r="G122" s="27">
        <f t="shared" si="31"/>
        <v>4847.0219999999999</v>
      </c>
      <c r="H122" s="4">
        <v>26.7</v>
      </c>
      <c r="I122" s="27">
        <f t="shared" si="32"/>
        <v>1908.7829999999999</v>
      </c>
      <c r="J122" s="4">
        <v>4.5</v>
      </c>
      <c r="K122" s="27">
        <f t="shared" si="33"/>
        <v>321.70499999999998</v>
      </c>
      <c r="L122" s="4">
        <v>0.7</v>
      </c>
      <c r="M122" s="27">
        <f t="shared" si="34"/>
        <v>50.042999999999992</v>
      </c>
      <c r="N122" s="4">
        <v>100</v>
      </c>
      <c r="O122" s="3">
        <v>7149</v>
      </c>
      <c r="P122" s="4">
        <v>0</v>
      </c>
      <c r="Q122" s="27">
        <f t="shared" si="35"/>
        <v>0</v>
      </c>
      <c r="R122" s="4">
        <v>94.9</v>
      </c>
      <c r="S122" s="27">
        <f t="shared" si="36"/>
        <v>548.52200000000005</v>
      </c>
      <c r="T122" s="4">
        <v>2</v>
      </c>
      <c r="U122" s="27">
        <f t="shared" si="37"/>
        <v>11.56</v>
      </c>
      <c r="V122" s="4">
        <v>3.1</v>
      </c>
      <c r="W122" s="27">
        <f t="shared" si="38"/>
        <v>17.917999999999999</v>
      </c>
      <c r="X122" s="4">
        <v>0</v>
      </c>
      <c r="Y122" s="27">
        <f t="shared" si="39"/>
        <v>0</v>
      </c>
      <c r="Z122" s="4">
        <v>100</v>
      </c>
      <c r="AA122" s="13">
        <v>578</v>
      </c>
      <c r="AC122" s="3"/>
      <c r="AD122" s="27"/>
      <c r="AE122" s="9"/>
      <c r="AF122" s="3"/>
    </row>
    <row r="123" spans="1:32" ht="13.8" x14ac:dyDescent="0.25">
      <c r="A123" s="12"/>
      <c r="B123" s="3">
        <v>501</v>
      </c>
      <c r="C123" s="7" t="s">
        <v>116</v>
      </c>
      <c r="D123" s="4">
        <v>1.6</v>
      </c>
      <c r="E123" s="27">
        <f t="shared" si="30"/>
        <v>68.544000000000011</v>
      </c>
      <c r="F123" s="4">
        <v>55.8</v>
      </c>
      <c r="G123" s="27">
        <f t="shared" si="31"/>
        <v>2390.4719999999998</v>
      </c>
      <c r="H123" s="4">
        <v>33.299999999999997</v>
      </c>
      <c r="I123" s="27">
        <f t="shared" si="32"/>
        <v>1426.5719999999999</v>
      </c>
      <c r="J123" s="4">
        <v>6.9</v>
      </c>
      <c r="K123" s="27">
        <f t="shared" si="33"/>
        <v>295.596</v>
      </c>
      <c r="L123" s="4">
        <v>2.4</v>
      </c>
      <c r="M123" s="27">
        <f t="shared" si="34"/>
        <v>102.816</v>
      </c>
      <c r="N123" s="4">
        <v>100</v>
      </c>
      <c r="O123" s="3">
        <v>4284</v>
      </c>
      <c r="P123" s="4">
        <v>0</v>
      </c>
      <c r="Q123" s="27">
        <f t="shared" si="35"/>
        <v>0</v>
      </c>
      <c r="R123" s="4">
        <v>97.2</v>
      </c>
      <c r="S123" s="27">
        <f t="shared" si="36"/>
        <v>264.38400000000001</v>
      </c>
      <c r="T123" s="4">
        <v>2.8</v>
      </c>
      <c r="U123" s="27">
        <f t="shared" si="37"/>
        <v>7.6159999999999988</v>
      </c>
      <c r="V123" s="4">
        <v>0</v>
      </c>
      <c r="W123" s="27">
        <f t="shared" si="38"/>
        <v>0</v>
      </c>
      <c r="X123" s="4">
        <v>0</v>
      </c>
      <c r="Y123" s="27">
        <f t="shared" si="39"/>
        <v>0</v>
      </c>
      <c r="Z123" s="4">
        <v>100</v>
      </c>
      <c r="AA123" s="13">
        <v>272</v>
      </c>
      <c r="AC123" s="3"/>
      <c r="AD123" s="27"/>
      <c r="AE123" s="9"/>
      <c r="AF123" s="3"/>
    </row>
    <row r="124" spans="1:32" ht="13.8" x14ac:dyDescent="0.25">
      <c r="A124" s="12"/>
      <c r="B124" s="3">
        <v>503</v>
      </c>
      <c r="C124" s="7" t="s">
        <v>117</v>
      </c>
      <c r="D124" s="4">
        <v>0.3</v>
      </c>
      <c r="E124" s="27">
        <f t="shared" si="30"/>
        <v>73.070999999999998</v>
      </c>
      <c r="F124" s="4">
        <v>65.5</v>
      </c>
      <c r="G124" s="27">
        <f t="shared" si="31"/>
        <v>15953.834999999999</v>
      </c>
      <c r="H124" s="4">
        <v>28.2</v>
      </c>
      <c r="I124" s="27">
        <f t="shared" si="32"/>
        <v>6868.674</v>
      </c>
      <c r="J124" s="4">
        <v>4.9000000000000004</v>
      </c>
      <c r="K124" s="27">
        <f t="shared" si="33"/>
        <v>1193.4929999999999</v>
      </c>
      <c r="L124" s="4">
        <v>1</v>
      </c>
      <c r="M124" s="27">
        <f t="shared" si="34"/>
        <v>243.57</v>
      </c>
      <c r="N124" s="4">
        <v>100</v>
      </c>
      <c r="O124" s="3">
        <v>24357</v>
      </c>
      <c r="P124" s="4">
        <v>0</v>
      </c>
      <c r="Q124" s="27">
        <f t="shared" si="35"/>
        <v>0</v>
      </c>
      <c r="R124" s="4">
        <v>93</v>
      </c>
      <c r="S124" s="27">
        <f t="shared" si="36"/>
        <v>1499.16</v>
      </c>
      <c r="T124" s="4">
        <v>3</v>
      </c>
      <c r="U124" s="27">
        <f t="shared" si="37"/>
        <v>48.36</v>
      </c>
      <c r="V124" s="4">
        <v>4</v>
      </c>
      <c r="W124" s="27">
        <f t="shared" si="38"/>
        <v>64.48</v>
      </c>
      <c r="X124" s="4">
        <v>0</v>
      </c>
      <c r="Y124" s="27">
        <f t="shared" si="39"/>
        <v>0</v>
      </c>
      <c r="Z124" s="4">
        <v>100</v>
      </c>
      <c r="AA124" s="13">
        <v>1612</v>
      </c>
      <c r="AC124" s="3"/>
      <c r="AD124" s="27"/>
      <c r="AE124" s="9"/>
      <c r="AF124" s="3"/>
    </row>
    <row r="125" spans="1:32" ht="13.8" x14ac:dyDescent="0.25">
      <c r="A125" s="12"/>
      <c r="B125" s="3">
        <v>529</v>
      </c>
      <c r="C125" s="7" t="s">
        <v>118</v>
      </c>
      <c r="D125" s="4">
        <v>0.7</v>
      </c>
      <c r="E125" s="27">
        <f t="shared" si="30"/>
        <v>18.479999999999997</v>
      </c>
      <c r="F125" s="4">
        <v>69.5</v>
      </c>
      <c r="G125" s="27">
        <f t="shared" si="31"/>
        <v>1834.8</v>
      </c>
      <c r="H125" s="4">
        <v>22.4</v>
      </c>
      <c r="I125" s="27">
        <f t="shared" si="32"/>
        <v>591.3599999999999</v>
      </c>
      <c r="J125" s="4">
        <v>4.8</v>
      </c>
      <c r="K125" s="27">
        <f t="shared" si="33"/>
        <v>126.72</v>
      </c>
      <c r="L125" s="4">
        <v>2.6</v>
      </c>
      <c r="M125" s="27">
        <f t="shared" si="34"/>
        <v>68.64</v>
      </c>
      <c r="N125" s="4">
        <v>100</v>
      </c>
      <c r="O125" s="3">
        <v>2640</v>
      </c>
      <c r="P125" s="4">
        <v>0</v>
      </c>
      <c r="Q125" s="27">
        <f t="shared" si="35"/>
        <v>0</v>
      </c>
      <c r="R125" s="4">
        <v>99.6</v>
      </c>
      <c r="S125" s="27">
        <f t="shared" si="36"/>
        <v>273.89999999999998</v>
      </c>
      <c r="T125" s="4">
        <v>0.3</v>
      </c>
      <c r="U125" s="27">
        <f t="shared" si="37"/>
        <v>0.82499999999999996</v>
      </c>
      <c r="V125" s="4">
        <v>0</v>
      </c>
      <c r="W125" s="27">
        <f t="shared" si="38"/>
        <v>0</v>
      </c>
      <c r="X125" s="4">
        <v>0</v>
      </c>
      <c r="Y125" s="27">
        <f t="shared" si="39"/>
        <v>0</v>
      </c>
      <c r="Z125" s="4">
        <v>100</v>
      </c>
      <c r="AA125" s="13">
        <v>275</v>
      </c>
      <c r="AC125" s="3"/>
      <c r="AD125" s="27"/>
      <c r="AE125" s="9"/>
      <c r="AF125" s="3"/>
    </row>
    <row r="126" spans="1:32" ht="13.8" x14ac:dyDescent="0.25">
      <c r="A126" s="12"/>
      <c r="B126" s="3">
        <v>531</v>
      </c>
      <c r="C126" s="7" t="s">
        <v>119</v>
      </c>
      <c r="D126" s="4">
        <v>0.3</v>
      </c>
      <c r="E126" s="27">
        <f t="shared" si="30"/>
        <v>25.652999999999999</v>
      </c>
      <c r="F126" s="4">
        <v>52.4</v>
      </c>
      <c r="G126" s="27">
        <f t="shared" si="31"/>
        <v>4480.7239999999993</v>
      </c>
      <c r="H126" s="4">
        <v>39.4</v>
      </c>
      <c r="I126" s="27">
        <f t="shared" si="32"/>
        <v>3369.0939999999996</v>
      </c>
      <c r="J126" s="4">
        <v>7.5</v>
      </c>
      <c r="K126" s="27">
        <f t="shared" si="33"/>
        <v>641.32500000000005</v>
      </c>
      <c r="L126" s="4">
        <v>0.3</v>
      </c>
      <c r="M126" s="27">
        <f t="shared" si="34"/>
        <v>25.652999999999999</v>
      </c>
      <c r="N126" s="4">
        <v>100</v>
      </c>
      <c r="O126" s="3">
        <v>8551</v>
      </c>
      <c r="P126" s="4">
        <v>0</v>
      </c>
      <c r="Q126" s="27">
        <f t="shared" si="35"/>
        <v>0</v>
      </c>
      <c r="R126" s="4">
        <v>63</v>
      </c>
      <c r="S126" s="27">
        <f t="shared" si="36"/>
        <v>186.48</v>
      </c>
      <c r="T126" s="4">
        <v>0</v>
      </c>
      <c r="U126" s="27">
        <f t="shared" si="37"/>
        <v>0</v>
      </c>
      <c r="V126" s="4">
        <v>37</v>
      </c>
      <c r="W126" s="27">
        <f t="shared" si="38"/>
        <v>109.52</v>
      </c>
      <c r="X126" s="4">
        <v>0</v>
      </c>
      <c r="Y126" s="27">
        <f t="shared" si="39"/>
        <v>0</v>
      </c>
      <c r="Z126" s="4">
        <v>100</v>
      </c>
      <c r="AA126" s="13">
        <v>296</v>
      </c>
      <c r="AC126" s="3"/>
      <c r="AD126" s="27"/>
      <c r="AE126" s="9"/>
      <c r="AF126" s="3"/>
    </row>
    <row r="127" spans="1:32" ht="13.8" x14ac:dyDescent="0.25">
      <c r="A127" s="12"/>
      <c r="B127" s="3">
        <v>537</v>
      </c>
      <c r="C127" s="7" t="s">
        <v>120</v>
      </c>
      <c r="D127" s="4">
        <v>0.8</v>
      </c>
      <c r="E127" s="27">
        <f t="shared" si="30"/>
        <v>196.13600000000002</v>
      </c>
      <c r="F127" s="4">
        <v>55.9</v>
      </c>
      <c r="G127" s="27">
        <f t="shared" si="31"/>
        <v>13705.003000000001</v>
      </c>
      <c r="H127" s="4">
        <v>38.4</v>
      </c>
      <c r="I127" s="27">
        <f t="shared" si="32"/>
        <v>9414.5279999999984</v>
      </c>
      <c r="J127" s="4">
        <v>4.8</v>
      </c>
      <c r="K127" s="27">
        <f t="shared" si="33"/>
        <v>1176.8159999999998</v>
      </c>
      <c r="L127" s="4">
        <v>0.1</v>
      </c>
      <c r="M127" s="27">
        <f t="shared" si="34"/>
        <v>24.517000000000003</v>
      </c>
      <c r="N127" s="4">
        <v>100</v>
      </c>
      <c r="O127" s="3">
        <v>24517</v>
      </c>
      <c r="P127" s="4">
        <v>0</v>
      </c>
      <c r="Q127" s="27">
        <f t="shared" si="35"/>
        <v>0</v>
      </c>
      <c r="R127" s="4">
        <v>92.4</v>
      </c>
      <c r="S127" s="27">
        <f t="shared" si="36"/>
        <v>1116.192</v>
      </c>
      <c r="T127" s="4">
        <v>0</v>
      </c>
      <c r="U127" s="27">
        <f t="shared" si="37"/>
        <v>0</v>
      </c>
      <c r="V127" s="4">
        <v>7.6</v>
      </c>
      <c r="W127" s="27">
        <f t="shared" si="38"/>
        <v>91.807999999999993</v>
      </c>
      <c r="X127" s="4">
        <v>0</v>
      </c>
      <c r="Y127" s="27">
        <f t="shared" si="39"/>
        <v>0</v>
      </c>
      <c r="Z127" s="4">
        <v>100</v>
      </c>
      <c r="AA127" s="13">
        <v>1208</v>
      </c>
      <c r="AC127" s="3"/>
      <c r="AD127" s="27"/>
      <c r="AE127" s="9"/>
      <c r="AF127" s="3"/>
    </row>
    <row r="128" spans="1:32" ht="13.8" x14ac:dyDescent="0.25">
      <c r="A128" s="12"/>
      <c r="B128" s="3">
        <v>538</v>
      </c>
      <c r="C128" s="7" t="s">
        <v>121</v>
      </c>
      <c r="D128" s="4">
        <v>0.8</v>
      </c>
      <c r="E128" s="27">
        <f t="shared" si="30"/>
        <v>86.055999999999997</v>
      </c>
      <c r="F128" s="4">
        <v>64.099999999999994</v>
      </c>
      <c r="G128" s="27">
        <f t="shared" si="31"/>
        <v>6895.2369999999992</v>
      </c>
      <c r="H128" s="4">
        <v>28.7</v>
      </c>
      <c r="I128" s="27">
        <f t="shared" si="32"/>
        <v>3087.2589999999996</v>
      </c>
      <c r="J128" s="4">
        <v>4.5999999999999996</v>
      </c>
      <c r="K128" s="27">
        <f t="shared" si="33"/>
        <v>494.82199999999995</v>
      </c>
      <c r="L128" s="4">
        <v>1.9</v>
      </c>
      <c r="M128" s="27">
        <f t="shared" si="34"/>
        <v>204.38299999999998</v>
      </c>
      <c r="N128" s="4">
        <v>100</v>
      </c>
      <c r="O128" s="3">
        <v>10757</v>
      </c>
      <c r="P128" s="4">
        <v>0</v>
      </c>
      <c r="Q128" s="27">
        <f t="shared" si="35"/>
        <v>0</v>
      </c>
      <c r="R128" s="4">
        <v>98.2</v>
      </c>
      <c r="S128" s="27">
        <f t="shared" si="36"/>
        <v>873.98</v>
      </c>
      <c r="T128" s="4">
        <v>1.6</v>
      </c>
      <c r="U128" s="27">
        <f t="shared" si="37"/>
        <v>14.24</v>
      </c>
      <c r="V128" s="4">
        <v>0.1</v>
      </c>
      <c r="W128" s="27">
        <f t="shared" si="38"/>
        <v>0.89</v>
      </c>
      <c r="X128" s="4">
        <v>0</v>
      </c>
      <c r="Y128" s="27">
        <f t="shared" si="39"/>
        <v>0</v>
      </c>
      <c r="Z128" s="4">
        <v>100</v>
      </c>
      <c r="AA128" s="13">
        <v>890</v>
      </c>
      <c r="AC128" s="3"/>
      <c r="AD128" s="27"/>
      <c r="AE128" s="9"/>
      <c r="AF128" s="3"/>
    </row>
    <row r="129" spans="1:32" ht="13.8" x14ac:dyDescent="0.25">
      <c r="A129" s="12"/>
      <c r="B129" s="3">
        <v>561</v>
      </c>
      <c r="C129" s="7" t="s">
        <v>122</v>
      </c>
      <c r="D129" s="4">
        <v>1.2</v>
      </c>
      <c r="E129" s="27">
        <f t="shared" si="30"/>
        <v>69.768000000000001</v>
      </c>
      <c r="F129" s="4">
        <v>61.9</v>
      </c>
      <c r="G129" s="27">
        <f t="shared" si="31"/>
        <v>3598.866</v>
      </c>
      <c r="H129" s="4">
        <v>29.3</v>
      </c>
      <c r="I129" s="27">
        <f t="shared" si="32"/>
        <v>1703.5020000000002</v>
      </c>
      <c r="J129" s="4">
        <v>4.8</v>
      </c>
      <c r="K129" s="27">
        <f t="shared" si="33"/>
        <v>279.072</v>
      </c>
      <c r="L129" s="4">
        <v>2.7</v>
      </c>
      <c r="M129" s="27">
        <f t="shared" si="34"/>
        <v>156.97800000000001</v>
      </c>
      <c r="N129" s="4">
        <v>100</v>
      </c>
      <c r="O129" s="3">
        <v>5814</v>
      </c>
      <c r="P129" s="4">
        <v>0</v>
      </c>
      <c r="Q129" s="27">
        <f t="shared" si="35"/>
        <v>0</v>
      </c>
      <c r="R129" s="4">
        <v>95.5</v>
      </c>
      <c r="S129" s="27">
        <f t="shared" si="36"/>
        <v>273.13</v>
      </c>
      <c r="T129" s="4">
        <v>2.1</v>
      </c>
      <c r="U129" s="27">
        <f t="shared" si="37"/>
        <v>6.0060000000000002</v>
      </c>
      <c r="V129" s="4">
        <v>2.4</v>
      </c>
      <c r="W129" s="27">
        <f t="shared" si="38"/>
        <v>6.8639999999999999</v>
      </c>
      <c r="X129" s="4">
        <v>0</v>
      </c>
      <c r="Y129" s="27">
        <f t="shared" si="39"/>
        <v>0</v>
      </c>
      <c r="Z129" s="4">
        <v>100</v>
      </c>
      <c r="AA129" s="13">
        <v>286</v>
      </c>
      <c r="AC129" s="3"/>
      <c r="AD129" s="27"/>
      <c r="AE129" s="9"/>
      <c r="AF129" s="3"/>
    </row>
    <row r="130" spans="1:32" ht="13.8" x14ac:dyDescent="0.25">
      <c r="A130" s="12"/>
      <c r="B130" s="3">
        <v>577</v>
      </c>
      <c r="C130" s="7" t="s">
        <v>123</v>
      </c>
      <c r="D130" s="4">
        <v>1.2</v>
      </c>
      <c r="E130" s="27">
        <f t="shared" si="30"/>
        <v>149.55599999999998</v>
      </c>
      <c r="F130" s="4">
        <v>59.9</v>
      </c>
      <c r="G130" s="27">
        <f t="shared" si="31"/>
        <v>7465.3369999999995</v>
      </c>
      <c r="H130" s="4">
        <v>30.2</v>
      </c>
      <c r="I130" s="27">
        <f t="shared" si="32"/>
        <v>3763.8259999999996</v>
      </c>
      <c r="J130" s="4">
        <v>5.0999999999999996</v>
      </c>
      <c r="K130" s="27">
        <f t="shared" si="33"/>
        <v>635.61299999999994</v>
      </c>
      <c r="L130" s="4">
        <v>3.6</v>
      </c>
      <c r="M130" s="27">
        <f t="shared" si="34"/>
        <v>448.66800000000001</v>
      </c>
      <c r="N130" s="4">
        <v>100</v>
      </c>
      <c r="O130" s="3">
        <v>12463</v>
      </c>
      <c r="P130" s="4">
        <v>0</v>
      </c>
      <c r="Q130" s="27">
        <f t="shared" si="35"/>
        <v>0</v>
      </c>
      <c r="R130" s="4">
        <v>96.1</v>
      </c>
      <c r="S130" s="27">
        <f t="shared" si="36"/>
        <v>855.29</v>
      </c>
      <c r="T130" s="4">
        <v>3.9</v>
      </c>
      <c r="U130" s="27">
        <f t="shared" si="37"/>
        <v>34.71</v>
      </c>
      <c r="V130" s="4">
        <v>0</v>
      </c>
      <c r="W130" s="27">
        <f t="shared" si="38"/>
        <v>0</v>
      </c>
      <c r="X130" s="4">
        <v>0</v>
      </c>
      <c r="Y130" s="27">
        <f t="shared" si="39"/>
        <v>0</v>
      </c>
      <c r="Z130" s="4">
        <v>100</v>
      </c>
      <c r="AA130" s="13">
        <v>890</v>
      </c>
      <c r="AC130" s="3"/>
      <c r="AD130" s="27"/>
      <c r="AE130" s="9"/>
      <c r="AF130" s="3"/>
    </row>
    <row r="131" spans="1:32" ht="13.8" x14ac:dyDescent="0.25">
      <c r="A131" s="12"/>
      <c r="B131" s="3">
        <v>586</v>
      </c>
      <c r="C131" s="7" t="s">
        <v>124</v>
      </c>
      <c r="D131" s="4">
        <v>0.6</v>
      </c>
      <c r="E131" s="27">
        <f t="shared" si="30"/>
        <v>141.15600000000001</v>
      </c>
      <c r="F131" s="4">
        <v>58.8</v>
      </c>
      <c r="G131" s="27">
        <f t="shared" si="31"/>
        <v>13833.288</v>
      </c>
      <c r="H131" s="4">
        <v>31.9</v>
      </c>
      <c r="I131" s="27">
        <f t="shared" si="32"/>
        <v>7504.7939999999999</v>
      </c>
      <c r="J131" s="4">
        <v>6.2</v>
      </c>
      <c r="K131" s="27">
        <f t="shared" si="33"/>
        <v>1458.6120000000001</v>
      </c>
      <c r="L131" s="4">
        <v>2.4</v>
      </c>
      <c r="M131" s="27">
        <f t="shared" si="34"/>
        <v>564.62400000000002</v>
      </c>
      <c r="N131" s="4">
        <v>100</v>
      </c>
      <c r="O131" s="3">
        <v>23526</v>
      </c>
      <c r="P131" s="4">
        <v>0</v>
      </c>
      <c r="Q131" s="27">
        <f t="shared" si="35"/>
        <v>0</v>
      </c>
      <c r="R131" s="4">
        <v>96.6</v>
      </c>
      <c r="S131" s="27">
        <f t="shared" si="36"/>
        <v>1816.08</v>
      </c>
      <c r="T131" s="4">
        <v>3.4</v>
      </c>
      <c r="U131" s="27">
        <f t="shared" si="37"/>
        <v>63.92</v>
      </c>
      <c r="V131" s="4">
        <v>0</v>
      </c>
      <c r="W131" s="27">
        <f t="shared" si="38"/>
        <v>0</v>
      </c>
      <c r="X131" s="4">
        <v>0</v>
      </c>
      <c r="Y131" s="27">
        <f t="shared" si="39"/>
        <v>0</v>
      </c>
      <c r="Z131" s="4">
        <v>100</v>
      </c>
      <c r="AA131" s="13">
        <v>1880</v>
      </c>
      <c r="AC131" s="3"/>
      <c r="AD131" s="27"/>
      <c r="AE131" s="9"/>
      <c r="AF131" s="3"/>
    </row>
    <row r="132" spans="1:32" ht="13.8" x14ac:dyDescent="0.25">
      <c r="A132" s="12"/>
      <c r="B132" s="3">
        <v>587</v>
      </c>
      <c r="C132" s="7" t="s">
        <v>125</v>
      </c>
      <c r="D132" s="4">
        <v>1.1000000000000001</v>
      </c>
      <c r="E132" s="27">
        <f t="shared" si="30"/>
        <v>76.516000000000005</v>
      </c>
      <c r="F132" s="4">
        <v>51.9</v>
      </c>
      <c r="G132" s="27">
        <f t="shared" si="31"/>
        <v>3610.1639999999998</v>
      </c>
      <c r="H132" s="4">
        <v>34.799999999999997</v>
      </c>
      <c r="I132" s="27">
        <f t="shared" si="32"/>
        <v>2420.6880000000001</v>
      </c>
      <c r="J132" s="4">
        <v>8</v>
      </c>
      <c r="K132" s="27">
        <f t="shared" si="33"/>
        <v>556.48</v>
      </c>
      <c r="L132" s="4">
        <v>4.0999999999999996</v>
      </c>
      <c r="M132" s="27">
        <f t="shared" si="34"/>
        <v>285.19599999999997</v>
      </c>
      <c r="N132" s="4">
        <v>100</v>
      </c>
      <c r="O132" s="3">
        <v>6956</v>
      </c>
      <c r="P132" s="4">
        <v>0</v>
      </c>
      <c r="Q132" s="27">
        <f t="shared" si="35"/>
        <v>0</v>
      </c>
      <c r="R132" s="4">
        <v>95.9</v>
      </c>
      <c r="S132" s="27">
        <f t="shared" si="36"/>
        <v>362.50200000000007</v>
      </c>
      <c r="T132" s="4">
        <v>4.0999999999999996</v>
      </c>
      <c r="U132" s="27">
        <f t="shared" si="37"/>
        <v>15.497999999999999</v>
      </c>
      <c r="V132" s="4">
        <v>0</v>
      </c>
      <c r="W132" s="27">
        <f t="shared" si="38"/>
        <v>0</v>
      </c>
      <c r="X132" s="4">
        <v>0</v>
      </c>
      <c r="Y132" s="27">
        <f t="shared" si="39"/>
        <v>0</v>
      </c>
      <c r="Z132" s="4">
        <v>100</v>
      </c>
      <c r="AA132" s="13">
        <v>378</v>
      </c>
      <c r="AC132" s="3"/>
      <c r="AD132" s="27"/>
      <c r="AE132" s="9"/>
      <c r="AF132" s="3"/>
    </row>
    <row r="133" spans="1:32" ht="13.8" x14ac:dyDescent="0.25">
      <c r="A133" s="12"/>
      <c r="B133" s="3">
        <v>602</v>
      </c>
      <c r="C133" s="7" t="s">
        <v>126</v>
      </c>
      <c r="D133" s="4">
        <v>0.9</v>
      </c>
      <c r="E133" s="27">
        <f t="shared" si="30"/>
        <v>39.455999999999996</v>
      </c>
      <c r="F133" s="4">
        <v>59.3</v>
      </c>
      <c r="G133" s="27">
        <f t="shared" si="31"/>
        <v>2599.712</v>
      </c>
      <c r="H133" s="4">
        <v>28.3</v>
      </c>
      <c r="I133" s="27">
        <f t="shared" si="32"/>
        <v>1240.672</v>
      </c>
      <c r="J133" s="4">
        <v>7</v>
      </c>
      <c r="K133" s="27">
        <f t="shared" si="33"/>
        <v>306.88</v>
      </c>
      <c r="L133" s="4">
        <v>4.5</v>
      </c>
      <c r="M133" s="27">
        <f t="shared" si="34"/>
        <v>197.28</v>
      </c>
      <c r="N133" s="4">
        <v>100</v>
      </c>
      <c r="O133" s="3">
        <v>4384</v>
      </c>
      <c r="P133" s="4">
        <v>0</v>
      </c>
      <c r="Q133" s="27">
        <f t="shared" si="35"/>
        <v>0</v>
      </c>
      <c r="R133" s="4">
        <v>97.6</v>
      </c>
      <c r="S133" s="27">
        <f t="shared" si="36"/>
        <v>311.34399999999999</v>
      </c>
      <c r="T133" s="4">
        <v>2.4</v>
      </c>
      <c r="U133" s="27">
        <f t="shared" si="37"/>
        <v>7.6560000000000006</v>
      </c>
      <c r="V133" s="4">
        <v>0</v>
      </c>
      <c r="W133" s="27">
        <f t="shared" si="38"/>
        <v>0</v>
      </c>
      <c r="X133" s="4">
        <v>0</v>
      </c>
      <c r="Y133" s="27">
        <f t="shared" si="39"/>
        <v>0</v>
      </c>
      <c r="Z133" s="4">
        <v>100</v>
      </c>
      <c r="AA133" s="13">
        <v>319</v>
      </c>
      <c r="AC133" s="3"/>
      <c r="AD133" s="27"/>
      <c r="AE133" s="9"/>
      <c r="AF133" s="3"/>
    </row>
    <row r="134" spans="1:32" ht="13.8" x14ac:dyDescent="0.25">
      <c r="A134" s="12"/>
      <c r="B134" s="3">
        <v>608</v>
      </c>
      <c r="C134" s="7" t="s">
        <v>127</v>
      </c>
      <c r="D134" s="4">
        <v>0.6</v>
      </c>
      <c r="E134" s="27">
        <f t="shared" si="30"/>
        <v>140.41199999999998</v>
      </c>
      <c r="F134" s="4">
        <v>52.5</v>
      </c>
      <c r="G134" s="27">
        <f t="shared" si="31"/>
        <v>12286.05</v>
      </c>
      <c r="H134" s="4">
        <v>43.9</v>
      </c>
      <c r="I134" s="27">
        <f t="shared" si="32"/>
        <v>10273.477999999999</v>
      </c>
      <c r="J134" s="4">
        <v>2.9</v>
      </c>
      <c r="K134" s="27">
        <f t="shared" si="33"/>
        <v>678.65800000000002</v>
      </c>
      <c r="L134" s="4">
        <v>0</v>
      </c>
      <c r="M134" s="27">
        <f t="shared" si="34"/>
        <v>0</v>
      </c>
      <c r="N134" s="4">
        <v>100</v>
      </c>
      <c r="O134" s="3">
        <v>23402</v>
      </c>
      <c r="P134" s="4">
        <v>0</v>
      </c>
      <c r="Q134" s="27">
        <f t="shared" si="35"/>
        <v>0</v>
      </c>
      <c r="R134" s="4">
        <v>96.6</v>
      </c>
      <c r="S134" s="27">
        <f t="shared" si="36"/>
        <v>903.21</v>
      </c>
      <c r="T134" s="4">
        <v>0</v>
      </c>
      <c r="U134" s="27">
        <f t="shared" si="37"/>
        <v>0</v>
      </c>
      <c r="V134" s="4">
        <v>3.4</v>
      </c>
      <c r="W134" s="27">
        <f t="shared" si="38"/>
        <v>31.79</v>
      </c>
      <c r="X134" s="4">
        <v>0</v>
      </c>
      <c r="Y134" s="27">
        <f t="shared" si="39"/>
        <v>0</v>
      </c>
      <c r="Z134" s="4">
        <v>100</v>
      </c>
      <c r="AA134" s="13">
        <v>935</v>
      </c>
      <c r="AC134" s="3"/>
      <c r="AD134" s="27"/>
      <c r="AE134" s="9"/>
      <c r="AF134" s="3"/>
    </row>
    <row r="135" spans="1:32" ht="13.8" x14ac:dyDescent="0.25">
      <c r="A135" s="12"/>
      <c r="B135" s="3">
        <v>609</v>
      </c>
      <c r="C135" s="7" t="s">
        <v>128</v>
      </c>
      <c r="D135" s="4">
        <v>0.8</v>
      </c>
      <c r="E135" s="27">
        <f t="shared" si="30"/>
        <v>225.76</v>
      </c>
      <c r="F135" s="4">
        <v>54.4</v>
      </c>
      <c r="G135" s="27">
        <f t="shared" si="31"/>
        <v>15351.68</v>
      </c>
      <c r="H135" s="4">
        <v>39.799999999999997</v>
      </c>
      <c r="I135" s="27">
        <f t="shared" si="32"/>
        <v>11231.56</v>
      </c>
      <c r="J135" s="4">
        <v>5</v>
      </c>
      <c r="K135" s="27">
        <f t="shared" si="33"/>
        <v>1411</v>
      </c>
      <c r="L135" s="4">
        <v>0</v>
      </c>
      <c r="M135" s="27">
        <f t="shared" si="34"/>
        <v>0</v>
      </c>
      <c r="N135" s="4">
        <v>100</v>
      </c>
      <c r="O135" s="3">
        <v>28220</v>
      </c>
      <c r="P135" s="4">
        <v>0</v>
      </c>
      <c r="Q135" s="27">
        <f t="shared" si="35"/>
        <v>0</v>
      </c>
      <c r="R135" s="4">
        <v>88.5</v>
      </c>
      <c r="S135" s="27">
        <f t="shared" si="36"/>
        <v>1177.9349999999999</v>
      </c>
      <c r="T135" s="4">
        <v>0</v>
      </c>
      <c r="U135" s="27">
        <f t="shared" si="37"/>
        <v>0</v>
      </c>
      <c r="V135" s="4">
        <v>11.5</v>
      </c>
      <c r="W135" s="27">
        <f t="shared" si="38"/>
        <v>153.065</v>
      </c>
      <c r="X135" s="4">
        <v>0</v>
      </c>
      <c r="Y135" s="27">
        <f t="shared" si="39"/>
        <v>0</v>
      </c>
      <c r="Z135" s="4">
        <v>100</v>
      </c>
      <c r="AA135" s="13">
        <v>1331</v>
      </c>
      <c r="AC135" s="3"/>
      <c r="AD135" s="27"/>
      <c r="AE135" s="9"/>
      <c r="AF135" s="3"/>
    </row>
    <row r="136" spans="1:32" ht="13.8" x14ac:dyDescent="0.25">
      <c r="A136" s="12"/>
      <c r="B136" s="3">
        <v>619</v>
      </c>
      <c r="C136" s="7" t="s">
        <v>129</v>
      </c>
      <c r="D136" s="4">
        <v>1.4</v>
      </c>
      <c r="E136" s="27">
        <f t="shared" si="30"/>
        <v>269.68199999999996</v>
      </c>
      <c r="F136" s="4">
        <v>45.6</v>
      </c>
      <c r="G136" s="27">
        <f t="shared" si="31"/>
        <v>8783.9279999999999</v>
      </c>
      <c r="H136" s="4">
        <v>46.2</v>
      </c>
      <c r="I136" s="27">
        <f t="shared" si="32"/>
        <v>8899.5060000000012</v>
      </c>
      <c r="J136" s="4">
        <v>5.6</v>
      </c>
      <c r="K136" s="27">
        <f t="shared" si="33"/>
        <v>1078.7279999999998</v>
      </c>
      <c r="L136" s="4">
        <v>1.1000000000000001</v>
      </c>
      <c r="M136" s="27">
        <f t="shared" si="34"/>
        <v>211.89300000000003</v>
      </c>
      <c r="N136" s="4">
        <v>100</v>
      </c>
      <c r="O136" s="3">
        <v>19263</v>
      </c>
      <c r="P136" s="4">
        <v>0</v>
      </c>
      <c r="Q136" s="27">
        <f t="shared" si="35"/>
        <v>0</v>
      </c>
      <c r="R136" s="4">
        <v>77.3</v>
      </c>
      <c r="S136" s="27">
        <f t="shared" si="36"/>
        <v>343.21199999999999</v>
      </c>
      <c r="T136" s="4">
        <v>13</v>
      </c>
      <c r="U136" s="27">
        <f t="shared" si="37"/>
        <v>57.72</v>
      </c>
      <c r="V136" s="4">
        <v>9.6</v>
      </c>
      <c r="W136" s="27">
        <f t="shared" si="38"/>
        <v>42.623999999999995</v>
      </c>
      <c r="X136" s="4">
        <v>0</v>
      </c>
      <c r="Y136" s="27">
        <f t="shared" si="39"/>
        <v>0</v>
      </c>
      <c r="Z136" s="4">
        <v>100</v>
      </c>
      <c r="AA136" s="13">
        <v>444</v>
      </c>
      <c r="AC136" s="3"/>
      <c r="AD136" s="27"/>
      <c r="AE136" s="9"/>
      <c r="AF136" s="3"/>
    </row>
    <row r="137" spans="1:32" ht="13.8" x14ac:dyDescent="0.25">
      <c r="A137" s="12"/>
      <c r="B137" s="3">
        <v>631</v>
      </c>
      <c r="C137" s="7" t="s">
        <v>130</v>
      </c>
      <c r="D137" s="4">
        <v>0</v>
      </c>
      <c r="E137" s="27">
        <f t="shared" si="30"/>
        <v>0</v>
      </c>
      <c r="F137" s="4">
        <v>62.3</v>
      </c>
      <c r="G137" s="27">
        <f t="shared" si="31"/>
        <v>6194.4890000000005</v>
      </c>
      <c r="H137" s="4">
        <v>29.6</v>
      </c>
      <c r="I137" s="27">
        <f t="shared" si="32"/>
        <v>2943.1279999999997</v>
      </c>
      <c r="J137" s="4">
        <v>6.8</v>
      </c>
      <c r="K137" s="27">
        <f t="shared" si="33"/>
        <v>676.12399999999991</v>
      </c>
      <c r="L137" s="4">
        <v>1.3</v>
      </c>
      <c r="M137" s="27">
        <f t="shared" si="34"/>
        <v>129.25899999999999</v>
      </c>
      <c r="N137" s="4">
        <v>100</v>
      </c>
      <c r="O137" s="3">
        <v>9943</v>
      </c>
      <c r="P137" s="4">
        <v>0</v>
      </c>
      <c r="Q137" s="27">
        <f t="shared" si="35"/>
        <v>0</v>
      </c>
      <c r="R137" s="4">
        <v>87.5</v>
      </c>
      <c r="S137" s="27">
        <f t="shared" si="36"/>
        <v>721</v>
      </c>
      <c r="T137" s="4">
        <v>0</v>
      </c>
      <c r="U137" s="27">
        <f t="shared" si="37"/>
        <v>0</v>
      </c>
      <c r="V137" s="4">
        <v>12.5</v>
      </c>
      <c r="W137" s="27">
        <f t="shared" si="38"/>
        <v>103</v>
      </c>
      <c r="X137" s="4">
        <v>0</v>
      </c>
      <c r="Y137" s="27">
        <f t="shared" si="39"/>
        <v>0</v>
      </c>
      <c r="Z137" s="4">
        <v>100</v>
      </c>
      <c r="AA137" s="13">
        <v>824</v>
      </c>
      <c r="AC137" s="3"/>
      <c r="AD137" s="27"/>
      <c r="AE137" s="9"/>
      <c r="AF137" s="3"/>
    </row>
    <row r="138" spans="1:32" ht="13.8" x14ac:dyDescent="0.25">
      <c r="A138" s="12"/>
      <c r="B138" s="3">
        <v>636</v>
      </c>
      <c r="C138" s="7" t="s">
        <v>131</v>
      </c>
      <c r="D138" s="4">
        <v>1</v>
      </c>
      <c r="E138" s="27">
        <f t="shared" si="30"/>
        <v>169.31</v>
      </c>
      <c r="F138" s="4">
        <v>59</v>
      </c>
      <c r="G138" s="27">
        <f t="shared" si="31"/>
        <v>9989.2900000000009</v>
      </c>
      <c r="H138" s="4">
        <v>31.9</v>
      </c>
      <c r="I138" s="27">
        <f t="shared" si="32"/>
        <v>5400.9890000000005</v>
      </c>
      <c r="J138" s="4">
        <v>5.9</v>
      </c>
      <c r="K138" s="27">
        <f t="shared" si="33"/>
        <v>998.92900000000009</v>
      </c>
      <c r="L138" s="4">
        <v>2.2000000000000002</v>
      </c>
      <c r="M138" s="27">
        <f t="shared" si="34"/>
        <v>372.48200000000003</v>
      </c>
      <c r="N138" s="4">
        <v>100</v>
      </c>
      <c r="O138" s="3">
        <v>16931</v>
      </c>
      <c r="P138" s="4">
        <v>0</v>
      </c>
      <c r="Q138" s="27">
        <f t="shared" si="35"/>
        <v>0</v>
      </c>
      <c r="R138" s="4">
        <v>96</v>
      </c>
      <c r="S138" s="27">
        <f t="shared" si="36"/>
        <v>908.16</v>
      </c>
      <c r="T138" s="4">
        <v>3.4</v>
      </c>
      <c r="U138" s="27">
        <f t="shared" si="37"/>
        <v>32.164000000000001</v>
      </c>
      <c r="V138" s="4">
        <v>0.6</v>
      </c>
      <c r="W138" s="27">
        <f t="shared" si="38"/>
        <v>5.6760000000000002</v>
      </c>
      <c r="X138" s="4">
        <v>0</v>
      </c>
      <c r="Y138" s="27">
        <f t="shared" si="39"/>
        <v>0</v>
      </c>
      <c r="Z138" s="4">
        <v>100</v>
      </c>
      <c r="AA138" s="13">
        <v>946</v>
      </c>
      <c r="AC138" s="3"/>
      <c r="AD138" s="27"/>
      <c r="AE138" s="9"/>
      <c r="AF138" s="3"/>
    </row>
    <row r="139" spans="1:32" ht="13.8" x14ac:dyDescent="0.25">
      <c r="A139" s="12"/>
      <c r="B139" s="3">
        <v>680</v>
      </c>
      <c r="C139" s="7" t="s">
        <v>132</v>
      </c>
      <c r="D139" s="4">
        <v>1.2</v>
      </c>
      <c r="E139" s="27">
        <f t="shared" si="30"/>
        <v>23.04</v>
      </c>
      <c r="F139" s="4">
        <v>63.6</v>
      </c>
      <c r="G139" s="27">
        <f t="shared" si="31"/>
        <v>1221.1199999999999</v>
      </c>
      <c r="H139" s="4">
        <v>25.8</v>
      </c>
      <c r="I139" s="27">
        <f t="shared" si="32"/>
        <v>495.36</v>
      </c>
      <c r="J139" s="4">
        <v>5.5</v>
      </c>
      <c r="K139" s="27">
        <f t="shared" si="33"/>
        <v>105.6</v>
      </c>
      <c r="L139" s="4">
        <v>4</v>
      </c>
      <c r="M139" s="27">
        <f t="shared" si="34"/>
        <v>76.8</v>
      </c>
      <c r="N139" s="4">
        <v>100</v>
      </c>
      <c r="O139" s="3">
        <v>1920</v>
      </c>
      <c r="P139" s="4">
        <v>0</v>
      </c>
      <c r="Q139" s="27">
        <f t="shared" si="35"/>
        <v>0</v>
      </c>
      <c r="R139" s="4">
        <v>99</v>
      </c>
      <c r="S139" s="27">
        <f t="shared" si="36"/>
        <v>156.41999999999999</v>
      </c>
      <c r="T139" s="4">
        <v>1</v>
      </c>
      <c r="U139" s="27">
        <f t="shared" si="37"/>
        <v>1.58</v>
      </c>
      <c r="V139" s="4">
        <v>0</v>
      </c>
      <c r="W139" s="27">
        <f t="shared" si="38"/>
        <v>0</v>
      </c>
      <c r="X139" s="4">
        <v>0</v>
      </c>
      <c r="Y139" s="27">
        <f t="shared" si="39"/>
        <v>0</v>
      </c>
      <c r="Z139" s="4">
        <v>100</v>
      </c>
      <c r="AA139" s="13">
        <v>158</v>
      </c>
      <c r="AC139" s="3"/>
      <c r="AD139" s="27"/>
      <c r="AE139" s="9"/>
      <c r="AF139" s="3"/>
    </row>
    <row r="140" spans="1:32" ht="13.8" x14ac:dyDescent="0.25">
      <c r="A140" s="12"/>
      <c r="B140" s="3">
        <v>684</v>
      </c>
      <c r="C140" s="7" t="s">
        <v>133</v>
      </c>
      <c r="D140" s="4">
        <v>0.3</v>
      </c>
      <c r="E140" s="27">
        <f t="shared" si="30"/>
        <v>43.658999999999999</v>
      </c>
      <c r="F140" s="4">
        <v>62.1</v>
      </c>
      <c r="G140" s="27">
        <f t="shared" si="31"/>
        <v>9037.4130000000005</v>
      </c>
      <c r="H140" s="4">
        <v>30.5</v>
      </c>
      <c r="I140" s="27">
        <f t="shared" si="32"/>
        <v>4438.665</v>
      </c>
      <c r="J140" s="4">
        <v>6.4</v>
      </c>
      <c r="K140" s="27">
        <f t="shared" si="33"/>
        <v>931.39200000000017</v>
      </c>
      <c r="L140" s="4">
        <v>0.7</v>
      </c>
      <c r="M140" s="27">
        <f t="shared" si="34"/>
        <v>101.87099999999998</v>
      </c>
      <c r="N140" s="4">
        <v>100</v>
      </c>
      <c r="O140" s="3">
        <v>14553</v>
      </c>
      <c r="P140" s="4">
        <v>0</v>
      </c>
      <c r="Q140" s="27">
        <f t="shared" si="35"/>
        <v>0</v>
      </c>
      <c r="R140" s="4">
        <v>87.5</v>
      </c>
      <c r="S140" s="27">
        <f t="shared" si="36"/>
        <v>1113.875</v>
      </c>
      <c r="T140" s="4">
        <v>0</v>
      </c>
      <c r="U140" s="27">
        <f t="shared" si="37"/>
        <v>0</v>
      </c>
      <c r="V140" s="4">
        <v>12.5</v>
      </c>
      <c r="W140" s="27">
        <f t="shared" si="38"/>
        <v>159.125</v>
      </c>
      <c r="X140" s="4">
        <v>0</v>
      </c>
      <c r="Y140" s="27">
        <f t="shared" si="39"/>
        <v>0</v>
      </c>
      <c r="Z140" s="4">
        <v>100</v>
      </c>
      <c r="AA140" s="13">
        <v>1273</v>
      </c>
      <c r="AC140" s="3"/>
      <c r="AD140" s="27"/>
      <c r="AE140" s="9"/>
      <c r="AF140" s="3"/>
    </row>
    <row r="141" spans="1:32" ht="13.8" x14ac:dyDescent="0.25">
      <c r="A141" s="12"/>
      <c r="B141" s="3">
        <v>704</v>
      </c>
      <c r="C141" s="7" t="s">
        <v>134</v>
      </c>
      <c r="D141" s="4">
        <v>0.7</v>
      </c>
      <c r="E141" s="27">
        <f t="shared" si="30"/>
        <v>16.351999999999997</v>
      </c>
      <c r="F141" s="4">
        <v>61.9</v>
      </c>
      <c r="G141" s="27">
        <f t="shared" si="31"/>
        <v>1445.9839999999999</v>
      </c>
      <c r="H141" s="4">
        <v>29.2</v>
      </c>
      <c r="I141" s="27">
        <f t="shared" si="32"/>
        <v>682.11199999999997</v>
      </c>
      <c r="J141" s="4">
        <v>4.4000000000000004</v>
      </c>
      <c r="K141" s="27">
        <f t="shared" si="33"/>
        <v>102.78400000000002</v>
      </c>
      <c r="L141" s="4">
        <v>3.8</v>
      </c>
      <c r="M141" s="27">
        <f t="shared" si="34"/>
        <v>88.767999999999986</v>
      </c>
      <c r="N141" s="4">
        <v>100</v>
      </c>
      <c r="O141" s="3">
        <v>2336</v>
      </c>
      <c r="P141" s="4">
        <v>0</v>
      </c>
      <c r="Q141" s="27">
        <f t="shared" si="35"/>
        <v>0</v>
      </c>
      <c r="R141" s="4">
        <v>97.8</v>
      </c>
      <c r="S141" s="27">
        <f t="shared" si="36"/>
        <v>144.744</v>
      </c>
      <c r="T141" s="4">
        <v>2.2000000000000002</v>
      </c>
      <c r="U141" s="27">
        <f t="shared" si="37"/>
        <v>3.2560000000000002</v>
      </c>
      <c r="V141" s="4">
        <v>0</v>
      </c>
      <c r="W141" s="27">
        <f t="shared" si="38"/>
        <v>0</v>
      </c>
      <c r="X141" s="4">
        <v>0</v>
      </c>
      <c r="Y141" s="27">
        <f t="shared" si="39"/>
        <v>0</v>
      </c>
      <c r="Z141" s="4">
        <v>100</v>
      </c>
      <c r="AA141" s="13">
        <v>148</v>
      </c>
      <c r="AC141" s="3"/>
      <c r="AD141" s="27"/>
      <c r="AE141" s="9"/>
      <c r="AF141" s="3"/>
    </row>
    <row r="142" spans="1:32" ht="13.8" x14ac:dyDescent="0.25">
      <c r="A142" s="12"/>
      <c r="B142" s="3">
        <v>705</v>
      </c>
      <c r="C142" s="7" t="s">
        <v>135</v>
      </c>
      <c r="D142" s="4">
        <v>0.4</v>
      </c>
      <c r="E142" s="27">
        <f t="shared" si="30"/>
        <v>34.336000000000006</v>
      </c>
      <c r="F142" s="4">
        <v>74.900000000000006</v>
      </c>
      <c r="G142" s="27">
        <f t="shared" si="31"/>
        <v>6429.4160000000011</v>
      </c>
      <c r="H142" s="4">
        <v>18.3</v>
      </c>
      <c r="I142" s="27">
        <f t="shared" si="32"/>
        <v>1570.8720000000001</v>
      </c>
      <c r="J142" s="4">
        <v>4.5999999999999996</v>
      </c>
      <c r="K142" s="27">
        <f t="shared" si="33"/>
        <v>394.86399999999992</v>
      </c>
      <c r="L142" s="4">
        <v>1.8</v>
      </c>
      <c r="M142" s="27">
        <f t="shared" si="34"/>
        <v>154.512</v>
      </c>
      <c r="N142" s="4">
        <v>100</v>
      </c>
      <c r="O142" s="3">
        <v>8584</v>
      </c>
      <c r="P142" s="4">
        <v>0</v>
      </c>
      <c r="Q142" s="27">
        <f t="shared" si="35"/>
        <v>0</v>
      </c>
      <c r="R142" s="4">
        <v>99.8</v>
      </c>
      <c r="S142" s="27">
        <f t="shared" si="36"/>
        <v>1513.9660000000001</v>
      </c>
      <c r="T142" s="4">
        <v>0.2</v>
      </c>
      <c r="U142" s="27">
        <f t="shared" si="37"/>
        <v>3.0340000000000003</v>
      </c>
      <c r="V142" s="4">
        <v>0</v>
      </c>
      <c r="W142" s="27">
        <f t="shared" si="38"/>
        <v>0</v>
      </c>
      <c r="X142" s="4">
        <v>0</v>
      </c>
      <c r="Y142" s="27">
        <f t="shared" si="39"/>
        <v>0</v>
      </c>
      <c r="Z142" s="4">
        <v>100</v>
      </c>
      <c r="AA142" s="13">
        <v>1517</v>
      </c>
      <c r="AC142" s="3"/>
      <c r="AD142" s="27"/>
      <c r="AE142" s="9"/>
      <c r="AF142" s="3"/>
    </row>
    <row r="143" spans="1:32" ht="13.8" x14ac:dyDescent="0.25">
      <c r="A143" s="12"/>
      <c r="B143" s="3">
        <v>734</v>
      </c>
      <c r="C143" s="7" t="s">
        <v>136</v>
      </c>
      <c r="D143" s="4">
        <v>1.6</v>
      </c>
      <c r="E143" s="27">
        <f t="shared" si="30"/>
        <v>125.02400000000002</v>
      </c>
      <c r="F143" s="4">
        <v>56.6</v>
      </c>
      <c r="G143" s="27">
        <f t="shared" si="31"/>
        <v>4422.7240000000002</v>
      </c>
      <c r="H143" s="4">
        <v>31.7</v>
      </c>
      <c r="I143" s="27">
        <f t="shared" si="32"/>
        <v>2477.038</v>
      </c>
      <c r="J143" s="4">
        <v>7.3</v>
      </c>
      <c r="K143" s="27">
        <f t="shared" si="33"/>
        <v>570.42200000000003</v>
      </c>
      <c r="L143" s="4">
        <v>2.8</v>
      </c>
      <c r="M143" s="27">
        <f t="shared" si="34"/>
        <v>218.79199999999997</v>
      </c>
      <c r="N143" s="4">
        <v>100</v>
      </c>
      <c r="O143" s="3">
        <v>7814</v>
      </c>
      <c r="P143" s="4">
        <v>0</v>
      </c>
      <c r="Q143" s="27">
        <f t="shared" si="35"/>
        <v>0</v>
      </c>
      <c r="R143" s="4">
        <v>96.6</v>
      </c>
      <c r="S143" s="27">
        <f t="shared" si="36"/>
        <v>438.56399999999996</v>
      </c>
      <c r="T143" s="4">
        <v>3.4</v>
      </c>
      <c r="U143" s="27">
        <f t="shared" si="37"/>
        <v>15.436</v>
      </c>
      <c r="V143" s="4">
        <v>0</v>
      </c>
      <c r="W143" s="27">
        <f t="shared" si="38"/>
        <v>0</v>
      </c>
      <c r="X143" s="4">
        <v>0</v>
      </c>
      <c r="Y143" s="27">
        <f t="shared" si="39"/>
        <v>0</v>
      </c>
      <c r="Z143" s="4">
        <v>100</v>
      </c>
      <c r="AA143" s="13">
        <v>454</v>
      </c>
      <c r="AC143" s="3"/>
      <c r="AD143" s="27"/>
      <c r="AE143" s="9"/>
      <c r="AF143" s="3"/>
    </row>
    <row r="144" spans="1:32" ht="13.8" x14ac:dyDescent="0.25">
      <c r="A144" s="12"/>
      <c r="B144" s="3">
        <v>738</v>
      </c>
      <c r="C144" s="7" t="s">
        <v>137</v>
      </c>
      <c r="D144" s="4">
        <v>0.8</v>
      </c>
      <c r="E144" s="27">
        <f t="shared" si="30"/>
        <v>108.64800000000001</v>
      </c>
      <c r="F144" s="4">
        <v>60.6</v>
      </c>
      <c r="G144" s="27">
        <f t="shared" si="31"/>
        <v>8230.0859999999993</v>
      </c>
      <c r="H144" s="4">
        <v>27.4</v>
      </c>
      <c r="I144" s="27">
        <f t="shared" si="32"/>
        <v>3721.1939999999995</v>
      </c>
      <c r="J144" s="4">
        <v>7.2</v>
      </c>
      <c r="K144" s="27">
        <f t="shared" si="33"/>
        <v>977.83199999999999</v>
      </c>
      <c r="L144" s="4">
        <v>3.9</v>
      </c>
      <c r="M144" s="27">
        <f t="shared" si="34"/>
        <v>529.65899999999999</v>
      </c>
      <c r="N144" s="4">
        <v>100</v>
      </c>
      <c r="O144" s="3">
        <v>13581</v>
      </c>
      <c r="P144" s="4">
        <v>0</v>
      </c>
      <c r="Q144" s="27">
        <f t="shared" si="35"/>
        <v>0</v>
      </c>
      <c r="R144" s="4">
        <v>97.8</v>
      </c>
      <c r="S144" s="27">
        <f t="shared" si="36"/>
        <v>1214.6759999999999</v>
      </c>
      <c r="T144" s="4">
        <v>2.2000000000000002</v>
      </c>
      <c r="U144" s="27">
        <f t="shared" si="37"/>
        <v>27.324000000000002</v>
      </c>
      <c r="V144" s="4">
        <v>0</v>
      </c>
      <c r="W144" s="27">
        <f t="shared" si="38"/>
        <v>0</v>
      </c>
      <c r="X144" s="4">
        <v>0</v>
      </c>
      <c r="Y144" s="27">
        <f t="shared" si="39"/>
        <v>0</v>
      </c>
      <c r="Z144" s="4">
        <v>100</v>
      </c>
      <c r="AA144" s="13">
        <v>1242</v>
      </c>
      <c r="AC144" s="3"/>
      <c r="AD144" s="27"/>
      <c r="AE144" s="9"/>
      <c r="AF144" s="3"/>
    </row>
    <row r="145" spans="1:32" ht="13.8" x14ac:dyDescent="0.25">
      <c r="A145" s="12"/>
      <c r="B145" s="3">
        <v>747</v>
      </c>
      <c r="C145" s="7" t="s">
        <v>138</v>
      </c>
      <c r="D145" s="4">
        <v>0.6</v>
      </c>
      <c r="E145" s="27">
        <f t="shared" si="30"/>
        <v>215.83799999999999</v>
      </c>
      <c r="F145" s="4">
        <v>62.2</v>
      </c>
      <c r="G145" s="27">
        <f t="shared" si="31"/>
        <v>22375.206000000002</v>
      </c>
      <c r="H145" s="4">
        <v>33.4</v>
      </c>
      <c r="I145" s="27">
        <f t="shared" si="32"/>
        <v>12014.982</v>
      </c>
      <c r="J145" s="4">
        <v>3.8</v>
      </c>
      <c r="K145" s="27">
        <f t="shared" si="33"/>
        <v>1366.9739999999999</v>
      </c>
      <c r="L145" s="4">
        <v>0</v>
      </c>
      <c r="M145" s="27">
        <f t="shared" si="34"/>
        <v>0</v>
      </c>
      <c r="N145" s="4">
        <v>100</v>
      </c>
      <c r="O145" s="3">
        <v>35973</v>
      </c>
      <c r="P145" s="4">
        <v>0</v>
      </c>
      <c r="Q145" s="27">
        <f t="shared" si="35"/>
        <v>0</v>
      </c>
      <c r="R145" s="4">
        <v>100</v>
      </c>
      <c r="S145" s="27">
        <f t="shared" si="36"/>
        <v>1708</v>
      </c>
      <c r="T145" s="4">
        <v>0</v>
      </c>
      <c r="U145" s="27">
        <f t="shared" si="37"/>
        <v>0</v>
      </c>
      <c r="V145" s="4">
        <v>0</v>
      </c>
      <c r="W145" s="27">
        <f t="shared" si="38"/>
        <v>0</v>
      </c>
      <c r="X145" s="4">
        <v>0</v>
      </c>
      <c r="Y145" s="27">
        <f t="shared" si="39"/>
        <v>0</v>
      </c>
      <c r="Z145" s="4">
        <v>100</v>
      </c>
      <c r="AA145" s="13">
        <v>1708</v>
      </c>
      <c r="AC145" s="3"/>
      <c r="AD145" s="27"/>
      <c r="AE145" s="9"/>
      <c r="AF145" s="3"/>
    </row>
    <row r="146" spans="1:32" ht="13.8" x14ac:dyDescent="0.25">
      <c r="A146" s="12"/>
      <c r="B146" s="3">
        <v>761</v>
      </c>
      <c r="C146" s="7" t="s">
        <v>139</v>
      </c>
      <c r="D146" s="4">
        <v>1</v>
      </c>
      <c r="E146" s="27">
        <f t="shared" si="30"/>
        <v>343.68</v>
      </c>
      <c r="F146" s="4">
        <v>47.3</v>
      </c>
      <c r="G146" s="27">
        <f t="shared" si="31"/>
        <v>16256.063999999998</v>
      </c>
      <c r="H146" s="4">
        <v>41.4</v>
      </c>
      <c r="I146" s="27">
        <f t="shared" si="32"/>
        <v>14228.351999999999</v>
      </c>
      <c r="J146" s="4">
        <v>8.3000000000000007</v>
      </c>
      <c r="K146" s="27">
        <f t="shared" si="33"/>
        <v>2852.5440000000003</v>
      </c>
      <c r="L146" s="4">
        <v>2</v>
      </c>
      <c r="M146" s="27">
        <f t="shared" si="34"/>
        <v>687.36</v>
      </c>
      <c r="N146" s="4">
        <v>100</v>
      </c>
      <c r="O146" s="3">
        <v>34368</v>
      </c>
      <c r="P146" s="4">
        <v>0</v>
      </c>
      <c r="Q146" s="27">
        <f t="shared" si="35"/>
        <v>0</v>
      </c>
      <c r="R146" s="4">
        <v>93.3</v>
      </c>
      <c r="S146" s="27">
        <f t="shared" si="36"/>
        <v>791.18399999999997</v>
      </c>
      <c r="T146" s="4">
        <v>5.7</v>
      </c>
      <c r="U146" s="27">
        <f t="shared" si="37"/>
        <v>48.336000000000006</v>
      </c>
      <c r="V146" s="4">
        <v>1</v>
      </c>
      <c r="W146" s="27">
        <f t="shared" si="38"/>
        <v>8.48</v>
      </c>
      <c r="X146" s="4">
        <v>0</v>
      </c>
      <c r="Y146" s="27">
        <f t="shared" si="39"/>
        <v>0</v>
      </c>
      <c r="Z146" s="4">
        <v>100</v>
      </c>
      <c r="AA146" s="13">
        <v>848</v>
      </c>
      <c r="AC146" s="3"/>
      <c r="AD146" s="27"/>
      <c r="AE146" s="9"/>
      <c r="AF146" s="3"/>
    </row>
    <row r="147" spans="1:32" ht="13.8" x14ac:dyDescent="0.25">
      <c r="A147" s="12"/>
      <c r="B147" s="3">
        <v>776</v>
      </c>
      <c r="C147" s="7" t="s">
        <v>140</v>
      </c>
      <c r="D147" s="4">
        <v>1</v>
      </c>
      <c r="E147" s="27">
        <f t="shared" si="30"/>
        <v>112.18</v>
      </c>
      <c r="F147" s="4">
        <v>52.2</v>
      </c>
      <c r="G147" s="27">
        <f t="shared" si="31"/>
        <v>5855.7959999999994</v>
      </c>
      <c r="H147" s="4">
        <v>38.799999999999997</v>
      </c>
      <c r="I147" s="27">
        <f t="shared" si="32"/>
        <v>4352.5839999999998</v>
      </c>
      <c r="J147" s="4">
        <v>6.4</v>
      </c>
      <c r="K147" s="27">
        <f t="shared" si="33"/>
        <v>717.952</v>
      </c>
      <c r="L147" s="4">
        <v>1.7</v>
      </c>
      <c r="M147" s="27">
        <f t="shared" si="34"/>
        <v>190.70599999999999</v>
      </c>
      <c r="N147" s="4">
        <v>100</v>
      </c>
      <c r="O147" s="3">
        <v>11218</v>
      </c>
      <c r="P147" s="4">
        <v>0</v>
      </c>
      <c r="Q147" s="27">
        <f t="shared" si="35"/>
        <v>0</v>
      </c>
      <c r="R147" s="4">
        <v>96.2</v>
      </c>
      <c r="S147" s="27">
        <f t="shared" si="36"/>
        <v>483.88599999999997</v>
      </c>
      <c r="T147" s="4">
        <v>2.2999999999999998</v>
      </c>
      <c r="U147" s="27">
        <f t="shared" si="37"/>
        <v>11.568999999999999</v>
      </c>
      <c r="V147" s="4">
        <v>1.5</v>
      </c>
      <c r="W147" s="27">
        <f t="shared" si="38"/>
        <v>7.5449999999999999</v>
      </c>
      <c r="X147" s="4">
        <v>0</v>
      </c>
      <c r="Y147" s="27">
        <f t="shared" si="39"/>
        <v>0</v>
      </c>
      <c r="Z147" s="4">
        <v>100</v>
      </c>
      <c r="AA147" s="13">
        <v>503</v>
      </c>
      <c r="AC147" s="3"/>
      <c r="AD147" s="27"/>
      <c r="AE147" s="9"/>
      <c r="AF147" s="3"/>
    </row>
    <row r="148" spans="1:32" ht="13.8" x14ac:dyDescent="0.25">
      <c r="A148" s="12"/>
      <c r="B148" s="3">
        <v>783</v>
      </c>
      <c r="C148" s="7" t="s">
        <v>141</v>
      </c>
      <c r="D148" s="4">
        <v>1.2</v>
      </c>
      <c r="E148" s="27">
        <f t="shared" si="30"/>
        <v>110.79600000000001</v>
      </c>
      <c r="F148" s="4">
        <v>66.3</v>
      </c>
      <c r="G148" s="27">
        <f t="shared" si="31"/>
        <v>6121.4790000000003</v>
      </c>
      <c r="H148" s="4">
        <v>27.5</v>
      </c>
      <c r="I148" s="27">
        <f t="shared" si="32"/>
        <v>2539.0749999999998</v>
      </c>
      <c r="J148" s="4">
        <v>4.2</v>
      </c>
      <c r="K148" s="27">
        <f t="shared" si="33"/>
        <v>387.786</v>
      </c>
      <c r="L148" s="4">
        <v>0.8</v>
      </c>
      <c r="M148" s="27">
        <f t="shared" si="34"/>
        <v>73.864000000000004</v>
      </c>
      <c r="N148" s="4">
        <v>100</v>
      </c>
      <c r="O148" s="3">
        <v>9233</v>
      </c>
      <c r="P148" s="4">
        <v>0</v>
      </c>
      <c r="Q148" s="27">
        <f t="shared" si="35"/>
        <v>0</v>
      </c>
      <c r="R148" s="4">
        <v>97.1</v>
      </c>
      <c r="S148" s="27">
        <f t="shared" si="36"/>
        <v>635.03399999999999</v>
      </c>
      <c r="T148" s="4">
        <v>1.4</v>
      </c>
      <c r="U148" s="27">
        <f t="shared" si="37"/>
        <v>9.1559999999999988</v>
      </c>
      <c r="V148" s="4">
        <v>1.4</v>
      </c>
      <c r="W148" s="27">
        <f t="shared" si="38"/>
        <v>9.1559999999999988</v>
      </c>
      <c r="X148" s="4">
        <v>0</v>
      </c>
      <c r="Y148" s="27">
        <f t="shared" si="39"/>
        <v>0</v>
      </c>
      <c r="Z148" s="4">
        <v>100</v>
      </c>
      <c r="AA148" s="13">
        <v>654</v>
      </c>
      <c r="AC148" s="3"/>
      <c r="AD148" s="27"/>
      <c r="AE148" s="9"/>
      <c r="AF148" s="3"/>
    </row>
    <row r="149" spans="1:32" ht="13.8" x14ac:dyDescent="0.25">
      <c r="A149" s="12"/>
      <c r="B149" s="3">
        <v>784</v>
      </c>
      <c r="C149" s="7" t="s">
        <v>142</v>
      </c>
      <c r="D149" s="4">
        <v>0.2</v>
      </c>
      <c r="E149" s="27">
        <f t="shared" ref="E149:E159" si="40">D149*O149/100</f>
        <v>10.794</v>
      </c>
      <c r="F149" s="4">
        <v>60.7</v>
      </c>
      <c r="G149" s="27">
        <f t="shared" ref="G149:G159" si="41">F149*O149/100</f>
        <v>3275.9790000000003</v>
      </c>
      <c r="H149" s="4">
        <v>29.7</v>
      </c>
      <c r="I149" s="27">
        <f t="shared" ref="I149:I159" si="42">H149*O149/100</f>
        <v>1602.9089999999999</v>
      </c>
      <c r="J149" s="4">
        <v>6.5</v>
      </c>
      <c r="K149" s="27">
        <f t="shared" ref="K149:K159" si="43">J149*O149/100</f>
        <v>350.80500000000001</v>
      </c>
      <c r="L149" s="4">
        <v>2.9</v>
      </c>
      <c r="M149" s="27">
        <f t="shared" ref="M149:M159" si="44">L149*O149/100</f>
        <v>156.51300000000001</v>
      </c>
      <c r="N149" s="4">
        <v>100</v>
      </c>
      <c r="O149" s="3">
        <v>5397</v>
      </c>
      <c r="P149" s="4">
        <v>0</v>
      </c>
      <c r="Q149" s="27">
        <f t="shared" ref="Q149:Q159" si="45">P149*AA149/100</f>
        <v>0</v>
      </c>
      <c r="R149" s="4">
        <v>99.2</v>
      </c>
      <c r="S149" s="27">
        <f t="shared" ref="S149:S159" si="46">R149*AA149/100</f>
        <v>555.52</v>
      </c>
      <c r="T149" s="4">
        <v>0.8</v>
      </c>
      <c r="U149" s="27">
        <f t="shared" ref="U149:U159" si="47">T149*AA149/100</f>
        <v>4.4800000000000004</v>
      </c>
      <c r="V149" s="4">
        <v>0</v>
      </c>
      <c r="W149" s="27">
        <f t="shared" ref="W149:W159" si="48">V149*AA149/100</f>
        <v>0</v>
      </c>
      <c r="X149" s="4">
        <v>0</v>
      </c>
      <c r="Y149" s="27">
        <f t="shared" ref="Y149:Y159" si="49">X149*AA149/100</f>
        <v>0</v>
      </c>
      <c r="Z149" s="4">
        <v>100</v>
      </c>
      <c r="AA149" s="13">
        <v>560</v>
      </c>
      <c r="AC149" s="3"/>
      <c r="AD149" s="27"/>
      <c r="AE149" s="9"/>
      <c r="AF149" s="3"/>
    </row>
    <row r="150" spans="1:32" ht="13.8" x14ac:dyDescent="0.25">
      <c r="A150" s="12"/>
      <c r="B150" s="3">
        <v>833</v>
      </c>
      <c r="C150" s="7" t="s">
        <v>143</v>
      </c>
      <c r="D150" s="4">
        <v>0.2</v>
      </c>
      <c r="E150" s="27">
        <f t="shared" si="40"/>
        <v>15.416000000000002</v>
      </c>
      <c r="F150" s="4">
        <v>75.8</v>
      </c>
      <c r="G150" s="27">
        <f t="shared" si="41"/>
        <v>5842.6640000000007</v>
      </c>
      <c r="H150" s="4">
        <v>18.7</v>
      </c>
      <c r="I150" s="27">
        <f t="shared" si="42"/>
        <v>1441.396</v>
      </c>
      <c r="J150" s="4">
        <v>4.5999999999999996</v>
      </c>
      <c r="K150" s="27">
        <f t="shared" si="43"/>
        <v>354.56799999999998</v>
      </c>
      <c r="L150" s="4">
        <v>0.8</v>
      </c>
      <c r="M150" s="27">
        <f t="shared" si="44"/>
        <v>61.664000000000009</v>
      </c>
      <c r="N150" s="4">
        <v>100</v>
      </c>
      <c r="O150" s="3">
        <v>7708</v>
      </c>
      <c r="P150" s="4">
        <v>0</v>
      </c>
      <c r="Q150" s="27">
        <f t="shared" si="45"/>
        <v>0</v>
      </c>
      <c r="R150" s="4">
        <v>97.8</v>
      </c>
      <c r="S150" s="27">
        <f t="shared" si="46"/>
        <v>1050.3720000000001</v>
      </c>
      <c r="T150" s="4">
        <v>0.3</v>
      </c>
      <c r="U150" s="27">
        <f t="shared" si="47"/>
        <v>3.222</v>
      </c>
      <c r="V150" s="4">
        <v>1.9</v>
      </c>
      <c r="W150" s="27">
        <f t="shared" si="48"/>
        <v>20.405999999999999</v>
      </c>
      <c r="X150" s="4">
        <v>0</v>
      </c>
      <c r="Y150" s="27">
        <f t="shared" si="49"/>
        <v>0</v>
      </c>
      <c r="Z150" s="4">
        <v>100</v>
      </c>
      <c r="AA150" s="13">
        <v>1074</v>
      </c>
      <c r="AC150" s="3"/>
      <c r="AD150" s="27"/>
      <c r="AE150" s="9"/>
      <c r="AF150" s="3"/>
    </row>
    <row r="151" spans="1:32" ht="13.8" x14ac:dyDescent="0.25">
      <c r="A151" s="12"/>
      <c r="B151" s="3">
        <v>838</v>
      </c>
      <c r="C151" s="7" t="s">
        <v>144</v>
      </c>
      <c r="D151" s="4">
        <v>1</v>
      </c>
      <c r="E151" s="27">
        <f t="shared" si="40"/>
        <v>45.84</v>
      </c>
      <c r="F151" s="4">
        <v>53</v>
      </c>
      <c r="G151" s="27">
        <f t="shared" si="41"/>
        <v>2429.52</v>
      </c>
      <c r="H151" s="4">
        <v>34.5</v>
      </c>
      <c r="I151" s="27">
        <f t="shared" si="42"/>
        <v>1581.48</v>
      </c>
      <c r="J151" s="4">
        <v>5.8</v>
      </c>
      <c r="K151" s="27">
        <f t="shared" si="43"/>
        <v>265.87200000000001</v>
      </c>
      <c r="L151" s="4">
        <v>5.7</v>
      </c>
      <c r="M151" s="27">
        <f t="shared" si="44"/>
        <v>261.28800000000001</v>
      </c>
      <c r="N151" s="4">
        <v>100</v>
      </c>
      <c r="O151" s="3">
        <v>4584</v>
      </c>
      <c r="P151" s="4">
        <v>0</v>
      </c>
      <c r="Q151" s="27">
        <f t="shared" si="45"/>
        <v>0</v>
      </c>
      <c r="R151" s="4">
        <v>93.2</v>
      </c>
      <c r="S151" s="27">
        <f t="shared" si="46"/>
        <v>183.60400000000001</v>
      </c>
      <c r="T151" s="4">
        <v>6.8</v>
      </c>
      <c r="U151" s="27">
        <f t="shared" si="47"/>
        <v>13.395999999999999</v>
      </c>
      <c r="V151" s="4">
        <v>0</v>
      </c>
      <c r="W151" s="27">
        <f t="shared" si="48"/>
        <v>0</v>
      </c>
      <c r="X151" s="4">
        <v>0</v>
      </c>
      <c r="Y151" s="27">
        <f t="shared" si="49"/>
        <v>0</v>
      </c>
      <c r="Z151" s="4">
        <v>100</v>
      </c>
      <c r="AA151" s="13">
        <v>197</v>
      </c>
      <c r="AC151" s="3"/>
      <c r="AD151" s="27"/>
      <c r="AE151" s="9"/>
      <c r="AF151" s="3"/>
    </row>
    <row r="152" spans="1:32" ht="13.8" x14ac:dyDescent="0.25">
      <c r="A152" s="12"/>
      <c r="B152" s="3">
        <v>853</v>
      </c>
      <c r="C152" s="7" t="s">
        <v>145</v>
      </c>
      <c r="D152" s="4">
        <v>1.9</v>
      </c>
      <c r="E152" s="27">
        <f t="shared" si="40"/>
        <v>200.773</v>
      </c>
      <c r="F152" s="4">
        <v>59.1</v>
      </c>
      <c r="G152" s="27">
        <f t="shared" si="41"/>
        <v>6245.0970000000007</v>
      </c>
      <c r="H152" s="4">
        <v>25.2</v>
      </c>
      <c r="I152" s="27">
        <f t="shared" si="42"/>
        <v>2662.8839999999996</v>
      </c>
      <c r="J152" s="4">
        <v>7.1</v>
      </c>
      <c r="K152" s="27">
        <f t="shared" si="43"/>
        <v>750.25699999999995</v>
      </c>
      <c r="L152" s="4">
        <v>6.7</v>
      </c>
      <c r="M152" s="27">
        <f t="shared" si="44"/>
        <v>707.98900000000003</v>
      </c>
      <c r="N152" s="4">
        <v>100</v>
      </c>
      <c r="O152" s="3">
        <v>10567</v>
      </c>
      <c r="P152" s="4">
        <v>0</v>
      </c>
      <c r="Q152" s="27">
        <f t="shared" si="45"/>
        <v>0</v>
      </c>
      <c r="R152" s="4">
        <v>99.1</v>
      </c>
      <c r="S152" s="27">
        <f t="shared" si="46"/>
        <v>763.07</v>
      </c>
      <c r="T152" s="4">
        <v>0.9</v>
      </c>
      <c r="U152" s="27">
        <f t="shared" si="47"/>
        <v>6.93</v>
      </c>
      <c r="V152" s="4">
        <v>0</v>
      </c>
      <c r="W152" s="27">
        <f t="shared" si="48"/>
        <v>0</v>
      </c>
      <c r="X152" s="4">
        <v>0</v>
      </c>
      <c r="Y152" s="27">
        <f t="shared" si="49"/>
        <v>0</v>
      </c>
      <c r="Z152" s="4">
        <v>100</v>
      </c>
      <c r="AA152" s="13">
        <v>770</v>
      </c>
      <c r="AC152" s="3"/>
      <c r="AD152" s="27"/>
      <c r="AE152" s="9"/>
      <c r="AF152" s="3"/>
    </row>
    <row r="153" spans="1:32" ht="13.8" x14ac:dyDescent="0.25">
      <c r="A153" s="12"/>
      <c r="B153" s="3">
        <v>886</v>
      </c>
      <c r="C153" s="7" t="s">
        <v>146</v>
      </c>
      <c r="D153" s="4">
        <v>0.4</v>
      </c>
      <c r="E153" s="27">
        <f t="shared" si="40"/>
        <v>25.148000000000003</v>
      </c>
      <c r="F153" s="4">
        <v>53.6</v>
      </c>
      <c r="G153" s="27">
        <f t="shared" si="41"/>
        <v>3369.8320000000003</v>
      </c>
      <c r="H153" s="4">
        <v>41.5</v>
      </c>
      <c r="I153" s="27">
        <f t="shared" si="42"/>
        <v>2609.105</v>
      </c>
      <c r="J153" s="4">
        <v>4.4000000000000004</v>
      </c>
      <c r="K153" s="27">
        <f t="shared" si="43"/>
        <v>276.62800000000004</v>
      </c>
      <c r="L153" s="4">
        <v>0.1</v>
      </c>
      <c r="M153" s="27">
        <f t="shared" si="44"/>
        <v>6.2870000000000008</v>
      </c>
      <c r="N153" s="4">
        <v>100</v>
      </c>
      <c r="O153" s="3">
        <v>6287</v>
      </c>
      <c r="P153" s="4">
        <v>0</v>
      </c>
      <c r="Q153" s="27">
        <f t="shared" si="45"/>
        <v>0</v>
      </c>
      <c r="R153" s="4">
        <v>76.7</v>
      </c>
      <c r="S153" s="27">
        <f t="shared" si="46"/>
        <v>186.38100000000003</v>
      </c>
      <c r="T153" s="4">
        <v>0</v>
      </c>
      <c r="U153" s="27">
        <f t="shared" si="47"/>
        <v>0</v>
      </c>
      <c r="V153" s="4">
        <v>23.3</v>
      </c>
      <c r="W153" s="27">
        <f t="shared" si="48"/>
        <v>56.619000000000007</v>
      </c>
      <c r="X153" s="4">
        <v>0</v>
      </c>
      <c r="Y153" s="27">
        <f t="shared" si="49"/>
        <v>0</v>
      </c>
      <c r="Z153" s="4">
        <v>100</v>
      </c>
      <c r="AA153" s="13">
        <v>243</v>
      </c>
      <c r="AC153" s="3"/>
      <c r="AD153" s="27"/>
      <c r="AE153" s="9"/>
      <c r="AF153" s="3"/>
    </row>
    <row r="154" spans="1:32" ht="13.8" x14ac:dyDescent="0.25">
      <c r="A154" s="12"/>
      <c r="B154" s="3">
        <v>895</v>
      </c>
      <c r="C154" s="7" t="s">
        <v>147</v>
      </c>
      <c r="D154" s="4">
        <v>0.1</v>
      </c>
      <c r="E154" s="27">
        <f t="shared" si="40"/>
        <v>30.719000000000001</v>
      </c>
      <c r="F154" s="4">
        <v>72.900000000000006</v>
      </c>
      <c r="G154" s="27">
        <f t="shared" si="41"/>
        <v>22394.151000000002</v>
      </c>
      <c r="H154" s="4">
        <v>18.899999999999999</v>
      </c>
      <c r="I154" s="27">
        <f t="shared" si="42"/>
        <v>5805.8909999999996</v>
      </c>
      <c r="J154" s="4">
        <v>5.6</v>
      </c>
      <c r="K154" s="27">
        <f t="shared" si="43"/>
        <v>1720.2639999999999</v>
      </c>
      <c r="L154" s="4">
        <v>2.4</v>
      </c>
      <c r="M154" s="27">
        <f t="shared" si="44"/>
        <v>737.25599999999986</v>
      </c>
      <c r="N154" s="4">
        <v>100</v>
      </c>
      <c r="O154" s="3">
        <v>30719</v>
      </c>
      <c r="P154" s="4">
        <v>0</v>
      </c>
      <c r="Q154" s="27">
        <f t="shared" si="45"/>
        <v>0</v>
      </c>
      <c r="R154" s="4">
        <v>95.4</v>
      </c>
      <c r="S154" s="27">
        <f t="shared" si="46"/>
        <v>4010.6160000000004</v>
      </c>
      <c r="T154" s="4">
        <v>0.3</v>
      </c>
      <c r="U154" s="27">
        <f t="shared" si="47"/>
        <v>12.612</v>
      </c>
      <c r="V154" s="4">
        <v>4.3</v>
      </c>
      <c r="W154" s="27">
        <f t="shared" si="48"/>
        <v>180.77200000000002</v>
      </c>
      <c r="X154" s="4">
        <v>0</v>
      </c>
      <c r="Y154" s="27">
        <f t="shared" si="49"/>
        <v>0</v>
      </c>
      <c r="Z154" s="4">
        <v>100</v>
      </c>
      <c r="AA154" s="13">
        <v>4204</v>
      </c>
      <c r="AC154" s="3"/>
      <c r="AD154" s="27"/>
      <c r="AE154" s="9"/>
      <c r="AF154" s="3"/>
    </row>
    <row r="155" spans="1:32" ht="13.8" x14ac:dyDescent="0.25">
      <c r="A155" s="12"/>
      <c r="B155" s="3">
        <v>906</v>
      </c>
      <c r="C155" s="7" t="s">
        <v>148</v>
      </c>
      <c r="D155" s="4">
        <v>1.4</v>
      </c>
      <c r="E155" s="27">
        <f t="shared" si="40"/>
        <v>60.535999999999994</v>
      </c>
      <c r="F155" s="4">
        <v>61</v>
      </c>
      <c r="G155" s="27">
        <f t="shared" si="41"/>
        <v>2637.64</v>
      </c>
      <c r="H155" s="4">
        <v>29.5</v>
      </c>
      <c r="I155" s="27">
        <f t="shared" si="42"/>
        <v>1275.58</v>
      </c>
      <c r="J155" s="4">
        <v>4.5999999999999996</v>
      </c>
      <c r="K155" s="27">
        <f t="shared" si="43"/>
        <v>198.90399999999997</v>
      </c>
      <c r="L155" s="4">
        <v>3.5</v>
      </c>
      <c r="M155" s="27">
        <f t="shared" si="44"/>
        <v>151.34</v>
      </c>
      <c r="N155" s="4">
        <v>100</v>
      </c>
      <c r="O155" s="3">
        <v>4324</v>
      </c>
      <c r="P155" s="4">
        <v>0</v>
      </c>
      <c r="Q155" s="27">
        <f t="shared" si="45"/>
        <v>0</v>
      </c>
      <c r="R155" s="4">
        <v>97.8</v>
      </c>
      <c r="S155" s="27">
        <f t="shared" si="46"/>
        <v>269.928</v>
      </c>
      <c r="T155" s="4">
        <v>2.2000000000000002</v>
      </c>
      <c r="U155" s="27">
        <f t="shared" si="47"/>
        <v>6.0720000000000001</v>
      </c>
      <c r="V155" s="4">
        <v>0</v>
      </c>
      <c r="W155" s="27">
        <f t="shared" si="48"/>
        <v>0</v>
      </c>
      <c r="X155" s="4">
        <v>0</v>
      </c>
      <c r="Y155" s="27">
        <f t="shared" si="49"/>
        <v>0</v>
      </c>
      <c r="Z155" s="4">
        <v>100</v>
      </c>
      <c r="AA155" s="13">
        <v>276</v>
      </c>
      <c r="AC155" s="3"/>
      <c r="AD155" s="27"/>
      <c r="AE155" s="9"/>
      <c r="AF155" s="3"/>
    </row>
    <row r="156" spans="1:32" ht="13.8" x14ac:dyDescent="0.25">
      <c r="A156" s="12"/>
      <c r="B156" s="3">
        <v>913</v>
      </c>
      <c r="C156" s="7" t="s">
        <v>149</v>
      </c>
      <c r="D156" s="4">
        <v>1.9</v>
      </c>
      <c r="E156" s="27">
        <f t="shared" si="40"/>
        <v>126.59699999999999</v>
      </c>
      <c r="F156" s="4">
        <v>52.7</v>
      </c>
      <c r="G156" s="27">
        <f t="shared" si="41"/>
        <v>3511.4010000000003</v>
      </c>
      <c r="H156" s="4">
        <v>37.700000000000003</v>
      </c>
      <c r="I156" s="27">
        <f t="shared" si="42"/>
        <v>2511.951</v>
      </c>
      <c r="J156" s="4">
        <v>5.9</v>
      </c>
      <c r="K156" s="27">
        <f t="shared" si="43"/>
        <v>393.11700000000002</v>
      </c>
      <c r="L156" s="4">
        <v>1.9</v>
      </c>
      <c r="M156" s="27">
        <f t="shared" si="44"/>
        <v>126.59699999999999</v>
      </c>
      <c r="N156" s="4">
        <v>100</v>
      </c>
      <c r="O156" s="3">
        <v>6663</v>
      </c>
      <c r="P156" s="4">
        <v>0</v>
      </c>
      <c r="Q156" s="27">
        <f t="shared" si="45"/>
        <v>0</v>
      </c>
      <c r="R156" s="4">
        <v>89.5</v>
      </c>
      <c r="S156" s="27">
        <f t="shared" si="46"/>
        <v>197.79499999999999</v>
      </c>
      <c r="T156" s="4">
        <v>6.3</v>
      </c>
      <c r="U156" s="27">
        <f t="shared" si="47"/>
        <v>13.923</v>
      </c>
      <c r="V156" s="4">
        <v>4.3</v>
      </c>
      <c r="W156" s="27">
        <f t="shared" si="48"/>
        <v>9.5030000000000001</v>
      </c>
      <c r="X156" s="4">
        <v>0</v>
      </c>
      <c r="Y156" s="27">
        <f t="shared" si="49"/>
        <v>0</v>
      </c>
      <c r="Z156" s="4">
        <v>100</v>
      </c>
      <c r="AA156" s="13">
        <v>221</v>
      </c>
      <c r="AC156" s="3"/>
      <c r="AD156" s="27"/>
      <c r="AE156" s="9"/>
      <c r="AF156" s="3"/>
    </row>
    <row r="157" spans="1:32" x14ac:dyDescent="0.25">
      <c r="B157" s="9">
        <v>918</v>
      </c>
      <c r="C157" s="36" t="s">
        <v>150</v>
      </c>
      <c r="D157" s="4">
        <v>0.2</v>
      </c>
      <c r="E157" s="27">
        <f t="shared" si="40"/>
        <v>20.21</v>
      </c>
      <c r="F157" s="4">
        <v>73.099999999999994</v>
      </c>
      <c r="G157" s="27">
        <f t="shared" si="41"/>
        <v>7386.7550000000001</v>
      </c>
      <c r="H157" s="4">
        <v>21.6</v>
      </c>
      <c r="I157" s="27">
        <f t="shared" si="42"/>
        <v>2182.6799999999998</v>
      </c>
      <c r="J157" s="4">
        <v>4.3</v>
      </c>
      <c r="K157" s="27">
        <f t="shared" si="43"/>
        <v>434.51499999999999</v>
      </c>
      <c r="L157" s="4">
        <v>0.7</v>
      </c>
      <c r="M157" s="27">
        <f t="shared" si="44"/>
        <v>70.734999999999999</v>
      </c>
      <c r="N157" s="4">
        <v>100</v>
      </c>
      <c r="O157" s="3">
        <v>10105</v>
      </c>
      <c r="P157" s="4">
        <v>0</v>
      </c>
      <c r="Q157" s="27">
        <f t="shared" si="45"/>
        <v>0</v>
      </c>
      <c r="R157" s="4">
        <v>93.4</v>
      </c>
      <c r="S157" s="27">
        <f t="shared" si="46"/>
        <v>848.07200000000012</v>
      </c>
      <c r="T157" s="4">
        <v>1.6</v>
      </c>
      <c r="U157" s="27">
        <f t="shared" si="47"/>
        <v>14.528000000000002</v>
      </c>
      <c r="V157" s="4">
        <v>5</v>
      </c>
      <c r="W157" s="27">
        <f t="shared" si="48"/>
        <v>45.4</v>
      </c>
      <c r="X157" s="4">
        <v>0</v>
      </c>
      <c r="Y157" s="27">
        <f t="shared" si="49"/>
        <v>0</v>
      </c>
      <c r="Z157" s="4">
        <v>100</v>
      </c>
      <c r="AA157" s="13">
        <v>908</v>
      </c>
      <c r="AC157" s="3"/>
      <c r="AD157" s="27"/>
      <c r="AE157" s="9"/>
      <c r="AF157" s="3"/>
    </row>
    <row r="158" spans="1:32" x14ac:dyDescent="0.25">
      <c r="B158" s="9">
        <v>920</v>
      </c>
      <c r="C158" s="7" t="s">
        <v>151</v>
      </c>
      <c r="D158" s="4">
        <v>0.1</v>
      </c>
      <c r="E158" s="27">
        <f t="shared" si="40"/>
        <v>2.0860000000000003</v>
      </c>
      <c r="F158" s="4">
        <v>80.099999999999994</v>
      </c>
      <c r="G158" s="27">
        <f t="shared" si="41"/>
        <v>1670.8859999999997</v>
      </c>
      <c r="H158" s="4">
        <v>14.6</v>
      </c>
      <c r="I158" s="27">
        <f t="shared" si="42"/>
        <v>304.55599999999998</v>
      </c>
      <c r="J158" s="4">
        <v>4.4000000000000004</v>
      </c>
      <c r="K158" s="27">
        <f t="shared" si="43"/>
        <v>91.78400000000002</v>
      </c>
      <c r="L158" s="4">
        <v>0.8</v>
      </c>
      <c r="M158" s="27">
        <f t="shared" si="44"/>
        <v>16.688000000000002</v>
      </c>
      <c r="N158" s="4">
        <v>100</v>
      </c>
      <c r="O158" s="3">
        <v>2086</v>
      </c>
      <c r="P158" s="4">
        <v>0</v>
      </c>
      <c r="Q158" s="27">
        <f t="shared" si="45"/>
        <v>0</v>
      </c>
      <c r="R158" s="4">
        <v>99.9</v>
      </c>
      <c r="S158" s="27">
        <f t="shared" si="46"/>
        <v>453.54600000000005</v>
      </c>
      <c r="T158" s="4">
        <v>0</v>
      </c>
      <c r="U158" s="27">
        <f t="shared" si="47"/>
        <v>0</v>
      </c>
      <c r="V158" s="4">
        <v>0</v>
      </c>
      <c r="W158" s="27">
        <f t="shared" si="48"/>
        <v>0</v>
      </c>
      <c r="X158" s="4">
        <v>0</v>
      </c>
      <c r="Y158" s="27">
        <f t="shared" si="49"/>
        <v>0</v>
      </c>
      <c r="Z158" s="4">
        <v>100</v>
      </c>
      <c r="AA158" s="13">
        <v>454</v>
      </c>
      <c r="AC158" s="3"/>
      <c r="AD158" s="27"/>
      <c r="AE158" s="9"/>
      <c r="AF158" s="3"/>
    </row>
    <row r="159" spans="1:32" x14ac:dyDescent="0.25">
      <c r="B159" s="9">
        <v>979</v>
      </c>
      <c r="C159" s="7" t="s">
        <v>152</v>
      </c>
      <c r="D159" s="4">
        <v>0.9</v>
      </c>
      <c r="E159" s="27">
        <f t="shared" si="40"/>
        <v>209.50200000000001</v>
      </c>
      <c r="F159" s="4">
        <v>65.400000000000006</v>
      </c>
      <c r="G159" s="27">
        <f t="shared" si="41"/>
        <v>15223.812000000002</v>
      </c>
      <c r="H159" s="4">
        <v>28.1</v>
      </c>
      <c r="I159" s="27">
        <f t="shared" si="42"/>
        <v>6541.1180000000004</v>
      </c>
      <c r="J159" s="4">
        <v>4.7</v>
      </c>
      <c r="K159" s="27">
        <f t="shared" si="43"/>
        <v>1094.066</v>
      </c>
      <c r="L159" s="4">
        <v>1</v>
      </c>
      <c r="M159" s="27">
        <f t="shared" si="44"/>
        <v>232.78</v>
      </c>
      <c r="N159" s="4">
        <v>100</v>
      </c>
      <c r="O159" s="3">
        <v>23278</v>
      </c>
      <c r="P159" s="4">
        <v>0</v>
      </c>
      <c r="Q159" s="27">
        <f t="shared" si="45"/>
        <v>0</v>
      </c>
      <c r="R159" s="4">
        <v>98.6</v>
      </c>
      <c r="S159" s="27">
        <f t="shared" si="46"/>
        <v>2121.8719999999998</v>
      </c>
      <c r="T159" s="4">
        <v>1</v>
      </c>
      <c r="U159" s="27">
        <f t="shared" si="47"/>
        <v>21.52</v>
      </c>
      <c r="V159" s="4">
        <v>0.4</v>
      </c>
      <c r="W159" s="27">
        <f t="shared" si="48"/>
        <v>8.6080000000000005</v>
      </c>
      <c r="X159" s="4">
        <v>0</v>
      </c>
      <c r="Y159" s="27">
        <f t="shared" si="49"/>
        <v>0</v>
      </c>
      <c r="Z159" s="4">
        <v>100</v>
      </c>
      <c r="AA159" s="13">
        <v>2152</v>
      </c>
      <c r="AC159" s="3"/>
      <c r="AD159" s="27"/>
      <c r="AE159" s="9"/>
      <c r="AF159" s="3"/>
    </row>
    <row r="160" spans="1:32" x14ac:dyDescent="0.25">
      <c r="B160" s="9"/>
      <c r="C160" s="7" t="s">
        <v>29</v>
      </c>
      <c r="D160" s="4">
        <f>100*E160/1016696</f>
        <v>0.79702624973443414</v>
      </c>
      <c r="E160" s="27">
        <f>SUM(E85:E159)</f>
        <v>8103.3340000000026</v>
      </c>
      <c r="F160" s="4">
        <f>100*G160/1016696</f>
        <v>60.956515221855895</v>
      </c>
      <c r="G160" s="27">
        <f>SUM(G85:G159)</f>
        <v>619742.45200000005</v>
      </c>
      <c r="H160" s="4">
        <f>100*I160/1016696</f>
        <v>31.114447484793875</v>
      </c>
      <c r="I160" s="27">
        <f>SUM(I85:I159)</f>
        <v>316339.34299999994</v>
      </c>
      <c r="J160" s="4">
        <f>100*K160/1016696</f>
        <v>5.7140479553376835</v>
      </c>
      <c r="K160" s="27">
        <f>SUM(K85:K159)</f>
        <v>58094.49700000001</v>
      </c>
      <c r="L160" s="4">
        <f>100*M160/1016696</f>
        <v>1.4010925586409313</v>
      </c>
      <c r="M160" s="27">
        <f>SUM(M85:M159)</f>
        <v>14244.852000000001</v>
      </c>
      <c r="N160" s="4">
        <f>100*O160/1016696</f>
        <v>100</v>
      </c>
      <c r="O160" s="27">
        <f>SUM(O85:O159)</f>
        <v>1016696</v>
      </c>
      <c r="P160" s="4">
        <f>100*Q160/69534</f>
        <v>0</v>
      </c>
      <c r="Q160" s="27">
        <f>SUM(Q85:Q159)</f>
        <v>0</v>
      </c>
      <c r="R160" s="4">
        <f>100*S160/69534</f>
        <v>94.470300860010923</v>
      </c>
      <c r="S160" s="27">
        <f>SUM(S85:S159)</f>
        <v>65688.978999999992</v>
      </c>
      <c r="T160" s="4">
        <f>100*U160/69534</f>
        <v>1.3982886070123968</v>
      </c>
      <c r="U160" s="27">
        <f>SUM(U85:U159)</f>
        <v>972.28599999999994</v>
      </c>
      <c r="V160" s="4">
        <f>100*W160/69534</f>
        <v>4.129277763396324</v>
      </c>
      <c r="W160" s="27">
        <f>SUM(W85:W159)</f>
        <v>2871.252</v>
      </c>
      <c r="X160" s="4">
        <f>100*Y160/69534</f>
        <v>0</v>
      </c>
      <c r="Y160" s="27">
        <f>SUM(Y85:Y159)</f>
        <v>0</v>
      </c>
      <c r="Z160" s="4">
        <f>100*AA160/69534</f>
        <v>100</v>
      </c>
      <c r="AA160" s="27">
        <f>SUM(AA85:AA159)</f>
        <v>69534</v>
      </c>
      <c r="AD160" s="27"/>
      <c r="AE160" s="9"/>
      <c r="AF160" s="3"/>
    </row>
    <row r="161" spans="1:32" x14ac:dyDescent="0.25">
      <c r="B161" s="9"/>
      <c r="AD161" s="27"/>
      <c r="AE161" s="9"/>
      <c r="AF161" s="3"/>
    </row>
    <row r="162" spans="1:32" x14ac:dyDescent="0.25">
      <c r="B162" s="9"/>
      <c r="AD162" s="27"/>
      <c r="AE162" s="9"/>
      <c r="AF162" s="3"/>
    </row>
    <row r="163" spans="1:32" x14ac:dyDescent="0.25">
      <c r="A163" s="3">
        <v>3</v>
      </c>
      <c r="C163" s="7" t="s">
        <v>153</v>
      </c>
      <c r="AC163" s="3"/>
      <c r="AD163" s="27"/>
      <c r="AE163" s="9"/>
      <c r="AF163" s="3"/>
    </row>
    <row r="164" spans="1:32" x14ac:dyDescent="0.25">
      <c r="AC164" s="3"/>
      <c r="AD164" s="27"/>
      <c r="AE164" s="9"/>
      <c r="AF164" s="3"/>
    </row>
    <row r="165" spans="1:32" x14ac:dyDescent="0.25">
      <c r="AC165" s="3"/>
      <c r="AD165" s="27"/>
      <c r="AE165" s="9"/>
      <c r="AF165" s="3"/>
    </row>
    <row r="166" spans="1:32" x14ac:dyDescent="0.25">
      <c r="B166" s="3">
        <v>15</v>
      </c>
      <c r="C166" s="7" t="s">
        <v>154</v>
      </c>
      <c r="D166" s="4">
        <v>2.9</v>
      </c>
      <c r="E166" s="27">
        <f t="shared" ref="E166:E209" si="50">D166*O166/100</f>
        <v>282.66300000000001</v>
      </c>
      <c r="F166" s="4">
        <v>39.200000000000003</v>
      </c>
      <c r="G166" s="27">
        <f t="shared" ref="G166:G209" si="51">F166*O166/100</f>
        <v>3820.8240000000001</v>
      </c>
      <c r="H166" s="4">
        <v>48.5</v>
      </c>
      <c r="I166" s="27">
        <f t="shared" ref="I166:I209" si="52">H166*O166/100</f>
        <v>4727.2950000000001</v>
      </c>
      <c r="J166" s="4">
        <v>7.2</v>
      </c>
      <c r="K166" s="27">
        <f t="shared" ref="K166:K209" si="53">J166*O166/100</f>
        <v>701.78400000000011</v>
      </c>
      <c r="L166" s="4">
        <v>2.2000000000000002</v>
      </c>
      <c r="M166" s="27">
        <f t="shared" ref="M166:M209" si="54">L166*O166/100</f>
        <v>214.43400000000003</v>
      </c>
      <c r="N166" s="4">
        <v>100</v>
      </c>
      <c r="O166" s="3">
        <v>9747</v>
      </c>
      <c r="P166" s="4">
        <v>0</v>
      </c>
      <c r="Q166" s="27">
        <f t="shared" ref="Q166:Q209" si="55">P166*AA166/100</f>
        <v>0</v>
      </c>
      <c r="R166" s="4">
        <v>85.4</v>
      </c>
      <c r="S166" s="27">
        <f t="shared" ref="S166:S209" si="56">R166*AA166/100</f>
        <v>280.11200000000002</v>
      </c>
      <c r="T166" s="4">
        <v>0</v>
      </c>
      <c r="U166" s="27">
        <f t="shared" ref="U166:U209" si="57">T166*AA166/100</f>
        <v>0</v>
      </c>
      <c r="V166" s="4">
        <v>13.3</v>
      </c>
      <c r="W166" s="27">
        <f t="shared" ref="W166:W209" si="58">V166*AA166/100</f>
        <v>43.624000000000002</v>
      </c>
      <c r="X166" s="4">
        <v>1.3</v>
      </c>
      <c r="Y166" s="27">
        <f t="shared" ref="Y166:Y209" si="59">X166*AA166/100</f>
        <v>4.2640000000000002</v>
      </c>
      <c r="Z166" s="4">
        <v>100</v>
      </c>
      <c r="AA166" s="13">
        <v>328</v>
      </c>
      <c r="AC166" s="3"/>
      <c r="AD166" s="27"/>
      <c r="AE166" s="9"/>
      <c r="AF166" s="3"/>
    </row>
    <row r="167" spans="1:32" x14ac:dyDescent="0.25">
      <c r="B167" s="3">
        <v>16</v>
      </c>
      <c r="C167" s="7" t="s">
        <v>155</v>
      </c>
      <c r="D167" s="4">
        <v>1.9</v>
      </c>
      <c r="E167" s="27">
        <f t="shared" si="50"/>
        <v>796.84099999999989</v>
      </c>
      <c r="F167" s="4">
        <v>29.9</v>
      </c>
      <c r="G167" s="27">
        <f t="shared" si="51"/>
        <v>12539.760999999999</v>
      </c>
      <c r="H167" s="4">
        <v>55.4</v>
      </c>
      <c r="I167" s="27">
        <f t="shared" si="52"/>
        <v>23234.206000000002</v>
      </c>
      <c r="J167" s="4">
        <v>10.4</v>
      </c>
      <c r="K167" s="27">
        <f t="shared" si="53"/>
        <v>4361.6559999999999</v>
      </c>
      <c r="L167" s="4">
        <v>2.4</v>
      </c>
      <c r="M167" s="27">
        <f t="shared" si="54"/>
        <v>1006.5359999999999</v>
      </c>
      <c r="N167" s="4">
        <v>100</v>
      </c>
      <c r="O167" s="3">
        <v>41939</v>
      </c>
      <c r="P167" s="4">
        <v>0</v>
      </c>
      <c r="Q167" s="27">
        <f t="shared" si="55"/>
        <v>0</v>
      </c>
      <c r="R167" s="4">
        <v>57.6</v>
      </c>
      <c r="S167" s="27">
        <f t="shared" si="56"/>
        <v>489.6</v>
      </c>
      <c r="T167" s="4">
        <v>14.1</v>
      </c>
      <c r="U167" s="27">
        <f t="shared" si="57"/>
        <v>119.85</v>
      </c>
      <c r="V167" s="4">
        <v>19.3</v>
      </c>
      <c r="W167" s="27">
        <f t="shared" si="58"/>
        <v>164.05</v>
      </c>
      <c r="X167" s="4">
        <v>9</v>
      </c>
      <c r="Y167" s="27">
        <f t="shared" si="59"/>
        <v>76.5</v>
      </c>
      <c r="Z167" s="4">
        <v>100</v>
      </c>
      <c r="AA167" s="13">
        <v>850</v>
      </c>
      <c r="AC167" s="3"/>
      <c r="AD167" s="27"/>
      <c r="AE167"/>
    </row>
    <row r="168" spans="1:32" x14ac:dyDescent="0.25">
      <c r="B168" s="3">
        <v>18</v>
      </c>
      <c r="C168" s="7" t="s">
        <v>156</v>
      </c>
      <c r="D168" s="4">
        <v>2.5</v>
      </c>
      <c r="E168" s="27">
        <f t="shared" si="50"/>
        <v>306.95</v>
      </c>
      <c r="F168" s="4">
        <v>30.9</v>
      </c>
      <c r="G168" s="27">
        <f t="shared" si="51"/>
        <v>3793.9019999999996</v>
      </c>
      <c r="H168" s="4">
        <v>57.6</v>
      </c>
      <c r="I168" s="27">
        <f t="shared" si="52"/>
        <v>7072.1280000000006</v>
      </c>
      <c r="J168" s="4">
        <v>7.4</v>
      </c>
      <c r="K168" s="27">
        <f t="shared" si="53"/>
        <v>908.57200000000012</v>
      </c>
      <c r="L168" s="4">
        <v>1.6</v>
      </c>
      <c r="M168" s="27">
        <f t="shared" si="54"/>
        <v>196.44800000000004</v>
      </c>
      <c r="N168" s="4">
        <v>100</v>
      </c>
      <c r="O168" s="3">
        <v>12278</v>
      </c>
      <c r="P168" s="4">
        <v>0</v>
      </c>
      <c r="Q168" s="27">
        <f t="shared" si="55"/>
        <v>0</v>
      </c>
      <c r="R168" s="4">
        <v>100</v>
      </c>
      <c r="S168" s="27">
        <f t="shared" si="56"/>
        <v>434</v>
      </c>
      <c r="T168" s="4">
        <v>0</v>
      </c>
      <c r="U168" s="27">
        <f t="shared" si="57"/>
        <v>0</v>
      </c>
      <c r="V168" s="4">
        <v>0</v>
      </c>
      <c r="W168" s="27">
        <f t="shared" si="58"/>
        <v>0</v>
      </c>
      <c r="X168" s="4">
        <v>0</v>
      </c>
      <c r="Y168" s="27">
        <f t="shared" si="59"/>
        <v>0</v>
      </c>
      <c r="Z168" s="4">
        <v>100</v>
      </c>
      <c r="AA168" s="13">
        <v>434</v>
      </c>
      <c r="AC168" s="3"/>
      <c r="AD168" s="27"/>
      <c r="AE168"/>
    </row>
    <row r="169" spans="1:32" x14ac:dyDescent="0.25">
      <c r="B169" s="3">
        <v>61</v>
      </c>
      <c r="C169" s="7" t="s">
        <v>157</v>
      </c>
      <c r="D169" s="4">
        <v>1.6</v>
      </c>
      <c r="E169" s="27">
        <f t="shared" si="50"/>
        <v>229.93600000000004</v>
      </c>
      <c r="F169" s="4">
        <v>41.8</v>
      </c>
      <c r="G169" s="27">
        <f t="shared" si="51"/>
        <v>6007.0779999999995</v>
      </c>
      <c r="H169" s="4">
        <v>49.6</v>
      </c>
      <c r="I169" s="27">
        <f t="shared" si="52"/>
        <v>7128.0159999999996</v>
      </c>
      <c r="J169" s="4">
        <v>6</v>
      </c>
      <c r="K169" s="27">
        <f t="shared" si="53"/>
        <v>862.26</v>
      </c>
      <c r="L169" s="4">
        <v>0.9</v>
      </c>
      <c r="M169" s="27">
        <f t="shared" si="54"/>
        <v>129.339</v>
      </c>
      <c r="N169" s="4">
        <v>100</v>
      </c>
      <c r="O169" s="3">
        <v>14371</v>
      </c>
      <c r="P169" s="4">
        <v>0</v>
      </c>
      <c r="Q169" s="27">
        <f t="shared" si="55"/>
        <v>0</v>
      </c>
      <c r="R169" s="4">
        <v>86</v>
      </c>
      <c r="S169" s="27">
        <f t="shared" si="56"/>
        <v>145.34</v>
      </c>
      <c r="T169" s="4">
        <v>9.6</v>
      </c>
      <c r="U169" s="27">
        <f t="shared" si="57"/>
        <v>16.224</v>
      </c>
      <c r="V169" s="4">
        <v>4.4000000000000004</v>
      </c>
      <c r="W169" s="27">
        <f t="shared" si="58"/>
        <v>7.4359999999999999</v>
      </c>
      <c r="X169" s="4">
        <v>0</v>
      </c>
      <c r="Y169" s="27">
        <f t="shared" si="59"/>
        <v>0</v>
      </c>
      <c r="Z169" s="4">
        <v>100</v>
      </c>
      <c r="AA169" s="13">
        <v>169</v>
      </c>
      <c r="AC169" s="3"/>
      <c r="AD169" s="27"/>
      <c r="AE169"/>
    </row>
    <row r="170" spans="1:32" x14ac:dyDescent="0.25">
      <c r="B170" s="3">
        <v>81</v>
      </c>
      <c r="C170" s="7" t="s">
        <v>158</v>
      </c>
      <c r="D170" s="4">
        <v>1</v>
      </c>
      <c r="E170" s="27">
        <f t="shared" si="50"/>
        <v>441.06</v>
      </c>
      <c r="F170" s="4">
        <v>35</v>
      </c>
      <c r="G170" s="27">
        <f t="shared" si="51"/>
        <v>15437.1</v>
      </c>
      <c r="H170" s="4">
        <v>49.4</v>
      </c>
      <c r="I170" s="27">
        <f t="shared" si="52"/>
        <v>21788.363999999998</v>
      </c>
      <c r="J170" s="4">
        <v>12.9</v>
      </c>
      <c r="K170" s="27">
        <f t="shared" si="53"/>
        <v>5689.674</v>
      </c>
      <c r="L170" s="4">
        <v>1.7</v>
      </c>
      <c r="M170" s="27">
        <f t="shared" si="54"/>
        <v>749.80200000000002</v>
      </c>
      <c r="N170" s="4">
        <v>100</v>
      </c>
      <c r="O170" s="3">
        <v>44106</v>
      </c>
      <c r="P170" s="4">
        <v>0</v>
      </c>
      <c r="Q170" s="27">
        <f t="shared" si="55"/>
        <v>0</v>
      </c>
      <c r="R170" s="4">
        <v>83.7</v>
      </c>
      <c r="S170" s="27">
        <f t="shared" si="56"/>
        <v>311.36400000000003</v>
      </c>
      <c r="T170" s="4">
        <v>15.5</v>
      </c>
      <c r="U170" s="27">
        <f t="shared" si="57"/>
        <v>57.66</v>
      </c>
      <c r="V170" s="4">
        <v>0.9</v>
      </c>
      <c r="W170" s="27">
        <f t="shared" si="58"/>
        <v>3.3480000000000003</v>
      </c>
      <c r="X170" s="4">
        <v>0</v>
      </c>
      <c r="Y170" s="27">
        <f t="shared" si="59"/>
        <v>0</v>
      </c>
      <c r="Z170" s="4">
        <v>100</v>
      </c>
      <c r="AA170" s="13">
        <v>372</v>
      </c>
      <c r="AC170" s="3"/>
      <c r="AD170" s="27"/>
      <c r="AE170"/>
    </row>
    <row r="171" spans="1:32" x14ac:dyDescent="0.25">
      <c r="B171" s="3">
        <v>82</v>
      </c>
      <c r="C171" s="7" t="s">
        <v>159</v>
      </c>
      <c r="D171" s="4">
        <v>1.1000000000000001</v>
      </c>
      <c r="E171" s="27">
        <f t="shared" si="50"/>
        <v>303.89699999999999</v>
      </c>
      <c r="F171" s="4">
        <v>40.5</v>
      </c>
      <c r="G171" s="27">
        <f t="shared" si="51"/>
        <v>11188.934999999999</v>
      </c>
      <c r="H171" s="4">
        <v>49</v>
      </c>
      <c r="I171" s="27">
        <f t="shared" si="52"/>
        <v>13537.23</v>
      </c>
      <c r="J171" s="4">
        <v>8.6</v>
      </c>
      <c r="K171" s="27">
        <f t="shared" si="53"/>
        <v>2375.922</v>
      </c>
      <c r="L171" s="4">
        <v>0.8</v>
      </c>
      <c r="M171" s="27">
        <f t="shared" si="54"/>
        <v>221.01600000000002</v>
      </c>
      <c r="N171" s="4">
        <v>100</v>
      </c>
      <c r="O171" s="3">
        <v>27627</v>
      </c>
      <c r="P171" s="4">
        <v>0</v>
      </c>
      <c r="Q171" s="27">
        <f t="shared" si="55"/>
        <v>0</v>
      </c>
      <c r="R171" s="4">
        <v>88.6</v>
      </c>
      <c r="S171" s="27">
        <f t="shared" si="56"/>
        <v>192.26199999999997</v>
      </c>
      <c r="T171" s="4">
        <v>10.3</v>
      </c>
      <c r="U171" s="27">
        <f t="shared" si="57"/>
        <v>22.351000000000003</v>
      </c>
      <c r="V171" s="4">
        <v>1.1000000000000001</v>
      </c>
      <c r="W171" s="27">
        <f t="shared" si="58"/>
        <v>2.387</v>
      </c>
      <c r="X171" s="4">
        <v>0</v>
      </c>
      <c r="Y171" s="27">
        <f t="shared" si="59"/>
        <v>0</v>
      </c>
      <c r="Z171" s="4">
        <v>100</v>
      </c>
      <c r="AA171" s="13">
        <v>217</v>
      </c>
      <c r="AC171" s="3"/>
      <c r="AD171" s="27"/>
      <c r="AE171"/>
    </row>
    <row r="172" spans="1:32" x14ac:dyDescent="0.25">
      <c r="B172" s="3">
        <v>83</v>
      </c>
      <c r="C172" s="7" t="s">
        <v>160</v>
      </c>
      <c r="D172" s="4">
        <v>1.1000000000000001</v>
      </c>
      <c r="E172" s="27">
        <f t="shared" si="50"/>
        <v>275.73700000000002</v>
      </c>
      <c r="F172" s="4">
        <v>34.700000000000003</v>
      </c>
      <c r="G172" s="27">
        <f t="shared" si="51"/>
        <v>8698.2489999999998</v>
      </c>
      <c r="H172" s="4">
        <v>55.5</v>
      </c>
      <c r="I172" s="27">
        <f t="shared" si="52"/>
        <v>13912.184999999999</v>
      </c>
      <c r="J172" s="4">
        <v>7.8</v>
      </c>
      <c r="K172" s="27">
        <f t="shared" si="53"/>
        <v>1955.2260000000001</v>
      </c>
      <c r="L172" s="4">
        <v>0.8</v>
      </c>
      <c r="M172" s="27">
        <f t="shared" si="54"/>
        <v>200.53600000000003</v>
      </c>
      <c r="N172" s="4">
        <v>100</v>
      </c>
      <c r="O172" s="3">
        <v>25067</v>
      </c>
      <c r="P172" s="4">
        <v>0</v>
      </c>
      <c r="Q172" s="27">
        <f t="shared" si="55"/>
        <v>0</v>
      </c>
      <c r="R172" s="4">
        <v>78.900000000000006</v>
      </c>
      <c r="S172" s="27">
        <f t="shared" si="56"/>
        <v>142.02000000000001</v>
      </c>
      <c r="T172" s="4">
        <v>20.7</v>
      </c>
      <c r="U172" s="27">
        <f t="shared" si="57"/>
        <v>37.26</v>
      </c>
      <c r="V172" s="4">
        <v>0.5</v>
      </c>
      <c r="W172" s="27">
        <f t="shared" si="58"/>
        <v>0.9</v>
      </c>
      <c r="X172" s="4">
        <v>0</v>
      </c>
      <c r="Y172" s="27">
        <f t="shared" si="59"/>
        <v>0</v>
      </c>
      <c r="Z172" s="4">
        <v>100</v>
      </c>
      <c r="AA172" s="13">
        <v>180</v>
      </c>
      <c r="AC172" s="3"/>
      <c r="AD172" s="27"/>
      <c r="AE172"/>
    </row>
    <row r="173" spans="1:32" x14ac:dyDescent="0.25">
      <c r="B173" s="3">
        <v>86</v>
      </c>
      <c r="C173" s="7" t="s">
        <v>161</v>
      </c>
      <c r="D173" s="4">
        <v>2.2000000000000002</v>
      </c>
      <c r="E173" s="27">
        <f t="shared" si="50"/>
        <v>451.81400000000002</v>
      </c>
      <c r="F173" s="4">
        <v>37.1</v>
      </c>
      <c r="G173" s="27">
        <f t="shared" si="51"/>
        <v>7619.2270000000008</v>
      </c>
      <c r="H173" s="4">
        <v>50.7</v>
      </c>
      <c r="I173" s="27">
        <f t="shared" si="52"/>
        <v>10412.259</v>
      </c>
      <c r="J173" s="4">
        <v>9.4</v>
      </c>
      <c r="K173" s="27">
        <f t="shared" si="53"/>
        <v>1930.4780000000001</v>
      </c>
      <c r="L173" s="4">
        <v>0.7</v>
      </c>
      <c r="M173" s="27">
        <f t="shared" si="54"/>
        <v>143.75899999999999</v>
      </c>
      <c r="N173" s="4">
        <v>100</v>
      </c>
      <c r="O173" s="3">
        <v>20537</v>
      </c>
      <c r="P173" s="4">
        <v>0</v>
      </c>
      <c r="Q173" s="27">
        <f t="shared" si="55"/>
        <v>0</v>
      </c>
      <c r="R173" s="4">
        <v>90.6</v>
      </c>
      <c r="S173" s="27">
        <f t="shared" si="56"/>
        <v>486.52199999999999</v>
      </c>
      <c r="T173" s="4">
        <v>2.9</v>
      </c>
      <c r="U173" s="27">
        <f t="shared" si="57"/>
        <v>15.573</v>
      </c>
      <c r="V173" s="4">
        <v>5.5</v>
      </c>
      <c r="W173" s="27">
        <f t="shared" si="58"/>
        <v>29.535</v>
      </c>
      <c r="X173" s="4">
        <v>1</v>
      </c>
      <c r="Y173" s="27">
        <f t="shared" si="59"/>
        <v>5.37</v>
      </c>
      <c r="Z173" s="4">
        <v>100</v>
      </c>
      <c r="AA173" s="13">
        <v>537</v>
      </c>
      <c r="AC173" s="3"/>
      <c r="AD173" s="27"/>
      <c r="AE173" s="9"/>
      <c r="AF173" s="3"/>
    </row>
    <row r="174" spans="1:32" x14ac:dyDescent="0.25">
      <c r="B174" s="3">
        <v>98</v>
      </c>
      <c r="C174" s="7" t="s">
        <v>162</v>
      </c>
      <c r="D174" s="4">
        <v>2.4</v>
      </c>
      <c r="E174" s="27">
        <f t="shared" si="50"/>
        <v>718.2</v>
      </c>
      <c r="F174" s="4">
        <v>29.9</v>
      </c>
      <c r="G174" s="27">
        <f t="shared" si="51"/>
        <v>8947.5750000000007</v>
      </c>
      <c r="H174" s="4">
        <v>55.3</v>
      </c>
      <c r="I174" s="27">
        <f t="shared" si="52"/>
        <v>16548.525000000001</v>
      </c>
      <c r="J174" s="4">
        <v>10.1</v>
      </c>
      <c r="K174" s="27">
        <f t="shared" si="53"/>
        <v>3022.4250000000002</v>
      </c>
      <c r="L174" s="4">
        <v>2.2999999999999998</v>
      </c>
      <c r="M174" s="27">
        <f t="shared" si="54"/>
        <v>688.27499999999998</v>
      </c>
      <c r="N174" s="4">
        <v>100</v>
      </c>
      <c r="O174" s="3">
        <v>29925</v>
      </c>
      <c r="P174" s="4">
        <v>0</v>
      </c>
      <c r="Q174" s="27">
        <f t="shared" si="55"/>
        <v>0</v>
      </c>
      <c r="R174" s="4">
        <v>64.2</v>
      </c>
      <c r="S174" s="27">
        <f t="shared" si="56"/>
        <v>430.14</v>
      </c>
      <c r="T174" s="4">
        <v>12.1</v>
      </c>
      <c r="U174" s="27">
        <f t="shared" si="57"/>
        <v>81.069999999999993</v>
      </c>
      <c r="V174" s="4">
        <v>18.600000000000001</v>
      </c>
      <c r="W174" s="27">
        <f t="shared" si="58"/>
        <v>124.62000000000002</v>
      </c>
      <c r="X174" s="4">
        <v>5.0999999999999996</v>
      </c>
      <c r="Y174" s="27">
        <f t="shared" si="59"/>
        <v>34.169999999999995</v>
      </c>
      <c r="Z174" s="4">
        <v>100</v>
      </c>
      <c r="AA174" s="13">
        <v>670</v>
      </c>
      <c r="AC174" s="3"/>
      <c r="AD174" s="27"/>
      <c r="AE174" s="9"/>
      <c r="AF174" s="3"/>
    </row>
    <row r="175" spans="1:32" x14ac:dyDescent="0.25">
      <c r="B175" s="3">
        <v>103</v>
      </c>
      <c r="C175" s="7" t="s">
        <v>163</v>
      </c>
      <c r="D175" s="4">
        <v>1.5</v>
      </c>
      <c r="E175" s="27">
        <f t="shared" si="50"/>
        <v>112.965</v>
      </c>
      <c r="F175" s="4">
        <v>44.3</v>
      </c>
      <c r="G175" s="27">
        <f t="shared" si="51"/>
        <v>3336.2329999999997</v>
      </c>
      <c r="H175" s="4">
        <v>47.3</v>
      </c>
      <c r="I175" s="27">
        <f t="shared" si="52"/>
        <v>3562.163</v>
      </c>
      <c r="J175" s="4">
        <v>5.2</v>
      </c>
      <c r="K175" s="27">
        <f t="shared" si="53"/>
        <v>391.61200000000002</v>
      </c>
      <c r="L175" s="4">
        <v>1.8</v>
      </c>
      <c r="M175" s="27">
        <f t="shared" si="54"/>
        <v>135.55800000000002</v>
      </c>
      <c r="N175" s="4">
        <v>100</v>
      </c>
      <c r="O175" s="3">
        <v>7531</v>
      </c>
      <c r="P175" s="4">
        <v>0</v>
      </c>
      <c r="Q175" s="27">
        <f t="shared" si="55"/>
        <v>0</v>
      </c>
      <c r="R175" s="4">
        <v>77.599999999999994</v>
      </c>
      <c r="S175" s="27">
        <f t="shared" si="56"/>
        <v>110.96799999999999</v>
      </c>
      <c r="T175" s="4">
        <v>19</v>
      </c>
      <c r="U175" s="27">
        <f t="shared" si="57"/>
        <v>27.17</v>
      </c>
      <c r="V175" s="4">
        <v>3.4</v>
      </c>
      <c r="W175" s="27">
        <f t="shared" si="58"/>
        <v>4.8620000000000001</v>
      </c>
      <c r="X175" s="4">
        <v>0</v>
      </c>
      <c r="Y175" s="27">
        <f t="shared" si="59"/>
        <v>0</v>
      </c>
      <c r="Z175" s="4">
        <v>100</v>
      </c>
      <c r="AA175" s="13">
        <v>143</v>
      </c>
      <c r="AC175" s="3"/>
      <c r="AD175" s="27"/>
      <c r="AE175" s="9"/>
      <c r="AF175" s="3"/>
    </row>
    <row r="176" spans="1:32" x14ac:dyDescent="0.25">
      <c r="B176" s="3">
        <v>106</v>
      </c>
      <c r="C176" s="7" t="s">
        <v>164</v>
      </c>
      <c r="D176" s="4">
        <v>2.2999999999999998</v>
      </c>
      <c r="E176" s="27">
        <f t="shared" si="50"/>
        <v>477.64099999999996</v>
      </c>
      <c r="F176" s="4">
        <v>40.299999999999997</v>
      </c>
      <c r="G176" s="27">
        <f t="shared" si="51"/>
        <v>8369.1010000000006</v>
      </c>
      <c r="H176" s="4">
        <v>48.1</v>
      </c>
      <c r="I176" s="27">
        <f t="shared" si="52"/>
        <v>9988.9270000000015</v>
      </c>
      <c r="J176" s="4">
        <v>8.5</v>
      </c>
      <c r="K176" s="27">
        <f t="shared" si="53"/>
        <v>1765.1949999999999</v>
      </c>
      <c r="L176" s="4">
        <v>0.8</v>
      </c>
      <c r="M176" s="27">
        <f t="shared" si="54"/>
        <v>166.13600000000002</v>
      </c>
      <c r="N176" s="4">
        <v>100</v>
      </c>
      <c r="O176" s="3">
        <v>20767</v>
      </c>
      <c r="P176" s="4">
        <v>0</v>
      </c>
      <c r="Q176" s="27">
        <f t="shared" si="55"/>
        <v>0</v>
      </c>
      <c r="R176" s="4">
        <v>97.4</v>
      </c>
      <c r="S176" s="27">
        <f t="shared" si="56"/>
        <v>514.27200000000005</v>
      </c>
      <c r="T176" s="4">
        <v>0.5</v>
      </c>
      <c r="U176" s="27">
        <f t="shared" si="57"/>
        <v>2.64</v>
      </c>
      <c r="V176" s="4">
        <v>2</v>
      </c>
      <c r="W176" s="27">
        <f t="shared" si="58"/>
        <v>10.56</v>
      </c>
      <c r="X176" s="4">
        <v>0</v>
      </c>
      <c r="Y176" s="27">
        <f t="shared" si="59"/>
        <v>0</v>
      </c>
      <c r="Z176" s="4">
        <v>100</v>
      </c>
      <c r="AA176" s="13">
        <v>528</v>
      </c>
      <c r="AC176" s="3"/>
      <c r="AD176" s="27"/>
      <c r="AE176" s="9"/>
      <c r="AF176" s="3"/>
    </row>
    <row r="177" spans="2:32" x14ac:dyDescent="0.25">
      <c r="B177" s="3">
        <v>109</v>
      </c>
      <c r="C177" s="7" t="s">
        <v>165</v>
      </c>
      <c r="D177" s="4">
        <v>1.7</v>
      </c>
      <c r="E177" s="27">
        <f t="shared" si="50"/>
        <v>187</v>
      </c>
      <c r="F177" s="4">
        <v>38.6</v>
      </c>
      <c r="G177" s="27">
        <f t="shared" si="51"/>
        <v>4246</v>
      </c>
      <c r="H177" s="4">
        <v>48.6</v>
      </c>
      <c r="I177" s="27">
        <f t="shared" si="52"/>
        <v>5346</v>
      </c>
      <c r="J177" s="4">
        <v>10.7</v>
      </c>
      <c r="K177" s="27">
        <f t="shared" si="53"/>
        <v>1176.9999999999998</v>
      </c>
      <c r="L177" s="4">
        <v>0.5</v>
      </c>
      <c r="M177" s="27">
        <f t="shared" si="54"/>
        <v>55</v>
      </c>
      <c r="N177" s="4">
        <v>100</v>
      </c>
      <c r="O177" s="3">
        <v>11000</v>
      </c>
      <c r="P177" s="4">
        <v>0</v>
      </c>
      <c r="Q177" s="27">
        <f t="shared" si="55"/>
        <v>0</v>
      </c>
      <c r="R177" s="4">
        <v>88.5</v>
      </c>
      <c r="S177" s="27">
        <f t="shared" si="56"/>
        <v>73.454999999999998</v>
      </c>
      <c r="T177" s="4">
        <v>11.5</v>
      </c>
      <c r="U177" s="27">
        <f t="shared" si="57"/>
        <v>9.5449999999999999</v>
      </c>
      <c r="V177" s="4">
        <v>0</v>
      </c>
      <c r="W177" s="27">
        <f t="shared" si="58"/>
        <v>0</v>
      </c>
      <c r="X177" s="4">
        <v>0</v>
      </c>
      <c r="Y177" s="27">
        <f t="shared" si="59"/>
        <v>0</v>
      </c>
      <c r="Z177" s="4">
        <v>100</v>
      </c>
      <c r="AA177" s="13">
        <v>83</v>
      </c>
      <c r="AC177" s="3"/>
      <c r="AD177" s="27"/>
      <c r="AE177" s="9"/>
      <c r="AF177" s="3"/>
    </row>
    <row r="178" spans="2:32" x14ac:dyDescent="0.25">
      <c r="B178" s="3">
        <v>111</v>
      </c>
      <c r="C178" s="7" t="s">
        <v>166</v>
      </c>
      <c r="D178" s="4">
        <v>0.7</v>
      </c>
      <c r="E178" s="27">
        <f t="shared" si="50"/>
        <v>395.16399999999993</v>
      </c>
      <c r="F178" s="4">
        <v>47.7</v>
      </c>
      <c r="G178" s="27">
        <f t="shared" si="51"/>
        <v>26927.604000000003</v>
      </c>
      <c r="H178" s="4">
        <v>40.5</v>
      </c>
      <c r="I178" s="27">
        <f t="shared" si="52"/>
        <v>22863.06</v>
      </c>
      <c r="J178" s="4">
        <v>9.1999999999999993</v>
      </c>
      <c r="K178" s="27">
        <f t="shared" si="53"/>
        <v>5193.5839999999998</v>
      </c>
      <c r="L178" s="4">
        <v>1.9</v>
      </c>
      <c r="M178" s="27">
        <f t="shared" si="54"/>
        <v>1072.588</v>
      </c>
      <c r="N178" s="4">
        <v>100</v>
      </c>
      <c r="O178" s="3">
        <v>56452</v>
      </c>
      <c r="P178" s="4">
        <v>0</v>
      </c>
      <c r="Q178" s="27">
        <f t="shared" si="55"/>
        <v>0</v>
      </c>
      <c r="R178" s="4">
        <v>78.7</v>
      </c>
      <c r="S178" s="27">
        <f t="shared" si="56"/>
        <v>982.96300000000008</v>
      </c>
      <c r="T178" s="4">
        <v>8</v>
      </c>
      <c r="U178" s="27">
        <f t="shared" si="57"/>
        <v>99.92</v>
      </c>
      <c r="V178" s="4">
        <v>9.5</v>
      </c>
      <c r="W178" s="27">
        <f t="shared" si="58"/>
        <v>118.655</v>
      </c>
      <c r="X178" s="4">
        <v>3.8</v>
      </c>
      <c r="Y178" s="27">
        <f t="shared" si="59"/>
        <v>47.461999999999996</v>
      </c>
      <c r="Z178" s="4">
        <v>100</v>
      </c>
      <c r="AA178" s="13">
        <v>1249</v>
      </c>
      <c r="AC178" s="3"/>
      <c r="AD178" s="27"/>
      <c r="AE178" s="9"/>
      <c r="AF178" s="3"/>
    </row>
    <row r="179" spans="2:32" x14ac:dyDescent="0.25">
      <c r="B179" s="3">
        <v>165</v>
      </c>
      <c r="C179" s="7" t="s">
        <v>167</v>
      </c>
      <c r="D179" s="4">
        <v>1.9</v>
      </c>
      <c r="E179" s="27">
        <f t="shared" si="50"/>
        <v>678.96500000000003</v>
      </c>
      <c r="F179" s="4">
        <v>37.200000000000003</v>
      </c>
      <c r="G179" s="27">
        <f t="shared" si="51"/>
        <v>13293.42</v>
      </c>
      <c r="H179" s="4">
        <v>51.6</v>
      </c>
      <c r="I179" s="27">
        <f t="shared" si="52"/>
        <v>18439.259999999998</v>
      </c>
      <c r="J179" s="4">
        <v>8.6</v>
      </c>
      <c r="K179" s="27">
        <f t="shared" si="53"/>
        <v>3073.21</v>
      </c>
      <c r="L179" s="4">
        <v>0.6</v>
      </c>
      <c r="M179" s="27">
        <f t="shared" si="54"/>
        <v>214.41</v>
      </c>
      <c r="N179" s="4">
        <v>100</v>
      </c>
      <c r="O179" s="3">
        <v>35735</v>
      </c>
      <c r="P179" s="4">
        <v>0</v>
      </c>
      <c r="Q179" s="27">
        <f t="shared" si="55"/>
        <v>0</v>
      </c>
      <c r="R179" s="4">
        <v>83.1</v>
      </c>
      <c r="S179" s="27">
        <f t="shared" si="56"/>
        <v>321.59699999999998</v>
      </c>
      <c r="T179" s="4">
        <v>6.8</v>
      </c>
      <c r="U179" s="27">
        <f t="shared" si="57"/>
        <v>26.315999999999999</v>
      </c>
      <c r="V179" s="4">
        <v>9.1999999999999993</v>
      </c>
      <c r="W179" s="27">
        <f t="shared" si="58"/>
        <v>35.603999999999999</v>
      </c>
      <c r="X179" s="4">
        <v>0.9</v>
      </c>
      <c r="Y179" s="27">
        <f t="shared" si="59"/>
        <v>3.4830000000000001</v>
      </c>
      <c r="Z179" s="4">
        <v>100</v>
      </c>
      <c r="AA179" s="13">
        <v>387</v>
      </c>
      <c r="AC179" s="3"/>
      <c r="AD179" s="27"/>
      <c r="AE179" s="9"/>
      <c r="AF179" s="3"/>
    </row>
    <row r="180" spans="2:32" x14ac:dyDescent="0.25">
      <c r="B180" s="3">
        <v>169</v>
      </c>
      <c r="C180" s="7" t="s">
        <v>168</v>
      </c>
      <c r="D180" s="4">
        <v>1.8</v>
      </c>
      <c r="E180" s="27">
        <f t="shared" si="50"/>
        <v>147.45600000000002</v>
      </c>
      <c r="F180" s="4">
        <v>41.8</v>
      </c>
      <c r="G180" s="27">
        <f t="shared" si="51"/>
        <v>3424.2559999999999</v>
      </c>
      <c r="H180" s="4">
        <v>47.5</v>
      </c>
      <c r="I180" s="27">
        <f t="shared" si="52"/>
        <v>3891.2</v>
      </c>
      <c r="J180" s="4">
        <v>6.7</v>
      </c>
      <c r="K180" s="27">
        <f t="shared" si="53"/>
        <v>548.86400000000003</v>
      </c>
      <c r="L180" s="4">
        <v>2.2000000000000002</v>
      </c>
      <c r="M180" s="27">
        <f t="shared" si="54"/>
        <v>180.22400000000002</v>
      </c>
      <c r="N180" s="4">
        <v>100</v>
      </c>
      <c r="O180" s="3">
        <v>8192</v>
      </c>
      <c r="P180" s="4">
        <v>0</v>
      </c>
      <c r="Q180" s="27">
        <f t="shared" si="55"/>
        <v>0</v>
      </c>
      <c r="R180" s="4">
        <v>78.900000000000006</v>
      </c>
      <c r="S180" s="27">
        <f t="shared" si="56"/>
        <v>111.24900000000001</v>
      </c>
      <c r="T180" s="4">
        <v>17.399999999999999</v>
      </c>
      <c r="U180" s="27">
        <f t="shared" si="57"/>
        <v>24.533999999999995</v>
      </c>
      <c r="V180" s="4">
        <v>3.7</v>
      </c>
      <c r="W180" s="27">
        <f t="shared" si="58"/>
        <v>5.2170000000000005</v>
      </c>
      <c r="X180" s="4">
        <v>0</v>
      </c>
      <c r="Y180" s="27">
        <f t="shared" si="59"/>
        <v>0</v>
      </c>
      <c r="Z180" s="4">
        <v>100</v>
      </c>
      <c r="AA180" s="13">
        <v>141</v>
      </c>
      <c r="AC180" s="3"/>
      <c r="AD180" s="27"/>
      <c r="AE180" s="9"/>
      <c r="AF180" s="3"/>
    </row>
    <row r="181" spans="2:32" x14ac:dyDescent="0.25">
      <c r="B181" s="3">
        <v>186</v>
      </c>
      <c r="C181" s="7" t="s">
        <v>169</v>
      </c>
      <c r="D181" s="4">
        <v>4.4000000000000004</v>
      </c>
      <c r="E181" s="27">
        <f t="shared" si="50"/>
        <v>57.244000000000007</v>
      </c>
      <c r="F181" s="4">
        <v>31.6</v>
      </c>
      <c r="G181" s="27">
        <f t="shared" si="51"/>
        <v>411.11599999999999</v>
      </c>
      <c r="H181" s="4">
        <v>49.8</v>
      </c>
      <c r="I181" s="27">
        <f t="shared" si="52"/>
        <v>647.89799999999991</v>
      </c>
      <c r="J181" s="4">
        <v>11.4</v>
      </c>
      <c r="K181" s="27">
        <f t="shared" si="53"/>
        <v>148.31399999999999</v>
      </c>
      <c r="L181" s="4">
        <v>2.8</v>
      </c>
      <c r="M181" s="27">
        <f t="shared" si="54"/>
        <v>36.427999999999997</v>
      </c>
      <c r="N181" s="4">
        <v>100</v>
      </c>
      <c r="O181" s="3">
        <v>1301</v>
      </c>
      <c r="P181" s="4">
        <v>0</v>
      </c>
      <c r="Q181" s="27">
        <f t="shared" si="55"/>
        <v>0</v>
      </c>
      <c r="R181" s="4">
        <v>99.2</v>
      </c>
      <c r="S181" s="27">
        <f t="shared" si="56"/>
        <v>33.728000000000002</v>
      </c>
      <c r="T181" s="4">
        <v>0</v>
      </c>
      <c r="U181" s="27">
        <f t="shared" si="57"/>
        <v>0</v>
      </c>
      <c r="V181" s="4">
        <v>0.8</v>
      </c>
      <c r="W181" s="27">
        <f t="shared" si="58"/>
        <v>0.27200000000000002</v>
      </c>
      <c r="X181" s="4">
        <v>0</v>
      </c>
      <c r="Y181" s="27">
        <f t="shared" si="59"/>
        <v>0</v>
      </c>
      <c r="Z181" s="4">
        <v>100</v>
      </c>
      <c r="AA181" s="13">
        <v>34</v>
      </c>
      <c r="AC181" s="3"/>
      <c r="AD181" s="27"/>
      <c r="AE181" s="9"/>
      <c r="AF181" s="3"/>
    </row>
    <row r="182" spans="2:32" x14ac:dyDescent="0.25">
      <c r="B182" s="3">
        <v>210</v>
      </c>
      <c r="C182" s="7" t="s">
        <v>170</v>
      </c>
      <c r="D182" s="4">
        <v>1.1000000000000001</v>
      </c>
      <c r="E182" s="27">
        <f t="shared" si="50"/>
        <v>263.37300000000005</v>
      </c>
      <c r="F182" s="4">
        <v>41.1</v>
      </c>
      <c r="G182" s="27">
        <f t="shared" si="51"/>
        <v>9840.5730000000003</v>
      </c>
      <c r="H182" s="4">
        <v>50.2</v>
      </c>
      <c r="I182" s="27">
        <f t="shared" si="52"/>
        <v>12019.386</v>
      </c>
      <c r="J182" s="4">
        <v>6.7</v>
      </c>
      <c r="K182" s="27">
        <f t="shared" si="53"/>
        <v>1604.181</v>
      </c>
      <c r="L182" s="4">
        <v>0.8</v>
      </c>
      <c r="M182" s="27">
        <f t="shared" si="54"/>
        <v>191.54400000000001</v>
      </c>
      <c r="N182" s="4">
        <v>100</v>
      </c>
      <c r="O182" s="3">
        <v>23943</v>
      </c>
      <c r="P182" s="4">
        <v>0</v>
      </c>
      <c r="Q182" s="27">
        <f t="shared" si="55"/>
        <v>0</v>
      </c>
      <c r="R182" s="4">
        <v>79.2</v>
      </c>
      <c r="S182" s="27">
        <f t="shared" si="56"/>
        <v>70.488</v>
      </c>
      <c r="T182" s="4">
        <v>13.9</v>
      </c>
      <c r="U182" s="27">
        <f t="shared" si="57"/>
        <v>12.371000000000002</v>
      </c>
      <c r="V182" s="4">
        <v>6.9</v>
      </c>
      <c r="W182" s="27">
        <f t="shared" si="58"/>
        <v>6.141</v>
      </c>
      <c r="X182" s="4">
        <v>0</v>
      </c>
      <c r="Y182" s="27">
        <f t="shared" si="59"/>
        <v>0</v>
      </c>
      <c r="Z182" s="4">
        <v>100</v>
      </c>
      <c r="AA182" s="13">
        <v>89</v>
      </c>
      <c r="AC182" s="3"/>
      <c r="AD182" s="27"/>
      <c r="AE182" s="9"/>
      <c r="AF182" s="3"/>
    </row>
    <row r="183" spans="2:32" x14ac:dyDescent="0.25">
      <c r="B183" s="3">
        <v>223</v>
      </c>
      <c r="C183" s="7" t="s">
        <v>171</v>
      </c>
      <c r="D183" s="4">
        <v>0.5</v>
      </c>
      <c r="E183" s="27">
        <f t="shared" si="50"/>
        <v>40.094999999999999</v>
      </c>
      <c r="F183" s="4">
        <v>46.1</v>
      </c>
      <c r="G183" s="27">
        <f t="shared" si="51"/>
        <v>3696.759</v>
      </c>
      <c r="H183" s="4">
        <v>38.299999999999997</v>
      </c>
      <c r="I183" s="27">
        <f t="shared" si="52"/>
        <v>3071.2769999999996</v>
      </c>
      <c r="J183" s="4">
        <v>11.6</v>
      </c>
      <c r="K183" s="27">
        <f t="shared" si="53"/>
        <v>930.20399999999995</v>
      </c>
      <c r="L183" s="4">
        <v>3.5</v>
      </c>
      <c r="M183" s="27">
        <f t="shared" si="54"/>
        <v>280.66500000000002</v>
      </c>
      <c r="N183" s="4">
        <v>100</v>
      </c>
      <c r="O183" s="3">
        <v>8019</v>
      </c>
      <c r="P183" s="4">
        <v>0</v>
      </c>
      <c r="Q183" s="27">
        <f t="shared" si="55"/>
        <v>0</v>
      </c>
      <c r="R183" s="4">
        <v>94.3</v>
      </c>
      <c r="S183" s="27">
        <f t="shared" si="56"/>
        <v>314.01900000000001</v>
      </c>
      <c r="T183" s="4">
        <v>0.6</v>
      </c>
      <c r="U183" s="27">
        <f t="shared" si="57"/>
        <v>1.9979999999999998</v>
      </c>
      <c r="V183" s="4">
        <v>5.2</v>
      </c>
      <c r="W183" s="27">
        <f t="shared" si="58"/>
        <v>17.316000000000003</v>
      </c>
      <c r="X183" s="4">
        <v>0</v>
      </c>
      <c r="Y183" s="27">
        <f t="shared" si="59"/>
        <v>0</v>
      </c>
      <c r="Z183" s="4">
        <v>100</v>
      </c>
      <c r="AA183" s="13">
        <v>333</v>
      </c>
      <c r="AC183" s="3"/>
      <c r="AD183" s="27"/>
      <c r="AE183" s="9"/>
      <c r="AF183" s="3"/>
    </row>
    <row r="184" spans="2:32" x14ac:dyDescent="0.25">
      <c r="B184" s="3">
        <v>224</v>
      </c>
      <c r="C184" s="7" t="s">
        <v>172</v>
      </c>
      <c r="D184" s="4">
        <v>1.1000000000000001</v>
      </c>
      <c r="E184" s="27">
        <f t="shared" si="50"/>
        <v>192.84100000000001</v>
      </c>
      <c r="F184" s="4">
        <v>39.299999999999997</v>
      </c>
      <c r="G184" s="27">
        <f t="shared" si="51"/>
        <v>6889.6829999999991</v>
      </c>
      <c r="H184" s="4">
        <v>50.5</v>
      </c>
      <c r="I184" s="27">
        <f t="shared" si="52"/>
        <v>8853.1550000000007</v>
      </c>
      <c r="J184" s="4">
        <v>8.5</v>
      </c>
      <c r="K184" s="27">
        <f t="shared" si="53"/>
        <v>1490.135</v>
      </c>
      <c r="L184" s="4">
        <v>0.6</v>
      </c>
      <c r="M184" s="27">
        <f t="shared" si="54"/>
        <v>105.18600000000001</v>
      </c>
      <c r="N184" s="4">
        <v>100</v>
      </c>
      <c r="O184" s="3">
        <v>17531</v>
      </c>
      <c r="P184" s="4">
        <v>0</v>
      </c>
      <c r="Q184" s="27">
        <f t="shared" si="55"/>
        <v>0</v>
      </c>
      <c r="R184" s="4">
        <v>98.5</v>
      </c>
      <c r="S184" s="27">
        <f t="shared" si="56"/>
        <v>338.84</v>
      </c>
      <c r="T184" s="4">
        <v>0.1</v>
      </c>
      <c r="U184" s="27">
        <f t="shared" si="57"/>
        <v>0.34399999999999997</v>
      </c>
      <c r="V184" s="4">
        <v>1.4</v>
      </c>
      <c r="W184" s="27">
        <f t="shared" si="58"/>
        <v>4.8159999999999998</v>
      </c>
      <c r="X184" s="4">
        <v>0</v>
      </c>
      <c r="Y184" s="27">
        <f t="shared" si="59"/>
        <v>0</v>
      </c>
      <c r="Z184" s="4">
        <v>100</v>
      </c>
      <c r="AA184" s="13">
        <v>344</v>
      </c>
      <c r="AC184" s="3"/>
      <c r="AD184" s="27"/>
      <c r="AE184" s="9"/>
      <c r="AF184" s="3"/>
    </row>
    <row r="185" spans="2:32" x14ac:dyDescent="0.25">
      <c r="B185" s="3">
        <v>245</v>
      </c>
      <c r="C185" s="7" t="s">
        <v>173</v>
      </c>
      <c r="D185" s="4">
        <v>4.0999999999999996</v>
      </c>
      <c r="E185" s="27">
        <f t="shared" si="50"/>
        <v>50.265999999999991</v>
      </c>
      <c r="F185" s="4">
        <v>31.6</v>
      </c>
      <c r="G185" s="27">
        <f t="shared" si="51"/>
        <v>387.416</v>
      </c>
      <c r="H185" s="4">
        <v>50.8</v>
      </c>
      <c r="I185" s="27">
        <f t="shared" si="52"/>
        <v>622.80799999999999</v>
      </c>
      <c r="J185" s="4">
        <v>10.8</v>
      </c>
      <c r="K185" s="27">
        <f t="shared" si="53"/>
        <v>132.40800000000002</v>
      </c>
      <c r="L185" s="4">
        <v>2.6</v>
      </c>
      <c r="M185" s="27">
        <f t="shared" si="54"/>
        <v>31.875999999999998</v>
      </c>
      <c r="N185" s="4">
        <v>100</v>
      </c>
      <c r="O185" s="3">
        <v>1226</v>
      </c>
      <c r="P185" s="4">
        <v>0</v>
      </c>
      <c r="Q185" s="27">
        <f t="shared" si="55"/>
        <v>0</v>
      </c>
      <c r="R185" s="4">
        <v>88.7</v>
      </c>
      <c r="S185" s="27">
        <f t="shared" si="56"/>
        <v>42.576000000000001</v>
      </c>
      <c r="T185" s="4">
        <v>0</v>
      </c>
      <c r="U185" s="27">
        <f t="shared" si="57"/>
        <v>0</v>
      </c>
      <c r="V185" s="4">
        <v>11.3</v>
      </c>
      <c r="W185" s="27">
        <f t="shared" si="58"/>
        <v>5.4240000000000013</v>
      </c>
      <c r="X185" s="4">
        <v>0</v>
      </c>
      <c r="Y185" s="27">
        <f t="shared" si="59"/>
        <v>0</v>
      </c>
      <c r="Z185" s="4">
        <v>100</v>
      </c>
      <c r="AA185" s="13">
        <v>48</v>
      </c>
      <c r="AC185" s="3"/>
      <c r="AD185" s="27"/>
      <c r="AE185" s="9"/>
      <c r="AF185" s="3"/>
    </row>
    <row r="186" spans="2:32" x14ac:dyDescent="0.25">
      <c r="B186" s="3">
        <v>283</v>
      </c>
      <c r="C186" s="7" t="s">
        <v>174</v>
      </c>
      <c r="D186" s="4">
        <v>1.6</v>
      </c>
      <c r="E186" s="27">
        <f t="shared" si="50"/>
        <v>194.19200000000001</v>
      </c>
      <c r="F186" s="4">
        <v>28.1</v>
      </c>
      <c r="G186" s="27">
        <f t="shared" si="51"/>
        <v>3410.4970000000003</v>
      </c>
      <c r="H186" s="4">
        <v>57.6</v>
      </c>
      <c r="I186" s="27">
        <f t="shared" si="52"/>
        <v>6990.9120000000003</v>
      </c>
      <c r="J186" s="4">
        <v>10.5</v>
      </c>
      <c r="K186" s="27">
        <f t="shared" si="53"/>
        <v>1274.385</v>
      </c>
      <c r="L186" s="4">
        <v>2.1</v>
      </c>
      <c r="M186" s="27">
        <f t="shared" si="54"/>
        <v>254.87700000000001</v>
      </c>
      <c r="N186" s="4">
        <v>100</v>
      </c>
      <c r="O186" s="3">
        <v>12137</v>
      </c>
      <c r="P186" s="4">
        <v>0</v>
      </c>
      <c r="Q186" s="27">
        <f t="shared" si="55"/>
        <v>0</v>
      </c>
      <c r="R186" s="4">
        <v>60.8</v>
      </c>
      <c r="S186" s="27">
        <f t="shared" si="56"/>
        <v>113.696</v>
      </c>
      <c r="T186" s="4">
        <v>13.4</v>
      </c>
      <c r="U186" s="27">
        <f t="shared" si="57"/>
        <v>25.058000000000003</v>
      </c>
      <c r="V186" s="4">
        <v>18.399999999999999</v>
      </c>
      <c r="W186" s="27">
        <f t="shared" si="58"/>
        <v>34.407999999999994</v>
      </c>
      <c r="X186" s="4">
        <v>7.5</v>
      </c>
      <c r="Y186" s="27">
        <f t="shared" si="59"/>
        <v>14.025</v>
      </c>
      <c r="Z186" s="4">
        <v>100</v>
      </c>
      <c r="AA186" s="13">
        <v>187</v>
      </c>
      <c r="AC186" s="3"/>
      <c r="AD186" s="27"/>
      <c r="AE186" s="9"/>
      <c r="AF186" s="3"/>
    </row>
    <row r="187" spans="2:32" x14ac:dyDescent="0.25">
      <c r="B187" s="3">
        <v>316</v>
      </c>
      <c r="C187" s="7" t="s">
        <v>175</v>
      </c>
      <c r="D187" s="4">
        <v>2.4</v>
      </c>
      <c r="E187" s="27">
        <f t="shared" si="50"/>
        <v>352.584</v>
      </c>
      <c r="F187" s="4">
        <v>28.7</v>
      </c>
      <c r="G187" s="27">
        <f t="shared" si="51"/>
        <v>4216.317</v>
      </c>
      <c r="H187" s="4">
        <v>56.7</v>
      </c>
      <c r="I187" s="27">
        <f t="shared" si="52"/>
        <v>8329.7970000000005</v>
      </c>
      <c r="J187" s="4">
        <v>10.199999999999999</v>
      </c>
      <c r="K187" s="27">
        <f t="shared" si="53"/>
        <v>1498.4819999999997</v>
      </c>
      <c r="L187" s="4">
        <v>2.1</v>
      </c>
      <c r="M187" s="27">
        <f t="shared" si="54"/>
        <v>308.51100000000002</v>
      </c>
      <c r="N187" s="4">
        <v>100</v>
      </c>
      <c r="O187" s="3">
        <v>14691</v>
      </c>
      <c r="P187" s="4">
        <v>0</v>
      </c>
      <c r="Q187" s="27">
        <f t="shared" si="55"/>
        <v>0</v>
      </c>
      <c r="R187" s="4">
        <v>68</v>
      </c>
      <c r="S187" s="27">
        <f t="shared" si="56"/>
        <v>231.88</v>
      </c>
      <c r="T187" s="4">
        <v>10.7</v>
      </c>
      <c r="U187" s="27">
        <f t="shared" si="57"/>
        <v>36.486999999999995</v>
      </c>
      <c r="V187" s="4">
        <v>17</v>
      </c>
      <c r="W187" s="27">
        <f t="shared" si="58"/>
        <v>57.97</v>
      </c>
      <c r="X187" s="4">
        <v>4.3</v>
      </c>
      <c r="Y187" s="27">
        <f t="shared" si="59"/>
        <v>14.663</v>
      </c>
      <c r="Z187" s="4">
        <v>100</v>
      </c>
      <c r="AA187" s="13">
        <v>341</v>
      </c>
      <c r="AC187" s="3"/>
      <c r="AD187" s="27"/>
      <c r="AE187" s="9"/>
      <c r="AF187" s="3"/>
    </row>
    <row r="188" spans="2:32" x14ac:dyDescent="0.25">
      <c r="B188" s="3">
        <v>398</v>
      </c>
      <c r="C188" s="7" t="s">
        <v>176</v>
      </c>
      <c r="D188" s="4">
        <v>5.5</v>
      </c>
      <c r="E188" s="27">
        <f t="shared" si="50"/>
        <v>376.255</v>
      </c>
      <c r="F188" s="4">
        <v>28.3</v>
      </c>
      <c r="G188" s="27">
        <f t="shared" si="51"/>
        <v>1936.0030000000002</v>
      </c>
      <c r="H188" s="4">
        <v>48.1</v>
      </c>
      <c r="I188" s="27">
        <f t="shared" si="52"/>
        <v>3290.5210000000002</v>
      </c>
      <c r="J188" s="4">
        <v>15.1</v>
      </c>
      <c r="K188" s="27">
        <f t="shared" si="53"/>
        <v>1032.991</v>
      </c>
      <c r="L188" s="4">
        <v>3</v>
      </c>
      <c r="M188" s="27">
        <f t="shared" si="54"/>
        <v>205.23</v>
      </c>
      <c r="N188" s="4">
        <v>100</v>
      </c>
      <c r="O188" s="3">
        <v>6841</v>
      </c>
      <c r="P188" s="4">
        <v>0</v>
      </c>
      <c r="Q188" s="27">
        <f t="shared" si="55"/>
        <v>0</v>
      </c>
      <c r="R188" s="4">
        <v>70.8</v>
      </c>
      <c r="S188" s="27">
        <f t="shared" si="56"/>
        <v>194.7</v>
      </c>
      <c r="T188" s="4">
        <v>7.5</v>
      </c>
      <c r="U188" s="27">
        <f t="shared" si="57"/>
        <v>20.625</v>
      </c>
      <c r="V188" s="4">
        <v>16.8</v>
      </c>
      <c r="W188" s="27">
        <f t="shared" si="58"/>
        <v>46.2</v>
      </c>
      <c r="X188" s="4">
        <v>4.9000000000000004</v>
      </c>
      <c r="Y188" s="27">
        <f t="shared" si="59"/>
        <v>13.475</v>
      </c>
      <c r="Z188" s="4">
        <v>100</v>
      </c>
      <c r="AA188" s="13">
        <v>275</v>
      </c>
      <c r="AC188" s="3"/>
      <c r="AD188" s="27"/>
      <c r="AE188" s="9"/>
      <c r="AF188" s="3"/>
    </row>
    <row r="189" spans="2:32" x14ac:dyDescent="0.25">
      <c r="B189" s="3">
        <v>401</v>
      </c>
      <c r="C189" s="7" t="s">
        <v>177</v>
      </c>
      <c r="D189" s="4">
        <v>1.7</v>
      </c>
      <c r="E189" s="27">
        <f t="shared" si="50"/>
        <v>683.63800000000003</v>
      </c>
      <c r="F189" s="4">
        <v>32.6</v>
      </c>
      <c r="G189" s="27">
        <f t="shared" si="51"/>
        <v>13109.764000000001</v>
      </c>
      <c r="H189" s="4">
        <v>53.6</v>
      </c>
      <c r="I189" s="27">
        <f t="shared" si="52"/>
        <v>21554.703999999998</v>
      </c>
      <c r="J189" s="4">
        <v>10.3</v>
      </c>
      <c r="K189" s="27">
        <f t="shared" si="53"/>
        <v>4142.0420000000004</v>
      </c>
      <c r="L189" s="4">
        <v>1.9</v>
      </c>
      <c r="M189" s="27">
        <f t="shared" si="54"/>
        <v>764.06599999999992</v>
      </c>
      <c r="N189" s="4">
        <v>100</v>
      </c>
      <c r="O189" s="3">
        <v>40214</v>
      </c>
      <c r="P189" s="4">
        <v>0</v>
      </c>
      <c r="Q189" s="27">
        <f t="shared" si="55"/>
        <v>0</v>
      </c>
      <c r="R189" s="4">
        <v>64.900000000000006</v>
      </c>
      <c r="S189" s="27">
        <f t="shared" si="56"/>
        <v>375.12200000000007</v>
      </c>
      <c r="T189" s="4">
        <v>13.6</v>
      </c>
      <c r="U189" s="27">
        <f t="shared" si="57"/>
        <v>78.608000000000004</v>
      </c>
      <c r="V189" s="4">
        <v>17.5</v>
      </c>
      <c r="W189" s="27">
        <f t="shared" si="58"/>
        <v>101.15</v>
      </c>
      <c r="X189" s="4">
        <v>4</v>
      </c>
      <c r="Y189" s="27">
        <f t="shared" si="59"/>
        <v>23.12</v>
      </c>
      <c r="Z189" s="4">
        <v>100</v>
      </c>
      <c r="AA189" s="13">
        <v>578</v>
      </c>
      <c r="AC189" s="3"/>
      <c r="AD189" s="27"/>
      <c r="AE189" s="9"/>
      <c r="AF189" s="3"/>
    </row>
    <row r="190" spans="2:32" x14ac:dyDescent="0.25">
      <c r="B190" s="3">
        <v>433</v>
      </c>
      <c r="C190" s="7" t="s">
        <v>178</v>
      </c>
      <c r="D190" s="4">
        <v>1.3</v>
      </c>
      <c r="E190" s="27">
        <f t="shared" si="50"/>
        <v>586.58600000000001</v>
      </c>
      <c r="F190" s="4">
        <v>39.6</v>
      </c>
      <c r="G190" s="27">
        <f t="shared" si="51"/>
        <v>17868.311999999998</v>
      </c>
      <c r="H190" s="4">
        <v>50.9</v>
      </c>
      <c r="I190" s="27">
        <f t="shared" si="52"/>
        <v>22967.097999999998</v>
      </c>
      <c r="J190" s="4">
        <v>7.9</v>
      </c>
      <c r="K190" s="27">
        <f t="shared" si="53"/>
        <v>3564.6379999999999</v>
      </c>
      <c r="L190" s="4">
        <v>0.4</v>
      </c>
      <c r="M190" s="27">
        <f t="shared" si="54"/>
        <v>180.488</v>
      </c>
      <c r="N190" s="4">
        <v>100</v>
      </c>
      <c r="O190" s="3">
        <v>45122</v>
      </c>
      <c r="P190" s="4">
        <v>0</v>
      </c>
      <c r="Q190" s="27">
        <f t="shared" si="55"/>
        <v>0</v>
      </c>
      <c r="R190" s="4">
        <v>98.8</v>
      </c>
      <c r="S190" s="27">
        <f t="shared" si="56"/>
        <v>711.36</v>
      </c>
      <c r="T190" s="4">
        <v>0.6</v>
      </c>
      <c r="U190" s="27">
        <f t="shared" si="57"/>
        <v>4.32</v>
      </c>
      <c r="V190" s="4">
        <v>0.6</v>
      </c>
      <c r="W190" s="27">
        <f t="shared" si="58"/>
        <v>4.32</v>
      </c>
      <c r="X190" s="4">
        <v>0</v>
      </c>
      <c r="Y190" s="27">
        <f t="shared" si="59"/>
        <v>0</v>
      </c>
      <c r="Z190" s="4">
        <v>100</v>
      </c>
      <c r="AA190" s="13">
        <v>720</v>
      </c>
      <c r="AC190" s="3"/>
      <c r="AD190" s="27"/>
      <c r="AE190" s="9"/>
      <c r="AF190" s="3"/>
    </row>
    <row r="191" spans="2:32" x14ac:dyDescent="0.25">
      <c r="B191" s="3">
        <v>444</v>
      </c>
      <c r="C191" s="7" t="s">
        <v>179</v>
      </c>
      <c r="D191" s="4">
        <v>0.5</v>
      </c>
      <c r="E191" s="27">
        <f t="shared" si="50"/>
        <v>80.685000000000002</v>
      </c>
      <c r="F191" s="4">
        <v>41.5</v>
      </c>
      <c r="G191" s="27">
        <f t="shared" si="51"/>
        <v>6696.8549999999996</v>
      </c>
      <c r="H191" s="4">
        <v>43.4</v>
      </c>
      <c r="I191" s="27">
        <f t="shared" si="52"/>
        <v>7003.4579999999996</v>
      </c>
      <c r="J191" s="4">
        <v>12</v>
      </c>
      <c r="K191" s="27">
        <f t="shared" si="53"/>
        <v>1936.44</v>
      </c>
      <c r="L191" s="4">
        <v>2.6</v>
      </c>
      <c r="M191" s="27">
        <f t="shared" si="54"/>
        <v>419.56200000000007</v>
      </c>
      <c r="N191" s="4">
        <v>100</v>
      </c>
      <c r="O191" s="3">
        <v>16137</v>
      </c>
      <c r="P191" s="4">
        <v>0</v>
      </c>
      <c r="Q191" s="27">
        <f t="shared" si="55"/>
        <v>0</v>
      </c>
      <c r="R191" s="4">
        <v>94.1</v>
      </c>
      <c r="S191" s="27">
        <f t="shared" si="56"/>
        <v>606.00399999999991</v>
      </c>
      <c r="T191" s="4">
        <v>0.5</v>
      </c>
      <c r="U191" s="27">
        <f t="shared" si="57"/>
        <v>3.22</v>
      </c>
      <c r="V191" s="4">
        <v>5.5</v>
      </c>
      <c r="W191" s="27">
        <f t="shared" si="58"/>
        <v>35.42</v>
      </c>
      <c r="X191" s="4">
        <v>0</v>
      </c>
      <c r="Y191" s="27">
        <f t="shared" si="59"/>
        <v>0</v>
      </c>
      <c r="Z191" s="4">
        <v>100</v>
      </c>
      <c r="AA191" s="13">
        <v>644</v>
      </c>
      <c r="AC191" s="3"/>
      <c r="AD191" s="27"/>
      <c r="AE191" s="9"/>
      <c r="AF191" s="3"/>
    </row>
    <row r="192" spans="2:32" x14ac:dyDescent="0.25">
      <c r="B192" s="3">
        <v>504</v>
      </c>
      <c r="C192" s="7" t="s">
        <v>180</v>
      </c>
      <c r="D192" s="4">
        <v>2.5</v>
      </c>
      <c r="E192" s="27">
        <f t="shared" si="50"/>
        <v>314.8</v>
      </c>
      <c r="F192" s="4">
        <v>35.6</v>
      </c>
      <c r="G192" s="27">
        <f t="shared" si="51"/>
        <v>4482.7520000000004</v>
      </c>
      <c r="H192" s="4">
        <v>53.5</v>
      </c>
      <c r="I192" s="27">
        <f t="shared" si="52"/>
        <v>6736.72</v>
      </c>
      <c r="J192" s="4">
        <v>5.9</v>
      </c>
      <c r="K192" s="27">
        <f t="shared" si="53"/>
        <v>742.928</v>
      </c>
      <c r="L192" s="4">
        <v>2.5</v>
      </c>
      <c r="M192" s="27">
        <f t="shared" si="54"/>
        <v>314.8</v>
      </c>
      <c r="N192" s="4">
        <v>100</v>
      </c>
      <c r="O192" s="3">
        <v>12592</v>
      </c>
      <c r="P192" s="4">
        <v>0</v>
      </c>
      <c r="Q192" s="27">
        <f t="shared" si="55"/>
        <v>0</v>
      </c>
      <c r="R192" s="4">
        <v>100</v>
      </c>
      <c r="S192" s="27">
        <f t="shared" si="56"/>
        <v>414</v>
      </c>
      <c r="T192" s="4">
        <v>0</v>
      </c>
      <c r="U192" s="27">
        <f t="shared" si="57"/>
        <v>0</v>
      </c>
      <c r="V192" s="4">
        <v>0</v>
      </c>
      <c r="W192" s="27">
        <f t="shared" si="58"/>
        <v>0</v>
      </c>
      <c r="X192" s="4">
        <v>0</v>
      </c>
      <c r="Y192" s="27">
        <f t="shared" si="59"/>
        <v>0</v>
      </c>
      <c r="Z192" s="4">
        <v>100</v>
      </c>
      <c r="AA192" s="13">
        <v>414</v>
      </c>
      <c r="AC192" s="3"/>
      <c r="AD192" s="27"/>
      <c r="AE192" s="9"/>
      <c r="AF192" s="3"/>
    </row>
    <row r="193" spans="1:32" x14ac:dyDescent="0.25">
      <c r="B193" s="3">
        <v>505</v>
      </c>
      <c r="C193" s="7" t="s">
        <v>181</v>
      </c>
      <c r="D193" s="4">
        <v>2.6</v>
      </c>
      <c r="E193" s="27">
        <f t="shared" si="50"/>
        <v>950.19600000000003</v>
      </c>
      <c r="F193" s="4">
        <v>27.8</v>
      </c>
      <c r="G193" s="27">
        <f t="shared" si="51"/>
        <v>10159.788</v>
      </c>
      <c r="H193" s="4">
        <v>58.5</v>
      </c>
      <c r="I193" s="27">
        <f t="shared" si="52"/>
        <v>21379.41</v>
      </c>
      <c r="J193" s="4">
        <v>9.6999999999999993</v>
      </c>
      <c r="K193" s="27">
        <f t="shared" si="53"/>
        <v>3544.9619999999995</v>
      </c>
      <c r="L193" s="4">
        <v>1.5</v>
      </c>
      <c r="M193" s="27">
        <f t="shared" si="54"/>
        <v>548.19000000000005</v>
      </c>
      <c r="N193" s="4">
        <v>100</v>
      </c>
      <c r="O193" s="3">
        <v>36546</v>
      </c>
      <c r="P193" s="4">
        <v>0</v>
      </c>
      <c r="Q193" s="27">
        <f t="shared" si="55"/>
        <v>0</v>
      </c>
      <c r="R193" s="4">
        <v>84.1</v>
      </c>
      <c r="S193" s="27">
        <f t="shared" si="56"/>
        <v>813.24699999999996</v>
      </c>
      <c r="T193" s="4">
        <v>2.9</v>
      </c>
      <c r="U193" s="27">
        <f t="shared" si="57"/>
        <v>28.042999999999996</v>
      </c>
      <c r="V193" s="4">
        <v>11</v>
      </c>
      <c r="W193" s="27">
        <f t="shared" si="58"/>
        <v>106.37</v>
      </c>
      <c r="X193" s="4">
        <v>2.1</v>
      </c>
      <c r="Y193" s="27">
        <f t="shared" si="59"/>
        <v>20.307000000000002</v>
      </c>
      <c r="Z193" s="4">
        <v>100</v>
      </c>
      <c r="AA193" s="13">
        <v>967</v>
      </c>
      <c r="AC193" s="3"/>
      <c r="AD193" s="27"/>
      <c r="AE193" s="9"/>
      <c r="AF193" s="3"/>
    </row>
    <row r="194" spans="1:32" x14ac:dyDescent="0.25">
      <c r="B194" s="3">
        <v>532</v>
      </c>
      <c r="C194" s="7" t="s">
        <v>182</v>
      </c>
      <c r="D194" s="4">
        <v>1.9</v>
      </c>
      <c r="E194" s="27">
        <f t="shared" si="50"/>
        <v>420.07099999999997</v>
      </c>
      <c r="F194" s="4">
        <v>41.1</v>
      </c>
      <c r="G194" s="27">
        <f t="shared" si="51"/>
        <v>9086.7990000000009</v>
      </c>
      <c r="H194" s="4">
        <v>45.1</v>
      </c>
      <c r="I194" s="27">
        <f t="shared" si="52"/>
        <v>9971.1589999999997</v>
      </c>
      <c r="J194" s="4">
        <v>7.8</v>
      </c>
      <c r="K194" s="27">
        <f t="shared" si="53"/>
        <v>1724.5019999999997</v>
      </c>
      <c r="L194" s="4">
        <v>4.2</v>
      </c>
      <c r="M194" s="27">
        <f t="shared" si="54"/>
        <v>928.57799999999997</v>
      </c>
      <c r="N194" s="4">
        <v>100</v>
      </c>
      <c r="O194" s="3">
        <v>22109</v>
      </c>
      <c r="P194" s="4">
        <v>0</v>
      </c>
      <c r="Q194" s="27">
        <f t="shared" si="55"/>
        <v>0</v>
      </c>
      <c r="R194" s="4">
        <v>58.7</v>
      </c>
      <c r="S194" s="27">
        <f t="shared" si="56"/>
        <v>389.18099999999998</v>
      </c>
      <c r="T194" s="4">
        <v>10.4</v>
      </c>
      <c r="U194" s="27">
        <f t="shared" si="57"/>
        <v>68.951999999999998</v>
      </c>
      <c r="V194" s="4">
        <v>24.6</v>
      </c>
      <c r="W194" s="27">
        <f t="shared" si="58"/>
        <v>163.09800000000001</v>
      </c>
      <c r="X194" s="4">
        <v>6.3</v>
      </c>
      <c r="Y194" s="27">
        <f t="shared" si="59"/>
        <v>41.768999999999998</v>
      </c>
      <c r="Z194" s="4">
        <v>100</v>
      </c>
      <c r="AA194" s="13">
        <v>663</v>
      </c>
      <c r="AC194" s="3"/>
      <c r="AD194" s="27"/>
      <c r="AE194" s="9"/>
      <c r="AF194" s="3"/>
    </row>
    <row r="195" spans="1:32" x14ac:dyDescent="0.25">
      <c r="B195" s="3">
        <v>540</v>
      </c>
      <c r="C195" s="7" t="s">
        <v>183</v>
      </c>
      <c r="D195" s="4">
        <v>0.9</v>
      </c>
      <c r="E195" s="27">
        <f t="shared" si="50"/>
        <v>284.22900000000004</v>
      </c>
      <c r="F195" s="4">
        <v>44</v>
      </c>
      <c r="G195" s="27">
        <f t="shared" si="51"/>
        <v>13895.64</v>
      </c>
      <c r="H195" s="4">
        <v>44.3</v>
      </c>
      <c r="I195" s="27">
        <f t="shared" si="52"/>
        <v>13990.382999999998</v>
      </c>
      <c r="J195" s="4">
        <v>9.4</v>
      </c>
      <c r="K195" s="27">
        <f t="shared" si="53"/>
        <v>2968.614</v>
      </c>
      <c r="L195" s="4">
        <v>1.3</v>
      </c>
      <c r="M195" s="27">
        <f t="shared" si="54"/>
        <v>410.55300000000005</v>
      </c>
      <c r="N195" s="4">
        <v>100</v>
      </c>
      <c r="O195" s="3">
        <v>31581</v>
      </c>
      <c r="P195" s="4">
        <v>0</v>
      </c>
      <c r="Q195" s="27">
        <f t="shared" si="55"/>
        <v>0</v>
      </c>
      <c r="R195" s="4">
        <v>95.8</v>
      </c>
      <c r="S195" s="27">
        <f t="shared" si="56"/>
        <v>752.98800000000006</v>
      </c>
      <c r="T195" s="4">
        <v>1.1000000000000001</v>
      </c>
      <c r="U195" s="27">
        <f t="shared" si="57"/>
        <v>8.6460000000000008</v>
      </c>
      <c r="V195" s="4">
        <v>3.1</v>
      </c>
      <c r="W195" s="27">
        <f t="shared" si="58"/>
        <v>24.366</v>
      </c>
      <c r="X195" s="4">
        <v>0</v>
      </c>
      <c r="Y195" s="27">
        <f t="shared" si="59"/>
        <v>0</v>
      </c>
      <c r="Z195" s="4">
        <v>100</v>
      </c>
      <c r="AA195" s="13">
        <v>786</v>
      </c>
      <c r="AC195" s="3"/>
      <c r="AD195" s="27"/>
      <c r="AE195" s="9"/>
      <c r="AF195" s="3"/>
    </row>
    <row r="196" spans="1:32" x14ac:dyDescent="0.25">
      <c r="B196" s="3">
        <v>543</v>
      </c>
      <c r="C196" s="7" t="s">
        <v>184</v>
      </c>
      <c r="D196" s="4">
        <v>2.1</v>
      </c>
      <c r="E196" s="27">
        <f t="shared" si="50"/>
        <v>390.26400000000001</v>
      </c>
      <c r="F196" s="4">
        <v>35.1</v>
      </c>
      <c r="G196" s="27">
        <f t="shared" si="51"/>
        <v>6522.9840000000004</v>
      </c>
      <c r="H196" s="4">
        <v>49.9</v>
      </c>
      <c r="I196" s="27">
        <f t="shared" si="52"/>
        <v>9273.4159999999993</v>
      </c>
      <c r="J196" s="4">
        <v>11.4</v>
      </c>
      <c r="K196" s="27">
        <f t="shared" si="53"/>
        <v>2118.576</v>
      </c>
      <c r="L196" s="4">
        <v>1.5</v>
      </c>
      <c r="M196" s="27">
        <f t="shared" si="54"/>
        <v>278.76</v>
      </c>
      <c r="N196" s="4">
        <v>100</v>
      </c>
      <c r="O196" s="3">
        <v>18584</v>
      </c>
      <c r="P196" s="4">
        <v>0</v>
      </c>
      <c r="Q196" s="27">
        <f t="shared" si="55"/>
        <v>0</v>
      </c>
      <c r="R196" s="4">
        <v>92.6</v>
      </c>
      <c r="S196" s="27">
        <f t="shared" si="56"/>
        <v>468.55599999999998</v>
      </c>
      <c r="T196" s="4">
        <v>0</v>
      </c>
      <c r="U196" s="27">
        <f t="shared" si="57"/>
        <v>0</v>
      </c>
      <c r="V196" s="4">
        <v>7.4</v>
      </c>
      <c r="W196" s="27">
        <f t="shared" si="58"/>
        <v>37.444000000000003</v>
      </c>
      <c r="X196" s="4">
        <v>0</v>
      </c>
      <c r="Y196" s="27">
        <f t="shared" si="59"/>
        <v>0</v>
      </c>
      <c r="Z196" s="4">
        <v>100</v>
      </c>
      <c r="AA196" s="13">
        <v>506</v>
      </c>
      <c r="AC196" s="3"/>
      <c r="AD196" s="27"/>
      <c r="AE196" s="9"/>
      <c r="AF196" s="3"/>
    </row>
    <row r="197" spans="1:32" x14ac:dyDescent="0.25">
      <c r="B197" s="3">
        <v>560</v>
      </c>
      <c r="C197" s="7" t="s">
        <v>185</v>
      </c>
      <c r="D197" s="4">
        <v>3.9</v>
      </c>
      <c r="E197" s="27">
        <f t="shared" si="50"/>
        <v>1376.115</v>
      </c>
      <c r="F197" s="4">
        <v>34.6</v>
      </c>
      <c r="G197" s="27">
        <f t="shared" si="51"/>
        <v>12208.61</v>
      </c>
      <c r="H197" s="4">
        <v>51.6</v>
      </c>
      <c r="I197" s="27">
        <f t="shared" si="52"/>
        <v>18207.060000000001</v>
      </c>
      <c r="J197" s="4">
        <v>7.9</v>
      </c>
      <c r="K197" s="27">
        <f t="shared" si="53"/>
        <v>2787.5149999999999</v>
      </c>
      <c r="L197" s="4">
        <v>2</v>
      </c>
      <c r="M197" s="27">
        <f t="shared" si="54"/>
        <v>705.7</v>
      </c>
      <c r="N197" s="4">
        <v>100</v>
      </c>
      <c r="O197" s="3">
        <v>35285</v>
      </c>
      <c r="P197" s="4">
        <v>0</v>
      </c>
      <c r="Q197" s="27">
        <f t="shared" si="55"/>
        <v>0</v>
      </c>
      <c r="R197" s="4">
        <v>77.8</v>
      </c>
      <c r="S197" s="27">
        <f t="shared" si="56"/>
        <v>878.36199999999997</v>
      </c>
      <c r="T197" s="4">
        <v>3.9</v>
      </c>
      <c r="U197" s="27">
        <f t="shared" si="57"/>
        <v>44.030999999999992</v>
      </c>
      <c r="V197" s="4">
        <v>15.6</v>
      </c>
      <c r="W197" s="27">
        <f t="shared" si="58"/>
        <v>176.12399999999997</v>
      </c>
      <c r="X197" s="4">
        <v>2.7</v>
      </c>
      <c r="Y197" s="27">
        <f t="shared" si="59"/>
        <v>30.483000000000001</v>
      </c>
      <c r="Z197" s="4">
        <v>100</v>
      </c>
      <c r="AA197" s="13">
        <v>1129</v>
      </c>
      <c r="AC197" s="3"/>
      <c r="AD197" s="27"/>
      <c r="AE197" s="9"/>
      <c r="AF197" s="3"/>
    </row>
    <row r="198" spans="1:32" x14ac:dyDescent="0.25">
      <c r="B198" s="3">
        <v>576</v>
      </c>
      <c r="C198" s="7" t="s">
        <v>186</v>
      </c>
      <c r="D198" s="4">
        <v>1.2</v>
      </c>
      <c r="E198" s="27">
        <f t="shared" si="50"/>
        <v>527.74799999999993</v>
      </c>
      <c r="F198" s="4">
        <v>35.6</v>
      </c>
      <c r="G198" s="27">
        <f t="shared" si="51"/>
        <v>15656.524000000001</v>
      </c>
      <c r="H198" s="4">
        <v>53.1</v>
      </c>
      <c r="I198" s="27">
        <f t="shared" si="52"/>
        <v>23352.848999999998</v>
      </c>
      <c r="J198" s="4">
        <v>8.6999999999999993</v>
      </c>
      <c r="K198" s="27">
        <f t="shared" si="53"/>
        <v>3826.1729999999998</v>
      </c>
      <c r="L198" s="4">
        <v>1.5</v>
      </c>
      <c r="M198" s="27">
        <f t="shared" si="54"/>
        <v>659.68499999999995</v>
      </c>
      <c r="N198" s="4">
        <v>100</v>
      </c>
      <c r="O198" s="3">
        <v>43979</v>
      </c>
      <c r="P198" s="4">
        <v>0</v>
      </c>
      <c r="Q198" s="27">
        <f t="shared" si="55"/>
        <v>0</v>
      </c>
      <c r="R198" s="4">
        <v>73</v>
      </c>
      <c r="S198" s="27">
        <f t="shared" si="56"/>
        <v>446.76</v>
      </c>
      <c r="T198" s="4">
        <v>14.9</v>
      </c>
      <c r="U198" s="27">
        <f t="shared" si="57"/>
        <v>91.188000000000017</v>
      </c>
      <c r="V198" s="4">
        <v>10.7</v>
      </c>
      <c r="W198" s="27">
        <f t="shared" si="58"/>
        <v>65.483999999999995</v>
      </c>
      <c r="X198" s="4">
        <v>1.4</v>
      </c>
      <c r="Y198" s="27">
        <f t="shared" si="59"/>
        <v>8.5679999999999996</v>
      </c>
      <c r="Z198" s="4">
        <v>100</v>
      </c>
      <c r="AA198" s="13">
        <v>612</v>
      </c>
      <c r="AC198" s="3"/>
      <c r="AD198" s="27"/>
      <c r="AE198" s="9"/>
      <c r="AF198" s="3"/>
    </row>
    <row r="199" spans="1:32" x14ac:dyDescent="0.25">
      <c r="B199" s="3">
        <v>611</v>
      </c>
      <c r="C199" s="7" t="s">
        <v>187</v>
      </c>
      <c r="D199" s="4">
        <v>2.6</v>
      </c>
      <c r="E199" s="27">
        <f t="shared" si="50"/>
        <v>222.82</v>
      </c>
      <c r="F199" s="4">
        <v>31.9</v>
      </c>
      <c r="G199" s="27">
        <f t="shared" si="51"/>
        <v>2733.83</v>
      </c>
      <c r="H199" s="4">
        <v>54.7</v>
      </c>
      <c r="I199" s="27">
        <f t="shared" si="52"/>
        <v>4687.79</v>
      </c>
      <c r="J199" s="4">
        <v>8.4</v>
      </c>
      <c r="K199" s="27">
        <f t="shared" si="53"/>
        <v>719.88</v>
      </c>
      <c r="L199" s="4">
        <v>2.2999999999999998</v>
      </c>
      <c r="M199" s="27">
        <f t="shared" si="54"/>
        <v>197.11</v>
      </c>
      <c r="N199" s="4">
        <v>100</v>
      </c>
      <c r="O199" s="3">
        <v>8570</v>
      </c>
      <c r="P199" s="4">
        <v>0</v>
      </c>
      <c r="Q199" s="27">
        <f t="shared" si="55"/>
        <v>0</v>
      </c>
      <c r="R199" s="4">
        <v>100</v>
      </c>
      <c r="S199" s="27">
        <f t="shared" si="56"/>
        <v>358</v>
      </c>
      <c r="T199" s="4">
        <v>0</v>
      </c>
      <c r="U199" s="27">
        <f t="shared" si="57"/>
        <v>0</v>
      </c>
      <c r="V199" s="4">
        <v>0</v>
      </c>
      <c r="W199" s="27">
        <f t="shared" si="58"/>
        <v>0</v>
      </c>
      <c r="X199" s="4">
        <v>0</v>
      </c>
      <c r="Y199" s="27">
        <f t="shared" si="59"/>
        <v>0</v>
      </c>
      <c r="Z199" s="4">
        <v>100</v>
      </c>
      <c r="AA199" s="13">
        <v>358</v>
      </c>
      <c r="AC199" s="3"/>
      <c r="AD199" s="27"/>
      <c r="AE199" s="9"/>
      <c r="AF199" s="3"/>
    </row>
    <row r="200" spans="1:32" x14ac:dyDescent="0.25">
      <c r="B200" s="3">
        <v>616</v>
      </c>
      <c r="C200" s="7" t="s">
        <v>188</v>
      </c>
      <c r="D200" s="4">
        <v>3.4</v>
      </c>
      <c r="E200" s="27">
        <f t="shared" si="50"/>
        <v>253.50399999999999</v>
      </c>
      <c r="F200" s="4">
        <v>29.8</v>
      </c>
      <c r="G200" s="27">
        <f t="shared" si="51"/>
        <v>2221.8880000000004</v>
      </c>
      <c r="H200" s="4">
        <v>55.1</v>
      </c>
      <c r="I200" s="27">
        <f t="shared" si="52"/>
        <v>4108.2560000000003</v>
      </c>
      <c r="J200" s="4">
        <v>9.4</v>
      </c>
      <c r="K200" s="27">
        <f t="shared" si="53"/>
        <v>700.86400000000003</v>
      </c>
      <c r="L200" s="4">
        <v>2.2000000000000002</v>
      </c>
      <c r="M200" s="27">
        <f t="shared" si="54"/>
        <v>164.03200000000001</v>
      </c>
      <c r="N200" s="4">
        <v>100</v>
      </c>
      <c r="O200" s="3">
        <v>7456</v>
      </c>
      <c r="P200" s="4">
        <v>0</v>
      </c>
      <c r="Q200" s="27">
        <f t="shared" si="55"/>
        <v>0</v>
      </c>
      <c r="R200" s="4">
        <v>88.6</v>
      </c>
      <c r="S200" s="27">
        <f t="shared" si="56"/>
        <v>204.666</v>
      </c>
      <c r="T200" s="4">
        <v>0.5</v>
      </c>
      <c r="U200" s="27">
        <f t="shared" si="57"/>
        <v>1.155</v>
      </c>
      <c r="V200" s="4">
        <v>9.4</v>
      </c>
      <c r="W200" s="27">
        <f t="shared" si="58"/>
        <v>21.714000000000002</v>
      </c>
      <c r="X200" s="4">
        <v>1.5</v>
      </c>
      <c r="Y200" s="27">
        <f t="shared" si="59"/>
        <v>3.4649999999999999</v>
      </c>
      <c r="Z200" s="4">
        <v>100</v>
      </c>
      <c r="AA200" s="13">
        <v>231</v>
      </c>
      <c r="AC200" s="3"/>
      <c r="AD200" s="27"/>
      <c r="AE200" s="9"/>
      <c r="AF200" s="3"/>
    </row>
    <row r="201" spans="1:32" x14ac:dyDescent="0.25">
      <c r="B201" s="3">
        <v>692</v>
      </c>
      <c r="C201" s="7" t="s">
        <v>189</v>
      </c>
      <c r="D201" s="4">
        <v>1</v>
      </c>
      <c r="E201" s="27">
        <f t="shared" si="50"/>
        <v>211.39</v>
      </c>
      <c r="F201" s="4">
        <v>41.8</v>
      </c>
      <c r="G201" s="27">
        <f t="shared" si="51"/>
        <v>8836.101999999999</v>
      </c>
      <c r="H201" s="4">
        <v>51</v>
      </c>
      <c r="I201" s="27">
        <f t="shared" si="52"/>
        <v>10780.89</v>
      </c>
      <c r="J201" s="4">
        <v>5.9</v>
      </c>
      <c r="K201" s="27">
        <f t="shared" si="53"/>
        <v>1247.201</v>
      </c>
      <c r="L201" s="4">
        <v>0.3</v>
      </c>
      <c r="M201" s="27">
        <f t="shared" si="54"/>
        <v>63.417000000000002</v>
      </c>
      <c r="N201" s="4">
        <v>100</v>
      </c>
      <c r="O201" s="3">
        <v>21139</v>
      </c>
      <c r="P201" s="4">
        <v>0</v>
      </c>
      <c r="Q201" s="27">
        <f t="shared" si="55"/>
        <v>0</v>
      </c>
      <c r="R201" s="4">
        <v>98.3</v>
      </c>
      <c r="S201" s="27">
        <f t="shared" si="56"/>
        <v>137.62</v>
      </c>
      <c r="T201" s="4">
        <v>1.7</v>
      </c>
      <c r="U201" s="27">
        <f t="shared" si="57"/>
        <v>2.38</v>
      </c>
      <c r="V201" s="4">
        <v>0</v>
      </c>
      <c r="W201" s="27">
        <f t="shared" si="58"/>
        <v>0</v>
      </c>
      <c r="X201" s="4">
        <v>0</v>
      </c>
      <c r="Y201" s="27">
        <f t="shared" si="59"/>
        <v>0</v>
      </c>
      <c r="Z201" s="4">
        <v>100</v>
      </c>
      <c r="AA201" s="13">
        <v>140</v>
      </c>
      <c r="AC201" s="3"/>
      <c r="AD201" s="27"/>
      <c r="AE201" s="9"/>
      <c r="AF201" s="3"/>
    </row>
    <row r="202" spans="1:32" x14ac:dyDescent="0.25">
      <c r="B202" s="3">
        <v>694</v>
      </c>
      <c r="C202" s="7" t="s">
        <v>190</v>
      </c>
      <c r="D202" s="4">
        <v>2.5</v>
      </c>
      <c r="E202" s="27">
        <f t="shared" si="50"/>
        <v>174.2</v>
      </c>
      <c r="F202" s="4">
        <v>34.4</v>
      </c>
      <c r="G202" s="27">
        <f t="shared" si="51"/>
        <v>2396.9919999999997</v>
      </c>
      <c r="H202" s="4">
        <v>51.4</v>
      </c>
      <c r="I202" s="27">
        <f t="shared" si="52"/>
        <v>3581.5520000000001</v>
      </c>
      <c r="J202" s="4">
        <v>11.1</v>
      </c>
      <c r="K202" s="27">
        <f t="shared" si="53"/>
        <v>773.44799999999998</v>
      </c>
      <c r="L202" s="4">
        <v>0.7</v>
      </c>
      <c r="M202" s="27">
        <f t="shared" si="54"/>
        <v>48.775999999999996</v>
      </c>
      <c r="N202" s="4">
        <v>100</v>
      </c>
      <c r="O202" s="3">
        <v>6968</v>
      </c>
      <c r="P202" s="4">
        <v>0</v>
      </c>
      <c r="Q202" s="27">
        <f t="shared" si="55"/>
        <v>0</v>
      </c>
      <c r="R202" s="4">
        <v>91.4</v>
      </c>
      <c r="S202" s="27">
        <f t="shared" si="56"/>
        <v>101.45400000000001</v>
      </c>
      <c r="T202" s="4">
        <v>1.8</v>
      </c>
      <c r="U202" s="27">
        <f t="shared" si="57"/>
        <v>1.9980000000000002</v>
      </c>
      <c r="V202" s="4">
        <v>6.1</v>
      </c>
      <c r="W202" s="27">
        <f t="shared" si="58"/>
        <v>6.770999999999999</v>
      </c>
      <c r="X202" s="4">
        <v>0.7</v>
      </c>
      <c r="Y202" s="27">
        <f t="shared" si="59"/>
        <v>0.77699999999999991</v>
      </c>
      <c r="Z202" s="4">
        <v>100</v>
      </c>
      <c r="AA202" s="13">
        <v>111</v>
      </c>
      <c r="AC202" s="3"/>
      <c r="AD202" s="27"/>
      <c r="AE202" s="9"/>
      <c r="AF202" s="3"/>
    </row>
    <row r="203" spans="1:32" x14ac:dyDescent="0.25">
      <c r="B203" s="3">
        <v>737</v>
      </c>
      <c r="C203" s="7" t="s">
        <v>191</v>
      </c>
      <c r="D203" s="4">
        <v>0.6</v>
      </c>
      <c r="E203" s="27">
        <f t="shared" si="50"/>
        <v>28.026</v>
      </c>
      <c r="F203" s="4">
        <v>43.6</v>
      </c>
      <c r="G203" s="27">
        <f t="shared" si="51"/>
        <v>2036.556</v>
      </c>
      <c r="H203" s="4">
        <v>42.2</v>
      </c>
      <c r="I203" s="27">
        <f t="shared" si="52"/>
        <v>1971.162</v>
      </c>
      <c r="J203" s="4">
        <v>10.8</v>
      </c>
      <c r="K203" s="27">
        <f t="shared" si="53"/>
        <v>504.46800000000002</v>
      </c>
      <c r="L203" s="4">
        <v>2.8</v>
      </c>
      <c r="M203" s="27">
        <f t="shared" si="54"/>
        <v>130.78799999999998</v>
      </c>
      <c r="N203" s="4">
        <v>100</v>
      </c>
      <c r="O203" s="3">
        <v>4671</v>
      </c>
      <c r="P203" s="4">
        <v>0</v>
      </c>
      <c r="Q203" s="27">
        <f t="shared" si="55"/>
        <v>0</v>
      </c>
      <c r="R203" s="4">
        <v>94.4</v>
      </c>
      <c r="S203" s="27">
        <f t="shared" si="56"/>
        <v>134.048</v>
      </c>
      <c r="T203" s="4">
        <v>0.8</v>
      </c>
      <c r="U203" s="27">
        <f t="shared" si="57"/>
        <v>1.1360000000000001</v>
      </c>
      <c r="V203" s="4">
        <v>4.8</v>
      </c>
      <c r="W203" s="27">
        <f t="shared" si="58"/>
        <v>6.8159999999999998</v>
      </c>
      <c r="X203" s="4">
        <v>0</v>
      </c>
      <c r="Y203" s="27">
        <f t="shared" si="59"/>
        <v>0</v>
      </c>
      <c r="Z203" s="4">
        <v>100</v>
      </c>
      <c r="AA203" s="13">
        <v>142</v>
      </c>
      <c r="AC203" s="3"/>
      <c r="AD203" s="27"/>
      <c r="AE203" s="9"/>
      <c r="AF203" s="3"/>
    </row>
    <row r="204" spans="1:32" x14ac:dyDescent="0.25">
      <c r="B204" s="3">
        <v>781</v>
      </c>
      <c r="C204" s="7" t="s">
        <v>192</v>
      </c>
      <c r="D204" s="4">
        <v>1.1000000000000001</v>
      </c>
      <c r="E204" s="27">
        <f t="shared" si="50"/>
        <v>580.8660000000001</v>
      </c>
      <c r="F204" s="4">
        <v>32.299999999999997</v>
      </c>
      <c r="G204" s="27">
        <f t="shared" si="51"/>
        <v>17056.338</v>
      </c>
      <c r="H204" s="4">
        <v>52.2</v>
      </c>
      <c r="I204" s="27">
        <f t="shared" si="52"/>
        <v>27564.732000000004</v>
      </c>
      <c r="J204" s="4">
        <v>12.3</v>
      </c>
      <c r="K204" s="27">
        <f t="shared" si="53"/>
        <v>6495.1380000000008</v>
      </c>
      <c r="L204" s="4">
        <v>2.1</v>
      </c>
      <c r="M204" s="27">
        <f t="shared" si="54"/>
        <v>1108.9260000000002</v>
      </c>
      <c r="N204" s="4">
        <v>100</v>
      </c>
      <c r="O204" s="3">
        <v>52806</v>
      </c>
      <c r="P204" s="4">
        <v>0</v>
      </c>
      <c r="Q204" s="27">
        <f t="shared" si="55"/>
        <v>0</v>
      </c>
      <c r="R204" s="4">
        <v>64.2</v>
      </c>
      <c r="S204" s="27">
        <f t="shared" si="56"/>
        <v>498.19200000000006</v>
      </c>
      <c r="T204" s="4">
        <v>18.8</v>
      </c>
      <c r="U204" s="27">
        <f t="shared" si="57"/>
        <v>145.88800000000001</v>
      </c>
      <c r="V204" s="4">
        <v>15.2</v>
      </c>
      <c r="W204" s="27">
        <f t="shared" si="58"/>
        <v>117.95199999999998</v>
      </c>
      <c r="X204" s="4">
        <v>1.8</v>
      </c>
      <c r="Y204" s="27">
        <f t="shared" si="59"/>
        <v>13.968</v>
      </c>
      <c r="Z204" s="4">
        <v>100</v>
      </c>
      <c r="AA204" s="13">
        <v>776</v>
      </c>
      <c r="AC204" s="3"/>
      <c r="AD204" s="27"/>
      <c r="AE204" s="9"/>
      <c r="AF204" s="3"/>
    </row>
    <row r="205" spans="1:32" x14ac:dyDescent="0.25">
      <c r="B205" s="3">
        <v>834</v>
      </c>
      <c r="C205" s="7" t="s">
        <v>193</v>
      </c>
      <c r="D205" s="4">
        <v>1</v>
      </c>
      <c r="E205" s="27">
        <f t="shared" si="50"/>
        <v>469.5</v>
      </c>
      <c r="F205" s="4">
        <v>46.8</v>
      </c>
      <c r="G205" s="27">
        <f t="shared" si="51"/>
        <v>21972.6</v>
      </c>
      <c r="H205" s="4">
        <v>44.7</v>
      </c>
      <c r="I205" s="27">
        <f t="shared" si="52"/>
        <v>20986.65</v>
      </c>
      <c r="J205" s="4">
        <v>6.8</v>
      </c>
      <c r="K205" s="27">
        <f t="shared" si="53"/>
        <v>3192.6</v>
      </c>
      <c r="L205" s="4">
        <v>0.6</v>
      </c>
      <c r="M205" s="27">
        <f t="shared" si="54"/>
        <v>281.7</v>
      </c>
      <c r="N205" s="4">
        <v>100</v>
      </c>
      <c r="O205" s="3">
        <v>46950</v>
      </c>
      <c r="P205" s="4">
        <v>0</v>
      </c>
      <c r="Q205" s="27">
        <f t="shared" si="55"/>
        <v>0</v>
      </c>
      <c r="R205" s="4">
        <v>95.2</v>
      </c>
      <c r="S205" s="27">
        <f t="shared" si="56"/>
        <v>809.2</v>
      </c>
      <c r="T205" s="4">
        <v>3.6</v>
      </c>
      <c r="U205" s="27">
        <f t="shared" si="57"/>
        <v>30.6</v>
      </c>
      <c r="V205" s="4">
        <v>1.2</v>
      </c>
      <c r="W205" s="27">
        <f t="shared" si="58"/>
        <v>10.199999999999999</v>
      </c>
      <c r="X205" s="4">
        <v>0</v>
      </c>
      <c r="Y205" s="27">
        <f t="shared" si="59"/>
        <v>0</v>
      </c>
      <c r="Z205" s="4">
        <v>100</v>
      </c>
      <c r="AA205" s="13">
        <v>850</v>
      </c>
      <c r="AC205" s="3"/>
      <c r="AD205" s="27"/>
      <c r="AE205" s="9"/>
      <c r="AF205" s="3"/>
    </row>
    <row r="206" spans="1:32" x14ac:dyDescent="0.25">
      <c r="B206" s="3">
        <v>855</v>
      </c>
      <c r="C206" s="7" t="s">
        <v>194</v>
      </c>
      <c r="D206" s="4">
        <v>1.7</v>
      </c>
      <c r="E206" s="27">
        <f t="shared" si="50"/>
        <v>209.678</v>
      </c>
      <c r="F206" s="4">
        <v>35.9</v>
      </c>
      <c r="G206" s="27">
        <f t="shared" si="51"/>
        <v>4427.9059999999999</v>
      </c>
      <c r="H206" s="4">
        <v>52.6</v>
      </c>
      <c r="I206" s="27">
        <f t="shared" si="52"/>
        <v>6487.6840000000002</v>
      </c>
      <c r="J206" s="4">
        <v>8.6999999999999993</v>
      </c>
      <c r="K206" s="27">
        <f t="shared" si="53"/>
        <v>1073.058</v>
      </c>
      <c r="L206" s="4">
        <v>1.1000000000000001</v>
      </c>
      <c r="M206" s="27">
        <f t="shared" si="54"/>
        <v>135.67400000000001</v>
      </c>
      <c r="N206" s="4">
        <v>100</v>
      </c>
      <c r="O206" s="3">
        <v>12334</v>
      </c>
      <c r="P206" s="4">
        <v>0</v>
      </c>
      <c r="Q206" s="27">
        <f t="shared" si="55"/>
        <v>0</v>
      </c>
      <c r="R206" s="4">
        <v>73.5</v>
      </c>
      <c r="S206" s="27">
        <f t="shared" si="56"/>
        <v>108.045</v>
      </c>
      <c r="T206" s="4">
        <v>7.3</v>
      </c>
      <c r="U206" s="27">
        <f t="shared" si="57"/>
        <v>10.731</v>
      </c>
      <c r="V206" s="4">
        <v>19.100000000000001</v>
      </c>
      <c r="W206" s="27">
        <f t="shared" si="58"/>
        <v>28.077000000000002</v>
      </c>
      <c r="X206" s="4">
        <v>0</v>
      </c>
      <c r="Y206" s="27">
        <f t="shared" si="59"/>
        <v>0</v>
      </c>
      <c r="Z206" s="4">
        <v>100</v>
      </c>
      <c r="AA206" s="13">
        <v>147</v>
      </c>
      <c r="AC206" s="3"/>
      <c r="AD206" s="27"/>
      <c r="AE206" s="9"/>
      <c r="AF206" s="3"/>
    </row>
    <row r="207" spans="1:32" x14ac:dyDescent="0.25">
      <c r="A207"/>
      <c r="B207" s="2">
        <v>858</v>
      </c>
      <c r="C207" s="36" t="s">
        <v>195</v>
      </c>
      <c r="D207" s="4">
        <v>2.8</v>
      </c>
      <c r="E207" s="27">
        <f t="shared" si="50"/>
        <v>300.916</v>
      </c>
      <c r="F207" s="4">
        <v>28.2</v>
      </c>
      <c r="G207" s="27">
        <f t="shared" si="51"/>
        <v>3030.6539999999995</v>
      </c>
      <c r="H207" s="4">
        <v>55.3</v>
      </c>
      <c r="I207" s="27">
        <f t="shared" si="52"/>
        <v>5943.0909999999994</v>
      </c>
      <c r="J207" s="4">
        <v>11.3</v>
      </c>
      <c r="K207" s="27">
        <f t="shared" si="53"/>
        <v>1214.4110000000001</v>
      </c>
      <c r="L207" s="4">
        <v>2.4</v>
      </c>
      <c r="M207" s="27">
        <f t="shared" si="54"/>
        <v>257.928</v>
      </c>
      <c r="N207" s="4">
        <v>100</v>
      </c>
      <c r="O207" s="3">
        <v>10747</v>
      </c>
      <c r="P207" s="4">
        <v>0</v>
      </c>
      <c r="Q207" s="27">
        <f t="shared" si="55"/>
        <v>0</v>
      </c>
      <c r="R207" s="4">
        <v>94</v>
      </c>
      <c r="S207" s="27">
        <f t="shared" si="56"/>
        <v>280.12</v>
      </c>
      <c r="T207" s="4">
        <v>0</v>
      </c>
      <c r="U207" s="27">
        <f t="shared" si="57"/>
        <v>0</v>
      </c>
      <c r="V207" s="4">
        <v>6</v>
      </c>
      <c r="W207" s="27">
        <f t="shared" si="58"/>
        <v>17.88</v>
      </c>
      <c r="X207" s="4">
        <v>0</v>
      </c>
      <c r="Y207" s="27">
        <f t="shared" si="59"/>
        <v>0</v>
      </c>
      <c r="Z207" s="4">
        <v>100</v>
      </c>
      <c r="AA207" s="13">
        <v>298</v>
      </c>
      <c r="AC207" s="3"/>
      <c r="AD207" s="27"/>
      <c r="AE207" s="9"/>
      <c r="AF207" s="3"/>
    </row>
    <row r="208" spans="1:32" x14ac:dyDescent="0.25">
      <c r="A208"/>
      <c r="B208" s="2">
        <v>927</v>
      </c>
      <c r="C208" s="18" t="s">
        <v>196</v>
      </c>
      <c r="D208" s="4">
        <v>0.8</v>
      </c>
      <c r="E208" s="27">
        <f t="shared" si="50"/>
        <v>264.92800000000005</v>
      </c>
      <c r="F208" s="4">
        <v>41.9</v>
      </c>
      <c r="G208" s="27">
        <f t="shared" si="51"/>
        <v>13875.603999999999</v>
      </c>
      <c r="H208" s="4">
        <v>46</v>
      </c>
      <c r="I208" s="27">
        <f t="shared" si="52"/>
        <v>15233.36</v>
      </c>
      <c r="J208" s="4">
        <v>10.3</v>
      </c>
      <c r="K208" s="27">
        <f t="shared" si="53"/>
        <v>3410.9480000000003</v>
      </c>
      <c r="L208" s="4">
        <v>0.9</v>
      </c>
      <c r="M208" s="27">
        <f t="shared" si="54"/>
        <v>298.04400000000004</v>
      </c>
      <c r="N208" s="4">
        <v>100</v>
      </c>
      <c r="O208" s="3">
        <v>33116</v>
      </c>
      <c r="P208" s="4">
        <v>0</v>
      </c>
      <c r="Q208" s="27">
        <f t="shared" si="55"/>
        <v>0</v>
      </c>
      <c r="R208" s="4">
        <v>96.5</v>
      </c>
      <c r="S208" s="27">
        <f t="shared" si="56"/>
        <v>1163.79</v>
      </c>
      <c r="T208" s="4">
        <v>0.3</v>
      </c>
      <c r="U208" s="27">
        <f t="shared" si="57"/>
        <v>3.6180000000000003</v>
      </c>
      <c r="V208" s="4">
        <v>3.2</v>
      </c>
      <c r="W208" s="27">
        <f t="shared" si="58"/>
        <v>38.592000000000006</v>
      </c>
      <c r="X208" s="4">
        <v>0</v>
      </c>
      <c r="Y208" s="27">
        <f t="shared" si="59"/>
        <v>0</v>
      </c>
      <c r="Z208" s="4">
        <v>100</v>
      </c>
      <c r="AA208" s="13">
        <v>1206</v>
      </c>
      <c r="AC208" s="3"/>
      <c r="AD208" s="27"/>
      <c r="AE208" s="9"/>
      <c r="AF208" s="3"/>
    </row>
    <row r="209" spans="1:32" x14ac:dyDescent="0.25">
      <c r="A209"/>
      <c r="B209" s="2">
        <v>981</v>
      </c>
      <c r="C209" s="18" t="s">
        <v>197</v>
      </c>
      <c r="D209" s="4">
        <v>1.2</v>
      </c>
      <c r="E209" s="27">
        <f t="shared" si="50"/>
        <v>98.891999999999996</v>
      </c>
      <c r="F209" s="4">
        <v>43.9</v>
      </c>
      <c r="G209" s="27">
        <f t="shared" si="51"/>
        <v>3617.7989999999995</v>
      </c>
      <c r="H209" s="4">
        <v>46.4</v>
      </c>
      <c r="I209" s="27">
        <f t="shared" si="52"/>
        <v>3823.8239999999996</v>
      </c>
      <c r="J209" s="4">
        <v>6.4</v>
      </c>
      <c r="K209" s="27">
        <f t="shared" si="53"/>
        <v>527.42399999999998</v>
      </c>
      <c r="L209" s="4">
        <v>2.1</v>
      </c>
      <c r="M209" s="27">
        <f t="shared" si="54"/>
        <v>173.06100000000004</v>
      </c>
      <c r="N209" s="4">
        <v>100</v>
      </c>
      <c r="O209" s="3">
        <v>8241</v>
      </c>
      <c r="P209" s="4">
        <v>0</v>
      </c>
      <c r="Q209" s="27">
        <f t="shared" si="55"/>
        <v>0</v>
      </c>
      <c r="R209" s="4">
        <v>80.099999999999994</v>
      </c>
      <c r="S209" s="27">
        <f t="shared" si="56"/>
        <v>143.37899999999999</v>
      </c>
      <c r="T209" s="4">
        <v>15.8</v>
      </c>
      <c r="U209" s="27">
        <f t="shared" si="57"/>
        <v>28.282000000000004</v>
      </c>
      <c r="V209" s="4">
        <v>4.0999999999999996</v>
      </c>
      <c r="W209" s="27">
        <f t="shared" si="58"/>
        <v>7.3389999999999995</v>
      </c>
      <c r="X209" s="4">
        <v>0</v>
      </c>
      <c r="Y209" s="27">
        <f t="shared" si="59"/>
        <v>0</v>
      </c>
      <c r="Z209" s="4">
        <v>100</v>
      </c>
      <c r="AA209" s="13">
        <v>179</v>
      </c>
      <c r="AC209" s="3"/>
      <c r="AD209" s="27"/>
      <c r="AE209" s="9"/>
      <c r="AF209" s="3"/>
    </row>
    <row r="210" spans="1:32" x14ac:dyDescent="0.25">
      <c r="B210" s="9"/>
      <c r="C210" s="7" t="s">
        <v>29</v>
      </c>
      <c r="D210" s="4">
        <f>100*E210/966110</f>
        <v>1.6315110080632635</v>
      </c>
      <c r="E210" s="27">
        <f>SUM(E166:E209)</f>
        <v>15762.190999999995</v>
      </c>
      <c r="F210" s="4">
        <f>100*G210/966110</f>
        <v>37.297194522362872</v>
      </c>
      <c r="G210" s="27">
        <f>SUM(G166:G209)</f>
        <v>360331.92599999992</v>
      </c>
      <c r="H210" s="4">
        <f>100*I210/966110</f>
        <v>50.292598151349225</v>
      </c>
      <c r="I210" s="27">
        <f>SUM(I166:I209)</f>
        <v>485881.82</v>
      </c>
      <c r="J210" s="4">
        <f>100*K210/966110</f>
        <v>9.2416383227582806</v>
      </c>
      <c r="K210" s="27">
        <f>SUM(K166:K209)</f>
        <v>89284.392000000022</v>
      </c>
      <c r="L210" s="4">
        <f>100*M210/966110</f>
        <v>1.5379424703191149</v>
      </c>
      <c r="M210" s="27">
        <f>SUM(M166:M209)</f>
        <v>14858.216</v>
      </c>
      <c r="N210" s="4">
        <f>100*O210/966110</f>
        <v>100</v>
      </c>
      <c r="O210" s="27">
        <f>SUM(O166:O209)</f>
        <v>966110</v>
      </c>
      <c r="P210" s="4">
        <f>100*Q210/19396</f>
        <v>0</v>
      </c>
      <c r="Q210" s="27">
        <f>SUM(Q166:Q209)</f>
        <v>0</v>
      </c>
      <c r="R210" s="4">
        <f>100*S210/19396</f>
        <v>83.31555475355745</v>
      </c>
      <c r="S210" s="27">
        <f>SUM(S166:S209)</f>
        <v>16159.885000000002</v>
      </c>
      <c r="T210" s="4">
        <f>100*U210/19396</f>
        <v>6.1342132398432652</v>
      </c>
      <c r="U210" s="27">
        <f>SUM(U166:U209)</f>
        <v>1189.7919999999997</v>
      </c>
      <c r="V210" s="4">
        <f>100*W210/19396</f>
        <v>8.7258300680552701</v>
      </c>
      <c r="W210" s="27">
        <f>SUM(W166:W209)</f>
        <v>1692.4620000000002</v>
      </c>
      <c r="X210" s="4">
        <f>100*Y210/19396</f>
        <v>1.8347545885749637</v>
      </c>
      <c r="Y210" s="27">
        <f>SUM(Y166:Y209)</f>
        <v>355.86899999999997</v>
      </c>
      <c r="Z210" s="4">
        <f>100*AA210/19396</f>
        <v>100</v>
      </c>
      <c r="AA210" s="27">
        <f>SUM(AA166:AA209)</f>
        <v>19396</v>
      </c>
      <c r="AD210" s="27"/>
      <c r="AE210" s="9"/>
      <c r="AF210" s="3"/>
    </row>
    <row r="211" spans="1:32" x14ac:dyDescent="0.25">
      <c r="B211" s="9"/>
      <c r="D211" s="15"/>
      <c r="E211" s="28"/>
      <c r="F211" s="15"/>
      <c r="G211" s="28"/>
      <c r="H211" s="15"/>
      <c r="I211" s="28"/>
      <c r="J211" s="15"/>
      <c r="K211" s="28"/>
      <c r="L211" s="15"/>
      <c r="M211" s="28"/>
      <c r="N211" s="15"/>
      <c r="O211"/>
      <c r="P211" s="15"/>
      <c r="Q211" s="28"/>
      <c r="R211" s="15"/>
      <c r="S211" s="28"/>
      <c r="T211" s="15"/>
      <c r="U211" s="28"/>
      <c r="V211" s="15"/>
      <c r="W211" s="28"/>
      <c r="X211" s="15"/>
      <c r="Y211" s="28"/>
      <c r="Z211" s="15"/>
      <c r="AA211" s="28"/>
      <c r="AD211" s="27"/>
      <c r="AE211" s="9"/>
      <c r="AF211" s="3"/>
    </row>
    <row r="212" spans="1:32" x14ac:dyDescent="0.25">
      <c r="B212" s="9"/>
      <c r="D212" s="15"/>
      <c r="E212" s="28"/>
      <c r="F212" s="15"/>
      <c r="G212" s="28"/>
      <c r="H212" s="15"/>
      <c r="I212" s="28"/>
      <c r="J212" s="15"/>
      <c r="K212" s="28"/>
      <c r="L212" s="15"/>
      <c r="M212" s="28"/>
      <c r="N212" s="15"/>
      <c r="O212"/>
      <c r="P212" s="15"/>
      <c r="Q212" s="28"/>
      <c r="R212" s="15"/>
      <c r="S212" s="28"/>
      <c r="T212" s="15"/>
      <c r="U212" s="28"/>
      <c r="V212" s="15"/>
      <c r="W212" s="28"/>
      <c r="X212" s="15"/>
      <c r="Y212" s="28"/>
      <c r="Z212" s="15"/>
      <c r="AA212" s="28"/>
      <c r="AD212" s="27"/>
      <c r="AE212" s="9"/>
      <c r="AF212" s="3"/>
    </row>
    <row r="213" spans="1:32" x14ac:dyDescent="0.25">
      <c r="A213" s="3">
        <v>4</v>
      </c>
      <c r="C213" s="7" t="s">
        <v>198</v>
      </c>
      <c r="D213" s="15"/>
      <c r="E213" s="28"/>
      <c r="F213" s="15"/>
      <c r="G213" s="28"/>
      <c r="H213" s="15"/>
      <c r="I213" s="28"/>
      <c r="J213" s="15"/>
      <c r="K213" s="28"/>
      <c r="L213" s="15"/>
      <c r="M213" s="28"/>
      <c r="N213" s="15"/>
      <c r="O213"/>
      <c r="P213" s="15"/>
      <c r="Q213" s="28"/>
      <c r="R213" s="15"/>
      <c r="S213" s="28"/>
      <c r="T213" s="15"/>
      <c r="U213" s="28"/>
      <c r="V213" s="15"/>
      <c r="W213" s="28"/>
      <c r="X213" s="15"/>
      <c r="Y213" s="28"/>
      <c r="Z213" s="15"/>
      <c r="AA213" s="28"/>
      <c r="AC213" s="3"/>
      <c r="AD213" s="27"/>
      <c r="AE213" s="9"/>
      <c r="AF213" s="3"/>
    </row>
    <row r="214" spans="1:32" x14ac:dyDescent="0.25">
      <c r="AC214" s="3"/>
      <c r="AD214" s="27"/>
      <c r="AE214" s="9"/>
      <c r="AF214" s="3"/>
    </row>
    <row r="215" spans="1:32" x14ac:dyDescent="0.25">
      <c r="N215" s="5" t="s">
        <v>514</v>
      </c>
      <c r="AC215" s="3"/>
      <c r="AD215" s="27"/>
      <c r="AE215" s="9"/>
      <c r="AF215" s="3"/>
    </row>
    <row r="216" spans="1:32" x14ac:dyDescent="0.25">
      <c r="B216" s="3">
        <v>44</v>
      </c>
      <c r="C216" s="7" t="s">
        <v>199</v>
      </c>
      <c r="D216" s="4">
        <v>1.3</v>
      </c>
      <c r="E216" s="27">
        <f t="shared" ref="E216:E242" si="60">D216*O216/100</f>
        <v>263.71800000000002</v>
      </c>
      <c r="F216" s="4">
        <v>43.6</v>
      </c>
      <c r="G216" s="27">
        <f t="shared" ref="G216:G242" si="61">F216*O216/100</f>
        <v>8844.6959999999999</v>
      </c>
      <c r="H216" s="4">
        <v>46.9</v>
      </c>
      <c r="I216" s="27">
        <f t="shared" ref="I216:I242" si="62">H216*O216/100</f>
        <v>9514.134</v>
      </c>
      <c r="J216" s="4">
        <v>6.2</v>
      </c>
      <c r="K216" s="27">
        <f t="shared" ref="K216:K242" si="63">J216*O216/100</f>
        <v>1257.732</v>
      </c>
      <c r="L216" s="4">
        <v>2</v>
      </c>
      <c r="M216" s="27">
        <f t="shared" ref="M216:M242" si="64">L216*O216/100</f>
        <v>405.72</v>
      </c>
      <c r="N216" s="4">
        <v>100</v>
      </c>
      <c r="O216" s="3">
        <v>20286</v>
      </c>
      <c r="P216" s="4">
        <v>0</v>
      </c>
      <c r="Q216" s="27">
        <f t="shared" ref="Q216:Q242" si="65">P216*AA216/100</f>
        <v>0</v>
      </c>
      <c r="R216" s="4">
        <v>95</v>
      </c>
      <c r="S216" s="27">
        <f t="shared" ref="S216:S242" si="66">R216*AA216/100</f>
        <v>462.65</v>
      </c>
      <c r="T216" s="4">
        <v>0.1</v>
      </c>
      <c r="U216" s="27">
        <f t="shared" ref="U216:U242" si="67">T216*AA216/100</f>
        <v>0.48700000000000004</v>
      </c>
      <c r="V216" s="4">
        <v>1.7</v>
      </c>
      <c r="W216" s="27">
        <f t="shared" ref="W216:W242" si="68">V216*AA216/100</f>
        <v>8.2789999999999999</v>
      </c>
      <c r="X216" s="4">
        <v>3.2</v>
      </c>
      <c r="Y216" s="27">
        <f t="shared" ref="Y216:Y242" si="69">X216*AA216/100</f>
        <v>15.584000000000001</v>
      </c>
      <c r="Z216" s="4">
        <v>100</v>
      </c>
      <c r="AA216" s="13">
        <v>487</v>
      </c>
      <c r="AC216" s="3"/>
      <c r="AD216" s="27"/>
      <c r="AE216" s="9"/>
      <c r="AF216" s="3"/>
    </row>
    <row r="217" spans="1:32" x14ac:dyDescent="0.25">
      <c r="B217" s="3">
        <v>75</v>
      </c>
      <c r="C217" s="7" t="s">
        <v>200</v>
      </c>
      <c r="D217" s="4">
        <v>2.8</v>
      </c>
      <c r="E217" s="27">
        <f t="shared" si="60"/>
        <v>25.171999999999997</v>
      </c>
      <c r="F217" s="4">
        <v>55.9</v>
      </c>
      <c r="G217" s="27">
        <f t="shared" si="61"/>
        <v>502.541</v>
      </c>
      <c r="H217" s="4">
        <v>33.4</v>
      </c>
      <c r="I217" s="27">
        <f t="shared" si="62"/>
        <v>300.26599999999996</v>
      </c>
      <c r="J217" s="4">
        <v>7.4</v>
      </c>
      <c r="K217" s="27">
        <f t="shared" si="63"/>
        <v>66.52600000000001</v>
      </c>
      <c r="L217" s="4">
        <v>0.5</v>
      </c>
      <c r="M217" s="27">
        <f t="shared" si="64"/>
        <v>4.4950000000000001</v>
      </c>
      <c r="N217" s="4">
        <v>100</v>
      </c>
      <c r="O217" s="3">
        <v>899</v>
      </c>
      <c r="P217" s="4">
        <v>0</v>
      </c>
      <c r="Q217" s="27">
        <f t="shared" si="65"/>
        <v>0</v>
      </c>
      <c r="R217" s="4">
        <v>100</v>
      </c>
      <c r="S217" s="27">
        <f t="shared" si="66"/>
        <v>53</v>
      </c>
      <c r="T217" s="4">
        <v>0</v>
      </c>
      <c r="U217" s="27">
        <f t="shared" si="67"/>
        <v>0</v>
      </c>
      <c r="V217" s="4">
        <v>0</v>
      </c>
      <c r="W217" s="27">
        <f t="shared" si="68"/>
        <v>0</v>
      </c>
      <c r="X217" s="4">
        <v>0</v>
      </c>
      <c r="Y217" s="27">
        <f t="shared" si="69"/>
        <v>0</v>
      </c>
      <c r="Z217" s="4">
        <v>100</v>
      </c>
      <c r="AA217" s="13">
        <v>53</v>
      </c>
      <c r="AC217" s="3"/>
      <c r="AD217" s="27"/>
      <c r="AF217" s="16"/>
    </row>
    <row r="218" spans="1:32" x14ac:dyDescent="0.25">
      <c r="B218" s="3">
        <v>142</v>
      </c>
      <c r="C218" s="7" t="s">
        <v>201</v>
      </c>
      <c r="D218" s="4">
        <v>1.1000000000000001</v>
      </c>
      <c r="E218" s="27">
        <f t="shared" si="60"/>
        <v>437.07400000000001</v>
      </c>
      <c r="F218" s="4">
        <v>49.9</v>
      </c>
      <c r="G218" s="27">
        <f t="shared" si="61"/>
        <v>19827.266</v>
      </c>
      <c r="H218" s="4">
        <v>39.799999999999997</v>
      </c>
      <c r="I218" s="27">
        <f t="shared" si="62"/>
        <v>15814.132</v>
      </c>
      <c r="J218" s="4">
        <v>6.8</v>
      </c>
      <c r="K218" s="27">
        <f t="shared" si="63"/>
        <v>2701.9120000000003</v>
      </c>
      <c r="L218" s="4">
        <v>2.2999999999999998</v>
      </c>
      <c r="M218" s="27">
        <f t="shared" si="64"/>
        <v>913.88199999999995</v>
      </c>
      <c r="N218" s="4">
        <v>100</v>
      </c>
      <c r="O218" s="3">
        <v>39734</v>
      </c>
      <c r="P218" s="4">
        <v>0</v>
      </c>
      <c r="Q218" s="27">
        <f t="shared" si="65"/>
        <v>0</v>
      </c>
      <c r="R218" s="4">
        <v>75.900000000000006</v>
      </c>
      <c r="S218" s="27">
        <f t="shared" si="66"/>
        <v>847.803</v>
      </c>
      <c r="T218" s="4">
        <v>5.9</v>
      </c>
      <c r="U218" s="27">
        <f t="shared" si="67"/>
        <v>65.903000000000006</v>
      </c>
      <c r="V218" s="4">
        <v>14.9</v>
      </c>
      <c r="W218" s="27">
        <f t="shared" si="68"/>
        <v>166.43299999999999</v>
      </c>
      <c r="X218" s="4">
        <v>3.4</v>
      </c>
      <c r="Y218" s="27">
        <f t="shared" si="69"/>
        <v>37.977999999999994</v>
      </c>
      <c r="Z218" s="4">
        <v>100</v>
      </c>
      <c r="AA218" s="13">
        <v>1117</v>
      </c>
      <c r="AC218" s="3"/>
      <c r="AD218" s="27"/>
    </row>
    <row r="219" spans="1:32" x14ac:dyDescent="0.25">
      <c r="B219" s="3">
        <v>153</v>
      </c>
      <c r="C219" s="7" t="s">
        <v>202</v>
      </c>
      <c r="D219" s="4">
        <v>3.2</v>
      </c>
      <c r="E219" s="27">
        <f t="shared" si="60"/>
        <v>308.12800000000004</v>
      </c>
      <c r="F219" s="4">
        <v>51.7</v>
      </c>
      <c r="G219" s="27">
        <f t="shared" si="61"/>
        <v>4978.1930000000002</v>
      </c>
      <c r="H219" s="4">
        <v>36.4</v>
      </c>
      <c r="I219" s="27">
        <f t="shared" si="62"/>
        <v>3504.9559999999997</v>
      </c>
      <c r="J219" s="4">
        <v>8.3000000000000007</v>
      </c>
      <c r="K219" s="27">
        <f t="shared" si="63"/>
        <v>799.20700000000011</v>
      </c>
      <c r="L219" s="4">
        <v>0.5</v>
      </c>
      <c r="M219" s="27">
        <f t="shared" si="64"/>
        <v>48.145000000000003</v>
      </c>
      <c r="N219" s="4">
        <v>100</v>
      </c>
      <c r="O219" s="3">
        <v>9629</v>
      </c>
      <c r="P219" s="4">
        <v>0</v>
      </c>
      <c r="Q219" s="27">
        <f t="shared" si="65"/>
        <v>0</v>
      </c>
      <c r="R219" s="4">
        <v>100</v>
      </c>
      <c r="S219" s="27">
        <f t="shared" si="66"/>
        <v>154</v>
      </c>
      <c r="T219" s="4">
        <v>0</v>
      </c>
      <c r="U219" s="27">
        <f t="shared" si="67"/>
        <v>0</v>
      </c>
      <c r="V219" s="4">
        <v>0</v>
      </c>
      <c r="W219" s="27">
        <f t="shared" si="68"/>
        <v>0</v>
      </c>
      <c r="X219" s="4">
        <v>0</v>
      </c>
      <c r="Y219" s="27">
        <f t="shared" si="69"/>
        <v>0</v>
      </c>
      <c r="Z219" s="4">
        <v>100</v>
      </c>
      <c r="AA219" s="13">
        <v>154</v>
      </c>
      <c r="AC219" s="3"/>
      <c r="AD219" s="27"/>
    </row>
    <row r="220" spans="1:32" x14ac:dyDescent="0.25">
      <c r="B220" s="3">
        <v>163</v>
      </c>
      <c r="C220" s="7" t="s">
        <v>203</v>
      </c>
      <c r="D220" s="4">
        <v>0.1</v>
      </c>
      <c r="E220" s="27">
        <f t="shared" si="60"/>
        <v>35.459000000000003</v>
      </c>
      <c r="F220" s="4">
        <v>56</v>
      </c>
      <c r="G220" s="27">
        <f t="shared" si="61"/>
        <v>19857.04</v>
      </c>
      <c r="H220" s="4">
        <v>33.799999999999997</v>
      </c>
      <c r="I220" s="27">
        <f t="shared" si="62"/>
        <v>11985.142</v>
      </c>
      <c r="J220" s="4">
        <v>8.9</v>
      </c>
      <c r="K220" s="27">
        <f t="shared" si="63"/>
        <v>3155.8510000000006</v>
      </c>
      <c r="L220" s="4">
        <v>1.2</v>
      </c>
      <c r="M220" s="27">
        <f t="shared" si="64"/>
        <v>425.50799999999998</v>
      </c>
      <c r="N220" s="4">
        <v>100</v>
      </c>
      <c r="O220" s="3">
        <v>35459</v>
      </c>
      <c r="P220" s="4">
        <v>0</v>
      </c>
      <c r="Q220" s="27">
        <f t="shared" si="65"/>
        <v>0</v>
      </c>
      <c r="R220" s="4">
        <v>90.4</v>
      </c>
      <c r="S220" s="27">
        <f t="shared" si="66"/>
        <v>660.82400000000007</v>
      </c>
      <c r="T220" s="4">
        <v>2.8</v>
      </c>
      <c r="U220" s="27">
        <f t="shared" si="67"/>
        <v>20.468</v>
      </c>
      <c r="V220" s="4">
        <v>1.8</v>
      </c>
      <c r="W220" s="27">
        <f t="shared" si="68"/>
        <v>13.157999999999999</v>
      </c>
      <c r="X220" s="4">
        <v>5</v>
      </c>
      <c r="Y220" s="27">
        <f t="shared" si="69"/>
        <v>36.549999999999997</v>
      </c>
      <c r="Z220" s="4">
        <v>100</v>
      </c>
      <c r="AA220" s="13">
        <v>731</v>
      </c>
      <c r="AC220" s="3"/>
      <c r="AD220" s="27"/>
      <c r="AE220" s="9"/>
      <c r="AF220" s="6"/>
    </row>
    <row r="221" spans="1:32" x14ac:dyDescent="0.25">
      <c r="B221" s="3">
        <v>173</v>
      </c>
      <c r="C221" s="7" t="s">
        <v>204</v>
      </c>
      <c r="D221" s="4">
        <v>2.2999999999999998</v>
      </c>
      <c r="E221" s="27">
        <f t="shared" si="60"/>
        <v>455.92899999999992</v>
      </c>
      <c r="F221" s="4">
        <v>57.8</v>
      </c>
      <c r="G221" s="27">
        <f t="shared" si="61"/>
        <v>11457.694</v>
      </c>
      <c r="H221" s="4">
        <v>31.2</v>
      </c>
      <c r="I221" s="27">
        <f t="shared" si="62"/>
        <v>6184.7759999999998</v>
      </c>
      <c r="J221" s="4">
        <v>8.1999999999999993</v>
      </c>
      <c r="K221" s="27">
        <f t="shared" si="63"/>
        <v>1625.4859999999999</v>
      </c>
      <c r="L221" s="4">
        <v>0.5</v>
      </c>
      <c r="M221" s="27">
        <f t="shared" si="64"/>
        <v>99.114999999999995</v>
      </c>
      <c r="N221" s="4">
        <v>100</v>
      </c>
      <c r="O221" s="3">
        <v>19823</v>
      </c>
      <c r="P221" s="4">
        <v>0</v>
      </c>
      <c r="Q221" s="27">
        <f t="shared" si="65"/>
        <v>0</v>
      </c>
      <c r="R221" s="4">
        <v>100</v>
      </c>
      <c r="S221" s="27">
        <f t="shared" si="66"/>
        <v>261</v>
      </c>
      <c r="T221" s="4">
        <v>0</v>
      </c>
      <c r="U221" s="27">
        <f t="shared" si="67"/>
        <v>0</v>
      </c>
      <c r="V221" s="4">
        <v>0</v>
      </c>
      <c r="W221" s="27">
        <f t="shared" si="68"/>
        <v>0</v>
      </c>
      <c r="X221" s="4">
        <v>0</v>
      </c>
      <c r="Y221" s="27">
        <f t="shared" si="69"/>
        <v>0</v>
      </c>
      <c r="Z221" s="4">
        <v>100</v>
      </c>
      <c r="AA221" s="13">
        <v>261</v>
      </c>
      <c r="AC221" s="3"/>
      <c r="AD221" s="27"/>
      <c r="AE221" s="9"/>
      <c r="AF221" s="6"/>
    </row>
    <row r="222" spans="1:32" x14ac:dyDescent="0.25">
      <c r="B222" s="3">
        <v>285</v>
      </c>
      <c r="C222" s="7" t="s">
        <v>205</v>
      </c>
      <c r="D222" s="4">
        <v>2.2999999999999998</v>
      </c>
      <c r="E222" s="27">
        <f t="shared" si="60"/>
        <v>403.23599999999999</v>
      </c>
      <c r="F222" s="4">
        <v>59</v>
      </c>
      <c r="G222" s="27">
        <f t="shared" si="61"/>
        <v>10343.879999999999</v>
      </c>
      <c r="H222" s="4">
        <v>31.7</v>
      </c>
      <c r="I222" s="27">
        <f t="shared" si="62"/>
        <v>5557.6440000000002</v>
      </c>
      <c r="J222" s="4">
        <v>6.5</v>
      </c>
      <c r="K222" s="27">
        <f t="shared" si="63"/>
        <v>1139.58</v>
      </c>
      <c r="L222" s="4">
        <v>0.4</v>
      </c>
      <c r="M222" s="27">
        <f t="shared" si="64"/>
        <v>70.128</v>
      </c>
      <c r="N222" s="4">
        <v>100</v>
      </c>
      <c r="O222" s="3">
        <v>17532</v>
      </c>
      <c r="P222" s="4">
        <v>0</v>
      </c>
      <c r="Q222" s="27">
        <f t="shared" si="65"/>
        <v>0</v>
      </c>
      <c r="R222" s="4">
        <v>99.9</v>
      </c>
      <c r="S222" s="27">
        <f t="shared" si="66"/>
        <v>841.15800000000002</v>
      </c>
      <c r="T222" s="4">
        <v>0</v>
      </c>
      <c r="U222" s="27">
        <f t="shared" si="67"/>
        <v>0</v>
      </c>
      <c r="V222" s="4">
        <v>0</v>
      </c>
      <c r="W222" s="27">
        <f t="shared" si="68"/>
        <v>0</v>
      </c>
      <c r="X222" s="4">
        <v>0.1</v>
      </c>
      <c r="Y222" s="27">
        <f t="shared" si="69"/>
        <v>0.84200000000000008</v>
      </c>
      <c r="Z222" s="4">
        <v>100</v>
      </c>
      <c r="AA222" s="13">
        <v>842</v>
      </c>
      <c r="AC222" s="3"/>
      <c r="AD222" s="27"/>
      <c r="AE222" s="9"/>
      <c r="AF222" s="3"/>
    </row>
    <row r="223" spans="1:32" x14ac:dyDescent="0.25">
      <c r="B223" s="3">
        <v>286</v>
      </c>
      <c r="C223" s="7" t="s">
        <v>206</v>
      </c>
      <c r="D223" s="4">
        <v>0.1</v>
      </c>
      <c r="E223" s="27">
        <f t="shared" si="60"/>
        <v>3.0140000000000002</v>
      </c>
      <c r="F223" s="4">
        <v>57.9</v>
      </c>
      <c r="G223" s="27">
        <f t="shared" si="61"/>
        <v>1745.106</v>
      </c>
      <c r="H223" s="4">
        <v>32.5</v>
      </c>
      <c r="I223" s="27">
        <f t="shared" si="62"/>
        <v>979.55</v>
      </c>
      <c r="J223" s="4">
        <v>7.8</v>
      </c>
      <c r="K223" s="27">
        <f t="shared" si="63"/>
        <v>235.09200000000001</v>
      </c>
      <c r="L223" s="4">
        <v>1.7</v>
      </c>
      <c r="M223" s="27">
        <f t="shared" si="64"/>
        <v>51.238</v>
      </c>
      <c r="N223" s="4">
        <v>100</v>
      </c>
      <c r="O223" s="3">
        <v>3014</v>
      </c>
      <c r="P223" s="4">
        <v>0</v>
      </c>
      <c r="Q223" s="27">
        <f t="shared" si="65"/>
        <v>0</v>
      </c>
      <c r="R223" s="4">
        <v>96.6</v>
      </c>
      <c r="S223" s="27">
        <f t="shared" si="66"/>
        <v>68.585999999999999</v>
      </c>
      <c r="T223" s="4">
        <v>0</v>
      </c>
      <c r="U223" s="27">
        <f t="shared" si="67"/>
        <v>0</v>
      </c>
      <c r="V223" s="4">
        <v>0</v>
      </c>
      <c r="W223" s="27">
        <f t="shared" si="68"/>
        <v>0</v>
      </c>
      <c r="X223" s="4">
        <v>3.4</v>
      </c>
      <c r="Y223" s="27">
        <f t="shared" si="69"/>
        <v>2.4140000000000001</v>
      </c>
      <c r="Z223" s="4">
        <v>100</v>
      </c>
      <c r="AA223" s="13">
        <v>71</v>
      </c>
      <c r="AC223" s="3"/>
      <c r="AD223" s="27"/>
      <c r="AE223" s="9"/>
      <c r="AF223" s="3"/>
    </row>
    <row r="224" spans="1:32" x14ac:dyDescent="0.25">
      <c r="B224" s="3">
        <v>306</v>
      </c>
      <c r="C224" s="7" t="s">
        <v>207</v>
      </c>
      <c r="D224" s="4">
        <v>0.2</v>
      </c>
      <c r="E224" s="27">
        <f t="shared" si="60"/>
        <v>15.79</v>
      </c>
      <c r="F224" s="4">
        <v>54.8</v>
      </c>
      <c r="G224" s="27">
        <f t="shared" si="61"/>
        <v>4326.46</v>
      </c>
      <c r="H224" s="4">
        <v>36.1</v>
      </c>
      <c r="I224" s="27">
        <f t="shared" si="62"/>
        <v>2850.0949999999998</v>
      </c>
      <c r="J224" s="4">
        <v>6.8</v>
      </c>
      <c r="K224" s="27">
        <f t="shared" si="63"/>
        <v>536.86</v>
      </c>
      <c r="L224" s="4">
        <v>2</v>
      </c>
      <c r="M224" s="27">
        <f t="shared" si="64"/>
        <v>157.9</v>
      </c>
      <c r="N224" s="4">
        <v>100</v>
      </c>
      <c r="O224" s="3">
        <v>7895</v>
      </c>
      <c r="P224" s="4">
        <v>0</v>
      </c>
      <c r="Q224" s="27">
        <f t="shared" si="65"/>
        <v>0</v>
      </c>
      <c r="R224" s="4">
        <v>87.5</v>
      </c>
      <c r="S224" s="27">
        <f t="shared" si="66"/>
        <v>165.375</v>
      </c>
      <c r="T224" s="4">
        <v>5.9</v>
      </c>
      <c r="U224" s="27">
        <f t="shared" si="67"/>
        <v>11.151000000000002</v>
      </c>
      <c r="V224" s="4">
        <v>0.8</v>
      </c>
      <c r="W224" s="27">
        <f t="shared" si="68"/>
        <v>1.5120000000000002</v>
      </c>
      <c r="X224" s="4">
        <v>5.8</v>
      </c>
      <c r="Y224" s="27">
        <f t="shared" si="69"/>
        <v>10.962</v>
      </c>
      <c r="Z224" s="4">
        <v>100</v>
      </c>
      <c r="AA224" s="13">
        <v>189</v>
      </c>
      <c r="AC224" s="3"/>
      <c r="AD224" s="27"/>
      <c r="AE224" s="9"/>
      <c r="AF224" s="3"/>
    </row>
    <row r="225" spans="2:32" x14ac:dyDescent="0.25">
      <c r="B225" s="3">
        <v>405</v>
      </c>
      <c r="C225" s="7" t="s">
        <v>208</v>
      </c>
      <c r="D225" s="4">
        <v>0.4</v>
      </c>
      <c r="E225" s="27">
        <f t="shared" si="60"/>
        <v>216.7</v>
      </c>
      <c r="F225" s="4">
        <v>58.1</v>
      </c>
      <c r="G225" s="27">
        <f t="shared" si="61"/>
        <v>31475.674999999999</v>
      </c>
      <c r="H225" s="4">
        <v>35.4</v>
      </c>
      <c r="I225" s="27">
        <f t="shared" si="62"/>
        <v>19177.95</v>
      </c>
      <c r="J225" s="4">
        <v>5.2</v>
      </c>
      <c r="K225" s="27">
        <f t="shared" si="63"/>
        <v>2817.1</v>
      </c>
      <c r="L225" s="4">
        <v>0.9</v>
      </c>
      <c r="M225" s="27">
        <f t="shared" si="64"/>
        <v>487.57499999999999</v>
      </c>
      <c r="N225" s="4">
        <v>100</v>
      </c>
      <c r="O225" s="3">
        <v>54175</v>
      </c>
      <c r="P225" s="4">
        <v>0</v>
      </c>
      <c r="Q225" s="27">
        <f t="shared" si="65"/>
        <v>0</v>
      </c>
      <c r="R225" s="4">
        <v>100</v>
      </c>
      <c r="S225" s="27">
        <f t="shared" si="66"/>
        <v>886</v>
      </c>
      <c r="T225" s="4">
        <v>0</v>
      </c>
      <c r="U225" s="27">
        <f t="shared" si="67"/>
        <v>0</v>
      </c>
      <c r="V225" s="4">
        <v>0</v>
      </c>
      <c r="W225" s="27">
        <f t="shared" si="68"/>
        <v>0</v>
      </c>
      <c r="X225" s="4">
        <v>0</v>
      </c>
      <c r="Y225" s="27">
        <f t="shared" si="69"/>
        <v>0</v>
      </c>
      <c r="Z225" s="4">
        <v>100</v>
      </c>
      <c r="AA225" s="13">
        <v>886</v>
      </c>
      <c r="AC225" s="3"/>
      <c r="AD225" s="27"/>
      <c r="AE225" s="9"/>
      <c r="AF225" s="3"/>
    </row>
    <row r="226" spans="2:32" x14ac:dyDescent="0.25">
      <c r="B226" s="3">
        <v>416</v>
      </c>
      <c r="C226" s="7" t="s">
        <v>209</v>
      </c>
      <c r="D226" s="4">
        <v>0.3</v>
      </c>
      <c r="E226" s="27">
        <f t="shared" si="60"/>
        <v>46.370999999999995</v>
      </c>
      <c r="F226" s="4">
        <v>57.6</v>
      </c>
      <c r="G226" s="27">
        <f t="shared" si="61"/>
        <v>8903.232</v>
      </c>
      <c r="H226" s="4">
        <v>32.5</v>
      </c>
      <c r="I226" s="27">
        <f t="shared" si="62"/>
        <v>5023.5249999999996</v>
      </c>
      <c r="J226" s="4">
        <v>8.5</v>
      </c>
      <c r="K226" s="27">
        <f t="shared" si="63"/>
        <v>1313.845</v>
      </c>
      <c r="L226" s="4">
        <v>1</v>
      </c>
      <c r="M226" s="27">
        <f t="shared" si="64"/>
        <v>154.57</v>
      </c>
      <c r="N226" s="4">
        <v>100</v>
      </c>
      <c r="O226" s="3">
        <v>15457</v>
      </c>
      <c r="P226" s="4">
        <v>0</v>
      </c>
      <c r="Q226" s="27">
        <f t="shared" si="65"/>
        <v>0</v>
      </c>
      <c r="R226" s="4">
        <v>100</v>
      </c>
      <c r="S226" s="27">
        <f t="shared" si="66"/>
        <v>155</v>
      </c>
      <c r="T226" s="4">
        <v>0</v>
      </c>
      <c r="U226" s="27">
        <f t="shared" si="67"/>
        <v>0</v>
      </c>
      <c r="V226" s="4">
        <v>0</v>
      </c>
      <c r="W226" s="27">
        <f t="shared" si="68"/>
        <v>0</v>
      </c>
      <c r="X226" s="4">
        <v>0</v>
      </c>
      <c r="Y226" s="27">
        <f t="shared" si="69"/>
        <v>0</v>
      </c>
      <c r="Z226" s="4">
        <v>100</v>
      </c>
      <c r="AA226" s="13">
        <v>155</v>
      </c>
      <c r="AC226" s="3"/>
      <c r="AD226" s="27"/>
      <c r="AE226" s="9"/>
      <c r="AF226" s="3"/>
    </row>
    <row r="227" spans="2:32" x14ac:dyDescent="0.25">
      <c r="B227" s="3">
        <v>441</v>
      </c>
      <c r="C227" s="7" t="s">
        <v>210</v>
      </c>
      <c r="D227" s="4">
        <v>0.1</v>
      </c>
      <c r="E227" s="27">
        <f t="shared" si="60"/>
        <v>60.464000000000006</v>
      </c>
      <c r="F227" s="4">
        <v>64.8</v>
      </c>
      <c r="G227" s="27">
        <f t="shared" si="61"/>
        <v>39180.671999999999</v>
      </c>
      <c r="H227" s="4">
        <v>29.3</v>
      </c>
      <c r="I227" s="27">
        <f t="shared" si="62"/>
        <v>17715.952000000001</v>
      </c>
      <c r="J227" s="4">
        <v>5</v>
      </c>
      <c r="K227" s="27">
        <f t="shared" si="63"/>
        <v>3023.2</v>
      </c>
      <c r="L227" s="4">
        <v>0.8</v>
      </c>
      <c r="M227" s="27">
        <f t="shared" si="64"/>
        <v>483.71200000000005</v>
      </c>
      <c r="N227" s="4">
        <v>100</v>
      </c>
      <c r="O227" s="3">
        <v>60464</v>
      </c>
      <c r="P227" s="4">
        <v>0</v>
      </c>
      <c r="Q227" s="27">
        <f t="shared" si="65"/>
        <v>0</v>
      </c>
      <c r="R227" s="4">
        <v>100</v>
      </c>
      <c r="S227" s="27">
        <f t="shared" si="66"/>
        <v>1020</v>
      </c>
      <c r="T227" s="4">
        <v>0</v>
      </c>
      <c r="U227" s="27">
        <f t="shared" si="67"/>
        <v>0</v>
      </c>
      <c r="V227" s="4">
        <v>0</v>
      </c>
      <c r="W227" s="27">
        <f t="shared" si="68"/>
        <v>0</v>
      </c>
      <c r="X227" s="4">
        <v>0</v>
      </c>
      <c r="Y227" s="27">
        <f t="shared" si="69"/>
        <v>0</v>
      </c>
      <c r="Z227" s="4">
        <v>100</v>
      </c>
      <c r="AA227" s="13">
        <v>1020</v>
      </c>
      <c r="AB227" s="3"/>
      <c r="AC227" s="3"/>
      <c r="AD227" s="27"/>
      <c r="AE227" s="9"/>
      <c r="AF227" s="3"/>
    </row>
    <row r="228" spans="2:32" x14ac:dyDescent="0.25">
      <c r="B228" s="3">
        <v>489</v>
      </c>
      <c r="C228" s="7" t="s">
        <v>211</v>
      </c>
      <c r="D228" s="4">
        <v>0.2</v>
      </c>
      <c r="E228" s="27">
        <f t="shared" si="60"/>
        <v>64.298000000000002</v>
      </c>
      <c r="F228" s="4">
        <v>64.099999999999994</v>
      </c>
      <c r="G228" s="27">
        <f t="shared" si="61"/>
        <v>20607.508999999998</v>
      </c>
      <c r="H228" s="4">
        <v>31.1</v>
      </c>
      <c r="I228" s="27">
        <f t="shared" si="62"/>
        <v>9998.3389999999999</v>
      </c>
      <c r="J228" s="4">
        <v>3.9</v>
      </c>
      <c r="K228" s="27">
        <f t="shared" si="63"/>
        <v>1253.8109999999999</v>
      </c>
      <c r="L228" s="4">
        <v>0.7</v>
      </c>
      <c r="M228" s="27">
        <f t="shared" si="64"/>
        <v>225.04300000000001</v>
      </c>
      <c r="N228" s="4">
        <v>100</v>
      </c>
      <c r="O228" s="3">
        <v>32149</v>
      </c>
      <c r="P228" s="4">
        <v>0</v>
      </c>
      <c r="Q228" s="27">
        <f t="shared" si="65"/>
        <v>0</v>
      </c>
      <c r="R228" s="4">
        <v>100</v>
      </c>
      <c r="S228" s="27">
        <f t="shared" si="66"/>
        <v>809</v>
      </c>
      <c r="T228" s="4">
        <v>0</v>
      </c>
      <c r="U228" s="27">
        <f t="shared" si="67"/>
        <v>0</v>
      </c>
      <c r="V228" s="4">
        <v>0</v>
      </c>
      <c r="W228" s="27">
        <f t="shared" si="68"/>
        <v>0</v>
      </c>
      <c r="X228" s="4">
        <v>0</v>
      </c>
      <c r="Y228" s="27">
        <f t="shared" si="69"/>
        <v>0</v>
      </c>
      <c r="Z228" s="4">
        <v>100</v>
      </c>
      <c r="AA228" s="13">
        <v>809</v>
      </c>
      <c r="AC228" s="3"/>
      <c r="AD228" s="27"/>
      <c r="AE228" s="9"/>
      <c r="AF228" s="3"/>
    </row>
    <row r="229" spans="2:32" x14ac:dyDescent="0.25">
      <c r="B229" s="3">
        <v>580</v>
      </c>
      <c r="C229" s="7" t="s">
        <v>212</v>
      </c>
      <c r="D229" s="4">
        <v>1.9</v>
      </c>
      <c r="E229" s="27">
        <f t="shared" si="60"/>
        <v>412.12900000000002</v>
      </c>
      <c r="F229" s="4">
        <v>46.6</v>
      </c>
      <c r="G229" s="27">
        <f t="shared" si="61"/>
        <v>10108.005999999999</v>
      </c>
      <c r="H229" s="4">
        <v>35.700000000000003</v>
      </c>
      <c r="I229" s="27">
        <f t="shared" si="62"/>
        <v>7743.6870000000008</v>
      </c>
      <c r="J229" s="4">
        <v>14</v>
      </c>
      <c r="K229" s="27">
        <f t="shared" si="63"/>
        <v>3036.74</v>
      </c>
      <c r="L229" s="4">
        <v>1.8</v>
      </c>
      <c r="M229" s="27">
        <f t="shared" si="64"/>
        <v>390.43800000000005</v>
      </c>
      <c r="N229" s="4">
        <v>100</v>
      </c>
      <c r="O229" s="3">
        <v>21691</v>
      </c>
      <c r="P229" s="4">
        <v>0</v>
      </c>
      <c r="Q229" s="27">
        <f t="shared" si="65"/>
        <v>0</v>
      </c>
      <c r="R229" s="4">
        <v>100</v>
      </c>
      <c r="S229" s="27">
        <f t="shared" si="66"/>
        <v>685</v>
      </c>
      <c r="T229" s="4">
        <v>0</v>
      </c>
      <c r="U229" s="27">
        <f t="shared" si="67"/>
        <v>0</v>
      </c>
      <c r="V229" s="4">
        <v>0</v>
      </c>
      <c r="W229" s="27">
        <f t="shared" si="68"/>
        <v>0</v>
      </c>
      <c r="X229" s="4">
        <v>0</v>
      </c>
      <c r="Y229" s="27">
        <f t="shared" si="69"/>
        <v>0</v>
      </c>
      <c r="Z229" s="4">
        <v>100</v>
      </c>
      <c r="AA229" s="13">
        <v>685</v>
      </c>
      <c r="AC229" s="3"/>
      <c r="AD229" s="27"/>
      <c r="AE229" s="9"/>
      <c r="AF229" s="3"/>
    </row>
    <row r="230" spans="2:32" x14ac:dyDescent="0.25">
      <c r="B230" s="3">
        <v>624</v>
      </c>
      <c r="C230" s="7" t="s">
        <v>213</v>
      </c>
      <c r="D230" s="4">
        <v>2.1</v>
      </c>
      <c r="E230" s="27">
        <f t="shared" si="60"/>
        <v>437.09399999999999</v>
      </c>
      <c r="F230" s="4">
        <v>51.9</v>
      </c>
      <c r="G230" s="27">
        <f t="shared" si="61"/>
        <v>10802.465999999999</v>
      </c>
      <c r="H230" s="4">
        <v>39.700000000000003</v>
      </c>
      <c r="I230" s="27">
        <f t="shared" si="62"/>
        <v>8263.1580000000013</v>
      </c>
      <c r="J230" s="4">
        <v>5.4</v>
      </c>
      <c r="K230" s="27">
        <f t="shared" si="63"/>
        <v>1123.9560000000001</v>
      </c>
      <c r="L230" s="4">
        <v>0.9</v>
      </c>
      <c r="M230" s="27">
        <f t="shared" si="64"/>
        <v>187.32600000000002</v>
      </c>
      <c r="N230" s="4">
        <v>100</v>
      </c>
      <c r="O230" s="3">
        <v>20814</v>
      </c>
      <c r="P230" s="4">
        <v>0</v>
      </c>
      <c r="Q230" s="27">
        <f t="shared" si="65"/>
        <v>0</v>
      </c>
      <c r="R230" s="4">
        <v>100</v>
      </c>
      <c r="S230" s="27">
        <f t="shared" si="66"/>
        <v>887</v>
      </c>
      <c r="T230" s="4">
        <v>0</v>
      </c>
      <c r="U230" s="27">
        <f t="shared" si="67"/>
        <v>0</v>
      </c>
      <c r="V230" s="4">
        <v>0</v>
      </c>
      <c r="W230" s="27">
        <f t="shared" si="68"/>
        <v>0</v>
      </c>
      <c r="X230" s="4">
        <v>0</v>
      </c>
      <c r="Y230" s="27">
        <f t="shared" si="69"/>
        <v>0</v>
      </c>
      <c r="Z230" s="4">
        <v>100</v>
      </c>
      <c r="AA230" s="13">
        <v>887</v>
      </c>
      <c r="AC230" s="3"/>
      <c r="AD230" s="27"/>
      <c r="AE230" s="9"/>
      <c r="AF230" s="3"/>
    </row>
    <row r="231" spans="2:32" x14ac:dyDescent="0.25">
      <c r="B231" s="3">
        <v>689</v>
      </c>
      <c r="C231" s="7" t="s">
        <v>214</v>
      </c>
      <c r="D231" s="4">
        <v>2.1</v>
      </c>
      <c r="E231" s="27">
        <f t="shared" si="60"/>
        <v>561.54</v>
      </c>
      <c r="F231" s="4">
        <v>52.5</v>
      </c>
      <c r="G231" s="27">
        <f t="shared" si="61"/>
        <v>14038.5</v>
      </c>
      <c r="H231" s="4">
        <v>33.5</v>
      </c>
      <c r="I231" s="27">
        <f t="shared" si="62"/>
        <v>8957.9</v>
      </c>
      <c r="J231" s="4">
        <v>10.3</v>
      </c>
      <c r="K231" s="27">
        <f t="shared" si="63"/>
        <v>2754.22</v>
      </c>
      <c r="L231" s="4">
        <v>1.6</v>
      </c>
      <c r="M231" s="27">
        <f t="shared" si="64"/>
        <v>427.84</v>
      </c>
      <c r="N231" s="4">
        <v>100</v>
      </c>
      <c r="O231" s="3">
        <v>26740</v>
      </c>
      <c r="P231" s="4">
        <v>0</v>
      </c>
      <c r="Q231" s="27">
        <f t="shared" si="65"/>
        <v>0</v>
      </c>
      <c r="R231" s="4">
        <v>100</v>
      </c>
      <c r="S231" s="27">
        <f t="shared" si="66"/>
        <v>676</v>
      </c>
      <c r="T231" s="4">
        <v>0</v>
      </c>
      <c r="U231" s="27">
        <f t="shared" si="67"/>
        <v>0</v>
      </c>
      <c r="V231" s="4">
        <v>0</v>
      </c>
      <c r="W231" s="27">
        <f t="shared" si="68"/>
        <v>0</v>
      </c>
      <c r="X231" s="4">
        <v>0</v>
      </c>
      <c r="Y231" s="27">
        <f t="shared" si="69"/>
        <v>0</v>
      </c>
      <c r="Z231" s="4">
        <v>100</v>
      </c>
      <c r="AA231" s="13">
        <v>676</v>
      </c>
      <c r="AC231" s="3"/>
      <c r="AD231" s="27"/>
      <c r="AE231" s="9"/>
      <c r="AF231" s="3"/>
    </row>
    <row r="232" spans="2:32" x14ac:dyDescent="0.25">
      <c r="B232" s="3">
        <v>700</v>
      </c>
      <c r="C232" s="7" t="s">
        <v>215</v>
      </c>
      <c r="D232" s="4">
        <v>1.9</v>
      </c>
      <c r="E232" s="27">
        <f t="shared" si="60"/>
        <v>1490.3789999999999</v>
      </c>
      <c r="F232" s="4">
        <v>62.7</v>
      </c>
      <c r="G232" s="27">
        <f t="shared" si="61"/>
        <v>49182.507000000005</v>
      </c>
      <c r="H232" s="4">
        <v>27.3</v>
      </c>
      <c r="I232" s="27">
        <f t="shared" si="62"/>
        <v>21414.393000000004</v>
      </c>
      <c r="J232" s="4">
        <v>7.1</v>
      </c>
      <c r="K232" s="27">
        <f t="shared" si="63"/>
        <v>5569.3109999999997</v>
      </c>
      <c r="L232" s="4">
        <v>1</v>
      </c>
      <c r="M232" s="27">
        <f t="shared" si="64"/>
        <v>784.41</v>
      </c>
      <c r="N232" s="4">
        <v>100</v>
      </c>
      <c r="O232" s="3">
        <v>78441</v>
      </c>
      <c r="P232" s="4">
        <v>0</v>
      </c>
      <c r="Q232" s="27">
        <f t="shared" si="65"/>
        <v>0</v>
      </c>
      <c r="R232" s="4">
        <v>100</v>
      </c>
      <c r="S232" s="27">
        <f t="shared" si="66"/>
        <v>2341</v>
      </c>
      <c r="T232" s="4">
        <v>0</v>
      </c>
      <c r="U232" s="27">
        <f t="shared" si="67"/>
        <v>0</v>
      </c>
      <c r="V232" s="4">
        <v>0</v>
      </c>
      <c r="W232" s="27">
        <f t="shared" si="68"/>
        <v>0</v>
      </c>
      <c r="X232" s="4">
        <v>0</v>
      </c>
      <c r="Y232" s="27">
        <f t="shared" si="69"/>
        <v>0</v>
      </c>
      <c r="Z232" s="4">
        <v>100</v>
      </c>
      <c r="AA232" s="13">
        <v>2341</v>
      </c>
      <c r="AC232" s="3"/>
      <c r="AD232" s="27"/>
      <c r="AE232" s="9"/>
      <c r="AF232" s="3"/>
    </row>
    <row r="233" spans="2:32" x14ac:dyDescent="0.25">
      <c r="B233" s="3">
        <v>728</v>
      </c>
      <c r="C233" s="7" t="s">
        <v>216</v>
      </c>
      <c r="D233" s="4">
        <v>1</v>
      </c>
      <c r="E233" s="27">
        <f t="shared" si="60"/>
        <v>103.67</v>
      </c>
      <c r="F233" s="4">
        <v>44.8</v>
      </c>
      <c r="G233" s="27">
        <f t="shared" si="61"/>
        <v>4644.4160000000002</v>
      </c>
      <c r="H233" s="4">
        <v>36.9</v>
      </c>
      <c r="I233" s="27">
        <f t="shared" si="62"/>
        <v>3825.4229999999998</v>
      </c>
      <c r="J233" s="4">
        <v>15.6</v>
      </c>
      <c r="K233" s="27">
        <f t="shared" si="63"/>
        <v>1617.2519999999997</v>
      </c>
      <c r="L233" s="4">
        <v>1.7</v>
      </c>
      <c r="M233" s="27">
        <f t="shared" si="64"/>
        <v>176.23899999999998</v>
      </c>
      <c r="N233" s="4">
        <v>100</v>
      </c>
      <c r="O233" s="3">
        <v>10367</v>
      </c>
      <c r="P233" s="4">
        <v>0</v>
      </c>
      <c r="Q233" s="27">
        <f t="shared" si="65"/>
        <v>0</v>
      </c>
      <c r="R233" s="4">
        <v>100</v>
      </c>
      <c r="S233" s="27">
        <f t="shared" si="66"/>
        <v>336</v>
      </c>
      <c r="T233" s="4">
        <v>0</v>
      </c>
      <c r="U233" s="27">
        <f t="shared" si="67"/>
        <v>0</v>
      </c>
      <c r="V233" s="4">
        <v>0</v>
      </c>
      <c r="W233" s="27">
        <f t="shared" si="68"/>
        <v>0</v>
      </c>
      <c r="X233" s="4">
        <v>0</v>
      </c>
      <c r="Y233" s="27">
        <f t="shared" si="69"/>
        <v>0</v>
      </c>
      <c r="Z233" s="4">
        <v>100</v>
      </c>
      <c r="AA233" s="13">
        <v>336</v>
      </c>
      <c r="AB233" s="3"/>
      <c r="AC233" s="3"/>
      <c r="AD233" s="27"/>
      <c r="AE233" s="9"/>
      <c r="AF233" s="3"/>
    </row>
    <row r="234" spans="2:32" x14ac:dyDescent="0.25">
      <c r="B234" s="3">
        <v>739</v>
      </c>
      <c r="C234" s="7" t="s">
        <v>217</v>
      </c>
      <c r="D234" s="4">
        <v>0.4</v>
      </c>
      <c r="E234" s="27">
        <f t="shared" si="60"/>
        <v>169.31600000000003</v>
      </c>
      <c r="F234" s="4">
        <v>66</v>
      </c>
      <c r="G234" s="27">
        <f t="shared" si="61"/>
        <v>27937.14</v>
      </c>
      <c r="H234" s="4">
        <v>25.1</v>
      </c>
      <c r="I234" s="27">
        <f t="shared" si="62"/>
        <v>10624.579000000002</v>
      </c>
      <c r="J234" s="4">
        <v>7.8</v>
      </c>
      <c r="K234" s="27">
        <f t="shared" si="63"/>
        <v>3301.6620000000003</v>
      </c>
      <c r="L234" s="4">
        <v>0.8</v>
      </c>
      <c r="M234" s="27">
        <f t="shared" si="64"/>
        <v>338.63200000000006</v>
      </c>
      <c r="N234" s="4">
        <v>100</v>
      </c>
      <c r="O234" s="3">
        <v>42329</v>
      </c>
      <c r="P234" s="4">
        <v>0</v>
      </c>
      <c r="Q234" s="27">
        <f t="shared" si="65"/>
        <v>0</v>
      </c>
      <c r="R234" s="4">
        <v>100</v>
      </c>
      <c r="S234" s="27">
        <f t="shared" si="66"/>
        <v>517</v>
      </c>
      <c r="T234" s="4">
        <v>0</v>
      </c>
      <c r="U234" s="27">
        <f t="shared" si="67"/>
        <v>0</v>
      </c>
      <c r="V234" s="4">
        <v>0</v>
      </c>
      <c r="W234" s="27">
        <f t="shared" si="68"/>
        <v>0</v>
      </c>
      <c r="X234" s="4">
        <v>0</v>
      </c>
      <c r="Y234" s="27">
        <f t="shared" si="69"/>
        <v>0</v>
      </c>
      <c r="Z234" s="4">
        <v>100</v>
      </c>
      <c r="AA234" s="13">
        <v>517</v>
      </c>
      <c r="AC234" s="3"/>
      <c r="AD234" s="27"/>
      <c r="AE234" s="9"/>
      <c r="AF234" s="3"/>
    </row>
    <row r="235" spans="2:32" x14ac:dyDescent="0.25">
      <c r="B235" s="3">
        <v>754</v>
      </c>
      <c r="C235" s="7" t="s">
        <v>218</v>
      </c>
      <c r="D235" s="4">
        <v>0.9</v>
      </c>
      <c r="E235" s="27">
        <f t="shared" si="60"/>
        <v>439.96499999999997</v>
      </c>
      <c r="F235" s="4">
        <v>60.9</v>
      </c>
      <c r="G235" s="27">
        <f t="shared" si="61"/>
        <v>29770.965</v>
      </c>
      <c r="H235" s="4">
        <v>32.6</v>
      </c>
      <c r="I235" s="27">
        <f t="shared" si="62"/>
        <v>15936.51</v>
      </c>
      <c r="J235" s="4">
        <v>5</v>
      </c>
      <c r="K235" s="27">
        <f t="shared" si="63"/>
        <v>2444.25</v>
      </c>
      <c r="L235" s="4">
        <v>0.7</v>
      </c>
      <c r="M235" s="27">
        <f t="shared" si="64"/>
        <v>342.19499999999999</v>
      </c>
      <c r="N235" s="4">
        <v>100</v>
      </c>
      <c r="O235" s="3">
        <v>48885</v>
      </c>
      <c r="P235" s="4">
        <v>0</v>
      </c>
      <c r="Q235" s="27">
        <f t="shared" si="65"/>
        <v>0</v>
      </c>
      <c r="R235" s="4">
        <v>95.5</v>
      </c>
      <c r="S235" s="27">
        <f t="shared" si="66"/>
        <v>1252.96</v>
      </c>
      <c r="T235" s="4">
        <v>0</v>
      </c>
      <c r="U235" s="27">
        <f t="shared" si="67"/>
        <v>0</v>
      </c>
      <c r="V235" s="4">
        <v>3</v>
      </c>
      <c r="W235" s="27">
        <f t="shared" si="68"/>
        <v>39.36</v>
      </c>
      <c r="X235" s="4">
        <v>1.6</v>
      </c>
      <c r="Y235" s="27">
        <f t="shared" si="69"/>
        <v>20.992000000000004</v>
      </c>
      <c r="Z235" s="4">
        <v>100</v>
      </c>
      <c r="AA235" s="13">
        <v>1312</v>
      </c>
      <c r="AC235" s="3"/>
      <c r="AD235" s="27"/>
      <c r="AE235" s="9"/>
      <c r="AF235" s="3"/>
    </row>
    <row r="236" spans="2:32" x14ac:dyDescent="0.25">
      <c r="B236" s="3">
        <v>775</v>
      </c>
      <c r="C236" s="7" t="s">
        <v>219</v>
      </c>
      <c r="D236" s="4">
        <v>0.2</v>
      </c>
      <c r="E236" s="27">
        <f t="shared" si="60"/>
        <v>50.254000000000005</v>
      </c>
      <c r="F236" s="4">
        <v>72</v>
      </c>
      <c r="G236" s="27">
        <f t="shared" si="61"/>
        <v>18091.439999999999</v>
      </c>
      <c r="H236" s="4">
        <v>21.5</v>
      </c>
      <c r="I236" s="27">
        <f t="shared" si="62"/>
        <v>5402.3050000000003</v>
      </c>
      <c r="J236" s="4">
        <v>6.1</v>
      </c>
      <c r="K236" s="27">
        <f t="shared" si="63"/>
        <v>1532.7469999999998</v>
      </c>
      <c r="L236" s="4">
        <v>0.3</v>
      </c>
      <c r="M236" s="27">
        <f t="shared" si="64"/>
        <v>75.381</v>
      </c>
      <c r="N236" s="4">
        <v>100</v>
      </c>
      <c r="O236" s="3">
        <v>25127</v>
      </c>
      <c r="P236" s="4">
        <v>0</v>
      </c>
      <c r="Q236" s="27">
        <f t="shared" si="65"/>
        <v>0</v>
      </c>
      <c r="R236" s="4">
        <v>100</v>
      </c>
      <c r="S236" s="27">
        <f t="shared" si="66"/>
        <v>228</v>
      </c>
      <c r="T236" s="4">
        <v>0</v>
      </c>
      <c r="U236" s="27">
        <f t="shared" si="67"/>
        <v>0</v>
      </c>
      <c r="V236" s="4">
        <v>0</v>
      </c>
      <c r="W236" s="27">
        <f t="shared" si="68"/>
        <v>0</v>
      </c>
      <c r="X236" s="4">
        <v>0</v>
      </c>
      <c r="Y236" s="27">
        <f t="shared" si="69"/>
        <v>0</v>
      </c>
      <c r="Z236" s="4">
        <v>100</v>
      </c>
      <c r="AA236" s="13">
        <v>228</v>
      </c>
      <c r="AC236" s="3"/>
      <c r="AD236" s="27"/>
      <c r="AE236" s="9"/>
      <c r="AF236" s="3"/>
    </row>
    <row r="237" spans="2:32" x14ac:dyDescent="0.25">
      <c r="B237" s="3">
        <v>831</v>
      </c>
      <c r="C237" s="7" t="s">
        <v>220</v>
      </c>
      <c r="D237" s="4">
        <v>0.3</v>
      </c>
      <c r="E237" s="27">
        <f t="shared" si="60"/>
        <v>83.706000000000003</v>
      </c>
      <c r="F237" s="4">
        <v>67.599999999999994</v>
      </c>
      <c r="G237" s="27">
        <f t="shared" si="61"/>
        <v>18861.752</v>
      </c>
      <c r="H237" s="4">
        <v>23.6</v>
      </c>
      <c r="I237" s="27">
        <f t="shared" si="62"/>
        <v>6584.8720000000003</v>
      </c>
      <c r="J237" s="4">
        <v>7.8</v>
      </c>
      <c r="K237" s="27">
        <f t="shared" si="63"/>
        <v>2176.3560000000002</v>
      </c>
      <c r="L237" s="4">
        <v>0.8</v>
      </c>
      <c r="M237" s="27">
        <f t="shared" si="64"/>
        <v>223.21600000000001</v>
      </c>
      <c r="N237" s="4">
        <v>100</v>
      </c>
      <c r="O237" s="3">
        <v>27902</v>
      </c>
      <c r="P237" s="4">
        <v>0</v>
      </c>
      <c r="Q237" s="27">
        <f t="shared" si="65"/>
        <v>0</v>
      </c>
      <c r="R237" s="4">
        <v>100</v>
      </c>
      <c r="S237" s="27">
        <f t="shared" si="66"/>
        <v>231</v>
      </c>
      <c r="T237" s="4">
        <v>0</v>
      </c>
      <c r="U237" s="27">
        <f t="shared" si="67"/>
        <v>0</v>
      </c>
      <c r="V237" s="4">
        <v>0</v>
      </c>
      <c r="W237" s="27">
        <f t="shared" si="68"/>
        <v>0</v>
      </c>
      <c r="X237" s="4">
        <v>0</v>
      </c>
      <c r="Y237" s="27">
        <f t="shared" si="69"/>
        <v>0</v>
      </c>
      <c r="Z237" s="4">
        <v>100</v>
      </c>
      <c r="AA237" s="13">
        <v>231</v>
      </c>
      <c r="AC237" s="3"/>
      <c r="AD237" s="27"/>
      <c r="AE237" s="9"/>
      <c r="AF237" s="3"/>
    </row>
    <row r="238" spans="2:32" x14ac:dyDescent="0.25">
      <c r="B238" s="3">
        <v>891</v>
      </c>
      <c r="C238" s="7" t="s">
        <v>221</v>
      </c>
      <c r="D238" s="4">
        <v>0.4</v>
      </c>
      <c r="E238" s="27">
        <f t="shared" si="60"/>
        <v>30.708000000000002</v>
      </c>
      <c r="F238" s="4">
        <v>44</v>
      </c>
      <c r="G238" s="27">
        <f t="shared" si="61"/>
        <v>3377.88</v>
      </c>
      <c r="H238" s="4">
        <v>37.299999999999997</v>
      </c>
      <c r="I238" s="27">
        <f t="shared" si="62"/>
        <v>2863.5209999999997</v>
      </c>
      <c r="J238" s="4">
        <v>16.5</v>
      </c>
      <c r="K238" s="27">
        <f t="shared" si="63"/>
        <v>1266.7049999999999</v>
      </c>
      <c r="L238" s="4">
        <v>1.8</v>
      </c>
      <c r="M238" s="27">
        <f t="shared" si="64"/>
        <v>138.18600000000001</v>
      </c>
      <c r="N238" s="4">
        <v>100</v>
      </c>
      <c r="O238" s="3">
        <v>7677</v>
      </c>
      <c r="P238" s="4">
        <v>0</v>
      </c>
      <c r="Q238" s="27">
        <f t="shared" si="65"/>
        <v>0</v>
      </c>
      <c r="R238" s="4">
        <v>100</v>
      </c>
      <c r="S238" s="27">
        <f t="shared" si="66"/>
        <v>214</v>
      </c>
      <c r="T238" s="4">
        <v>0</v>
      </c>
      <c r="U238" s="27">
        <f t="shared" si="67"/>
        <v>0</v>
      </c>
      <c r="V238" s="4">
        <v>0</v>
      </c>
      <c r="W238" s="27">
        <f t="shared" si="68"/>
        <v>0</v>
      </c>
      <c r="X238" s="4">
        <v>0</v>
      </c>
      <c r="Y238" s="27">
        <f t="shared" si="69"/>
        <v>0</v>
      </c>
      <c r="Z238" s="4">
        <v>100</v>
      </c>
      <c r="AA238" s="13">
        <v>214</v>
      </c>
      <c r="AC238" s="3"/>
      <c r="AD238" s="27"/>
      <c r="AE238" s="9"/>
      <c r="AF238" s="3"/>
    </row>
    <row r="239" spans="2:32" x14ac:dyDescent="0.25">
      <c r="B239" s="3">
        <v>909</v>
      </c>
      <c r="C239" s="7" t="s">
        <v>222</v>
      </c>
      <c r="D239" s="4">
        <v>0.1</v>
      </c>
      <c r="E239" s="27">
        <f t="shared" si="60"/>
        <v>65.442999999999998</v>
      </c>
      <c r="F239" s="4">
        <v>64</v>
      </c>
      <c r="G239" s="27">
        <f t="shared" si="61"/>
        <v>41883.519999999997</v>
      </c>
      <c r="H239" s="4">
        <v>29</v>
      </c>
      <c r="I239" s="27">
        <f t="shared" si="62"/>
        <v>18978.47</v>
      </c>
      <c r="J239" s="4">
        <v>6.3</v>
      </c>
      <c r="K239" s="27">
        <f t="shared" si="63"/>
        <v>4122.9089999999997</v>
      </c>
      <c r="L239" s="4">
        <v>0.6</v>
      </c>
      <c r="M239" s="27">
        <f t="shared" si="64"/>
        <v>392.65799999999996</v>
      </c>
      <c r="N239" s="4">
        <v>100</v>
      </c>
      <c r="O239" s="3">
        <v>65443</v>
      </c>
      <c r="P239" s="4">
        <v>0</v>
      </c>
      <c r="Q239" s="27">
        <f t="shared" si="65"/>
        <v>0</v>
      </c>
      <c r="R239" s="4">
        <v>98.9</v>
      </c>
      <c r="S239" s="27">
        <f t="shared" si="66"/>
        <v>1173.943</v>
      </c>
      <c r="T239" s="4">
        <v>0.4</v>
      </c>
      <c r="U239" s="27">
        <f t="shared" si="67"/>
        <v>4.7480000000000002</v>
      </c>
      <c r="V239" s="4">
        <v>0</v>
      </c>
      <c r="W239" s="27">
        <f t="shared" si="68"/>
        <v>0</v>
      </c>
      <c r="X239" s="4">
        <v>0.7</v>
      </c>
      <c r="Y239" s="27">
        <f t="shared" si="69"/>
        <v>8.3089999999999993</v>
      </c>
      <c r="Z239" s="4">
        <v>100</v>
      </c>
      <c r="AA239" s="13">
        <v>1187</v>
      </c>
      <c r="AC239" s="3"/>
      <c r="AD239" s="27"/>
      <c r="AE239" s="9"/>
      <c r="AF239" s="3"/>
    </row>
    <row r="240" spans="2:32" x14ac:dyDescent="0.25">
      <c r="B240" s="9">
        <v>917</v>
      </c>
      <c r="C240" s="36" t="s">
        <v>223</v>
      </c>
      <c r="D240" s="4">
        <v>0.7</v>
      </c>
      <c r="E240" s="27">
        <f t="shared" si="60"/>
        <v>295.93899999999996</v>
      </c>
      <c r="F240" s="4">
        <v>61.2</v>
      </c>
      <c r="G240" s="27">
        <f t="shared" si="61"/>
        <v>25873.523999999998</v>
      </c>
      <c r="H240" s="4">
        <v>32.9</v>
      </c>
      <c r="I240" s="27">
        <f t="shared" si="62"/>
        <v>13909.133</v>
      </c>
      <c r="J240" s="4">
        <v>4.8</v>
      </c>
      <c r="K240" s="27">
        <f t="shared" si="63"/>
        <v>2029.296</v>
      </c>
      <c r="L240" s="4">
        <v>0.3</v>
      </c>
      <c r="M240" s="27">
        <f t="shared" si="64"/>
        <v>126.831</v>
      </c>
      <c r="N240" s="4">
        <v>100</v>
      </c>
      <c r="O240" s="3">
        <v>42277</v>
      </c>
      <c r="P240" s="4">
        <v>0</v>
      </c>
      <c r="Q240" s="27">
        <f t="shared" si="65"/>
        <v>0</v>
      </c>
      <c r="R240" s="4">
        <v>100</v>
      </c>
      <c r="S240" s="27">
        <f t="shared" si="66"/>
        <v>1574</v>
      </c>
      <c r="T240" s="4">
        <v>0</v>
      </c>
      <c r="U240" s="27">
        <f t="shared" si="67"/>
        <v>0</v>
      </c>
      <c r="V240" s="4">
        <v>0</v>
      </c>
      <c r="W240" s="27">
        <f t="shared" si="68"/>
        <v>0</v>
      </c>
      <c r="X240" s="4">
        <v>0</v>
      </c>
      <c r="Y240" s="27">
        <f t="shared" si="69"/>
        <v>0</v>
      </c>
      <c r="Z240" s="4">
        <v>100</v>
      </c>
      <c r="AA240" s="13">
        <v>1574</v>
      </c>
      <c r="AC240" s="3"/>
      <c r="AD240" s="27"/>
      <c r="AE240" s="9"/>
      <c r="AF240" s="3"/>
    </row>
    <row r="241" spans="1:32" x14ac:dyDescent="0.25">
      <c r="B241" s="9">
        <v>935</v>
      </c>
      <c r="C241" s="7" t="s">
        <v>224</v>
      </c>
      <c r="D241" s="4">
        <v>0.4</v>
      </c>
      <c r="E241" s="27">
        <f t="shared" si="60"/>
        <v>104.12400000000001</v>
      </c>
      <c r="F241" s="4">
        <v>60.3</v>
      </c>
      <c r="G241" s="27">
        <f t="shared" si="61"/>
        <v>15696.692999999997</v>
      </c>
      <c r="H241" s="4">
        <v>32.9</v>
      </c>
      <c r="I241" s="27">
        <f t="shared" si="62"/>
        <v>8564.1989999999987</v>
      </c>
      <c r="J241" s="4">
        <v>6.4</v>
      </c>
      <c r="K241" s="27">
        <f t="shared" si="63"/>
        <v>1665.9840000000002</v>
      </c>
      <c r="L241" s="4">
        <v>0</v>
      </c>
      <c r="M241" s="27">
        <f t="shared" si="64"/>
        <v>0</v>
      </c>
      <c r="N241" s="4">
        <v>100</v>
      </c>
      <c r="O241" s="3">
        <v>26031</v>
      </c>
      <c r="P241" s="4">
        <v>0</v>
      </c>
      <c r="Q241" s="27">
        <f t="shared" si="65"/>
        <v>0</v>
      </c>
      <c r="R241" s="4">
        <v>100</v>
      </c>
      <c r="S241" s="27">
        <f t="shared" si="66"/>
        <v>1109</v>
      </c>
      <c r="T241" s="4">
        <v>0</v>
      </c>
      <c r="U241" s="27">
        <f t="shared" si="67"/>
        <v>0</v>
      </c>
      <c r="V241" s="4">
        <v>0</v>
      </c>
      <c r="W241" s="27">
        <f t="shared" si="68"/>
        <v>0</v>
      </c>
      <c r="X241" s="4">
        <v>0</v>
      </c>
      <c r="Y241" s="27">
        <f t="shared" si="69"/>
        <v>0</v>
      </c>
      <c r="Z241" s="4">
        <v>100</v>
      </c>
      <c r="AA241" s="13">
        <v>1109</v>
      </c>
      <c r="AC241" s="3"/>
      <c r="AD241" s="27"/>
      <c r="AE241" s="9"/>
      <c r="AF241" s="3"/>
    </row>
    <row r="242" spans="1:32" x14ac:dyDescent="0.25">
      <c r="B242" s="9">
        <v>978</v>
      </c>
      <c r="C242" s="7" t="s">
        <v>225</v>
      </c>
      <c r="D242" s="4">
        <v>0.1</v>
      </c>
      <c r="E242" s="27">
        <f t="shared" si="60"/>
        <v>31.529</v>
      </c>
      <c r="F242" s="4">
        <v>61.9</v>
      </c>
      <c r="G242" s="27">
        <f t="shared" si="61"/>
        <v>19516.450999999997</v>
      </c>
      <c r="H242" s="4">
        <v>33.200000000000003</v>
      </c>
      <c r="I242" s="27">
        <f t="shared" si="62"/>
        <v>10467.628000000001</v>
      </c>
      <c r="J242" s="4">
        <v>4</v>
      </c>
      <c r="K242" s="27">
        <f t="shared" si="63"/>
        <v>1261.1600000000001</v>
      </c>
      <c r="L242" s="4">
        <v>0.8</v>
      </c>
      <c r="M242" s="27">
        <f t="shared" si="64"/>
        <v>252.232</v>
      </c>
      <c r="N242" s="4">
        <v>100</v>
      </c>
      <c r="O242" s="3">
        <v>31529</v>
      </c>
      <c r="P242" s="4">
        <v>0</v>
      </c>
      <c r="Q242" s="27">
        <f t="shared" si="65"/>
        <v>0</v>
      </c>
      <c r="R242" s="4">
        <v>100</v>
      </c>
      <c r="S242" s="27">
        <f t="shared" si="66"/>
        <v>753</v>
      </c>
      <c r="T242" s="4">
        <v>0</v>
      </c>
      <c r="U242" s="27">
        <f t="shared" si="67"/>
        <v>0</v>
      </c>
      <c r="V242" s="4">
        <v>0</v>
      </c>
      <c r="W242" s="27">
        <f t="shared" si="68"/>
        <v>0</v>
      </c>
      <c r="X242" s="4">
        <v>0</v>
      </c>
      <c r="Y242" s="27">
        <f t="shared" si="69"/>
        <v>0</v>
      </c>
      <c r="Z242" s="4">
        <v>100</v>
      </c>
      <c r="AA242" s="13">
        <v>753</v>
      </c>
      <c r="AC242" s="3"/>
      <c r="AD242" s="27"/>
      <c r="AE242" s="9"/>
      <c r="AF242" s="3"/>
    </row>
    <row r="243" spans="1:32" x14ac:dyDescent="0.25">
      <c r="B243" s="9"/>
      <c r="C243" s="7" t="s">
        <v>29</v>
      </c>
      <c r="D243" s="4">
        <f>100*E243/791769</f>
        <v>0.8349845725205205</v>
      </c>
      <c r="E243" s="27">
        <f>SUM(E216:E242)</f>
        <v>6611.1490000000003</v>
      </c>
      <c r="F243" s="4">
        <f>100*G243/791769</f>
        <v>59.592535701700875</v>
      </c>
      <c r="G243" s="27">
        <f>SUM(G216:G242)</f>
        <v>471835.22399999999</v>
      </c>
      <c r="H243" s="4">
        <f>100*I243/791769</f>
        <v>31.845429538160754</v>
      </c>
      <c r="I243" s="27">
        <f>SUM(I216:I242)</f>
        <v>252142.23900000003</v>
      </c>
      <c r="J243" s="4">
        <f>100*K243/791769</f>
        <v>6.7985422515910594</v>
      </c>
      <c r="K243" s="27">
        <f>SUM(K216:K242)</f>
        <v>53828.750000000015</v>
      </c>
      <c r="L243" s="4">
        <f>100*M243/791769</f>
        <v>0.93242031451092422</v>
      </c>
      <c r="M243" s="27">
        <f>SUM(M216:M242)</f>
        <v>7382.6149999999998</v>
      </c>
      <c r="N243" s="4">
        <f>100*O243/791769</f>
        <v>100</v>
      </c>
      <c r="O243" s="27">
        <f>SUM(O216:O242)</f>
        <v>791769</v>
      </c>
      <c r="P243" s="4">
        <f>100*Q243/18825</f>
        <v>0</v>
      </c>
      <c r="Q243" s="27">
        <f>SUM(Q216:Q242)</f>
        <v>0</v>
      </c>
      <c r="R243" s="4">
        <f>100*S243/18825</f>
        <v>97.542092961487384</v>
      </c>
      <c r="S243" s="27">
        <f>SUM(S216:S242)</f>
        <v>18362.298999999999</v>
      </c>
      <c r="T243" s="4">
        <f>100*U243/18825</f>
        <v>0.54585391766268265</v>
      </c>
      <c r="U243" s="27">
        <f>SUM(U216:U242)</f>
        <v>102.75700000000001</v>
      </c>
      <c r="V243" s="4">
        <f>100*W243/18825</f>
        <v>1.2150969455511287</v>
      </c>
      <c r="W243" s="27">
        <f>SUM(W216:W242)</f>
        <v>228.74199999999996</v>
      </c>
      <c r="X243" s="4">
        <f>100*Y243/18825</f>
        <v>0.70985922974767601</v>
      </c>
      <c r="Y243" s="27">
        <f>SUM(Y216:Y242)</f>
        <v>133.631</v>
      </c>
      <c r="Z243" s="4">
        <f>100*AA243/18825</f>
        <v>100</v>
      </c>
      <c r="AA243" s="27">
        <f>SUM(AA216:AA242)</f>
        <v>18825</v>
      </c>
      <c r="AD243" s="27"/>
      <c r="AE243" s="9"/>
      <c r="AF243" s="3"/>
    </row>
    <row r="244" spans="1:32" x14ac:dyDescent="0.25">
      <c r="B244" s="9"/>
      <c r="AD244" s="27"/>
      <c r="AE244" s="9"/>
      <c r="AF244" s="3"/>
    </row>
    <row r="245" spans="1:32" x14ac:dyDescent="0.25">
      <c r="B245" s="9"/>
      <c r="AD245" s="27"/>
      <c r="AE245" s="9"/>
      <c r="AF245" s="3"/>
    </row>
    <row r="246" spans="1:32" x14ac:dyDescent="0.25">
      <c r="A246" s="3">
        <v>5</v>
      </c>
      <c r="C246" s="7" t="s">
        <v>226</v>
      </c>
      <c r="AC246" s="3"/>
      <c r="AD246" s="27"/>
      <c r="AE246" s="9"/>
      <c r="AF246" s="3"/>
    </row>
    <row r="247" spans="1:32" x14ac:dyDescent="0.25">
      <c r="AC247" s="3"/>
      <c r="AD247" s="27"/>
      <c r="AE247" s="9"/>
      <c r="AF247" s="3"/>
    </row>
    <row r="248" spans="1:32" x14ac:dyDescent="0.25">
      <c r="AC248" s="3"/>
      <c r="AD248" s="27"/>
      <c r="AE248" s="9"/>
      <c r="AF248" s="3"/>
    </row>
    <row r="249" spans="1:32" x14ac:dyDescent="0.25">
      <c r="B249" s="3">
        <v>108</v>
      </c>
      <c r="C249" s="7" t="s">
        <v>227</v>
      </c>
      <c r="D249" s="4">
        <v>1.8</v>
      </c>
      <c r="E249" s="27">
        <f t="shared" ref="E249:E283" si="70">D249*O249/100</f>
        <v>563.23800000000006</v>
      </c>
      <c r="F249" s="4">
        <v>45.5</v>
      </c>
      <c r="G249" s="27">
        <f t="shared" ref="G249:G283" si="71">F249*O249/100</f>
        <v>14237.405000000001</v>
      </c>
      <c r="H249" s="4">
        <v>41</v>
      </c>
      <c r="I249" s="27">
        <f t="shared" ref="I249:I283" si="72">H249*O249/100</f>
        <v>12829.31</v>
      </c>
      <c r="J249" s="4">
        <v>9.4</v>
      </c>
      <c r="K249" s="27">
        <f t="shared" ref="K249:K283" si="73">J249*O249/100</f>
        <v>2941.3540000000003</v>
      </c>
      <c r="L249" s="4">
        <v>2.2000000000000002</v>
      </c>
      <c r="M249" s="27">
        <f t="shared" ref="M249:M283" si="74">L249*O249/100</f>
        <v>688.40200000000016</v>
      </c>
      <c r="N249" s="4">
        <v>100</v>
      </c>
      <c r="O249" s="3">
        <v>31291</v>
      </c>
      <c r="P249" s="4">
        <v>0</v>
      </c>
      <c r="Q249" s="27">
        <f t="shared" ref="Q249:Q282" si="75">P249*AA249/100</f>
        <v>0</v>
      </c>
      <c r="R249" s="4">
        <v>77.599999999999994</v>
      </c>
      <c r="S249" s="27">
        <f t="shared" ref="S249:S283" si="76">R249*AA249/100</f>
        <v>674.34399999999994</v>
      </c>
      <c r="T249" s="4">
        <v>1.4</v>
      </c>
      <c r="U249" s="27">
        <f t="shared" ref="U249:U283" si="77">T249*AA249/100</f>
        <v>12.165999999999999</v>
      </c>
      <c r="V249" s="4">
        <v>21</v>
      </c>
      <c r="W249" s="27">
        <f t="shared" ref="W249:W283" si="78">V249*AA249/100</f>
        <v>182.49</v>
      </c>
      <c r="X249" s="4">
        <v>0</v>
      </c>
      <c r="Y249" s="27">
        <f t="shared" ref="Y249:Y282" si="79">X249*AA249/100</f>
        <v>0</v>
      </c>
      <c r="Z249" s="4">
        <v>100</v>
      </c>
      <c r="AA249" s="13">
        <v>869</v>
      </c>
      <c r="AC249" s="3"/>
      <c r="AD249" s="27"/>
      <c r="AE249" s="9"/>
      <c r="AF249" s="3"/>
    </row>
    <row r="250" spans="1:32" x14ac:dyDescent="0.25">
      <c r="B250" s="3">
        <v>143</v>
      </c>
      <c r="C250" s="7" t="s">
        <v>228</v>
      </c>
      <c r="D250" s="4">
        <v>2</v>
      </c>
      <c r="E250" s="27">
        <f t="shared" si="70"/>
        <v>1133.68</v>
      </c>
      <c r="F250" s="4">
        <v>58.5</v>
      </c>
      <c r="G250" s="27">
        <f t="shared" si="71"/>
        <v>33160.14</v>
      </c>
      <c r="H250" s="4">
        <v>30.9</v>
      </c>
      <c r="I250" s="27">
        <f t="shared" si="72"/>
        <v>17515.356</v>
      </c>
      <c r="J250" s="4">
        <v>7.4</v>
      </c>
      <c r="K250" s="27">
        <f t="shared" si="73"/>
        <v>4194.616</v>
      </c>
      <c r="L250" s="4">
        <v>1.1000000000000001</v>
      </c>
      <c r="M250" s="27">
        <f t="shared" si="74"/>
        <v>623.524</v>
      </c>
      <c r="N250" s="4">
        <v>100</v>
      </c>
      <c r="O250" s="3">
        <v>56684</v>
      </c>
      <c r="P250" s="4">
        <v>0</v>
      </c>
      <c r="Q250" s="27">
        <f t="shared" si="75"/>
        <v>0</v>
      </c>
      <c r="R250" s="4">
        <v>89.5</v>
      </c>
      <c r="S250" s="27">
        <f t="shared" si="76"/>
        <v>2044.18</v>
      </c>
      <c r="T250" s="4">
        <v>0</v>
      </c>
      <c r="U250" s="27">
        <f t="shared" si="77"/>
        <v>0</v>
      </c>
      <c r="V250" s="4">
        <v>10.5</v>
      </c>
      <c r="W250" s="27">
        <f t="shared" si="78"/>
        <v>239.82</v>
      </c>
      <c r="X250" s="4">
        <v>0</v>
      </c>
      <c r="Y250" s="27">
        <f t="shared" si="79"/>
        <v>0</v>
      </c>
      <c r="Z250" s="4">
        <v>100</v>
      </c>
      <c r="AA250" s="13">
        <v>2284</v>
      </c>
      <c r="AC250" s="3"/>
      <c r="AD250" s="27"/>
      <c r="AE250"/>
    </row>
    <row r="251" spans="1:32" x14ac:dyDescent="0.25">
      <c r="B251" s="3">
        <v>177</v>
      </c>
      <c r="C251" s="7" t="s">
        <v>229</v>
      </c>
      <c r="D251" s="4">
        <v>2</v>
      </c>
      <c r="E251" s="27">
        <f t="shared" si="70"/>
        <v>416.22</v>
      </c>
      <c r="F251" s="4">
        <v>51.1</v>
      </c>
      <c r="G251" s="27">
        <f t="shared" si="71"/>
        <v>10634.421</v>
      </c>
      <c r="H251" s="4">
        <v>38.5</v>
      </c>
      <c r="I251" s="27">
        <f t="shared" si="72"/>
        <v>8012.2349999999997</v>
      </c>
      <c r="J251" s="4">
        <v>7.4</v>
      </c>
      <c r="K251" s="27">
        <f t="shared" si="73"/>
        <v>1540.0139999999999</v>
      </c>
      <c r="L251" s="4">
        <v>1</v>
      </c>
      <c r="M251" s="27">
        <f t="shared" si="74"/>
        <v>208.11</v>
      </c>
      <c r="N251" s="4">
        <v>100</v>
      </c>
      <c r="O251" s="3">
        <v>20811</v>
      </c>
      <c r="P251" s="4">
        <v>0</v>
      </c>
      <c r="Q251" s="27">
        <f t="shared" si="75"/>
        <v>0</v>
      </c>
      <c r="R251" s="4">
        <v>98.3</v>
      </c>
      <c r="S251" s="27">
        <f t="shared" si="76"/>
        <v>342.084</v>
      </c>
      <c r="T251" s="4">
        <v>0.1</v>
      </c>
      <c r="U251" s="27">
        <f t="shared" si="77"/>
        <v>0.34800000000000003</v>
      </c>
      <c r="V251" s="4">
        <v>1.6</v>
      </c>
      <c r="W251" s="27">
        <f t="shared" si="78"/>
        <v>5.5680000000000005</v>
      </c>
      <c r="X251" s="4">
        <v>0</v>
      </c>
      <c r="Y251" s="27">
        <f t="shared" si="79"/>
        <v>0</v>
      </c>
      <c r="Z251" s="4">
        <v>100</v>
      </c>
      <c r="AA251" s="13">
        <v>348</v>
      </c>
      <c r="AC251" s="3"/>
      <c r="AD251" s="27"/>
      <c r="AE251"/>
    </row>
    <row r="252" spans="1:32" x14ac:dyDescent="0.25">
      <c r="B252" s="3">
        <v>211</v>
      </c>
      <c r="C252" s="7" t="s">
        <v>230</v>
      </c>
      <c r="D252" s="4">
        <v>1.1000000000000001</v>
      </c>
      <c r="E252" s="27">
        <f t="shared" si="70"/>
        <v>261.31600000000003</v>
      </c>
      <c r="F252" s="4">
        <v>44.4</v>
      </c>
      <c r="G252" s="27">
        <f t="shared" si="71"/>
        <v>10547.663999999999</v>
      </c>
      <c r="H252" s="4">
        <v>44.7</v>
      </c>
      <c r="I252" s="27">
        <f t="shared" si="72"/>
        <v>10618.931999999999</v>
      </c>
      <c r="J252" s="4">
        <v>8</v>
      </c>
      <c r="K252" s="27">
        <f t="shared" si="73"/>
        <v>1900.48</v>
      </c>
      <c r="L252" s="4">
        <v>1.7</v>
      </c>
      <c r="M252" s="27">
        <f t="shared" si="74"/>
        <v>403.85199999999998</v>
      </c>
      <c r="N252" s="4">
        <v>100</v>
      </c>
      <c r="O252" s="3">
        <v>23756</v>
      </c>
      <c r="P252" s="4">
        <v>0</v>
      </c>
      <c r="Q252" s="27">
        <f t="shared" si="75"/>
        <v>0</v>
      </c>
      <c r="R252" s="4">
        <v>85.7</v>
      </c>
      <c r="S252" s="27">
        <f t="shared" si="76"/>
        <v>274.24</v>
      </c>
      <c r="T252" s="4">
        <v>6.6</v>
      </c>
      <c r="U252" s="27">
        <f t="shared" si="77"/>
        <v>21.12</v>
      </c>
      <c r="V252" s="4">
        <v>7.7</v>
      </c>
      <c r="W252" s="27">
        <f t="shared" si="78"/>
        <v>24.64</v>
      </c>
      <c r="X252" s="4">
        <v>0</v>
      </c>
      <c r="Y252" s="27">
        <f t="shared" si="79"/>
        <v>0</v>
      </c>
      <c r="Z252" s="4">
        <v>100</v>
      </c>
      <c r="AA252" s="13">
        <v>320</v>
      </c>
      <c r="AC252" s="3"/>
      <c r="AD252" s="27"/>
      <c r="AE252"/>
    </row>
    <row r="253" spans="1:32" x14ac:dyDescent="0.25">
      <c r="B253" s="3">
        <v>250</v>
      </c>
      <c r="C253" s="7" t="s">
        <v>231</v>
      </c>
      <c r="D253" s="4">
        <v>1.7</v>
      </c>
      <c r="E253" s="27">
        <f t="shared" si="70"/>
        <v>469.59100000000001</v>
      </c>
      <c r="F253" s="4">
        <v>76.099999999999994</v>
      </c>
      <c r="G253" s="27">
        <f t="shared" si="71"/>
        <v>21021.102999999999</v>
      </c>
      <c r="H253" s="4">
        <v>14.9</v>
      </c>
      <c r="I253" s="27">
        <f t="shared" si="72"/>
        <v>4115.8270000000002</v>
      </c>
      <c r="J253" s="4">
        <v>6.8</v>
      </c>
      <c r="K253" s="27">
        <f t="shared" si="73"/>
        <v>1878.364</v>
      </c>
      <c r="L253" s="4">
        <v>0.5</v>
      </c>
      <c r="M253" s="27">
        <f t="shared" si="74"/>
        <v>138.11500000000001</v>
      </c>
      <c r="N253" s="4">
        <v>100</v>
      </c>
      <c r="O253" s="3">
        <v>27623</v>
      </c>
      <c r="P253" s="4">
        <v>0</v>
      </c>
      <c r="Q253" s="27">
        <f t="shared" si="75"/>
        <v>0</v>
      </c>
      <c r="R253" s="4">
        <v>94.7</v>
      </c>
      <c r="S253" s="27">
        <f t="shared" si="76"/>
        <v>1573.914</v>
      </c>
      <c r="T253" s="4">
        <v>0</v>
      </c>
      <c r="U253" s="27">
        <f t="shared" si="77"/>
        <v>0</v>
      </c>
      <c r="V253" s="4">
        <v>5.3</v>
      </c>
      <c r="W253" s="27">
        <f t="shared" si="78"/>
        <v>88.085999999999999</v>
      </c>
      <c r="X253" s="4">
        <v>0</v>
      </c>
      <c r="Y253" s="27">
        <f t="shared" si="79"/>
        <v>0</v>
      </c>
      <c r="Z253" s="4">
        <v>100</v>
      </c>
      <c r="AA253" s="13">
        <v>1662</v>
      </c>
      <c r="AC253" s="3"/>
      <c r="AD253" s="27"/>
      <c r="AE253"/>
    </row>
    <row r="254" spans="1:32" x14ac:dyDescent="0.25">
      <c r="B254" s="3">
        <v>254</v>
      </c>
      <c r="C254" s="7" t="s">
        <v>232</v>
      </c>
      <c r="D254" s="4">
        <v>0.8</v>
      </c>
      <c r="E254" s="27">
        <f t="shared" si="70"/>
        <v>74.144000000000005</v>
      </c>
      <c r="F254" s="4">
        <v>49.6</v>
      </c>
      <c r="G254" s="27">
        <f t="shared" si="71"/>
        <v>4596.9279999999999</v>
      </c>
      <c r="H254" s="4">
        <v>42.4</v>
      </c>
      <c r="I254" s="27">
        <f t="shared" si="72"/>
        <v>3929.6320000000001</v>
      </c>
      <c r="J254" s="4">
        <v>6.6</v>
      </c>
      <c r="K254" s="27">
        <f t="shared" si="73"/>
        <v>611.68799999999999</v>
      </c>
      <c r="L254" s="4">
        <v>0.6</v>
      </c>
      <c r="M254" s="27">
        <f t="shared" si="74"/>
        <v>55.608000000000004</v>
      </c>
      <c r="N254" s="4">
        <v>100</v>
      </c>
      <c r="O254" s="3">
        <v>9268</v>
      </c>
      <c r="P254" s="4">
        <v>0</v>
      </c>
      <c r="Q254" s="27">
        <f t="shared" si="75"/>
        <v>0</v>
      </c>
      <c r="R254" s="4">
        <v>88</v>
      </c>
      <c r="S254" s="27">
        <f t="shared" si="76"/>
        <v>250.8</v>
      </c>
      <c r="T254" s="4">
        <v>0</v>
      </c>
      <c r="U254" s="27">
        <f t="shared" si="77"/>
        <v>0</v>
      </c>
      <c r="V254" s="4">
        <v>12</v>
      </c>
      <c r="W254" s="27">
        <f t="shared" si="78"/>
        <v>34.200000000000003</v>
      </c>
      <c r="X254" s="4">
        <v>0</v>
      </c>
      <c r="Y254" s="27">
        <f t="shared" si="79"/>
        <v>0</v>
      </c>
      <c r="Z254" s="4">
        <v>100</v>
      </c>
      <c r="AA254" s="13">
        <v>285</v>
      </c>
      <c r="AC254" s="3"/>
      <c r="AD254" s="27"/>
      <c r="AE254"/>
    </row>
    <row r="255" spans="1:32" x14ac:dyDescent="0.25">
      <c r="B255" s="3">
        <v>289</v>
      </c>
      <c r="C255" s="7" t="s">
        <v>233</v>
      </c>
      <c r="D255" s="4">
        <v>1</v>
      </c>
      <c r="E255" s="27">
        <f t="shared" si="70"/>
        <v>131.58000000000001</v>
      </c>
      <c r="F255" s="4">
        <v>39.1</v>
      </c>
      <c r="G255" s="27">
        <f t="shared" si="71"/>
        <v>5144.7780000000002</v>
      </c>
      <c r="H255" s="4">
        <v>48.5</v>
      </c>
      <c r="I255" s="27">
        <f t="shared" si="72"/>
        <v>6381.63</v>
      </c>
      <c r="J255" s="4">
        <v>9.8000000000000007</v>
      </c>
      <c r="K255" s="27">
        <f t="shared" si="73"/>
        <v>1289.4840000000002</v>
      </c>
      <c r="L255" s="4">
        <v>1.7</v>
      </c>
      <c r="M255" s="27">
        <f t="shared" si="74"/>
        <v>223.68599999999998</v>
      </c>
      <c r="N255" s="4">
        <v>100</v>
      </c>
      <c r="O255" s="3">
        <v>13158</v>
      </c>
      <c r="P255" s="4">
        <v>0</v>
      </c>
      <c r="Q255" s="27">
        <f t="shared" si="75"/>
        <v>0</v>
      </c>
      <c r="R255" s="4">
        <v>84.1</v>
      </c>
      <c r="S255" s="27">
        <f t="shared" si="76"/>
        <v>105.125</v>
      </c>
      <c r="T255" s="4">
        <v>15.9</v>
      </c>
      <c r="U255" s="27">
        <f t="shared" si="77"/>
        <v>19.875</v>
      </c>
      <c r="V255" s="4">
        <v>0</v>
      </c>
      <c r="W255" s="27">
        <f t="shared" si="78"/>
        <v>0</v>
      </c>
      <c r="X255" s="4">
        <v>0</v>
      </c>
      <c r="Y255" s="27">
        <f t="shared" si="79"/>
        <v>0</v>
      </c>
      <c r="Z255" s="4">
        <v>100</v>
      </c>
      <c r="AA255" s="13">
        <v>125</v>
      </c>
      <c r="AC255" s="3"/>
      <c r="AD255" s="27"/>
      <c r="AE255"/>
    </row>
    <row r="256" spans="1:32" x14ac:dyDescent="0.25">
      <c r="B256" s="3">
        <v>299</v>
      </c>
      <c r="C256" s="7" t="s">
        <v>234</v>
      </c>
      <c r="D256" s="4">
        <v>1.3</v>
      </c>
      <c r="E256" s="27">
        <f t="shared" si="70"/>
        <v>368.97900000000004</v>
      </c>
      <c r="F256" s="4">
        <v>50.5</v>
      </c>
      <c r="G256" s="27">
        <f t="shared" si="71"/>
        <v>14333.415000000001</v>
      </c>
      <c r="H256" s="4">
        <v>39</v>
      </c>
      <c r="I256" s="27">
        <f t="shared" si="72"/>
        <v>11069.37</v>
      </c>
      <c r="J256" s="4">
        <v>8.8000000000000007</v>
      </c>
      <c r="K256" s="27">
        <f t="shared" si="73"/>
        <v>2497.7040000000002</v>
      </c>
      <c r="L256" s="4">
        <v>0.4</v>
      </c>
      <c r="M256" s="27">
        <f t="shared" si="74"/>
        <v>113.53200000000001</v>
      </c>
      <c r="N256" s="4">
        <v>100</v>
      </c>
      <c r="O256" s="3">
        <v>28383</v>
      </c>
      <c r="P256" s="4">
        <v>0</v>
      </c>
      <c r="Q256" s="27">
        <f t="shared" si="75"/>
        <v>0</v>
      </c>
      <c r="R256" s="4">
        <v>100</v>
      </c>
      <c r="S256" s="27">
        <f t="shared" si="76"/>
        <v>342</v>
      </c>
      <c r="T256" s="4">
        <v>0</v>
      </c>
      <c r="U256" s="27">
        <f t="shared" si="77"/>
        <v>0</v>
      </c>
      <c r="V256" s="4">
        <v>0</v>
      </c>
      <c r="W256" s="27">
        <f t="shared" si="78"/>
        <v>0</v>
      </c>
      <c r="X256" s="4">
        <v>0</v>
      </c>
      <c r="Y256" s="27">
        <f t="shared" si="79"/>
        <v>0</v>
      </c>
      <c r="Z256" s="4">
        <v>100</v>
      </c>
      <c r="AA256" s="13">
        <v>342</v>
      </c>
      <c r="AC256" s="3"/>
      <c r="AD256" s="27"/>
      <c r="AE256" s="9"/>
      <c r="AF256" s="7"/>
    </row>
    <row r="257" spans="2:32" x14ac:dyDescent="0.25">
      <c r="B257" s="3">
        <v>303</v>
      </c>
      <c r="C257" s="7" t="s">
        <v>235</v>
      </c>
      <c r="D257" s="4">
        <v>1.5</v>
      </c>
      <c r="E257" s="27">
        <f t="shared" si="70"/>
        <v>937.17</v>
      </c>
      <c r="F257" s="4">
        <v>65.599999999999994</v>
      </c>
      <c r="G257" s="27">
        <f t="shared" si="71"/>
        <v>40985.567999999999</v>
      </c>
      <c r="H257" s="4">
        <v>26.5</v>
      </c>
      <c r="I257" s="27">
        <f t="shared" si="72"/>
        <v>16556.669999999998</v>
      </c>
      <c r="J257" s="4">
        <v>5.5</v>
      </c>
      <c r="K257" s="27">
        <f t="shared" si="73"/>
        <v>3436.29</v>
      </c>
      <c r="L257" s="4">
        <v>0.9</v>
      </c>
      <c r="M257" s="27">
        <f t="shared" si="74"/>
        <v>562.30200000000002</v>
      </c>
      <c r="N257" s="4">
        <v>100</v>
      </c>
      <c r="O257" s="3">
        <v>62478</v>
      </c>
      <c r="P257" s="4">
        <v>0</v>
      </c>
      <c r="Q257" s="27">
        <f t="shared" si="75"/>
        <v>0</v>
      </c>
      <c r="R257" s="4">
        <v>92.1</v>
      </c>
      <c r="S257" s="27">
        <f t="shared" si="76"/>
        <v>2091.5909999999999</v>
      </c>
      <c r="T257" s="4">
        <v>0.1</v>
      </c>
      <c r="U257" s="27">
        <f t="shared" si="77"/>
        <v>2.2710000000000004</v>
      </c>
      <c r="V257" s="4">
        <v>7.8</v>
      </c>
      <c r="W257" s="27">
        <f t="shared" si="78"/>
        <v>177.13800000000001</v>
      </c>
      <c r="X257" s="4">
        <v>0</v>
      </c>
      <c r="Y257" s="27">
        <f t="shared" si="79"/>
        <v>0</v>
      </c>
      <c r="Z257" s="4">
        <v>100</v>
      </c>
      <c r="AA257" s="13">
        <v>2271</v>
      </c>
      <c r="AC257" s="3"/>
      <c r="AD257" s="27"/>
      <c r="AE257" s="9"/>
      <c r="AF257" s="7"/>
    </row>
    <row r="258" spans="2:32" x14ac:dyDescent="0.25">
      <c r="B258" s="3">
        <v>310</v>
      </c>
      <c r="C258" s="7" t="s">
        <v>236</v>
      </c>
      <c r="D258" s="4">
        <v>1.2</v>
      </c>
      <c r="E258" s="27">
        <f t="shared" si="70"/>
        <v>139.88399999999999</v>
      </c>
      <c r="F258" s="4">
        <v>41.6</v>
      </c>
      <c r="G258" s="27">
        <f t="shared" si="71"/>
        <v>4849.3119999999999</v>
      </c>
      <c r="H258" s="4">
        <v>49.9</v>
      </c>
      <c r="I258" s="27">
        <f t="shared" si="72"/>
        <v>5816.8429999999989</v>
      </c>
      <c r="J258" s="4">
        <v>6</v>
      </c>
      <c r="K258" s="27">
        <f t="shared" si="73"/>
        <v>699.42</v>
      </c>
      <c r="L258" s="4">
        <v>1.3</v>
      </c>
      <c r="M258" s="27">
        <f t="shared" si="74"/>
        <v>151.541</v>
      </c>
      <c r="N258" s="4">
        <v>100</v>
      </c>
      <c r="O258" s="3">
        <v>11657</v>
      </c>
      <c r="P258" s="4">
        <v>0</v>
      </c>
      <c r="Q258" s="27">
        <f t="shared" si="75"/>
        <v>0</v>
      </c>
      <c r="R258" s="4">
        <v>79.099999999999994</v>
      </c>
      <c r="S258" s="27">
        <f t="shared" si="76"/>
        <v>74.353999999999999</v>
      </c>
      <c r="T258" s="4">
        <v>14</v>
      </c>
      <c r="U258" s="27">
        <f t="shared" si="77"/>
        <v>13.16</v>
      </c>
      <c r="V258" s="4">
        <v>6.8</v>
      </c>
      <c r="W258" s="27">
        <f t="shared" si="78"/>
        <v>6.3919999999999995</v>
      </c>
      <c r="X258" s="4">
        <v>0</v>
      </c>
      <c r="Y258" s="27">
        <f t="shared" si="79"/>
        <v>0</v>
      </c>
      <c r="Z258" s="4">
        <v>100</v>
      </c>
      <c r="AA258" s="13">
        <v>94</v>
      </c>
      <c r="AC258" s="3"/>
      <c r="AD258" s="27"/>
      <c r="AE258" s="9"/>
      <c r="AF258" s="7"/>
    </row>
    <row r="259" spans="2:32" x14ac:dyDescent="0.25">
      <c r="B259" s="3">
        <v>418</v>
      </c>
      <c r="C259" s="7" t="s">
        <v>237</v>
      </c>
      <c r="D259" s="4">
        <v>1.3</v>
      </c>
      <c r="E259" s="27">
        <f t="shared" si="70"/>
        <v>229.45</v>
      </c>
      <c r="F259" s="4">
        <v>37.4</v>
      </c>
      <c r="G259" s="27">
        <f t="shared" si="71"/>
        <v>6601.1</v>
      </c>
      <c r="H259" s="4">
        <v>51.5</v>
      </c>
      <c r="I259" s="27">
        <f t="shared" si="72"/>
        <v>9089.75</v>
      </c>
      <c r="J259" s="4">
        <v>8</v>
      </c>
      <c r="K259" s="27">
        <f t="shared" si="73"/>
        <v>1412</v>
      </c>
      <c r="L259" s="4">
        <v>1.8</v>
      </c>
      <c r="M259" s="27">
        <f t="shared" si="74"/>
        <v>317.7</v>
      </c>
      <c r="N259" s="4">
        <v>100</v>
      </c>
      <c r="O259" s="3">
        <v>17650</v>
      </c>
      <c r="P259" s="4">
        <v>0</v>
      </c>
      <c r="Q259" s="27">
        <f t="shared" si="75"/>
        <v>0</v>
      </c>
      <c r="R259" s="4">
        <v>75.5</v>
      </c>
      <c r="S259" s="27">
        <f t="shared" si="76"/>
        <v>138.91999999999999</v>
      </c>
      <c r="T259" s="4">
        <v>7.9</v>
      </c>
      <c r="U259" s="27">
        <f t="shared" si="77"/>
        <v>14.536000000000001</v>
      </c>
      <c r="V259" s="4">
        <v>16.600000000000001</v>
      </c>
      <c r="W259" s="27">
        <f t="shared" si="78"/>
        <v>30.544</v>
      </c>
      <c r="X259" s="4">
        <v>0</v>
      </c>
      <c r="Y259" s="27">
        <f t="shared" si="79"/>
        <v>0</v>
      </c>
      <c r="Z259" s="4">
        <v>100</v>
      </c>
      <c r="AA259" s="13">
        <v>184</v>
      </c>
      <c r="AC259" s="3"/>
      <c r="AD259" s="27"/>
      <c r="AE259" s="9"/>
      <c r="AF259" s="7"/>
    </row>
    <row r="260" spans="2:32" x14ac:dyDescent="0.25">
      <c r="B260" s="3">
        <v>439</v>
      </c>
      <c r="C260" s="7" t="s">
        <v>238</v>
      </c>
      <c r="D260" s="4">
        <v>1</v>
      </c>
      <c r="E260" s="27">
        <f t="shared" si="70"/>
        <v>257.8</v>
      </c>
      <c r="F260" s="4">
        <v>32.9</v>
      </c>
      <c r="G260" s="27">
        <f t="shared" si="71"/>
        <v>8481.6200000000008</v>
      </c>
      <c r="H260" s="4">
        <v>55.4</v>
      </c>
      <c r="I260" s="27">
        <f t="shared" si="72"/>
        <v>14282.12</v>
      </c>
      <c r="J260" s="4">
        <v>9.4</v>
      </c>
      <c r="K260" s="27">
        <f t="shared" si="73"/>
        <v>2423.3200000000002</v>
      </c>
      <c r="L260" s="4">
        <v>1.3</v>
      </c>
      <c r="M260" s="27">
        <f t="shared" si="74"/>
        <v>335.14</v>
      </c>
      <c r="N260" s="4">
        <v>100</v>
      </c>
      <c r="O260" s="3">
        <v>25780</v>
      </c>
      <c r="P260" s="4">
        <v>0</v>
      </c>
      <c r="Q260" s="27">
        <f t="shared" si="75"/>
        <v>0</v>
      </c>
      <c r="R260" s="4">
        <v>74.5</v>
      </c>
      <c r="S260" s="27">
        <f t="shared" si="76"/>
        <v>114.73</v>
      </c>
      <c r="T260" s="4">
        <v>25.5</v>
      </c>
      <c r="U260" s="27">
        <f t="shared" si="77"/>
        <v>39.270000000000003</v>
      </c>
      <c r="V260" s="4">
        <v>0</v>
      </c>
      <c r="W260" s="27">
        <f t="shared" si="78"/>
        <v>0</v>
      </c>
      <c r="X260" s="4">
        <v>0</v>
      </c>
      <c r="Y260" s="27">
        <f t="shared" si="79"/>
        <v>0</v>
      </c>
      <c r="Z260" s="4">
        <v>100</v>
      </c>
      <c r="AA260" s="13">
        <v>154</v>
      </c>
      <c r="AC260" s="3"/>
      <c r="AD260" s="27"/>
      <c r="AE260" s="9"/>
      <c r="AF260" s="7"/>
    </row>
    <row r="261" spans="2:32" x14ac:dyDescent="0.25">
      <c r="B261" s="3">
        <v>443</v>
      </c>
      <c r="C261" s="7" t="s">
        <v>239</v>
      </c>
      <c r="D261" s="4">
        <v>1.1000000000000001</v>
      </c>
      <c r="E261" s="27">
        <f t="shared" si="70"/>
        <v>393.41500000000002</v>
      </c>
      <c r="F261" s="4">
        <v>45.5</v>
      </c>
      <c r="G261" s="27">
        <f t="shared" si="71"/>
        <v>16273.075000000001</v>
      </c>
      <c r="H261" s="4">
        <v>44.5</v>
      </c>
      <c r="I261" s="27">
        <f t="shared" si="72"/>
        <v>15915.424999999999</v>
      </c>
      <c r="J261" s="4">
        <v>7.9</v>
      </c>
      <c r="K261" s="27">
        <f t="shared" si="73"/>
        <v>2825.4349999999999</v>
      </c>
      <c r="L261" s="4">
        <v>1</v>
      </c>
      <c r="M261" s="27">
        <f t="shared" si="74"/>
        <v>357.65</v>
      </c>
      <c r="N261" s="4">
        <v>100</v>
      </c>
      <c r="O261" s="3">
        <v>35765</v>
      </c>
      <c r="P261" s="4">
        <v>0</v>
      </c>
      <c r="Q261" s="27">
        <f t="shared" si="75"/>
        <v>0</v>
      </c>
      <c r="R261" s="4">
        <v>98.4</v>
      </c>
      <c r="S261" s="27">
        <f t="shared" si="76"/>
        <v>325.70400000000001</v>
      </c>
      <c r="T261" s="4">
        <v>1.6</v>
      </c>
      <c r="U261" s="27">
        <f t="shared" si="77"/>
        <v>5.2960000000000003</v>
      </c>
      <c r="V261" s="4">
        <v>0</v>
      </c>
      <c r="W261" s="27">
        <f t="shared" si="78"/>
        <v>0</v>
      </c>
      <c r="X261" s="4">
        <v>0</v>
      </c>
      <c r="Y261" s="27">
        <f t="shared" si="79"/>
        <v>0</v>
      </c>
      <c r="Z261" s="4">
        <v>100</v>
      </c>
      <c r="AA261" s="13">
        <v>331</v>
      </c>
      <c r="AC261" s="3"/>
      <c r="AD261" s="27"/>
      <c r="AE261" s="9"/>
      <c r="AF261" s="7"/>
    </row>
    <row r="262" spans="2:32" x14ac:dyDescent="0.25">
      <c r="B262" s="3">
        <v>493</v>
      </c>
      <c r="C262" s="7" t="s">
        <v>240</v>
      </c>
      <c r="D262" s="4">
        <v>1.4</v>
      </c>
      <c r="E262" s="27">
        <f t="shared" si="70"/>
        <v>245.196</v>
      </c>
      <c r="F262" s="4">
        <v>46.3</v>
      </c>
      <c r="G262" s="27">
        <f t="shared" si="71"/>
        <v>8108.982</v>
      </c>
      <c r="H262" s="4">
        <v>42</v>
      </c>
      <c r="I262" s="27">
        <f t="shared" si="72"/>
        <v>7355.88</v>
      </c>
      <c r="J262" s="4">
        <v>9.1</v>
      </c>
      <c r="K262" s="27">
        <f t="shared" si="73"/>
        <v>1593.7739999999999</v>
      </c>
      <c r="L262" s="4">
        <v>1.3</v>
      </c>
      <c r="M262" s="27">
        <f t="shared" si="74"/>
        <v>227.68200000000002</v>
      </c>
      <c r="N262" s="4">
        <v>100</v>
      </c>
      <c r="O262" s="3">
        <v>17514</v>
      </c>
      <c r="P262" s="4">
        <v>0</v>
      </c>
      <c r="Q262" s="27">
        <f t="shared" si="75"/>
        <v>0</v>
      </c>
      <c r="R262" s="4">
        <v>83.3</v>
      </c>
      <c r="S262" s="27">
        <f t="shared" si="76"/>
        <v>433.99299999999994</v>
      </c>
      <c r="T262" s="4">
        <v>0.6</v>
      </c>
      <c r="U262" s="27">
        <f t="shared" si="77"/>
        <v>3.1259999999999994</v>
      </c>
      <c r="V262" s="4">
        <v>16</v>
      </c>
      <c r="W262" s="27">
        <f t="shared" si="78"/>
        <v>83.36</v>
      </c>
      <c r="X262" s="4">
        <v>0</v>
      </c>
      <c r="Y262" s="27">
        <f t="shared" si="79"/>
        <v>0</v>
      </c>
      <c r="Z262" s="4">
        <v>100</v>
      </c>
      <c r="AA262" s="13">
        <v>521</v>
      </c>
      <c r="AC262" s="3"/>
      <c r="AD262" s="27"/>
      <c r="AE262" s="9"/>
      <c r="AF262" s="7"/>
    </row>
    <row r="263" spans="2:32" x14ac:dyDescent="0.25">
      <c r="B263" s="3">
        <v>506</v>
      </c>
      <c r="C263" s="7" t="s">
        <v>241</v>
      </c>
      <c r="D263" s="4">
        <v>1.9</v>
      </c>
      <c r="E263" s="27">
        <f t="shared" si="70"/>
        <v>89.033999999999992</v>
      </c>
      <c r="F263" s="4">
        <v>51</v>
      </c>
      <c r="G263" s="27">
        <f t="shared" si="71"/>
        <v>2389.86</v>
      </c>
      <c r="H263" s="4">
        <v>38.4</v>
      </c>
      <c r="I263" s="27">
        <f t="shared" si="72"/>
        <v>1799.424</v>
      </c>
      <c r="J263" s="4">
        <v>8.1</v>
      </c>
      <c r="K263" s="27">
        <f t="shared" si="73"/>
        <v>379.56599999999997</v>
      </c>
      <c r="L263" s="4">
        <v>0.7</v>
      </c>
      <c r="M263" s="27">
        <f t="shared" si="74"/>
        <v>32.802</v>
      </c>
      <c r="N263" s="4">
        <v>100</v>
      </c>
      <c r="O263" s="3">
        <v>4686</v>
      </c>
      <c r="P263" s="4">
        <v>0</v>
      </c>
      <c r="Q263" s="27">
        <f t="shared" si="75"/>
        <v>0</v>
      </c>
      <c r="R263" s="4">
        <v>100</v>
      </c>
      <c r="S263" s="27">
        <f t="shared" si="76"/>
        <v>70</v>
      </c>
      <c r="T263" s="4">
        <v>0</v>
      </c>
      <c r="U263" s="27">
        <f t="shared" si="77"/>
        <v>0</v>
      </c>
      <c r="V263" s="4">
        <v>0</v>
      </c>
      <c r="W263" s="27">
        <f t="shared" si="78"/>
        <v>0</v>
      </c>
      <c r="X263" s="4">
        <v>0</v>
      </c>
      <c r="Y263" s="27">
        <f t="shared" si="79"/>
        <v>0</v>
      </c>
      <c r="Z263" s="4">
        <v>100</v>
      </c>
      <c r="AA263" s="13">
        <v>70</v>
      </c>
      <c r="AC263" s="3"/>
      <c r="AD263" s="27"/>
      <c r="AE263" s="9"/>
      <c r="AF263" s="7"/>
    </row>
    <row r="264" spans="2:32" x14ac:dyDescent="0.25">
      <c r="B264" s="3">
        <v>536</v>
      </c>
      <c r="C264" s="7" t="s">
        <v>242</v>
      </c>
      <c r="D264" s="4">
        <v>1.1000000000000001</v>
      </c>
      <c r="E264" s="27">
        <f t="shared" si="70"/>
        <v>210.892</v>
      </c>
      <c r="F264" s="4">
        <v>44.1</v>
      </c>
      <c r="G264" s="27">
        <f t="shared" si="71"/>
        <v>8454.8520000000008</v>
      </c>
      <c r="H264" s="4">
        <v>45</v>
      </c>
      <c r="I264" s="27">
        <f t="shared" si="72"/>
        <v>8627.4</v>
      </c>
      <c r="J264" s="4">
        <v>8</v>
      </c>
      <c r="K264" s="27">
        <f t="shared" si="73"/>
        <v>1533.76</v>
      </c>
      <c r="L264" s="4">
        <v>1.8</v>
      </c>
      <c r="M264" s="27">
        <f t="shared" si="74"/>
        <v>345.096</v>
      </c>
      <c r="N264" s="4">
        <v>100</v>
      </c>
      <c r="O264" s="3">
        <v>19172</v>
      </c>
      <c r="P264" s="4">
        <v>0</v>
      </c>
      <c r="Q264" s="27">
        <f t="shared" si="75"/>
        <v>0</v>
      </c>
      <c r="R264" s="4">
        <v>72.5</v>
      </c>
      <c r="S264" s="27">
        <f t="shared" si="76"/>
        <v>279.85000000000002</v>
      </c>
      <c r="T264" s="4">
        <v>4.0999999999999996</v>
      </c>
      <c r="U264" s="27">
        <f t="shared" si="77"/>
        <v>15.825999999999999</v>
      </c>
      <c r="V264" s="4">
        <v>23.4</v>
      </c>
      <c r="W264" s="27">
        <f t="shared" si="78"/>
        <v>90.323999999999998</v>
      </c>
      <c r="X264" s="4">
        <v>0</v>
      </c>
      <c r="Y264" s="27">
        <f t="shared" si="79"/>
        <v>0</v>
      </c>
      <c r="Z264" s="4">
        <v>100</v>
      </c>
      <c r="AA264" s="13">
        <v>386</v>
      </c>
      <c r="AC264" s="3"/>
      <c r="AD264" s="27"/>
      <c r="AE264" s="9"/>
      <c r="AF264" s="7"/>
    </row>
    <row r="265" spans="2:32" x14ac:dyDescent="0.25">
      <c r="B265" s="3">
        <v>562</v>
      </c>
      <c r="C265" s="7" t="s">
        <v>243</v>
      </c>
      <c r="D265" s="4">
        <v>1.4</v>
      </c>
      <c r="E265" s="27">
        <f t="shared" si="70"/>
        <v>592.67599999999993</v>
      </c>
      <c r="F265" s="4">
        <v>48.2</v>
      </c>
      <c r="G265" s="27">
        <f t="shared" si="71"/>
        <v>20404.988000000001</v>
      </c>
      <c r="H265" s="4">
        <v>41.2</v>
      </c>
      <c r="I265" s="27">
        <f t="shared" si="72"/>
        <v>17441.608</v>
      </c>
      <c r="J265" s="4">
        <v>7.9</v>
      </c>
      <c r="K265" s="27">
        <f t="shared" si="73"/>
        <v>3344.3860000000004</v>
      </c>
      <c r="L265" s="4">
        <v>1.4</v>
      </c>
      <c r="M265" s="27">
        <f t="shared" si="74"/>
        <v>592.67599999999993</v>
      </c>
      <c r="N265" s="4">
        <v>100</v>
      </c>
      <c r="O265" s="3">
        <v>42334</v>
      </c>
      <c r="P265" s="4">
        <v>0</v>
      </c>
      <c r="Q265" s="27">
        <f t="shared" si="75"/>
        <v>0</v>
      </c>
      <c r="R265" s="4">
        <v>91.8</v>
      </c>
      <c r="S265" s="27">
        <f t="shared" si="76"/>
        <v>715.12199999999996</v>
      </c>
      <c r="T265" s="4">
        <v>3.7</v>
      </c>
      <c r="U265" s="27">
        <f t="shared" si="77"/>
        <v>28.823</v>
      </c>
      <c r="V265" s="4">
        <v>4.5999999999999996</v>
      </c>
      <c r="W265" s="27">
        <f t="shared" si="78"/>
        <v>35.833999999999996</v>
      </c>
      <c r="X265" s="4">
        <v>0</v>
      </c>
      <c r="Y265" s="27">
        <f t="shared" si="79"/>
        <v>0</v>
      </c>
      <c r="Z265" s="4">
        <v>100</v>
      </c>
      <c r="AA265" s="13">
        <v>779</v>
      </c>
      <c r="AC265" s="3"/>
      <c r="AD265" s="27"/>
      <c r="AE265" s="9"/>
      <c r="AF265" s="7"/>
    </row>
    <row r="266" spans="2:32" x14ac:dyDescent="0.25">
      <c r="B266" s="3">
        <v>581</v>
      </c>
      <c r="C266" s="7" t="s">
        <v>244</v>
      </c>
      <c r="D266" s="4">
        <v>1.4</v>
      </c>
      <c r="E266" s="27">
        <f t="shared" si="70"/>
        <v>928.28399999999999</v>
      </c>
      <c r="F266" s="4">
        <v>75.400000000000006</v>
      </c>
      <c r="G266" s="27">
        <f t="shared" si="71"/>
        <v>49994.724000000002</v>
      </c>
      <c r="H266" s="4">
        <v>16</v>
      </c>
      <c r="I266" s="27">
        <f t="shared" si="72"/>
        <v>10608.96</v>
      </c>
      <c r="J266" s="4">
        <v>6.8</v>
      </c>
      <c r="K266" s="27">
        <f t="shared" si="73"/>
        <v>4508.808</v>
      </c>
      <c r="L266" s="4">
        <v>0.5</v>
      </c>
      <c r="M266" s="27">
        <f t="shared" si="74"/>
        <v>331.53</v>
      </c>
      <c r="N266" s="4">
        <v>100</v>
      </c>
      <c r="O266" s="3">
        <v>66306</v>
      </c>
      <c r="P266" s="4">
        <v>0</v>
      </c>
      <c r="Q266" s="27">
        <f t="shared" si="75"/>
        <v>0</v>
      </c>
      <c r="R266" s="4">
        <v>96.4</v>
      </c>
      <c r="S266" s="27">
        <f t="shared" si="76"/>
        <v>4843.1360000000004</v>
      </c>
      <c r="T266" s="4">
        <v>0</v>
      </c>
      <c r="U266" s="27">
        <f t="shared" si="77"/>
        <v>0</v>
      </c>
      <c r="V266" s="4">
        <v>3.6</v>
      </c>
      <c r="W266" s="27">
        <f t="shared" si="78"/>
        <v>180.864</v>
      </c>
      <c r="X266" s="4">
        <v>0</v>
      </c>
      <c r="Y266" s="27">
        <f t="shared" si="79"/>
        <v>0</v>
      </c>
      <c r="Z266" s="4">
        <v>100</v>
      </c>
      <c r="AA266" s="13">
        <v>5024</v>
      </c>
      <c r="AC266" s="3"/>
      <c r="AD266" s="27"/>
      <c r="AE266" s="9"/>
      <c r="AF266" s="7"/>
    </row>
    <row r="267" spans="2:32" x14ac:dyDescent="0.25">
      <c r="B267" s="3">
        <v>604</v>
      </c>
      <c r="C267" s="7" t="s">
        <v>245</v>
      </c>
      <c r="D267" s="4">
        <v>1.5</v>
      </c>
      <c r="E267" s="27">
        <f t="shared" si="70"/>
        <v>65.19</v>
      </c>
      <c r="F267" s="4">
        <v>40.299999999999997</v>
      </c>
      <c r="G267" s="27">
        <f t="shared" si="71"/>
        <v>1751.4379999999999</v>
      </c>
      <c r="H267" s="4">
        <v>48.1</v>
      </c>
      <c r="I267" s="27">
        <f t="shared" si="72"/>
        <v>2090.4259999999999</v>
      </c>
      <c r="J267" s="4">
        <v>8</v>
      </c>
      <c r="K267" s="27">
        <f t="shared" si="73"/>
        <v>347.68</v>
      </c>
      <c r="L267" s="4">
        <v>2.1</v>
      </c>
      <c r="M267" s="27">
        <f t="shared" si="74"/>
        <v>91.266000000000005</v>
      </c>
      <c r="N267" s="4">
        <v>100</v>
      </c>
      <c r="O267" s="3">
        <v>4346</v>
      </c>
      <c r="P267" s="4">
        <v>0</v>
      </c>
      <c r="Q267" s="27">
        <f t="shared" si="75"/>
        <v>0</v>
      </c>
      <c r="R267" s="4">
        <v>68.8</v>
      </c>
      <c r="S267" s="27">
        <f t="shared" si="76"/>
        <v>58.48</v>
      </c>
      <c r="T267" s="4">
        <v>3.9</v>
      </c>
      <c r="U267" s="27">
        <f t="shared" si="77"/>
        <v>3.3149999999999999</v>
      </c>
      <c r="V267" s="4">
        <v>27.3</v>
      </c>
      <c r="W267" s="27">
        <f t="shared" si="78"/>
        <v>23.204999999999998</v>
      </c>
      <c r="X267" s="4">
        <v>0</v>
      </c>
      <c r="Y267" s="27">
        <f t="shared" si="79"/>
        <v>0</v>
      </c>
      <c r="Z267" s="4">
        <v>100</v>
      </c>
      <c r="AA267" s="13">
        <v>85</v>
      </c>
      <c r="AC267" s="3"/>
      <c r="AD267" s="27"/>
      <c r="AE267" s="9"/>
      <c r="AF267" s="7"/>
    </row>
    <row r="268" spans="2:32" x14ac:dyDescent="0.25">
      <c r="B268" s="3">
        <v>635</v>
      </c>
      <c r="C268" s="7" t="s">
        <v>246</v>
      </c>
      <c r="D268" s="4">
        <v>1.5</v>
      </c>
      <c r="E268" s="27">
        <f t="shared" si="70"/>
        <v>255.13499999999999</v>
      </c>
      <c r="F268" s="4">
        <v>38.9</v>
      </c>
      <c r="G268" s="27">
        <f t="shared" si="71"/>
        <v>6616.5010000000002</v>
      </c>
      <c r="H268" s="4">
        <v>49.3</v>
      </c>
      <c r="I268" s="27">
        <f t="shared" si="72"/>
        <v>8385.4369999999999</v>
      </c>
      <c r="J268" s="4">
        <v>8.8000000000000007</v>
      </c>
      <c r="K268" s="27">
        <f t="shared" si="73"/>
        <v>1496.7920000000001</v>
      </c>
      <c r="L268" s="4">
        <v>1.5</v>
      </c>
      <c r="M268" s="27">
        <f t="shared" si="74"/>
        <v>255.13499999999999</v>
      </c>
      <c r="N268" s="4">
        <v>100</v>
      </c>
      <c r="O268" s="3">
        <v>17009</v>
      </c>
      <c r="P268" s="4">
        <v>0</v>
      </c>
      <c r="Q268" s="27">
        <f t="shared" si="75"/>
        <v>0</v>
      </c>
      <c r="R268" s="4">
        <v>71.7</v>
      </c>
      <c r="S268" s="27">
        <f t="shared" si="76"/>
        <v>99.663000000000011</v>
      </c>
      <c r="T268" s="4">
        <v>24.6</v>
      </c>
      <c r="U268" s="27">
        <f t="shared" si="77"/>
        <v>34.194000000000003</v>
      </c>
      <c r="V268" s="4">
        <v>3.7</v>
      </c>
      <c r="W268" s="27">
        <f t="shared" si="78"/>
        <v>5.1430000000000007</v>
      </c>
      <c r="X268" s="4">
        <v>0</v>
      </c>
      <c r="Y268" s="27">
        <f t="shared" si="79"/>
        <v>0</v>
      </c>
      <c r="Z268" s="4">
        <v>100</v>
      </c>
      <c r="AA268" s="13">
        <v>139</v>
      </c>
      <c r="AC268" s="3"/>
      <c r="AD268" s="27"/>
      <c r="AE268" s="9"/>
      <c r="AF268" s="7"/>
    </row>
    <row r="269" spans="2:32" x14ac:dyDescent="0.25">
      <c r="B269" s="3">
        <v>702</v>
      </c>
      <c r="C269" s="7" t="s">
        <v>247</v>
      </c>
      <c r="D269" s="4">
        <v>1.8</v>
      </c>
      <c r="E269" s="27">
        <f t="shared" si="70"/>
        <v>1163.3399999999999</v>
      </c>
      <c r="F269" s="4">
        <v>56.2</v>
      </c>
      <c r="G269" s="27">
        <f t="shared" si="71"/>
        <v>36322.06</v>
      </c>
      <c r="H269" s="4">
        <v>35.700000000000003</v>
      </c>
      <c r="I269" s="27">
        <f t="shared" si="72"/>
        <v>23072.91</v>
      </c>
      <c r="J269" s="4">
        <v>5.4</v>
      </c>
      <c r="K269" s="27">
        <f t="shared" si="73"/>
        <v>3490.02</v>
      </c>
      <c r="L269" s="4">
        <v>0.9</v>
      </c>
      <c r="M269" s="27">
        <f t="shared" si="74"/>
        <v>581.66999999999996</v>
      </c>
      <c r="N269" s="4">
        <v>100</v>
      </c>
      <c r="O269" s="3">
        <v>64630</v>
      </c>
      <c r="P269" s="4">
        <v>0</v>
      </c>
      <c r="Q269" s="27">
        <f t="shared" si="75"/>
        <v>0</v>
      </c>
      <c r="R269" s="4">
        <v>92.5</v>
      </c>
      <c r="S269" s="27">
        <f t="shared" si="76"/>
        <v>1600.25</v>
      </c>
      <c r="T269" s="4">
        <v>0.1</v>
      </c>
      <c r="U269" s="27">
        <f t="shared" si="77"/>
        <v>1.73</v>
      </c>
      <c r="V269" s="4">
        <v>7.4</v>
      </c>
      <c r="W269" s="27">
        <f t="shared" si="78"/>
        <v>128.02000000000001</v>
      </c>
      <c r="X269" s="4">
        <v>0</v>
      </c>
      <c r="Y269" s="27">
        <f t="shared" si="79"/>
        <v>0</v>
      </c>
      <c r="Z269" s="4">
        <v>100</v>
      </c>
      <c r="AA269" s="13">
        <v>1730</v>
      </c>
      <c r="AC269" s="3"/>
      <c r="AD269" s="27"/>
      <c r="AE269" s="9"/>
      <c r="AF269" s="7"/>
    </row>
    <row r="270" spans="2:32" x14ac:dyDescent="0.25">
      <c r="B270" s="3">
        <v>730</v>
      </c>
      <c r="C270" s="7" t="s">
        <v>248</v>
      </c>
      <c r="D270" s="4">
        <v>1.1000000000000001</v>
      </c>
      <c r="E270" s="27">
        <f t="shared" si="70"/>
        <v>109.91200000000001</v>
      </c>
      <c r="F270" s="4">
        <v>45.2</v>
      </c>
      <c r="G270" s="27">
        <f t="shared" si="71"/>
        <v>4516.384</v>
      </c>
      <c r="H270" s="4">
        <v>42.7</v>
      </c>
      <c r="I270" s="27">
        <f t="shared" si="72"/>
        <v>4266.5839999999998</v>
      </c>
      <c r="J270" s="4">
        <v>9.5</v>
      </c>
      <c r="K270" s="27">
        <f t="shared" si="73"/>
        <v>949.24</v>
      </c>
      <c r="L270" s="4">
        <v>1.5</v>
      </c>
      <c r="M270" s="27">
        <f t="shared" si="74"/>
        <v>149.88</v>
      </c>
      <c r="N270" s="4">
        <v>100</v>
      </c>
      <c r="O270" s="3">
        <v>9992</v>
      </c>
      <c r="P270" s="4">
        <v>0</v>
      </c>
      <c r="Q270" s="27">
        <f t="shared" si="75"/>
        <v>0</v>
      </c>
      <c r="R270" s="4">
        <v>87</v>
      </c>
      <c r="S270" s="27">
        <f t="shared" si="76"/>
        <v>120.93</v>
      </c>
      <c r="T270" s="4">
        <v>13</v>
      </c>
      <c r="U270" s="27">
        <f t="shared" si="77"/>
        <v>18.07</v>
      </c>
      <c r="V270" s="4">
        <v>0</v>
      </c>
      <c r="W270" s="27">
        <f t="shared" si="78"/>
        <v>0</v>
      </c>
      <c r="X270" s="4">
        <v>0</v>
      </c>
      <c r="Y270" s="27">
        <f t="shared" si="79"/>
        <v>0</v>
      </c>
      <c r="Z270" s="4">
        <v>100</v>
      </c>
      <c r="AA270" s="13">
        <v>139</v>
      </c>
      <c r="AC270" s="3"/>
      <c r="AD270" s="27"/>
      <c r="AE270" s="9"/>
      <c r="AF270" s="7"/>
    </row>
    <row r="271" spans="2:32" x14ac:dyDescent="0.25">
      <c r="B271" s="3">
        <v>772</v>
      </c>
      <c r="C271" s="7" t="s">
        <v>249</v>
      </c>
      <c r="D271" s="4">
        <v>1.3</v>
      </c>
      <c r="E271" s="27">
        <f t="shared" si="70"/>
        <v>196.78100000000003</v>
      </c>
      <c r="F271" s="4">
        <v>53.3</v>
      </c>
      <c r="G271" s="27">
        <f t="shared" si="71"/>
        <v>8068.0209999999997</v>
      </c>
      <c r="H271" s="4">
        <v>35.299999999999997</v>
      </c>
      <c r="I271" s="27">
        <f t="shared" si="72"/>
        <v>5343.3609999999999</v>
      </c>
      <c r="J271" s="4">
        <v>8.9</v>
      </c>
      <c r="K271" s="27">
        <f t="shared" si="73"/>
        <v>1347.1930000000002</v>
      </c>
      <c r="L271" s="4">
        <v>1.2</v>
      </c>
      <c r="M271" s="27">
        <f t="shared" si="74"/>
        <v>181.64399999999998</v>
      </c>
      <c r="N271" s="4">
        <v>100</v>
      </c>
      <c r="O271" s="3">
        <v>15137</v>
      </c>
      <c r="P271" s="4">
        <v>0</v>
      </c>
      <c r="Q271" s="27">
        <f t="shared" si="75"/>
        <v>0</v>
      </c>
      <c r="R271" s="4">
        <v>87</v>
      </c>
      <c r="S271" s="27">
        <f t="shared" si="76"/>
        <v>534.17999999999995</v>
      </c>
      <c r="T271" s="4">
        <v>0</v>
      </c>
      <c r="U271" s="27">
        <f t="shared" si="77"/>
        <v>0</v>
      </c>
      <c r="V271" s="4">
        <v>13</v>
      </c>
      <c r="W271" s="27">
        <f t="shared" si="78"/>
        <v>79.819999999999993</v>
      </c>
      <c r="X271" s="4">
        <v>0</v>
      </c>
      <c r="Y271" s="27">
        <f t="shared" si="79"/>
        <v>0</v>
      </c>
      <c r="Z271" s="4">
        <v>100</v>
      </c>
      <c r="AA271" s="13">
        <v>614</v>
      </c>
      <c r="AC271" s="3"/>
      <c r="AD271" s="27"/>
      <c r="AE271" s="9"/>
      <c r="AF271" s="7"/>
    </row>
    <row r="272" spans="2:32" x14ac:dyDescent="0.25">
      <c r="B272" s="3">
        <v>837</v>
      </c>
      <c r="C272" s="7" t="s">
        <v>250</v>
      </c>
      <c r="D272" s="4">
        <v>1.4</v>
      </c>
      <c r="E272" s="27">
        <f t="shared" si="70"/>
        <v>480.83</v>
      </c>
      <c r="F272" s="4">
        <v>47.8</v>
      </c>
      <c r="G272" s="27">
        <f t="shared" si="71"/>
        <v>16416.91</v>
      </c>
      <c r="H272" s="4">
        <v>41.9</v>
      </c>
      <c r="I272" s="27">
        <f t="shared" si="72"/>
        <v>14390.555</v>
      </c>
      <c r="J272" s="4">
        <v>7.3</v>
      </c>
      <c r="K272" s="27">
        <f t="shared" si="73"/>
        <v>2507.1849999999999</v>
      </c>
      <c r="L272" s="4">
        <v>1.6</v>
      </c>
      <c r="M272" s="27">
        <f t="shared" si="74"/>
        <v>549.52</v>
      </c>
      <c r="N272" s="4">
        <v>100</v>
      </c>
      <c r="O272" s="3">
        <v>34345</v>
      </c>
      <c r="P272" s="4">
        <v>0</v>
      </c>
      <c r="Q272" s="27">
        <f t="shared" si="75"/>
        <v>0</v>
      </c>
      <c r="R272" s="4">
        <v>87.3</v>
      </c>
      <c r="S272" s="27">
        <f t="shared" si="76"/>
        <v>656.49599999999987</v>
      </c>
      <c r="T272" s="4">
        <v>3.7</v>
      </c>
      <c r="U272" s="27">
        <f t="shared" si="77"/>
        <v>27.824000000000002</v>
      </c>
      <c r="V272" s="4">
        <v>9.1</v>
      </c>
      <c r="W272" s="27">
        <f t="shared" si="78"/>
        <v>68.432000000000002</v>
      </c>
      <c r="X272" s="4">
        <v>0</v>
      </c>
      <c r="Y272" s="27">
        <f t="shared" si="79"/>
        <v>0</v>
      </c>
      <c r="Z272" s="4">
        <v>100</v>
      </c>
      <c r="AA272" s="13">
        <v>752</v>
      </c>
      <c r="AC272" s="3"/>
      <c r="AD272" s="27"/>
      <c r="AE272" s="9"/>
      <c r="AF272" s="7"/>
    </row>
    <row r="273" spans="1:32" x14ac:dyDescent="0.25">
      <c r="B273" s="3">
        <v>864</v>
      </c>
      <c r="C273" s="7" t="s">
        <v>251</v>
      </c>
      <c r="D273" s="4">
        <v>1.8</v>
      </c>
      <c r="E273" s="27">
        <f t="shared" si="70"/>
        <v>40.194000000000003</v>
      </c>
      <c r="F273" s="4">
        <v>41.4</v>
      </c>
      <c r="G273" s="27">
        <f t="shared" si="71"/>
        <v>924.46199999999999</v>
      </c>
      <c r="H273" s="4">
        <v>46.5</v>
      </c>
      <c r="I273" s="27">
        <f t="shared" si="72"/>
        <v>1038.345</v>
      </c>
      <c r="J273" s="4">
        <v>8.6</v>
      </c>
      <c r="K273" s="27">
        <f t="shared" si="73"/>
        <v>192.03799999999998</v>
      </c>
      <c r="L273" s="4">
        <v>1.6</v>
      </c>
      <c r="M273" s="27">
        <f t="shared" si="74"/>
        <v>35.728000000000002</v>
      </c>
      <c r="N273" s="4">
        <v>100</v>
      </c>
      <c r="O273" s="3">
        <v>2233</v>
      </c>
      <c r="P273" s="4">
        <v>0</v>
      </c>
      <c r="Q273" s="27">
        <f t="shared" si="75"/>
        <v>0</v>
      </c>
      <c r="R273" s="4">
        <v>84.8</v>
      </c>
      <c r="S273" s="27">
        <f t="shared" si="76"/>
        <v>17.808</v>
      </c>
      <c r="T273" s="4">
        <v>9.1999999999999993</v>
      </c>
      <c r="U273" s="27">
        <f t="shared" si="77"/>
        <v>1.9319999999999999</v>
      </c>
      <c r="V273" s="4">
        <v>6</v>
      </c>
      <c r="W273" s="27">
        <f t="shared" si="78"/>
        <v>1.26</v>
      </c>
      <c r="X273" s="4">
        <v>0</v>
      </c>
      <c r="Y273" s="27">
        <f t="shared" si="79"/>
        <v>0</v>
      </c>
      <c r="Z273" s="4">
        <v>100</v>
      </c>
      <c r="AA273" s="13">
        <v>21</v>
      </c>
      <c r="AC273" s="3"/>
      <c r="AD273" s="27"/>
      <c r="AE273" s="9"/>
      <c r="AF273" s="7"/>
    </row>
    <row r="274" spans="1:32" x14ac:dyDescent="0.25">
      <c r="B274" s="3">
        <v>887</v>
      </c>
      <c r="C274" s="7" t="s">
        <v>252</v>
      </c>
      <c r="D274" s="4">
        <v>1.3</v>
      </c>
      <c r="E274" s="27">
        <f t="shared" si="70"/>
        <v>402.935</v>
      </c>
      <c r="F274" s="4">
        <v>40.200000000000003</v>
      </c>
      <c r="G274" s="27">
        <f t="shared" si="71"/>
        <v>12459.99</v>
      </c>
      <c r="H274" s="4">
        <v>50.8</v>
      </c>
      <c r="I274" s="27">
        <f t="shared" si="72"/>
        <v>15745.46</v>
      </c>
      <c r="J274" s="4">
        <v>6.6</v>
      </c>
      <c r="K274" s="27">
        <f t="shared" si="73"/>
        <v>2045.67</v>
      </c>
      <c r="L274" s="4">
        <v>1.1000000000000001</v>
      </c>
      <c r="M274" s="27">
        <f t="shared" si="74"/>
        <v>340.94499999999999</v>
      </c>
      <c r="N274" s="4">
        <v>100</v>
      </c>
      <c r="O274" s="3">
        <v>30995</v>
      </c>
      <c r="P274" s="4">
        <v>0</v>
      </c>
      <c r="Q274" s="27">
        <f t="shared" si="75"/>
        <v>0</v>
      </c>
      <c r="R274" s="4">
        <v>76.400000000000006</v>
      </c>
      <c r="S274" s="27">
        <f t="shared" si="76"/>
        <v>330.81200000000007</v>
      </c>
      <c r="T274" s="4">
        <v>13</v>
      </c>
      <c r="U274" s="27">
        <f t="shared" si="77"/>
        <v>56.29</v>
      </c>
      <c r="V274" s="4">
        <v>10.5</v>
      </c>
      <c r="W274" s="27">
        <f t="shared" si="78"/>
        <v>45.465000000000003</v>
      </c>
      <c r="X274" s="4">
        <v>0</v>
      </c>
      <c r="Y274" s="27">
        <f t="shared" si="79"/>
        <v>0</v>
      </c>
      <c r="Z274" s="4">
        <v>100</v>
      </c>
      <c r="AA274" s="13">
        <v>433</v>
      </c>
      <c r="AC274" s="3"/>
      <c r="AD274" s="27"/>
      <c r="AE274" s="9"/>
      <c r="AF274" s="7"/>
    </row>
    <row r="275" spans="1:32" x14ac:dyDescent="0.25">
      <c r="B275" s="3">
        <v>908</v>
      </c>
      <c r="C275" s="7" t="s">
        <v>253</v>
      </c>
      <c r="D275" s="4">
        <v>1.1000000000000001</v>
      </c>
      <c r="E275" s="27">
        <f t="shared" si="70"/>
        <v>181.80800000000002</v>
      </c>
      <c r="F275" s="4">
        <v>36</v>
      </c>
      <c r="G275" s="27">
        <f t="shared" si="71"/>
        <v>5950.08</v>
      </c>
      <c r="H275" s="4">
        <v>52.8</v>
      </c>
      <c r="I275" s="27">
        <f t="shared" si="72"/>
        <v>8726.7839999999997</v>
      </c>
      <c r="J275" s="4">
        <v>8.5</v>
      </c>
      <c r="K275" s="27">
        <f t="shared" si="73"/>
        <v>1404.88</v>
      </c>
      <c r="L275" s="4">
        <v>1.6</v>
      </c>
      <c r="M275" s="27">
        <f t="shared" si="74"/>
        <v>264.44800000000004</v>
      </c>
      <c r="N275" s="4">
        <v>100</v>
      </c>
      <c r="O275" s="3">
        <v>16528</v>
      </c>
      <c r="P275" s="4">
        <v>0</v>
      </c>
      <c r="Q275" s="27">
        <f t="shared" si="75"/>
        <v>0</v>
      </c>
      <c r="R275" s="4">
        <v>76.099999999999994</v>
      </c>
      <c r="S275" s="27">
        <f t="shared" si="76"/>
        <v>66.967999999999989</v>
      </c>
      <c r="T275" s="4">
        <v>13.3</v>
      </c>
      <c r="U275" s="27">
        <f t="shared" si="77"/>
        <v>11.704000000000001</v>
      </c>
      <c r="V275" s="4">
        <v>10.6</v>
      </c>
      <c r="W275" s="27">
        <f t="shared" si="78"/>
        <v>9.3279999999999994</v>
      </c>
      <c r="X275" s="4">
        <v>0</v>
      </c>
      <c r="Y275" s="27">
        <f t="shared" si="79"/>
        <v>0</v>
      </c>
      <c r="Z275" s="4">
        <v>100</v>
      </c>
      <c r="AA275" s="13">
        <v>88</v>
      </c>
      <c r="AC275" s="3"/>
      <c r="AD275" s="27"/>
      <c r="AE275" s="9"/>
      <c r="AF275" s="7"/>
    </row>
    <row r="276" spans="1:32" x14ac:dyDescent="0.25">
      <c r="B276" s="3">
        <v>912</v>
      </c>
      <c r="C276" s="7" t="s">
        <v>254</v>
      </c>
      <c r="D276" s="4">
        <v>1</v>
      </c>
      <c r="E276" s="27">
        <f t="shared" si="70"/>
        <v>405.83</v>
      </c>
      <c r="F276" s="4">
        <v>45.9</v>
      </c>
      <c r="G276" s="27">
        <f t="shared" si="71"/>
        <v>18627.596999999998</v>
      </c>
      <c r="H276" s="4">
        <v>44.4</v>
      </c>
      <c r="I276" s="27">
        <f t="shared" si="72"/>
        <v>18018.851999999999</v>
      </c>
      <c r="J276" s="4">
        <v>7.7</v>
      </c>
      <c r="K276" s="27">
        <f t="shared" si="73"/>
        <v>3124.8910000000005</v>
      </c>
      <c r="L276" s="4">
        <v>1</v>
      </c>
      <c r="M276" s="27">
        <f t="shared" si="74"/>
        <v>405.83</v>
      </c>
      <c r="N276" s="4">
        <v>100</v>
      </c>
      <c r="O276" s="3">
        <v>40583</v>
      </c>
      <c r="P276" s="10">
        <v>0</v>
      </c>
      <c r="Q276" s="27">
        <f t="shared" si="75"/>
        <v>0</v>
      </c>
      <c r="R276" s="10">
        <v>82.3</v>
      </c>
      <c r="S276" s="27">
        <f t="shared" si="76"/>
        <v>705.31099999999992</v>
      </c>
      <c r="T276" s="10">
        <v>3.5</v>
      </c>
      <c r="U276" s="27">
        <f t="shared" si="77"/>
        <v>29.995000000000001</v>
      </c>
      <c r="V276" s="10">
        <v>14.2</v>
      </c>
      <c r="W276" s="27">
        <f t="shared" si="78"/>
        <v>121.694</v>
      </c>
      <c r="X276" s="10">
        <v>0</v>
      </c>
      <c r="Y276" s="27">
        <f t="shared" si="79"/>
        <v>0</v>
      </c>
      <c r="Z276" s="10">
        <v>100</v>
      </c>
      <c r="AA276" s="37">
        <v>857</v>
      </c>
      <c r="AC276" s="3"/>
      <c r="AD276" s="27"/>
      <c r="AE276" s="9"/>
      <c r="AF276" s="7"/>
    </row>
    <row r="277" spans="1:32" x14ac:dyDescent="0.25">
      <c r="B277" s="3">
        <v>922</v>
      </c>
      <c r="C277" s="7" t="s">
        <v>255</v>
      </c>
      <c r="D277" s="4">
        <v>1.3</v>
      </c>
      <c r="E277" s="27">
        <f t="shared" si="70"/>
        <v>276.25</v>
      </c>
      <c r="F277" s="4">
        <v>40.200000000000003</v>
      </c>
      <c r="G277" s="27">
        <f t="shared" si="71"/>
        <v>8542.5000000000018</v>
      </c>
      <c r="H277" s="4">
        <v>51.5</v>
      </c>
      <c r="I277" s="27">
        <f t="shared" si="72"/>
        <v>10943.75</v>
      </c>
      <c r="J277" s="4">
        <v>5.9</v>
      </c>
      <c r="K277" s="27">
        <f t="shared" si="73"/>
        <v>1253.7500000000002</v>
      </c>
      <c r="L277" s="4">
        <v>1.1000000000000001</v>
      </c>
      <c r="M277" s="27">
        <f t="shared" si="74"/>
        <v>233.75000000000003</v>
      </c>
      <c r="N277" s="4">
        <v>100</v>
      </c>
      <c r="O277" s="3">
        <v>21250</v>
      </c>
      <c r="P277" s="4">
        <v>0</v>
      </c>
      <c r="Q277" s="27">
        <f t="shared" si="75"/>
        <v>0</v>
      </c>
      <c r="R277" s="4">
        <v>68.2</v>
      </c>
      <c r="S277" s="27">
        <f t="shared" si="76"/>
        <v>203.23600000000002</v>
      </c>
      <c r="T277" s="4">
        <v>14.1</v>
      </c>
      <c r="U277" s="27">
        <f t="shared" si="77"/>
        <v>42.018000000000001</v>
      </c>
      <c r="V277" s="4">
        <v>17.600000000000001</v>
      </c>
      <c r="W277" s="27">
        <f t="shared" si="78"/>
        <v>52.448</v>
      </c>
      <c r="X277" s="4">
        <v>0</v>
      </c>
      <c r="Y277" s="27">
        <f t="shared" si="79"/>
        <v>0</v>
      </c>
      <c r="Z277" s="4">
        <v>100</v>
      </c>
      <c r="AA277" s="13">
        <v>298</v>
      </c>
      <c r="AC277" s="3"/>
      <c r="AD277" s="27"/>
      <c r="AE277" s="9"/>
      <c r="AF277" s="7"/>
    </row>
    <row r="278" spans="1:32" x14ac:dyDescent="0.25">
      <c r="B278" s="3">
        <v>928</v>
      </c>
      <c r="C278" s="7" t="s">
        <v>256</v>
      </c>
      <c r="D278" s="4">
        <v>1.3</v>
      </c>
      <c r="E278" s="27">
        <f t="shared" si="70"/>
        <v>33.774000000000001</v>
      </c>
      <c r="F278" s="4">
        <v>41.9</v>
      </c>
      <c r="G278" s="27">
        <f t="shared" si="71"/>
        <v>1088.5619999999999</v>
      </c>
      <c r="H278" s="4">
        <v>47.6</v>
      </c>
      <c r="I278" s="27">
        <f t="shared" si="72"/>
        <v>1236.6480000000001</v>
      </c>
      <c r="J278" s="4">
        <v>7.8</v>
      </c>
      <c r="K278" s="27">
        <f t="shared" si="73"/>
        <v>202.64399999999998</v>
      </c>
      <c r="L278" s="4">
        <v>1.5</v>
      </c>
      <c r="M278" s="27">
        <f t="shared" si="74"/>
        <v>38.97</v>
      </c>
      <c r="N278" s="4">
        <v>100</v>
      </c>
      <c r="O278" s="3">
        <v>2598</v>
      </c>
      <c r="P278" s="4">
        <v>0</v>
      </c>
      <c r="Q278" s="27">
        <f t="shared" si="75"/>
        <v>0</v>
      </c>
      <c r="R278" s="4">
        <v>83.3</v>
      </c>
      <c r="S278" s="27">
        <f t="shared" si="76"/>
        <v>21.657999999999998</v>
      </c>
      <c r="T278" s="4">
        <v>11.8</v>
      </c>
      <c r="U278" s="27">
        <f t="shared" si="77"/>
        <v>3.0680000000000001</v>
      </c>
      <c r="V278" s="4">
        <v>4.9000000000000004</v>
      </c>
      <c r="W278" s="27">
        <f t="shared" si="78"/>
        <v>1.274</v>
      </c>
      <c r="X278" s="4">
        <v>0</v>
      </c>
      <c r="Y278" s="27">
        <f t="shared" si="79"/>
        <v>0</v>
      </c>
      <c r="Z278" s="4">
        <v>100</v>
      </c>
      <c r="AA278" s="13">
        <v>26</v>
      </c>
      <c r="AC278" s="3"/>
      <c r="AD278" s="27"/>
      <c r="AE278" s="9"/>
      <c r="AF278" s="7"/>
    </row>
    <row r="279" spans="1:32" x14ac:dyDescent="0.25">
      <c r="B279" s="3">
        <v>932</v>
      </c>
      <c r="C279" s="7" t="s">
        <v>257</v>
      </c>
      <c r="D279" s="4">
        <v>1.7</v>
      </c>
      <c r="E279" s="27">
        <f t="shared" si="70"/>
        <v>260.84800000000001</v>
      </c>
      <c r="F279" s="4">
        <v>50.6</v>
      </c>
      <c r="G279" s="27">
        <f t="shared" si="71"/>
        <v>7764.0640000000003</v>
      </c>
      <c r="H279" s="4">
        <v>38.9</v>
      </c>
      <c r="I279" s="27">
        <f t="shared" si="72"/>
        <v>5968.8159999999998</v>
      </c>
      <c r="J279" s="4">
        <v>7.1</v>
      </c>
      <c r="K279" s="27">
        <f t="shared" si="73"/>
        <v>1089.424</v>
      </c>
      <c r="L279" s="4">
        <v>1.7</v>
      </c>
      <c r="M279" s="27">
        <f t="shared" si="74"/>
        <v>260.84800000000001</v>
      </c>
      <c r="N279" s="4">
        <v>100</v>
      </c>
      <c r="O279" s="3">
        <v>15344</v>
      </c>
      <c r="P279" s="4">
        <v>0</v>
      </c>
      <c r="Q279" s="27">
        <f t="shared" si="75"/>
        <v>0</v>
      </c>
      <c r="R279" s="4">
        <v>82.8</v>
      </c>
      <c r="S279" s="27">
        <f t="shared" si="76"/>
        <v>337.82400000000001</v>
      </c>
      <c r="T279" s="4">
        <v>1.4</v>
      </c>
      <c r="U279" s="27">
        <f t="shared" si="77"/>
        <v>5.7119999999999997</v>
      </c>
      <c r="V279" s="4">
        <v>15.7</v>
      </c>
      <c r="W279" s="27">
        <f t="shared" si="78"/>
        <v>64.055999999999997</v>
      </c>
      <c r="X279" s="4">
        <v>0</v>
      </c>
      <c r="Y279" s="27">
        <f t="shared" si="79"/>
        <v>0</v>
      </c>
      <c r="Z279" s="4">
        <v>100</v>
      </c>
      <c r="AA279" s="13">
        <v>408</v>
      </c>
      <c r="AC279" s="3"/>
      <c r="AD279" s="27"/>
      <c r="AE279" s="9"/>
      <c r="AF279" s="7"/>
    </row>
    <row r="280" spans="1:32" x14ac:dyDescent="0.25">
      <c r="B280" s="3">
        <v>933</v>
      </c>
      <c r="C280" s="7" t="s">
        <v>258</v>
      </c>
      <c r="D280" s="4">
        <v>1.8</v>
      </c>
      <c r="E280" s="27">
        <f t="shared" si="70"/>
        <v>699.62400000000014</v>
      </c>
      <c r="F280" s="4">
        <v>53.8</v>
      </c>
      <c r="G280" s="27">
        <f t="shared" si="71"/>
        <v>20910.984</v>
      </c>
      <c r="H280" s="4">
        <v>37.5</v>
      </c>
      <c r="I280" s="27">
        <f t="shared" si="72"/>
        <v>14575.5</v>
      </c>
      <c r="J280" s="4">
        <v>6.1</v>
      </c>
      <c r="K280" s="27">
        <f t="shared" si="73"/>
        <v>2370.9479999999999</v>
      </c>
      <c r="L280" s="4">
        <v>0.7</v>
      </c>
      <c r="M280" s="27">
        <f t="shared" si="74"/>
        <v>272.07599999999996</v>
      </c>
      <c r="N280" s="4">
        <v>100</v>
      </c>
      <c r="O280" s="3">
        <v>38868</v>
      </c>
      <c r="P280" s="4">
        <v>0</v>
      </c>
      <c r="Q280" s="27">
        <f t="shared" si="75"/>
        <v>0</v>
      </c>
      <c r="R280" s="4">
        <v>96.7</v>
      </c>
      <c r="S280" s="27">
        <f t="shared" si="76"/>
        <v>706.87699999999995</v>
      </c>
      <c r="T280" s="4">
        <v>0</v>
      </c>
      <c r="U280" s="27">
        <f t="shared" si="77"/>
        <v>0</v>
      </c>
      <c r="V280" s="4">
        <v>3.3</v>
      </c>
      <c r="W280" s="27">
        <f t="shared" si="78"/>
        <v>24.122999999999998</v>
      </c>
      <c r="X280" s="4">
        <v>0</v>
      </c>
      <c r="Y280" s="27">
        <f t="shared" si="79"/>
        <v>0</v>
      </c>
      <c r="Z280" s="4">
        <v>100</v>
      </c>
      <c r="AA280" s="13">
        <v>731</v>
      </c>
      <c r="AC280" s="3"/>
      <c r="AD280" s="27"/>
      <c r="AE280" s="9"/>
      <c r="AF280" s="7"/>
    </row>
    <row r="281" spans="1:32" x14ac:dyDescent="0.25">
      <c r="B281" s="9">
        <v>936</v>
      </c>
      <c r="C281" s="36" t="s">
        <v>259</v>
      </c>
      <c r="D281" s="4">
        <v>2.2000000000000002</v>
      </c>
      <c r="E281" s="27">
        <f t="shared" si="70"/>
        <v>2102.3420000000001</v>
      </c>
      <c r="F281" s="4">
        <v>71</v>
      </c>
      <c r="G281" s="27">
        <f t="shared" si="71"/>
        <v>67848.31</v>
      </c>
      <c r="H281" s="4">
        <v>20.6</v>
      </c>
      <c r="I281" s="27">
        <f t="shared" si="72"/>
        <v>19685.566000000003</v>
      </c>
      <c r="J281" s="4">
        <v>5.9</v>
      </c>
      <c r="K281" s="27">
        <f t="shared" si="73"/>
        <v>5638.0990000000002</v>
      </c>
      <c r="L281" s="4">
        <v>0.3</v>
      </c>
      <c r="M281" s="27">
        <f t="shared" si="74"/>
        <v>286.68299999999999</v>
      </c>
      <c r="N281" s="4">
        <v>100</v>
      </c>
      <c r="O281" s="3">
        <v>95561</v>
      </c>
      <c r="P281" s="4">
        <v>0</v>
      </c>
      <c r="Q281" s="27">
        <f t="shared" si="75"/>
        <v>0</v>
      </c>
      <c r="R281" s="4">
        <v>94.9</v>
      </c>
      <c r="S281" s="27">
        <f t="shared" si="76"/>
        <v>4226.8460000000005</v>
      </c>
      <c r="T281" s="4">
        <v>0</v>
      </c>
      <c r="U281" s="27">
        <f t="shared" si="77"/>
        <v>0</v>
      </c>
      <c r="V281" s="4">
        <v>5.0999999999999996</v>
      </c>
      <c r="W281" s="27">
        <f t="shared" si="78"/>
        <v>227.15399999999997</v>
      </c>
      <c r="X281" s="4">
        <v>0</v>
      </c>
      <c r="Y281" s="27">
        <f t="shared" si="79"/>
        <v>0</v>
      </c>
      <c r="Z281" s="4">
        <v>100</v>
      </c>
      <c r="AA281" s="13">
        <v>4454</v>
      </c>
      <c r="AC281" s="3"/>
      <c r="AD281" s="27"/>
      <c r="AE281" s="9"/>
      <c r="AF281" s="7"/>
    </row>
    <row r="282" spans="1:32" x14ac:dyDescent="0.25">
      <c r="B282" s="9">
        <v>980</v>
      </c>
      <c r="C282" s="7" t="s">
        <v>260</v>
      </c>
      <c r="D282" s="4">
        <v>1.8</v>
      </c>
      <c r="E282" s="27">
        <f t="shared" si="70"/>
        <v>226.29600000000002</v>
      </c>
      <c r="F282" s="4">
        <v>41.6</v>
      </c>
      <c r="G282" s="27">
        <f t="shared" si="71"/>
        <v>5229.9520000000002</v>
      </c>
      <c r="H282" s="4">
        <v>44.7</v>
      </c>
      <c r="I282" s="27">
        <f t="shared" si="72"/>
        <v>5619.6840000000002</v>
      </c>
      <c r="J282" s="4">
        <v>9.3000000000000007</v>
      </c>
      <c r="K282" s="27">
        <f t="shared" si="73"/>
        <v>1169.1960000000001</v>
      </c>
      <c r="L282" s="4">
        <v>2.6</v>
      </c>
      <c r="M282" s="27">
        <f t="shared" si="74"/>
        <v>326.87200000000001</v>
      </c>
      <c r="N282" s="4">
        <v>100</v>
      </c>
      <c r="O282" s="3">
        <v>12572</v>
      </c>
      <c r="P282" s="4">
        <v>0</v>
      </c>
      <c r="Q282" s="27">
        <f t="shared" si="75"/>
        <v>0</v>
      </c>
      <c r="R282" s="4">
        <v>69.900000000000006</v>
      </c>
      <c r="S282" s="27">
        <f t="shared" si="76"/>
        <v>174.75</v>
      </c>
      <c r="T282" s="4">
        <v>4.0999999999999996</v>
      </c>
      <c r="U282" s="27">
        <f t="shared" si="77"/>
        <v>10.25</v>
      </c>
      <c r="V282" s="4">
        <v>26</v>
      </c>
      <c r="W282" s="27">
        <f t="shared" si="78"/>
        <v>65</v>
      </c>
      <c r="X282" s="4">
        <v>0</v>
      </c>
      <c r="Y282" s="27">
        <f t="shared" si="79"/>
        <v>0</v>
      </c>
      <c r="Z282" s="4">
        <v>100</v>
      </c>
      <c r="AA282" s="13">
        <v>250</v>
      </c>
      <c r="AC282" s="3"/>
      <c r="AD282" s="27"/>
      <c r="AE282" s="9"/>
      <c r="AF282" s="7"/>
    </row>
    <row r="283" spans="1:32" x14ac:dyDescent="0.25">
      <c r="B283" s="9">
        <v>988</v>
      </c>
      <c r="C283" s="7" t="s">
        <v>261</v>
      </c>
      <c r="D283" s="4">
        <v>1.1000000000000001</v>
      </c>
      <c r="E283" s="27">
        <f t="shared" si="70"/>
        <v>172.61199999999999</v>
      </c>
      <c r="F283" s="4">
        <v>52.6</v>
      </c>
      <c r="G283" s="27">
        <f t="shared" si="71"/>
        <v>8253.9920000000002</v>
      </c>
      <c r="H283" s="4">
        <v>38.799999999999997</v>
      </c>
      <c r="I283" s="27">
        <f t="shared" si="72"/>
        <v>6088.4960000000001</v>
      </c>
      <c r="J283" s="4">
        <v>6.7</v>
      </c>
      <c r="K283" s="27">
        <f t="shared" si="73"/>
        <v>1051.364</v>
      </c>
      <c r="L283" s="4">
        <v>0.7</v>
      </c>
      <c r="M283" s="27">
        <f t="shared" si="74"/>
        <v>109.84399999999999</v>
      </c>
      <c r="N283" s="4">
        <v>100</v>
      </c>
      <c r="O283" s="3">
        <v>15692</v>
      </c>
      <c r="P283" s="4">
        <v>0</v>
      </c>
      <c r="Q283" s="27">
        <v>0</v>
      </c>
      <c r="R283" s="4">
        <v>91.2</v>
      </c>
      <c r="S283" s="27">
        <f t="shared" si="76"/>
        <v>383.04</v>
      </c>
      <c r="T283" s="4">
        <v>0</v>
      </c>
      <c r="U283" s="27">
        <f t="shared" si="77"/>
        <v>0</v>
      </c>
      <c r="V283" s="4">
        <v>8.8000000000000007</v>
      </c>
      <c r="W283" s="27">
        <f t="shared" si="78"/>
        <v>36.960000000000008</v>
      </c>
      <c r="X283" s="4">
        <v>0</v>
      </c>
      <c r="Y283" s="27">
        <v>0</v>
      </c>
      <c r="Z283" s="4">
        <v>100</v>
      </c>
      <c r="AA283" s="13">
        <v>420</v>
      </c>
      <c r="AC283" s="3"/>
      <c r="AD283" s="27"/>
      <c r="AE283" s="9"/>
      <c r="AF283" s="7"/>
    </row>
    <row r="284" spans="1:32" x14ac:dyDescent="0.25">
      <c r="B284" s="9"/>
      <c r="C284" s="7" t="s">
        <v>29</v>
      </c>
      <c r="D284" s="4">
        <f>100*E284/951999</f>
        <v>1.5248177781699348</v>
      </c>
      <c r="E284" s="27">
        <f>SUM(E249:E283)</f>
        <v>14516.249999999998</v>
      </c>
      <c r="F284" s="4">
        <f>100*G284/951999</f>
        <v>53.730281439371268</v>
      </c>
      <c r="G284" s="27">
        <f>SUM(G249:G283)</f>
        <v>511511.74200000009</v>
      </c>
      <c r="H284" s="4">
        <f>100*I284/951999</f>
        <v>36.466797339072826</v>
      </c>
      <c r="I284" s="27">
        <f>SUM(I249:I283)</f>
        <v>347163.54599999997</v>
      </c>
      <c r="J284" s="4">
        <f>100*K284/951999</f>
        <v>7.215498860818129</v>
      </c>
      <c r="K284" s="27">
        <f>SUM(K249:K283)</f>
        <v>68691.476999999984</v>
      </c>
      <c r="L284" s="4">
        <f>100*M284/951999</f>
        <v>1.060301218803801</v>
      </c>
      <c r="M284" s="27">
        <f>SUM(M249:M283)</f>
        <v>10094.056999999999</v>
      </c>
      <c r="N284" s="4">
        <f>100*O284/951999</f>
        <v>100</v>
      </c>
      <c r="O284" s="27">
        <f>SUM(O249:O283)</f>
        <v>951999</v>
      </c>
      <c r="P284" s="4">
        <f>100*Q284/27074</f>
        <v>0</v>
      </c>
      <c r="Q284" s="27">
        <f>SUM(Q249:Q283)</f>
        <v>0</v>
      </c>
      <c r="R284" s="4">
        <f>100*S284/27494</f>
        <v>90.707848985233184</v>
      </c>
      <c r="S284" s="27">
        <f>SUM(S249:S283)</f>
        <v>24939.216000000011</v>
      </c>
      <c r="T284" s="4">
        <f>100*U284/27494</f>
        <v>1.5345857277951553</v>
      </c>
      <c r="U284" s="27">
        <f>SUM(U249:U283)</f>
        <v>421.91899999999998</v>
      </c>
      <c r="V284" s="4">
        <f>100*W284/27494</f>
        <v>7.7567542009165633</v>
      </c>
      <c r="W284" s="27">
        <f>SUM(W249:W283)</f>
        <v>2132.6419999999998</v>
      </c>
      <c r="X284" s="4">
        <f>100*Y284/27494</f>
        <v>0</v>
      </c>
      <c r="Y284" s="27">
        <f>SUM(Y249:Y282)</f>
        <v>0</v>
      </c>
      <c r="Z284" s="4">
        <f>100*AA284/27494</f>
        <v>100</v>
      </c>
      <c r="AA284" s="27">
        <v>27494</v>
      </c>
      <c r="AD284" s="27"/>
      <c r="AE284" s="9"/>
      <c r="AF284" s="7"/>
    </row>
    <row r="285" spans="1:32" x14ac:dyDescent="0.25">
      <c r="B285" s="9"/>
      <c r="AD285" s="27"/>
      <c r="AE285" s="9"/>
      <c r="AF285" s="7"/>
    </row>
    <row r="286" spans="1:32" x14ac:dyDescent="0.25">
      <c r="B286" s="9"/>
      <c r="AD286" s="27"/>
      <c r="AE286" s="9"/>
      <c r="AF286" s="7"/>
    </row>
    <row r="287" spans="1:32" x14ac:dyDescent="0.25">
      <c r="AC287" s="3"/>
      <c r="AD287" s="27"/>
      <c r="AE287" s="9"/>
      <c r="AF287" s="7"/>
    </row>
    <row r="288" spans="1:32" x14ac:dyDescent="0.25">
      <c r="A288" s="3">
        <v>6</v>
      </c>
      <c r="C288" s="7" t="s">
        <v>262</v>
      </c>
      <c r="AC288" s="3"/>
      <c r="AD288" s="27"/>
      <c r="AE288" s="9"/>
      <c r="AF288" s="7"/>
    </row>
    <row r="289" spans="2:32" x14ac:dyDescent="0.25">
      <c r="AC289" s="3"/>
      <c r="AD289" s="27"/>
      <c r="AE289" s="9"/>
      <c r="AF289" s="7"/>
    </row>
    <row r="290" spans="2:32" x14ac:dyDescent="0.25">
      <c r="AC290" s="3"/>
      <c r="AD290" s="27"/>
      <c r="AE290" s="9"/>
      <c r="AF290" s="7"/>
    </row>
    <row r="291" spans="2:32" x14ac:dyDescent="0.25">
      <c r="B291" s="3">
        <v>14</v>
      </c>
      <c r="C291" s="7" t="s">
        <v>263</v>
      </c>
      <c r="D291" s="4">
        <v>0.5</v>
      </c>
      <c r="E291" s="27">
        <f t="shared" ref="E291:E315" si="80">D291*O291/100</f>
        <v>105.47499999999999</v>
      </c>
      <c r="F291" s="4">
        <v>63.4</v>
      </c>
      <c r="G291" s="27">
        <f t="shared" ref="G291:G315" si="81">F291*O291/100</f>
        <v>13374.23</v>
      </c>
      <c r="H291" s="4">
        <v>25.7</v>
      </c>
      <c r="I291" s="27">
        <f t="shared" ref="I291:I315" si="82">H291*O291/100</f>
        <v>5421.415</v>
      </c>
      <c r="J291" s="4">
        <v>10.3</v>
      </c>
      <c r="K291" s="27">
        <f t="shared" ref="K291:K315" si="83">J291*O291/100</f>
        <v>2172.7850000000003</v>
      </c>
      <c r="L291" s="4">
        <v>0.1</v>
      </c>
      <c r="M291" s="27">
        <f t="shared" ref="M291:M315" si="84">L291*O291/100</f>
        <v>21.094999999999999</v>
      </c>
      <c r="N291" s="4">
        <v>100</v>
      </c>
      <c r="O291" s="3">
        <v>21095</v>
      </c>
      <c r="P291" s="4">
        <v>0</v>
      </c>
      <c r="Q291" s="27">
        <f t="shared" ref="Q291:Q315" si="85">P291*AA291/100</f>
        <v>0</v>
      </c>
      <c r="R291" s="4">
        <v>89</v>
      </c>
      <c r="S291" s="27">
        <f t="shared" ref="S291:S315" si="86">R291*AA291/100</f>
        <v>328.41</v>
      </c>
      <c r="T291" s="4">
        <v>0</v>
      </c>
      <c r="U291" s="27">
        <f t="shared" ref="U291:U315" si="87">T291*AA291/100</f>
        <v>0</v>
      </c>
      <c r="V291" s="4">
        <v>6.6</v>
      </c>
      <c r="W291" s="27">
        <f t="shared" ref="W291:W315" si="88">V291*AA291/100</f>
        <v>24.353999999999999</v>
      </c>
      <c r="X291" s="4">
        <v>4.5</v>
      </c>
      <c r="Y291" s="27">
        <f t="shared" ref="Y291:Y315" si="89">X291*AA291/100</f>
        <v>16.605</v>
      </c>
      <c r="Z291" s="4">
        <v>100</v>
      </c>
      <c r="AA291" s="13">
        <v>369</v>
      </c>
      <c r="AC291" s="3"/>
      <c r="AD291" s="27"/>
      <c r="AE291" s="9"/>
      <c r="AF291" s="7"/>
    </row>
    <row r="292" spans="2:32" x14ac:dyDescent="0.25">
      <c r="B292" s="3">
        <v>46</v>
      </c>
      <c r="C292" s="7" t="s">
        <v>264</v>
      </c>
      <c r="D292" s="4">
        <v>3.3</v>
      </c>
      <c r="E292" s="27">
        <f t="shared" si="80"/>
        <v>888.29399999999998</v>
      </c>
      <c r="F292" s="4">
        <v>53.1</v>
      </c>
      <c r="G292" s="27">
        <f t="shared" si="81"/>
        <v>14293.458000000001</v>
      </c>
      <c r="H292" s="4">
        <v>33.200000000000003</v>
      </c>
      <c r="I292" s="27">
        <f t="shared" si="82"/>
        <v>8936.7760000000017</v>
      </c>
      <c r="J292" s="4">
        <v>9.8000000000000007</v>
      </c>
      <c r="K292" s="27">
        <f t="shared" si="83"/>
        <v>2637.9640000000004</v>
      </c>
      <c r="L292" s="4">
        <v>0.6</v>
      </c>
      <c r="M292" s="27">
        <f t="shared" si="84"/>
        <v>161.50799999999998</v>
      </c>
      <c r="N292" s="4">
        <v>100</v>
      </c>
      <c r="O292" s="3">
        <v>26918</v>
      </c>
      <c r="P292" s="4">
        <v>0</v>
      </c>
      <c r="Q292" s="27">
        <f t="shared" si="85"/>
        <v>0</v>
      </c>
      <c r="R292" s="4">
        <v>84.9</v>
      </c>
      <c r="S292" s="27">
        <f t="shared" si="86"/>
        <v>463.55400000000003</v>
      </c>
      <c r="T292" s="4">
        <v>0</v>
      </c>
      <c r="U292" s="27">
        <f t="shared" si="87"/>
        <v>0</v>
      </c>
      <c r="V292" s="4">
        <v>11.2</v>
      </c>
      <c r="W292" s="27">
        <f t="shared" si="88"/>
        <v>61.152000000000001</v>
      </c>
      <c r="X292" s="4">
        <v>3.9</v>
      </c>
      <c r="Y292" s="27">
        <f t="shared" si="89"/>
        <v>21.294</v>
      </c>
      <c r="Z292" s="4">
        <v>100</v>
      </c>
      <c r="AA292" s="13">
        <v>546</v>
      </c>
      <c r="AC292" s="3"/>
      <c r="AD292" s="27"/>
      <c r="AE292"/>
    </row>
    <row r="293" spans="2:32" x14ac:dyDescent="0.25">
      <c r="B293" s="3">
        <v>85</v>
      </c>
      <c r="C293" s="7" t="s">
        <v>265</v>
      </c>
      <c r="D293" s="4">
        <v>1.2</v>
      </c>
      <c r="E293" s="27">
        <f t="shared" si="80"/>
        <v>375.44400000000002</v>
      </c>
      <c r="F293" s="4">
        <v>53.8</v>
      </c>
      <c r="G293" s="27">
        <f t="shared" si="81"/>
        <v>16832.405999999999</v>
      </c>
      <c r="H293" s="4">
        <v>35</v>
      </c>
      <c r="I293" s="27">
        <f t="shared" si="82"/>
        <v>10950.45</v>
      </c>
      <c r="J293" s="4">
        <v>8.9</v>
      </c>
      <c r="K293" s="27">
        <f t="shared" si="83"/>
        <v>2784.5429999999997</v>
      </c>
      <c r="L293" s="4">
        <v>1.2</v>
      </c>
      <c r="M293" s="27">
        <f t="shared" si="84"/>
        <v>375.44400000000002</v>
      </c>
      <c r="N293" s="4">
        <v>100</v>
      </c>
      <c r="O293" s="3">
        <v>31287</v>
      </c>
      <c r="P293" s="4">
        <v>0</v>
      </c>
      <c r="Q293" s="27">
        <f t="shared" si="85"/>
        <v>0</v>
      </c>
      <c r="R293" s="4">
        <v>86.1</v>
      </c>
      <c r="S293" s="27">
        <f t="shared" si="86"/>
        <v>712.04700000000003</v>
      </c>
      <c r="T293" s="4">
        <v>0</v>
      </c>
      <c r="U293" s="27">
        <f t="shared" si="87"/>
        <v>0</v>
      </c>
      <c r="V293" s="4">
        <v>11.3</v>
      </c>
      <c r="W293" s="27">
        <f t="shared" si="88"/>
        <v>93.451000000000008</v>
      </c>
      <c r="X293" s="4">
        <v>2.5</v>
      </c>
      <c r="Y293" s="27">
        <f t="shared" si="89"/>
        <v>20.675000000000001</v>
      </c>
      <c r="Z293" s="4">
        <v>100</v>
      </c>
      <c r="AA293" s="13">
        <v>827</v>
      </c>
      <c r="AC293" s="3"/>
      <c r="AD293" s="27"/>
      <c r="AE293"/>
    </row>
    <row r="294" spans="2:32" x14ac:dyDescent="0.25">
      <c r="B294" s="3">
        <v>90</v>
      </c>
      <c r="C294" s="7" t="s">
        <v>266</v>
      </c>
      <c r="D294" s="4">
        <v>2.4</v>
      </c>
      <c r="E294" s="27">
        <f t="shared" si="80"/>
        <v>2171.8319999999999</v>
      </c>
      <c r="F294" s="4">
        <v>47.8</v>
      </c>
      <c r="G294" s="27">
        <f t="shared" si="81"/>
        <v>43255.653999999995</v>
      </c>
      <c r="H294" s="4">
        <v>40.9</v>
      </c>
      <c r="I294" s="27">
        <f t="shared" si="82"/>
        <v>37011.636999999995</v>
      </c>
      <c r="J294" s="4">
        <v>8.1</v>
      </c>
      <c r="K294" s="27">
        <f t="shared" si="83"/>
        <v>7329.9329999999991</v>
      </c>
      <c r="L294" s="4">
        <v>0.8</v>
      </c>
      <c r="M294" s="27">
        <f t="shared" si="84"/>
        <v>723.94400000000007</v>
      </c>
      <c r="N294" s="4">
        <v>100</v>
      </c>
      <c r="O294" s="3">
        <v>90493</v>
      </c>
      <c r="P294" s="4">
        <v>0</v>
      </c>
      <c r="Q294" s="27">
        <f t="shared" si="85"/>
        <v>0</v>
      </c>
      <c r="R294" s="4">
        <v>82</v>
      </c>
      <c r="S294" s="27">
        <f t="shared" si="86"/>
        <v>968.42</v>
      </c>
      <c r="T294" s="4">
        <v>0</v>
      </c>
      <c r="U294" s="27">
        <f t="shared" si="87"/>
        <v>0</v>
      </c>
      <c r="V294" s="4">
        <v>14</v>
      </c>
      <c r="W294" s="27">
        <f t="shared" si="88"/>
        <v>165.34</v>
      </c>
      <c r="X294" s="4">
        <v>4</v>
      </c>
      <c r="Y294" s="27">
        <f t="shared" si="89"/>
        <v>47.24</v>
      </c>
      <c r="Z294" s="4">
        <v>100</v>
      </c>
      <c r="AA294" s="13">
        <v>1181</v>
      </c>
      <c r="AC294" s="3"/>
      <c r="AD294" s="27"/>
      <c r="AE294"/>
    </row>
    <row r="295" spans="2:32" x14ac:dyDescent="0.25">
      <c r="B295" s="3">
        <v>97</v>
      </c>
      <c r="C295" s="7" t="s">
        <v>267</v>
      </c>
      <c r="D295" s="4">
        <v>0.5</v>
      </c>
      <c r="E295" s="27">
        <f t="shared" si="80"/>
        <v>190.965</v>
      </c>
      <c r="F295" s="4">
        <v>53.3</v>
      </c>
      <c r="G295" s="27">
        <f t="shared" si="81"/>
        <v>20356.868999999999</v>
      </c>
      <c r="H295" s="4">
        <v>32.6</v>
      </c>
      <c r="I295" s="27">
        <f t="shared" si="82"/>
        <v>12450.918</v>
      </c>
      <c r="J295" s="4">
        <v>13.4</v>
      </c>
      <c r="K295" s="27">
        <f t="shared" si="83"/>
        <v>5117.8620000000001</v>
      </c>
      <c r="L295" s="4">
        <v>0.2</v>
      </c>
      <c r="M295" s="27">
        <f t="shared" si="84"/>
        <v>76.38600000000001</v>
      </c>
      <c r="N295" s="4">
        <v>100</v>
      </c>
      <c r="O295" s="3">
        <v>38193</v>
      </c>
      <c r="P295" s="4">
        <v>0</v>
      </c>
      <c r="Q295" s="27">
        <f t="shared" si="85"/>
        <v>0</v>
      </c>
      <c r="R295" s="4">
        <v>73.7</v>
      </c>
      <c r="S295" s="27">
        <f t="shared" si="86"/>
        <v>430.40800000000002</v>
      </c>
      <c r="T295" s="4">
        <v>0</v>
      </c>
      <c r="U295" s="27">
        <f t="shared" si="87"/>
        <v>0</v>
      </c>
      <c r="V295" s="4">
        <v>1.7</v>
      </c>
      <c r="W295" s="27">
        <f t="shared" si="88"/>
        <v>9.927999999999999</v>
      </c>
      <c r="X295" s="4">
        <v>24.6</v>
      </c>
      <c r="Y295" s="27">
        <f t="shared" si="89"/>
        <v>143.66400000000002</v>
      </c>
      <c r="Z295" s="4">
        <v>100</v>
      </c>
      <c r="AA295" s="13">
        <v>584</v>
      </c>
      <c r="AC295" s="3"/>
      <c r="AD295" s="27"/>
      <c r="AE295"/>
    </row>
    <row r="296" spans="2:32" x14ac:dyDescent="0.25">
      <c r="B296" s="3">
        <v>171</v>
      </c>
      <c r="C296" s="7" t="s">
        <v>268</v>
      </c>
      <c r="D296" s="4">
        <v>1.4</v>
      </c>
      <c r="E296" s="27">
        <f t="shared" si="80"/>
        <v>629.048</v>
      </c>
      <c r="F296" s="4">
        <v>49.3</v>
      </c>
      <c r="G296" s="27">
        <f t="shared" si="81"/>
        <v>22151.476000000002</v>
      </c>
      <c r="H296" s="4">
        <v>41.5</v>
      </c>
      <c r="I296" s="27">
        <f t="shared" si="82"/>
        <v>18646.78</v>
      </c>
      <c r="J296" s="4">
        <v>6.6</v>
      </c>
      <c r="K296" s="27">
        <f t="shared" si="83"/>
        <v>2965.5120000000002</v>
      </c>
      <c r="L296" s="4">
        <v>1.2</v>
      </c>
      <c r="M296" s="27">
        <f t="shared" si="84"/>
        <v>539.18399999999997</v>
      </c>
      <c r="N296" s="4">
        <v>100</v>
      </c>
      <c r="O296" s="3">
        <v>44932</v>
      </c>
      <c r="P296" s="4">
        <v>0</v>
      </c>
      <c r="Q296" s="27">
        <f t="shared" si="85"/>
        <v>0</v>
      </c>
      <c r="R296" s="4">
        <v>77.8</v>
      </c>
      <c r="S296" s="27">
        <f t="shared" si="86"/>
        <v>540.71</v>
      </c>
      <c r="T296" s="4">
        <v>0</v>
      </c>
      <c r="U296" s="27">
        <f t="shared" si="87"/>
        <v>0</v>
      </c>
      <c r="V296" s="4">
        <v>22.2</v>
      </c>
      <c r="W296" s="27">
        <f t="shared" si="88"/>
        <v>154.29</v>
      </c>
      <c r="X296" s="4">
        <v>0</v>
      </c>
      <c r="Y296" s="27">
        <f t="shared" si="89"/>
        <v>0</v>
      </c>
      <c r="Z296" s="4">
        <v>100</v>
      </c>
      <c r="AA296" s="13">
        <v>695</v>
      </c>
      <c r="AC296" s="3"/>
      <c r="AD296" s="27"/>
      <c r="AE296"/>
    </row>
    <row r="297" spans="2:32" x14ac:dyDescent="0.25">
      <c r="B297" s="3">
        <v>178</v>
      </c>
      <c r="C297" s="7" t="s">
        <v>269</v>
      </c>
      <c r="D297" s="4">
        <v>1.6</v>
      </c>
      <c r="E297" s="27">
        <f t="shared" si="80"/>
        <v>1549.12</v>
      </c>
      <c r="F297" s="4">
        <v>54.7</v>
      </c>
      <c r="G297" s="27">
        <f t="shared" si="81"/>
        <v>52960.54</v>
      </c>
      <c r="H297" s="4">
        <v>35.4</v>
      </c>
      <c r="I297" s="27">
        <f t="shared" si="82"/>
        <v>34274.28</v>
      </c>
      <c r="J297" s="4">
        <v>7.9</v>
      </c>
      <c r="K297" s="27">
        <f t="shared" si="83"/>
        <v>7648.78</v>
      </c>
      <c r="L297" s="4">
        <v>0.4</v>
      </c>
      <c r="M297" s="27">
        <f t="shared" si="84"/>
        <v>387.28</v>
      </c>
      <c r="N297" s="4">
        <v>100</v>
      </c>
      <c r="O297" s="3">
        <v>96820</v>
      </c>
      <c r="P297" s="4">
        <v>0</v>
      </c>
      <c r="Q297" s="27">
        <f t="shared" si="85"/>
        <v>0</v>
      </c>
      <c r="R297" s="4">
        <v>88.3</v>
      </c>
      <c r="S297" s="27">
        <f t="shared" si="86"/>
        <v>1849.885</v>
      </c>
      <c r="T297" s="4">
        <v>0</v>
      </c>
      <c r="U297" s="27">
        <f t="shared" si="87"/>
        <v>0</v>
      </c>
      <c r="V297" s="4">
        <v>8.9</v>
      </c>
      <c r="W297" s="27">
        <f t="shared" si="88"/>
        <v>186.45500000000001</v>
      </c>
      <c r="X297" s="4">
        <v>2.7</v>
      </c>
      <c r="Y297" s="27">
        <f t="shared" si="89"/>
        <v>56.564999999999998</v>
      </c>
      <c r="Z297" s="4">
        <v>100</v>
      </c>
      <c r="AA297" s="13">
        <v>2095</v>
      </c>
      <c r="AC297" s="3"/>
      <c r="AD297" s="27"/>
      <c r="AE297"/>
    </row>
    <row r="298" spans="2:32" x14ac:dyDescent="0.25">
      <c r="B298" s="3">
        <v>184</v>
      </c>
      <c r="C298" s="7" t="s">
        <v>270</v>
      </c>
      <c r="D298" s="4">
        <v>1.2</v>
      </c>
      <c r="E298" s="27">
        <f t="shared" si="80"/>
        <v>328.66799999999995</v>
      </c>
      <c r="F298" s="4">
        <v>50.9</v>
      </c>
      <c r="G298" s="27">
        <f t="shared" si="81"/>
        <v>13941.000999999998</v>
      </c>
      <c r="H298" s="4">
        <v>41.1</v>
      </c>
      <c r="I298" s="27">
        <f t="shared" si="82"/>
        <v>11256.879000000001</v>
      </c>
      <c r="J298" s="4">
        <v>5.9</v>
      </c>
      <c r="K298" s="27">
        <f t="shared" si="83"/>
        <v>1615.951</v>
      </c>
      <c r="L298" s="4">
        <v>0.9</v>
      </c>
      <c r="M298" s="27">
        <f t="shared" si="84"/>
        <v>246.50100000000003</v>
      </c>
      <c r="N298" s="4">
        <v>100</v>
      </c>
      <c r="O298" s="3">
        <v>27389</v>
      </c>
      <c r="P298" s="4">
        <v>0</v>
      </c>
      <c r="Q298" s="27">
        <f t="shared" si="85"/>
        <v>0</v>
      </c>
      <c r="R298" s="4">
        <v>74.5</v>
      </c>
      <c r="S298" s="27">
        <f t="shared" si="86"/>
        <v>290.55</v>
      </c>
      <c r="T298" s="4">
        <v>0</v>
      </c>
      <c r="U298" s="27">
        <f t="shared" si="87"/>
        <v>0</v>
      </c>
      <c r="V298" s="4">
        <v>25.5</v>
      </c>
      <c r="W298" s="27">
        <f t="shared" si="88"/>
        <v>99.45</v>
      </c>
      <c r="X298" s="4">
        <v>0</v>
      </c>
      <c r="Y298" s="27">
        <f t="shared" si="89"/>
        <v>0</v>
      </c>
      <c r="Z298" s="4">
        <v>100</v>
      </c>
      <c r="AA298" s="13">
        <v>390</v>
      </c>
      <c r="AC298" s="3"/>
      <c r="AD298" s="27"/>
      <c r="AE298" s="9"/>
      <c r="AF298" s="3"/>
    </row>
    <row r="299" spans="2:32" x14ac:dyDescent="0.25">
      <c r="B299" s="3">
        <v>212</v>
      </c>
      <c r="C299" s="7" t="s">
        <v>271</v>
      </c>
      <c r="D299" s="4">
        <v>1.5</v>
      </c>
      <c r="E299" s="27">
        <f t="shared" si="80"/>
        <v>383.91</v>
      </c>
      <c r="F299" s="4">
        <v>47.2</v>
      </c>
      <c r="G299" s="27">
        <f t="shared" si="81"/>
        <v>12080.368</v>
      </c>
      <c r="H299" s="4">
        <v>42.3</v>
      </c>
      <c r="I299" s="27">
        <f t="shared" si="82"/>
        <v>10826.261999999999</v>
      </c>
      <c r="J299" s="4">
        <v>7.9</v>
      </c>
      <c r="K299" s="27">
        <f t="shared" si="83"/>
        <v>2021.9260000000002</v>
      </c>
      <c r="L299" s="4">
        <v>1.1000000000000001</v>
      </c>
      <c r="M299" s="27">
        <f t="shared" si="84"/>
        <v>281.53399999999999</v>
      </c>
      <c r="N299" s="4">
        <v>100</v>
      </c>
      <c r="O299" s="3">
        <v>25594</v>
      </c>
      <c r="P299" s="4">
        <v>0</v>
      </c>
      <c r="Q299" s="27">
        <f t="shared" si="85"/>
        <v>0</v>
      </c>
      <c r="R299" s="4">
        <v>74.7</v>
      </c>
      <c r="S299" s="27">
        <f t="shared" si="86"/>
        <v>260.70299999999997</v>
      </c>
      <c r="T299" s="4">
        <v>0</v>
      </c>
      <c r="U299" s="27">
        <f t="shared" si="87"/>
        <v>0</v>
      </c>
      <c r="V299" s="4">
        <v>22.4</v>
      </c>
      <c r="W299" s="27">
        <f t="shared" si="88"/>
        <v>78.175999999999988</v>
      </c>
      <c r="X299" s="4">
        <v>2.9</v>
      </c>
      <c r="Y299" s="27">
        <f t="shared" si="89"/>
        <v>10.121</v>
      </c>
      <c r="Z299" s="4">
        <v>100</v>
      </c>
      <c r="AA299" s="13">
        <v>349</v>
      </c>
      <c r="AC299" s="3"/>
      <c r="AD299" s="27"/>
      <c r="AE299" s="9"/>
      <c r="AF299" s="3"/>
    </row>
    <row r="300" spans="2:32" x14ac:dyDescent="0.25">
      <c r="B300" s="3">
        <v>213</v>
      </c>
      <c r="C300" s="7" t="s">
        <v>272</v>
      </c>
      <c r="D300" s="4">
        <v>0.8</v>
      </c>
      <c r="E300" s="27">
        <f t="shared" si="80"/>
        <v>594.12</v>
      </c>
      <c r="F300" s="4">
        <v>55.6</v>
      </c>
      <c r="G300" s="27">
        <f t="shared" si="81"/>
        <v>41291.339999999997</v>
      </c>
      <c r="H300" s="4">
        <v>34.799999999999997</v>
      </c>
      <c r="I300" s="27">
        <f t="shared" si="82"/>
        <v>25844.22</v>
      </c>
      <c r="J300" s="4">
        <v>8.1</v>
      </c>
      <c r="K300" s="27">
        <f t="shared" si="83"/>
        <v>6015.4650000000001</v>
      </c>
      <c r="L300" s="4">
        <v>0.6</v>
      </c>
      <c r="M300" s="27">
        <f t="shared" si="84"/>
        <v>445.59</v>
      </c>
      <c r="N300" s="4">
        <v>100</v>
      </c>
      <c r="O300" s="3">
        <v>74265</v>
      </c>
      <c r="P300" s="4">
        <v>0</v>
      </c>
      <c r="Q300" s="27">
        <f t="shared" si="85"/>
        <v>0</v>
      </c>
      <c r="R300" s="4">
        <v>77.900000000000006</v>
      </c>
      <c r="S300" s="27">
        <f t="shared" si="86"/>
        <v>964.40200000000016</v>
      </c>
      <c r="T300" s="4">
        <v>0</v>
      </c>
      <c r="U300" s="27">
        <f t="shared" si="87"/>
        <v>0</v>
      </c>
      <c r="V300" s="4">
        <v>10.9</v>
      </c>
      <c r="W300" s="27">
        <f t="shared" si="88"/>
        <v>134.94200000000001</v>
      </c>
      <c r="X300" s="4">
        <v>11.1</v>
      </c>
      <c r="Y300" s="27">
        <f t="shared" si="89"/>
        <v>137.41800000000001</v>
      </c>
      <c r="Z300" s="4">
        <v>100</v>
      </c>
      <c r="AA300" s="13">
        <v>1238</v>
      </c>
      <c r="AC300" s="3"/>
      <c r="AD300" s="27"/>
      <c r="AE300" s="9"/>
      <c r="AF300" s="3"/>
    </row>
    <row r="301" spans="2:32" x14ac:dyDescent="0.25">
      <c r="B301" s="3">
        <v>246</v>
      </c>
      <c r="C301" s="7" t="s">
        <v>273</v>
      </c>
      <c r="D301" s="4">
        <v>2.2999999999999998</v>
      </c>
      <c r="E301" s="27">
        <f t="shared" si="80"/>
        <v>1046.4079999999999</v>
      </c>
      <c r="F301" s="4">
        <v>46.5</v>
      </c>
      <c r="G301" s="27">
        <f t="shared" si="81"/>
        <v>21155.64</v>
      </c>
      <c r="H301" s="4">
        <v>37.5</v>
      </c>
      <c r="I301" s="27">
        <f t="shared" si="82"/>
        <v>17061</v>
      </c>
      <c r="J301" s="4">
        <v>12.7</v>
      </c>
      <c r="K301" s="27">
        <f t="shared" si="83"/>
        <v>5777.9919999999993</v>
      </c>
      <c r="L301" s="4">
        <v>1.1000000000000001</v>
      </c>
      <c r="M301" s="27">
        <f t="shared" si="84"/>
        <v>500.45600000000007</v>
      </c>
      <c r="N301" s="4">
        <v>100</v>
      </c>
      <c r="O301" s="3">
        <v>45496</v>
      </c>
      <c r="P301" s="4">
        <v>0</v>
      </c>
      <c r="Q301" s="27">
        <f t="shared" si="85"/>
        <v>0</v>
      </c>
      <c r="R301" s="4">
        <v>96.6</v>
      </c>
      <c r="S301" s="27">
        <f t="shared" si="86"/>
        <v>1126.356</v>
      </c>
      <c r="T301" s="4">
        <v>0</v>
      </c>
      <c r="U301" s="27">
        <f t="shared" si="87"/>
        <v>0</v>
      </c>
      <c r="V301" s="4">
        <v>2.5</v>
      </c>
      <c r="W301" s="27">
        <f t="shared" si="88"/>
        <v>29.15</v>
      </c>
      <c r="X301" s="4">
        <v>0.8</v>
      </c>
      <c r="Y301" s="27">
        <f t="shared" si="89"/>
        <v>9.3280000000000012</v>
      </c>
      <c r="Z301" s="4">
        <v>100</v>
      </c>
      <c r="AA301" s="13">
        <v>1166</v>
      </c>
      <c r="AC301" s="3"/>
      <c r="AD301" s="27"/>
      <c r="AE301" s="9"/>
      <c r="AF301" s="3"/>
    </row>
    <row r="302" spans="2:32" x14ac:dyDescent="0.25">
      <c r="B302" s="3">
        <v>491</v>
      </c>
      <c r="C302" s="7" t="s">
        <v>274</v>
      </c>
      <c r="D302" s="4">
        <v>0.8</v>
      </c>
      <c r="E302" s="27">
        <f t="shared" si="80"/>
        <v>43.176000000000002</v>
      </c>
      <c r="F302" s="4">
        <v>53.3</v>
      </c>
      <c r="G302" s="27">
        <f t="shared" si="81"/>
        <v>2876.6009999999997</v>
      </c>
      <c r="H302" s="4">
        <v>35.5</v>
      </c>
      <c r="I302" s="27">
        <f t="shared" si="82"/>
        <v>1915.9349999999999</v>
      </c>
      <c r="J302" s="4">
        <v>10.1</v>
      </c>
      <c r="K302" s="27">
        <f t="shared" si="83"/>
        <v>545.09699999999998</v>
      </c>
      <c r="L302" s="4">
        <v>0.3</v>
      </c>
      <c r="M302" s="27">
        <f t="shared" si="84"/>
        <v>16.190999999999999</v>
      </c>
      <c r="N302" s="4">
        <v>100</v>
      </c>
      <c r="O302" s="3">
        <v>5397</v>
      </c>
      <c r="P302" s="4">
        <v>0</v>
      </c>
      <c r="Q302" s="27">
        <f t="shared" si="85"/>
        <v>0</v>
      </c>
      <c r="R302" s="4">
        <v>75.099999999999994</v>
      </c>
      <c r="S302" s="27">
        <f t="shared" si="86"/>
        <v>66.087999999999994</v>
      </c>
      <c r="T302" s="4">
        <v>0</v>
      </c>
      <c r="U302" s="27">
        <f t="shared" si="87"/>
        <v>0</v>
      </c>
      <c r="V302" s="4">
        <v>12.6</v>
      </c>
      <c r="W302" s="27">
        <f t="shared" si="88"/>
        <v>11.087999999999999</v>
      </c>
      <c r="X302" s="4">
        <v>12.3</v>
      </c>
      <c r="Y302" s="27">
        <f t="shared" si="89"/>
        <v>10.824000000000002</v>
      </c>
      <c r="Z302" s="4">
        <v>100</v>
      </c>
      <c r="AA302" s="13">
        <v>88</v>
      </c>
      <c r="AC302" s="3"/>
      <c r="AD302" s="27"/>
      <c r="AE302" s="9"/>
      <c r="AF302" s="3"/>
    </row>
    <row r="303" spans="2:32" x14ac:dyDescent="0.25">
      <c r="B303" s="3">
        <v>492</v>
      </c>
      <c r="C303" s="7" t="s">
        <v>275</v>
      </c>
      <c r="D303" s="4">
        <v>0.5</v>
      </c>
      <c r="E303" s="27">
        <f t="shared" si="80"/>
        <v>394.48</v>
      </c>
      <c r="F303" s="4">
        <v>52.7</v>
      </c>
      <c r="G303" s="27">
        <f t="shared" si="81"/>
        <v>41578.192000000003</v>
      </c>
      <c r="H303" s="4">
        <v>36.299999999999997</v>
      </c>
      <c r="I303" s="27">
        <f t="shared" si="82"/>
        <v>28639.248</v>
      </c>
      <c r="J303" s="4">
        <v>10.199999999999999</v>
      </c>
      <c r="K303" s="27">
        <f t="shared" si="83"/>
        <v>8047.3919999999998</v>
      </c>
      <c r="L303" s="4">
        <v>0.3</v>
      </c>
      <c r="M303" s="27">
        <f t="shared" si="84"/>
        <v>236.68799999999999</v>
      </c>
      <c r="N303" s="4">
        <v>100</v>
      </c>
      <c r="O303" s="3">
        <v>78896</v>
      </c>
      <c r="P303" s="4">
        <v>0</v>
      </c>
      <c r="Q303" s="27">
        <f t="shared" si="85"/>
        <v>0</v>
      </c>
      <c r="R303" s="4">
        <v>79.5</v>
      </c>
      <c r="S303" s="27">
        <f t="shared" si="86"/>
        <v>1171.0350000000001</v>
      </c>
      <c r="T303" s="4">
        <v>0</v>
      </c>
      <c r="U303" s="27">
        <f t="shared" si="87"/>
        <v>0</v>
      </c>
      <c r="V303" s="4">
        <v>9.5</v>
      </c>
      <c r="W303" s="27">
        <f t="shared" si="88"/>
        <v>139.935</v>
      </c>
      <c r="X303" s="4">
        <v>11</v>
      </c>
      <c r="Y303" s="27">
        <f t="shared" si="89"/>
        <v>162.03</v>
      </c>
      <c r="Z303" s="4">
        <v>100</v>
      </c>
      <c r="AA303" s="13">
        <v>1473</v>
      </c>
      <c r="AC303" s="3"/>
      <c r="AD303" s="27"/>
      <c r="AE303" s="9"/>
      <c r="AF303" s="3"/>
    </row>
    <row r="304" spans="2:32" x14ac:dyDescent="0.25">
      <c r="B304" s="3">
        <v>507</v>
      </c>
      <c r="C304" s="7" t="s">
        <v>276</v>
      </c>
      <c r="D304" s="4">
        <v>0.3</v>
      </c>
      <c r="E304" s="27">
        <f t="shared" si="80"/>
        <v>253.86599999999999</v>
      </c>
      <c r="F304" s="4">
        <v>62.8</v>
      </c>
      <c r="G304" s="27">
        <f t="shared" si="81"/>
        <v>53142.615999999995</v>
      </c>
      <c r="H304" s="4">
        <v>27.9</v>
      </c>
      <c r="I304" s="27">
        <f t="shared" si="82"/>
        <v>23609.537999999997</v>
      </c>
      <c r="J304" s="4">
        <v>8.8000000000000007</v>
      </c>
      <c r="K304" s="27">
        <f t="shared" si="83"/>
        <v>7446.7360000000008</v>
      </c>
      <c r="L304" s="4">
        <v>0.2</v>
      </c>
      <c r="M304" s="27">
        <f t="shared" si="84"/>
        <v>169.24400000000003</v>
      </c>
      <c r="N304" s="4">
        <v>100</v>
      </c>
      <c r="O304" s="3">
        <v>84622</v>
      </c>
      <c r="P304" s="4">
        <v>0</v>
      </c>
      <c r="Q304" s="27">
        <f t="shared" si="85"/>
        <v>0</v>
      </c>
      <c r="R304" s="4">
        <v>99.2</v>
      </c>
      <c r="S304" s="27">
        <f t="shared" si="86"/>
        <v>1218.1760000000002</v>
      </c>
      <c r="T304" s="4">
        <v>0.2</v>
      </c>
      <c r="U304" s="27">
        <f t="shared" si="87"/>
        <v>2.4560000000000004</v>
      </c>
      <c r="V304" s="4">
        <v>0</v>
      </c>
      <c r="W304" s="27">
        <f t="shared" si="88"/>
        <v>0</v>
      </c>
      <c r="X304" s="4">
        <v>0.5</v>
      </c>
      <c r="Y304" s="27">
        <f t="shared" si="89"/>
        <v>6.14</v>
      </c>
      <c r="Z304" s="4">
        <v>100</v>
      </c>
      <c r="AA304" s="13">
        <v>1228</v>
      </c>
      <c r="AC304" s="3"/>
      <c r="AD304" s="27"/>
      <c r="AE304" s="9"/>
      <c r="AF304" s="3"/>
    </row>
    <row r="305" spans="1:32" x14ac:dyDescent="0.25">
      <c r="B305" s="3">
        <v>588</v>
      </c>
      <c r="C305" s="7" t="s">
        <v>277</v>
      </c>
      <c r="D305" s="4">
        <v>0.2</v>
      </c>
      <c r="E305" s="27">
        <f t="shared" si="80"/>
        <v>61.404000000000003</v>
      </c>
      <c r="F305" s="4">
        <v>47.8</v>
      </c>
      <c r="G305" s="27">
        <f t="shared" si="81"/>
        <v>14675.555999999999</v>
      </c>
      <c r="H305" s="4">
        <v>38.1</v>
      </c>
      <c r="I305" s="27">
        <f t="shared" si="82"/>
        <v>11697.462</v>
      </c>
      <c r="J305" s="4">
        <v>13</v>
      </c>
      <c r="K305" s="27">
        <f t="shared" si="83"/>
        <v>3991.26</v>
      </c>
      <c r="L305" s="4">
        <v>0.8</v>
      </c>
      <c r="M305" s="27">
        <f t="shared" si="84"/>
        <v>245.61600000000001</v>
      </c>
      <c r="N305" s="4">
        <v>100</v>
      </c>
      <c r="O305" s="3">
        <v>30702</v>
      </c>
      <c r="P305" s="4">
        <v>0</v>
      </c>
      <c r="Q305" s="27">
        <f t="shared" si="85"/>
        <v>0</v>
      </c>
      <c r="R305" s="4">
        <v>98.5</v>
      </c>
      <c r="S305" s="27">
        <f t="shared" si="86"/>
        <v>421.58</v>
      </c>
      <c r="T305" s="4">
        <v>0.8</v>
      </c>
      <c r="U305" s="27">
        <f t="shared" si="87"/>
        <v>3.4240000000000004</v>
      </c>
      <c r="V305" s="4">
        <v>0</v>
      </c>
      <c r="W305" s="27">
        <f t="shared" si="88"/>
        <v>0</v>
      </c>
      <c r="X305" s="4">
        <v>0.7</v>
      </c>
      <c r="Y305" s="27">
        <f t="shared" si="89"/>
        <v>2.9959999999999996</v>
      </c>
      <c r="Z305" s="4">
        <v>100</v>
      </c>
      <c r="AA305" s="13">
        <v>428</v>
      </c>
      <c r="AC305" s="3"/>
      <c r="AD305" s="27"/>
      <c r="AE305" s="9"/>
      <c r="AF305" s="3"/>
    </row>
    <row r="306" spans="1:32" x14ac:dyDescent="0.25">
      <c r="B306" s="3">
        <v>593</v>
      </c>
      <c r="C306" s="7" t="s">
        <v>278</v>
      </c>
      <c r="D306" s="4">
        <v>2.2999999999999998</v>
      </c>
      <c r="E306" s="27">
        <f t="shared" si="80"/>
        <v>51.726999999999997</v>
      </c>
      <c r="F306" s="4">
        <v>58.8</v>
      </c>
      <c r="G306" s="27">
        <f t="shared" si="81"/>
        <v>1322.4119999999998</v>
      </c>
      <c r="H306" s="4">
        <v>31.6</v>
      </c>
      <c r="I306" s="27">
        <f t="shared" si="82"/>
        <v>710.68400000000008</v>
      </c>
      <c r="J306" s="4">
        <v>6.1</v>
      </c>
      <c r="K306" s="27">
        <f t="shared" si="83"/>
        <v>137.18899999999999</v>
      </c>
      <c r="L306" s="4">
        <v>1.2</v>
      </c>
      <c r="M306" s="27">
        <f t="shared" si="84"/>
        <v>26.987999999999996</v>
      </c>
      <c r="N306" s="4">
        <v>100</v>
      </c>
      <c r="O306" s="3">
        <v>2249</v>
      </c>
      <c r="P306" s="4">
        <v>0</v>
      </c>
      <c r="Q306" s="27">
        <f t="shared" si="85"/>
        <v>0</v>
      </c>
      <c r="R306" s="4">
        <v>84.3</v>
      </c>
      <c r="S306" s="27">
        <f t="shared" si="86"/>
        <v>55.638000000000005</v>
      </c>
      <c r="T306" s="4">
        <v>0</v>
      </c>
      <c r="U306" s="27">
        <f t="shared" si="87"/>
        <v>0</v>
      </c>
      <c r="V306" s="4">
        <v>15.7</v>
      </c>
      <c r="W306" s="27">
        <f t="shared" si="88"/>
        <v>10.362</v>
      </c>
      <c r="X306" s="4">
        <v>0</v>
      </c>
      <c r="Y306" s="27">
        <f t="shared" si="89"/>
        <v>0</v>
      </c>
      <c r="Z306" s="4">
        <v>100</v>
      </c>
      <c r="AA306" s="13">
        <v>66</v>
      </c>
      <c r="AC306" s="3"/>
      <c r="AD306" s="27"/>
      <c r="AE306" s="9"/>
      <c r="AF306" s="3"/>
    </row>
    <row r="307" spans="1:32" x14ac:dyDescent="0.25">
      <c r="B307" s="3">
        <v>594</v>
      </c>
      <c r="C307" s="7" t="s">
        <v>279</v>
      </c>
      <c r="D307" s="4">
        <v>1.7</v>
      </c>
      <c r="E307" s="27">
        <f t="shared" si="80"/>
        <v>1362.431</v>
      </c>
      <c r="F307" s="4">
        <v>59.2</v>
      </c>
      <c r="G307" s="27">
        <f t="shared" si="81"/>
        <v>47444.656000000003</v>
      </c>
      <c r="H307" s="4">
        <v>33.5</v>
      </c>
      <c r="I307" s="27">
        <f t="shared" si="82"/>
        <v>26847.904999999999</v>
      </c>
      <c r="J307" s="4">
        <v>4.8</v>
      </c>
      <c r="K307" s="27">
        <f t="shared" si="83"/>
        <v>3846.8639999999996</v>
      </c>
      <c r="L307" s="4">
        <v>0.8</v>
      </c>
      <c r="M307" s="27">
        <f t="shared" si="84"/>
        <v>641.14400000000001</v>
      </c>
      <c r="N307" s="4">
        <v>100</v>
      </c>
      <c r="O307" s="3">
        <v>80143</v>
      </c>
      <c r="P307" s="4">
        <v>0</v>
      </c>
      <c r="Q307" s="27">
        <f t="shared" si="85"/>
        <v>0</v>
      </c>
      <c r="R307" s="4">
        <v>85</v>
      </c>
      <c r="S307" s="27">
        <f t="shared" si="86"/>
        <v>1166.2</v>
      </c>
      <c r="T307" s="4">
        <v>0</v>
      </c>
      <c r="U307" s="27">
        <f t="shared" si="87"/>
        <v>0</v>
      </c>
      <c r="V307" s="4">
        <v>15</v>
      </c>
      <c r="W307" s="27">
        <f t="shared" si="88"/>
        <v>205.8</v>
      </c>
      <c r="X307" s="4">
        <v>0</v>
      </c>
      <c r="Y307" s="27">
        <f t="shared" si="89"/>
        <v>0</v>
      </c>
      <c r="Z307" s="4">
        <v>100</v>
      </c>
      <c r="AA307" s="13">
        <v>1372</v>
      </c>
      <c r="AC307" s="3"/>
      <c r="AD307" s="27"/>
      <c r="AE307" s="9"/>
      <c r="AF307" s="3"/>
    </row>
    <row r="308" spans="1:32" x14ac:dyDescent="0.25">
      <c r="B308" s="3">
        <v>618</v>
      </c>
      <c r="C308" s="7" t="s">
        <v>280</v>
      </c>
      <c r="D308" s="4">
        <v>1.8</v>
      </c>
      <c r="E308" s="27">
        <f t="shared" si="80"/>
        <v>694.0440000000001</v>
      </c>
      <c r="F308" s="4">
        <v>55</v>
      </c>
      <c r="G308" s="27">
        <f t="shared" si="81"/>
        <v>21206.9</v>
      </c>
      <c r="H308" s="4">
        <v>32.6</v>
      </c>
      <c r="I308" s="27">
        <f t="shared" si="82"/>
        <v>12569.908000000001</v>
      </c>
      <c r="J308" s="4">
        <v>9.5</v>
      </c>
      <c r="K308" s="27">
        <f t="shared" si="83"/>
        <v>3663.01</v>
      </c>
      <c r="L308" s="4">
        <v>1.1000000000000001</v>
      </c>
      <c r="M308" s="27">
        <f t="shared" si="84"/>
        <v>424.13800000000003</v>
      </c>
      <c r="N308" s="4">
        <v>100</v>
      </c>
      <c r="O308" s="3">
        <v>38558</v>
      </c>
      <c r="P308" s="4">
        <v>0</v>
      </c>
      <c r="Q308" s="27">
        <f t="shared" si="85"/>
        <v>0</v>
      </c>
      <c r="R308" s="4">
        <v>100</v>
      </c>
      <c r="S308" s="27">
        <f t="shared" si="86"/>
        <v>1294</v>
      </c>
      <c r="T308" s="4">
        <v>0</v>
      </c>
      <c r="U308" s="27">
        <f t="shared" si="87"/>
        <v>0</v>
      </c>
      <c r="V308" s="4">
        <v>0</v>
      </c>
      <c r="W308" s="27">
        <f t="shared" si="88"/>
        <v>0</v>
      </c>
      <c r="X308" s="4">
        <v>0</v>
      </c>
      <c r="Y308" s="27">
        <f t="shared" si="89"/>
        <v>0</v>
      </c>
      <c r="Z308" s="4">
        <v>100</v>
      </c>
      <c r="AA308" s="13">
        <v>1294</v>
      </c>
      <c r="AC308" s="3"/>
      <c r="AD308" s="27"/>
      <c r="AE308" s="9"/>
      <c r="AF308" s="3"/>
    </row>
    <row r="309" spans="1:32" x14ac:dyDescent="0.25">
      <c r="B309" s="3">
        <v>623</v>
      </c>
      <c r="C309" s="7" t="s">
        <v>281</v>
      </c>
      <c r="D309" s="4">
        <v>0.9</v>
      </c>
      <c r="E309" s="27">
        <f t="shared" si="80"/>
        <v>632.42099999999994</v>
      </c>
      <c r="F309" s="4">
        <v>68.3</v>
      </c>
      <c r="G309" s="27">
        <f t="shared" si="81"/>
        <v>47993.726999999999</v>
      </c>
      <c r="H309" s="4">
        <v>22.9</v>
      </c>
      <c r="I309" s="27">
        <f t="shared" si="82"/>
        <v>16091.600999999999</v>
      </c>
      <c r="J309" s="4">
        <v>7.3</v>
      </c>
      <c r="K309" s="27">
        <f t="shared" si="83"/>
        <v>5129.6369999999997</v>
      </c>
      <c r="L309" s="4">
        <v>0.6</v>
      </c>
      <c r="M309" s="27">
        <f t="shared" si="84"/>
        <v>421.61400000000003</v>
      </c>
      <c r="N309" s="4">
        <v>100</v>
      </c>
      <c r="O309" s="3">
        <v>70269</v>
      </c>
      <c r="P309" s="4">
        <v>0</v>
      </c>
      <c r="Q309" s="27">
        <f t="shared" si="85"/>
        <v>0</v>
      </c>
      <c r="R309" s="4">
        <v>100</v>
      </c>
      <c r="S309" s="27">
        <f t="shared" si="86"/>
        <v>1178</v>
      </c>
      <c r="T309" s="4">
        <v>0</v>
      </c>
      <c r="U309" s="27">
        <f t="shared" si="87"/>
        <v>0</v>
      </c>
      <c r="V309" s="4">
        <v>0</v>
      </c>
      <c r="W309" s="27">
        <f t="shared" si="88"/>
        <v>0</v>
      </c>
      <c r="X309" s="4">
        <v>0</v>
      </c>
      <c r="Y309" s="27">
        <f t="shared" si="89"/>
        <v>0</v>
      </c>
      <c r="Z309" s="4">
        <v>100</v>
      </c>
      <c r="AA309" s="13">
        <v>1178</v>
      </c>
      <c r="AC309" s="3"/>
      <c r="AD309" s="27"/>
      <c r="AE309" s="9"/>
      <c r="AF309" s="3"/>
    </row>
    <row r="310" spans="1:32" x14ac:dyDescent="0.25">
      <c r="B310" s="3">
        <v>681</v>
      </c>
      <c r="C310" s="7" t="s">
        <v>282</v>
      </c>
      <c r="D310" s="4">
        <v>1.9</v>
      </c>
      <c r="E310" s="27">
        <f t="shared" si="80"/>
        <v>862.69500000000005</v>
      </c>
      <c r="F310" s="4">
        <v>45.3</v>
      </c>
      <c r="G310" s="27">
        <f t="shared" si="81"/>
        <v>20568.464999999997</v>
      </c>
      <c r="H310" s="4">
        <v>41.8</v>
      </c>
      <c r="I310" s="27">
        <f t="shared" si="82"/>
        <v>18979.289999999997</v>
      </c>
      <c r="J310" s="4">
        <v>10.199999999999999</v>
      </c>
      <c r="K310" s="27">
        <f t="shared" si="83"/>
        <v>4631.3099999999995</v>
      </c>
      <c r="L310" s="4">
        <v>0.9</v>
      </c>
      <c r="M310" s="27">
        <f t="shared" si="84"/>
        <v>408.64499999999998</v>
      </c>
      <c r="N310" s="4">
        <v>100</v>
      </c>
      <c r="O310" s="3">
        <v>45405</v>
      </c>
      <c r="P310" s="4">
        <v>0</v>
      </c>
      <c r="Q310" s="27">
        <f t="shared" si="85"/>
        <v>0</v>
      </c>
      <c r="R310" s="4">
        <v>77</v>
      </c>
      <c r="S310" s="27">
        <f t="shared" si="86"/>
        <v>485.87</v>
      </c>
      <c r="T310" s="4">
        <v>0</v>
      </c>
      <c r="U310" s="27">
        <f t="shared" si="87"/>
        <v>0</v>
      </c>
      <c r="V310" s="4">
        <v>20.6</v>
      </c>
      <c r="W310" s="27">
        <f t="shared" si="88"/>
        <v>129.98599999999999</v>
      </c>
      <c r="X310" s="4">
        <v>2.4</v>
      </c>
      <c r="Y310" s="27">
        <f t="shared" si="89"/>
        <v>15.143999999999998</v>
      </c>
      <c r="Z310" s="4">
        <v>100</v>
      </c>
      <c r="AA310" s="13">
        <v>631</v>
      </c>
      <c r="AC310" s="3"/>
      <c r="AD310" s="27"/>
      <c r="AE310" s="9"/>
      <c r="AF310" s="3"/>
    </row>
    <row r="311" spans="1:32" x14ac:dyDescent="0.25">
      <c r="B311" s="3">
        <v>696</v>
      </c>
      <c r="C311" s="7" t="s">
        <v>283</v>
      </c>
      <c r="D311" s="4">
        <v>0.4</v>
      </c>
      <c r="E311" s="27">
        <f t="shared" si="80"/>
        <v>192.63600000000002</v>
      </c>
      <c r="F311" s="4">
        <v>63.1</v>
      </c>
      <c r="G311" s="27">
        <f t="shared" si="81"/>
        <v>30388.328999999998</v>
      </c>
      <c r="H311" s="4">
        <v>26.4</v>
      </c>
      <c r="I311" s="27">
        <f t="shared" si="82"/>
        <v>12713.975999999999</v>
      </c>
      <c r="J311" s="4">
        <v>9.9</v>
      </c>
      <c r="K311" s="27">
        <f t="shared" si="83"/>
        <v>4767.741</v>
      </c>
      <c r="L311" s="4">
        <v>0.1</v>
      </c>
      <c r="M311" s="27">
        <f t="shared" si="84"/>
        <v>48.159000000000006</v>
      </c>
      <c r="N311" s="4">
        <v>100</v>
      </c>
      <c r="O311" s="3">
        <v>48159</v>
      </c>
      <c r="P311" s="4">
        <v>0</v>
      </c>
      <c r="Q311" s="27">
        <f t="shared" si="85"/>
        <v>0</v>
      </c>
      <c r="R311" s="4">
        <v>94.7</v>
      </c>
      <c r="S311" s="27">
        <f t="shared" si="86"/>
        <v>404.36900000000003</v>
      </c>
      <c r="T311" s="4">
        <v>0</v>
      </c>
      <c r="U311" s="27">
        <f t="shared" si="87"/>
        <v>0</v>
      </c>
      <c r="V311" s="4">
        <v>0.1</v>
      </c>
      <c r="W311" s="27">
        <f t="shared" si="88"/>
        <v>0.42700000000000005</v>
      </c>
      <c r="X311" s="4">
        <v>5.2</v>
      </c>
      <c r="Y311" s="27">
        <f t="shared" si="89"/>
        <v>22.204000000000001</v>
      </c>
      <c r="Z311" s="4">
        <v>100</v>
      </c>
      <c r="AA311" s="13">
        <v>427</v>
      </c>
      <c r="AC311" s="3"/>
      <c r="AD311" s="27"/>
      <c r="AE311" s="9"/>
      <c r="AF311" s="3"/>
    </row>
    <row r="312" spans="1:32" x14ac:dyDescent="0.25">
      <c r="B312" s="9">
        <v>740</v>
      </c>
      <c r="C312" s="36" t="s">
        <v>284</v>
      </c>
      <c r="D312" s="4">
        <v>2.9</v>
      </c>
      <c r="E312" s="27">
        <f t="shared" si="80"/>
        <v>1958.95</v>
      </c>
      <c r="F312" s="4">
        <v>47</v>
      </c>
      <c r="G312" s="27">
        <f t="shared" si="81"/>
        <v>31748.5</v>
      </c>
      <c r="H312" s="4">
        <v>39.1</v>
      </c>
      <c r="I312" s="27">
        <f t="shared" si="82"/>
        <v>26412.05</v>
      </c>
      <c r="J312" s="4">
        <v>10.4</v>
      </c>
      <c r="K312" s="27">
        <f t="shared" si="83"/>
        <v>7025.2</v>
      </c>
      <c r="L312" s="4">
        <v>0.7</v>
      </c>
      <c r="M312" s="27">
        <f t="shared" si="84"/>
        <v>472.85</v>
      </c>
      <c r="N312" s="4">
        <v>100</v>
      </c>
      <c r="O312" s="3">
        <v>67550</v>
      </c>
      <c r="P312" s="4">
        <v>0</v>
      </c>
      <c r="Q312" s="27">
        <f t="shared" si="85"/>
        <v>0</v>
      </c>
      <c r="R312" s="4">
        <v>95.1</v>
      </c>
      <c r="S312" s="27">
        <f t="shared" si="86"/>
        <v>1404.6269999999997</v>
      </c>
      <c r="T312" s="4">
        <v>0</v>
      </c>
      <c r="U312" s="27">
        <f t="shared" si="87"/>
        <v>0</v>
      </c>
      <c r="V312" s="4">
        <v>3.3</v>
      </c>
      <c r="W312" s="27">
        <f t="shared" si="88"/>
        <v>48.740999999999993</v>
      </c>
      <c r="X312" s="4">
        <v>1.6</v>
      </c>
      <c r="Y312" s="27">
        <f t="shared" si="89"/>
        <v>23.632000000000001</v>
      </c>
      <c r="Z312" s="4">
        <v>100</v>
      </c>
      <c r="AA312" s="13">
        <v>1477</v>
      </c>
      <c r="AC312" s="3"/>
      <c r="AD312" s="27"/>
      <c r="AE312" s="9"/>
      <c r="AF312" s="3"/>
    </row>
    <row r="313" spans="1:32" x14ac:dyDescent="0.25">
      <c r="B313" s="9">
        <v>741</v>
      </c>
      <c r="C313" s="7" t="s">
        <v>285</v>
      </c>
      <c r="D313" s="4">
        <v>3.1</v>
      </c>
      <c r="E313" s="27">
        <f t="shared" si="80"/>
        <v>1064.8499999999999</v>
      </c>
      <c r="F313" s="4">
        <v>47.6</v>
      </c>
      <c r="G313" s="27">
        <f t="shared" si="81"/>
        <v>16350.6</v>
      </c>
      <c r="H313" s="4">
        <v>38.4</v>
      </c>
      <c r="I313" s="27">
        <f t="shared" si="82"/>
        <v>13190.4</v>
      </c>
      <c r="J313" s="4">
        <v>10.199999999999999</v>
      </c>
      <c r="K313" s="27">
        <f t="shared" si="83"/>
        <v>3503.7</v>
      </c>
      <c r="L313" s="4">
        <v>0.8</v>
      </c>
      <c r="M313" s="27">
        <f t="shared" si="84"/>
        <v>274.8</v>
      </c>
      <c r="N313" s="4">
        <v>100</v>
      </c>
      <c r="O313" s="3">
        <v>34350</v>
      </c>
      <c r="P313" s="4">
        <v>0</v>
      </c>
      <c r="Q313" s="27">
        <f t="shared" si="85"/>
        <v>0</v>
      </c>
      <c r="R313" s="4">
        <v>83.7</v>
      </c>
      <c r="S313" s="27">
        <f t="shared" si="86"/>
        <v>436.07700000000006</v>
      </c>
      <c r="T313" s="4">
        <v>0</v>
      </c>
      <c r="U313" s="27">
        <f t="shared" si="87"/>
        <v>0</v>
      </c>
      <c r="V313" s="4">
        <v>12.5</v>
      </c>
      <c r="W313" s="27">
        <f t="shared" si="88"/>
        <v>65.125</v>
      </c>
      <c r="X313" s="4">
        <v>3.9</v>
      </c>
      <c r="Y313" s="27">
        <f t="shared" si="89"/>
        <v>20.318999999999999</v>
      </c>
      <c r="Z313" s="4">
        <v>100</v>
      </c>
      <c r="AA313" s="13">
        <v>521</v>
      </c>
      <c r="AC313" s="3"/>
      <c r="AD313" s="27"/>
      <c r="AE313" s="9"/>
      <c r="AF313" s="3"/>
    </row>
    <row r="314" spans="1:32" x14ac:dyDescent="0.25">
      <c r="B314" s="9">
        <v>768</v>
      </c>
      <c r="C314" s="7" t="s">
        <v>286</v>
      </c>
      <c r="D314" s="4">
        <v>3.3</v>
      </c>
      <c r="E314" s="27">
        <f t="shared" si="80"/>
        <v>1626.999</v>
      </c>
      <c r="F314" s="4">
        <v>50.5</v>
      </c>
      <c r="G314" s="27">
        <f t="shared" si="81"/>
        <v>24898.014999999999</v>
      </c>
      <c r="H314" s="4">
        <v>36.700000000000003</v>
      </c>
      <c r="I314" s="27">
        <f t="shared" si="82"/>
        <v>18094.201000000001</v>
      </c>
      <c r="J314" s="4">
        <v>9.1999999999999993</v>
      </c>
      <c r="K314" s="27">
        <f t="shared" si="83"/>
        <v>4535.8760000000002</v>
      </c>
      <c r="L314" s="4">
        <v>0.3</v>
      </c>
      <c r="M314" s="27">
        <f t="shared" si="84"/>
        <v>147.90899999999999</v>
      </c>
      <c r="N314" s="4">
        <v>100</v>
      </c>
      <c r="O314" s="3">
        <v>49303</v>
      </c>
      <c r="P314" s="4">
        <v>0</v>
      </c>
      <c r="Q314" s="27">
        <f t="shared" si="85"/>
        <v>0</v>
      </c>
      <c r="R314" s="4">
        <v>94.6</v>
      </c>
      <c r="S314" s="27">
        <f t="shared" si="86"/>
        <v>875.99599999999987</v>
      </c>
      <c r="T314" s="4">
        <v>0</v>
      </c>
      <c r="U314" s="27">
        <f t="shared" si="87"/>
        <v>0</v>
      </c>
      <c r="V314" s="4">
        <v>5.4</v>
      </c>
      <c r="W314" s="27">
        <f t="shared" si="88"/>
        <v>50.004000000000005</v>
      </c>
      <c r="X314" s="4">
        <v>0</v>
      </c>
      <c r="Y314" s="27">
        <f t="shared" si="89"/>
        <v>0</v>
      </c>
      <c r="Z314" s="4">
        <v>100</v>
      </c>
      <c r="AA314" s="13">
        <v>926</v>
      </c>
      <c r="AC314" s="13"/>
      <c r="AD314" s="27"/>
      <c r="AE314" s="9"/>
      <c r="AF314" s="3"/>
    </row>
    <row r="315" spans="1:32" x14ac:dyDescent="0.25">
      <c r="B315" s="9">
        <v>937</v>
      </c>
      <c r="C315" s="7" t="s">
        <v>287</v>
      </c>
      <c r="D315" s="4">
        <v>1.3</v>
      </c>
      <c r="E315" s="27">
        <f t="shared" si="80"/>
        <v>277.68</v>
      </c>
      <c r="F315" s="4">
        <v>51.6</v>
      </c>
      <c r="G315" s="27">
        <f t="shared" si="81"/>
        <v>11021.76</v>
      </c>
      <c r="H315" s="4">
        <v>39</v>
      </c>
      <c r="I315" s="27">
        <f t="shared" si="82"/>
        <v>8330.4</v>
      </c>
      <c r="J315" s="4">
        <v>6.9</v>
      </c>
      <c r="K315" s="27">
        <f t="shared" si="83"/>
        <v>1473.84</v>
      </c>
      <c r="L315" s="4">
        <v>1.2</v>
      </c>
      <c r="M315" s="27">
        <f t="shared" si="84"/>
        <v>256.32</v>
      </c>
      <c r="N315" s="4">
        <v>100</v>
      </c>
      <c r="O315" s="3">
        <v>21360</v>
      </c>
      <c r="P315" s="4">
        <v>0</v>
      </c>
      <c r="Q315" s="27">
        <f t="shared" si="85"/>
        <v>0</v>
      </c>
      <c r="R315" s="4">
        <v>71.3</v>
      </c>
      <c r="S315" s="27">
        <f t="shared" si="86"/>
        <v>252.40200000000002</v>
      </c>
      <c r="T315" s="4">
        <v>0</v>
      </c>
      <c r="U315" s="27">
        <f t="shared" si="87"/>
        <v>0</v>
      </c>
      <c r="V315" s="4">
        <v>28.7</v>
      </c>
      <c r="W315" s="27">
        <f t="shared" si="88"/>
        <v>101.598</v>
      </c>
      <c r="X315" s="4">
        <v>0</v>
      </c>
      <c r="Y315" s="27">
        <f t="shared" si="89"/>
        <v>0</v>
      </c>
      <c r="Z315" s="4">
        <v>100</v>
      </c>
      <c r="AA315" s="13">
        <v>354</v>
      </c>
      <c r="AC315" s="3"/>
      <c r="AD315" s="27"/>
      <c r="AE315" s="9"/>
      <c r="AF315" s="3"/>
    </row>
    <row r="316" spans="1:32" x14ac:dyDescent="0.25">
      <c r="B316" s="9"/>
      <c r="C316" s="7" t="s">
        <v>29</v>
      </c>
      <c r="D316" s="4">
        <f>100*E316/1179445</f>
        <v>1.5041517832539884</v>
      </c>
      <c r="E316" s="27">
        <f>SUM(E291:E315)</f>
        <v>17740.643000000004</v>
      </c>
      <c r="F316" s="4">
        <f>100*G316/1179445</f>
        <v>54.000764003408385</v>
      </c>
      <c r="G316" s="27">
        <f>SUM(G291:G315)</f>
        <v>636909.31099999999</v>
      </c>
      <c r="H316" s="4">
        <f>100*I316/1179445</f>
        <v>34.972653663375574</v>
      </c>
      <c r="I316" s="27">
        <f>SUM(I291:I315)</f>
        <v>412483.21500000003</v>
      </c>
      <c r="J316" s="4">
        <f>100*K316/1179445</f>
        <v>8.8883809757979364</v>
      </c>
      <c r="K316" s="27">
        <f>SUM(K291:K315)</f>
        <v>104833.56499999999</v>
      </c>
      <c r="L316" s="4">
        <f>100*M316/1179445</f>
        <v>0.64006613279974911</v>
      </c>
      <c r="M316" s="27">
        <f>SUM(M291:M315)</f>
        <v>7549.2280000000001</v>
      </c>
      <c r="N316" s="4">
        <f>100*O316/1179445</f>
        <v>100</v>
      </c>
      <c r="O316" s="27">
        <f>SUM(O291:O315)</f>
        <v>1179445</v>
      </c>
      <c r="P316" s="4">
        <f>100*Q316/20903</f>
        <v>0</v>
      </c>
      <c r="Q316" s="27">
        <f>SUM(Q291:Q315)</f>
        <v>0</v>
      </c>
      <c r="R316" s="4">
        <f>100*S316/20903</f>
        <v>87.86060852509209</v>
      </c>
      <c r="S316" s="27">
        <f>SUM(S291:S315)</f>
        <v>18365.503000000001</v>
      </c>
      <c r="T316" s="4">
        <f>100*U316/20903</f>
        <v>2.8129933502368087E-2</v>
      </c>
      <c r="U316" s="27">
        <f>SUM(U291:U315)</f>
        <v>5.8800000000000008</v>
      </c>
      <c r="V316" s="4">
        <f>100*W316/20903</f>
        <v>8.6100272688130879</v>
      </c>
      <c r="W316" s="27">
        <f>SUM(W291:W315)</f>
        <v>1799.7539999999997</v>
      </c>
      <c r="X316" s="4">
        <f>100*Y316/20903</f>
        <v>3.4741376835860871</v>
      </c>
      <c r="Y316" s="27">
        <f>SUM(Y291:Y315)</f>
        <v>726.19899999999984</v>
      </c>
      <c r="Z316" s="4">
        <f>100*AA316/20903</f>
        <v>100</v>
      </c>
      <c r="AA316" s="27">
        <f>SUM(AA291:AA315)</f>
        <v>20903</v>
      </c>
      <c r="AD316" s="27"/>
      <c r="AE316" s="9"/>
      <c r="AF316" s="3"/>
    </row>
    <row r="317" spans="1:32" x14ac:dyDescent="0.25">
      <c r="B317" s="9"/>
      <c r="AD317" s="27"/>
      <c r="AE317" s="9"/>
      <c r="AF317" s="3"/>
    </row>
    <row r="318" spans="1:32" ht="13.8" x14ac:dyDescent="0.25">
      <c r="A318" s="12"/>
      <c r="C318" s="36"/>
      <c r="AD318" s="27"/>
      <c r="AE318" s="9"/>
      <c r="AF318" s="3"/>
    </row>
    <row r="319" spans="1:32" ht="13.8" x14ac:dyDescent="0.25">
      <c r="A319" s="12">
        <v>7</v>
      </c>
      <c r="C319" s="36" t="s">
        <v>288</v>
      </c>
      <c r="AC319" s="3"/>
      <c r="AD319" s="27"/>
      <c r="AE319" s="9"/>
      <c r="AF319" s="3"/>
    </row>
    <row r="320" spans="1:32" ht="13.8" x14ac:dyDescent="0.25">
      <c r="A320" s="12"/>
      <c r="C320" s="36"/>
      <c r="AC320" s="3"/>
      <c r="AD320" s="27"/>
      <c r="AE320" s="9"/>
      <c r="AF320" s="3"/>
    </row>
    <row r="321" spans="1:32" ht="13.8" x14ac:dyDescent="0.25">
      <c r="A321" s="12"/>
      <c r="C321" s="36"/>
      <c r="AC321" s="3"/>
      <c r="AD321" s="27"/>
      <c r="AE321" s="9"/>
      <c r="AF321" s="3"/>
    </row>
    <row r="322" spans="1:32" ht="13.8" x14ac:dyDescent="0.25">
      <c r="A322" s="12"/>
      <c r="B322" s="3">
        <v>4</v>
      </c>
      <c r="C322" s="7" t="s">
        <v>289</v>
      </c>
      <c r="D322" s="5">
        <v>3</v>
      </c>
      <c r="E322" s="27">
        <f t="shared" ref="E322:E362" si="90">D322*O322/100</f>
        <v>571.89</v>
      </c>
      <c r="F322" s="5">
        <v>75.400000000000006</v>
      </c>
      <c r="G322" s="27">
        <f t="shared" ref="G322:G362" si="91">F322*O322/100</f>
        <v>14373.502000000002</v>
      </c>
      <c r="H322" s="5">
        <v>12.9</v>
      </c>
      <c r="I322" s="27">
        <f t="shared" ref="I322:I362" si="92">H322*O322/100</f>
        <v>2459.127</v>
      </c>
      <c r="J322" s="5">
        <v>7.8</v>
      </c>
      <c r="K322" s="27">
        <f t="shared" ref="K322:K362" si="93">J322*O322/100</f>
        <v>1486.914</v>
      </c>
      <c r="L322" s="5">
        <v>0.9</v>
      </c>
      <c r="M322" s="27">
        <f t="shared" ref="M322:M362" si="94">L322*O322/100</f>
        <v>171.56700000000001</v>
      </c>
      <c r="N322" s="5">
        <v>100</v>
      </c>
      <c r="O322" s="3">
        <v>19063</v>
      </c>
      <c r="P322" s="5">
        <v>0</v>
      </c>
      <c r="Q322" s="27">
        <f t="shared" ref="Q322:Q362" si="95">P322*AA322/100</f>
        <v>0</v>
      </c>
      <c r="R322" s="5">
        <v>96</v>
      </c>
      <c r="S322" s="27">
        <f t="shared" ref="S322:S361" si="96">R322*AA322/100</f>
        <v>2234.88</v>
      </c>
      <c r="T322" s="5">
        <v>0</v>
      </c>
      <c r="U322" s="27">
        <f t="shared" ref="U322:U361" si="97">T322*AA322/100</f>
        <v>0</v>
      </c>
      <c r="V322" s="5">
        <v>3.5</v>
      </c>
      <c r="W322" s="27">
        <f t="shared" ref="W322:W361" si="98">V322*AA322/100</f>
        <v>81.48</v>
      </c>
      <c r="X322" s="5">
        <v>0.5</v>
      </c>
      <c r="Y322" s="27">
        <f t="shared" ref="Y322:Y361" si="99">X322*AA322/100</f>
        <v>11.64</v>
      </c>
      <c r="Z322" s="5">
        <v>100</v>
      </c>
      <c r="AA322" s="13">
        <v>2328</v>
      </c>
      <c r="AC322" s="3"/>
      <c r="AD322" s="27"/>
      <c r="AE322" s="9"/>
      <c r="AF322" s="3"/>
    </row>
    <row r="323" spans="1:32" ht="13.8" x14ac:dyDescent="0.25">
      <c r="A323" s="12"/>
      <c r="B323" s="3">
        <v>5</v>
      </c>
      <c r="C323" s="7" t="s">
        <v>290</v>
      </c>
      <c r="D323" s="5">
        <v>1.7</v>
      </c>
      <c r="E323" s="27">
        <f t="shared" si="90"/>
        <v>882.94599999999991</v>
      </c>
      <c r="F323" s="5">
        <v>84.3</v>
      </c>
      <c r="G323" s="27">
        <f t="shared" si="91"/>
        <v>43783.733999999997</v>
      </c>
      <c r="H323" s="5">
        <v>8.5</v>
      </c>
      <c r="I323" s="27">
        <f t="shared" si="92"/>
        <v>4414.7299999999996</v>
      </c>
      <c r="J323" s="5">
        <v>5.2</v>
      </c>
      <c r="K323" s="27">
        <f t="shared" si="93"/>
        <v>2700.7760000000003</v>
      </c>
      <c r="L323" s="5">
        <v>0.4</v>
      </c>
      <c r="M323" s="27">
        <f t="shared" si="94"/>
        <v>207.75200000000001</v>
      </c>
      <c r="N323" s="5">
        <v>100</v>
      </c>
      <c r="O323" s="3">
        <v>51938</v>
      </c>
      <c r="P323" s="5">
        <v>2</v>
      </c>
      <c r="Q323" s="27">
        <f t="shared" si="95"/>
        <v>92.32</v>
      </c>
      <c r="R323" s="5">
        <v>99.5</v>
      </c>
      <c r="S323" s="27">
        <f t="shared" si="96"/>
        <v>4592.92</v>
      </c>
      <c r="T323" s="5">
        <v>0</v>
      </c>
      <c r="U323" s="27">
        <f t="shared" si="97"/>
        <v>0</v>
      </c>
      <c r="V323" s="5">
        <v>0.3</v>
      </c>
      <c r="W323" s="27">
        <f t="shared" si="98"/>
        <v>13.847999999999999</v>
      </c>
      <c r="X323" s="5">
        <v>0</v>
      </c>
      <c r="Y323" s="27">
        <f t="shared" si="99"/>
        <v>0</v>
      </c>
      <c r="Z323" s="5">
        <v>100</v>
      </c>
      <c r="AA323" s="13">
        <v>4616</v>
      </c>
      <c r="AC323" s="3"/>
      <c r="AD323" s="27"/>
      <c r="AE323"/>
    </row>
    <row r="324" spans="1:32" ht="13.8" x14ac:dyDescent="0.25">
      <c r="A324" s="12"/>
      <c r="B324" s="3">
        <v>10</v>
      </c>
      <c r="C324" s="36" t="s">
        <v>291</v>
      </c>
      <c r="D324" s="5">
        <v>2.2999999999999998</v>
      </c>
      <c r="E324" s="27">
        <f t="shared" si="90"/>
        <v>1266.9089999999999</v>
      </c>
      <c r="F324" s="5">
        <v>85</v>
      </c>
      <c r="G324" s="27">
        <f t="shared" si="91"/>
        <v>46820.55</v>
      </c>
      <c r="H324" s="5">
        <v>9</v>
      </c>
      <c r="I324" s="27">
        <f t="shared" si="92"/>
        <v>4957.47</v>
      </c>
      <c r="J324" s="5">
        <v>3.3</v>
      </c>
      <c r="K324" s="27">
        <f t="shared" si="93"/>
        <v>1817.739</v>
      </c>
      <c r="L324" s="5">
        <v>0.4</v>
      </c>
      <c r="M324" s="27">
        <f t="shared" si="94"/>
        <v>220.33199999999999</v>
      </c>
      <c r="N324" s="5">
        <v>100</v>
      </c>
      <c r="O324" s="3">
        <v>55083</v>
      </c>
      <c r="P324" s="5">
        <v>0</v>
      </c>
      <c r="Q324" s="27">
        <f t="shared" si="95"/>
        <v>0</v>
      </c>
      <c r="R324" s="5">
        <v>99.7</v>
      </c>
      <c r="S324" s="27">
        <f t="shared" si="96"/>
        <v>4747.7139999999999</v>
      </c>
      <c r="T324" s="5">
        <v>0</v>
      </c>
      <c r="U324" s="27">
        <f t="shared" si="97"/>
        <v>0</v>
      </c>
      <c r="V324" s="5">
        <v>0.3</v>
      </c>
      <c r="W324" s="27">
        <f t="shared" si="98"/>
        <v>14.286</v>
      </c>
      <c r="X324" s="5">
        <v>0</v>
      </c>
      <c r="Y324" s="27">
        <f t="shared" si="99"/>
        <v>0</v>
      </c>
      <c r="Z324" s="5">
        <v>100</v>
      </c>
      <c r="AA324" s="13">
        <v>4762</v>
      </c>
      <c r="AC324" s="3"/>
      <c r="AD324" s="27"/>
      <c r="AE324"/>
    </row>
    <row r="325" spans="1:32" ht="13.8" x14ac:dyDescent="0.25">
      <c r="A325" s="12"/>
      <c r="B325" s="3">
        <v>52</v>
      </c>
      <c r="C325" s="36" t="s">
        <v>292</v>
      </c>
      <c r="D325" s="5">
        <v>2</v>
      </c>
      <c r="E325" s="27">
        <f t="shared" si="90"/>
        <v>494.54</v>
      </c>
      <c r="F325" s="5">
        <v>75.5</v>
      </c>
      <c r="G325" s="27">
        <f t="shared" si="91"/>
        <v>18668.884999999998</v>
      </c>
      <c r="H325" s="5">
        <v>14.4</v>
      </c>
      <c r="I325" s="27">
        <f t="shared" si="92"/>
        <v>3560.6880000000001</v>
      </c>
      <c r="J325" s="5">
        <v>7.6</v>
      </c>
      <c r="K325" s="27">
        <f t="shared" si="93"/>
        <v>1879.2519999999997</v>
      </c>
      <c r="L325" s="5">
        <v>0.5</v>
      </c>
      <c r="M325" s="27">
        <f t="shared" si="94"/>
        <v>123.63500000000001</v>
      </c>
      <c r="N325" s="5">
        <v>100</v>
      </c>
      <c r="O325" s="3">
        <v>24727</v>
      </c>
      <c r="P325" s="5">
        <v>0</v>
      </c>
      <c r="Q325" s="27">
        <f t="shared" si="95"/>
        <v>0</v>
      </c>
      <c r="R325" s="5">
        <v>97.7</v>
      </c>
      <c r="S325" s="27">
        <f t="shared" si="96"/>
        <v>2413.19</v>
      </c>
      <c r="T325" s="5">
        <v>0</v>
      </c>
      <c r="U325" s="27">
        <f t="shared" si="97"/>
        <v>0</v>
      </c>
      <c r="V325" s="5">
        <v>2.2999999999999998</v>
      </c>
      <c r="W325" s="27">
        <f t="shared" si="98"/>
        <v>56.81</v>
      </c>
      <c r="X325" s="5">
        <v>0</v>
      </c>
      <c r="Y325" s="27">
        <f t="shared" si="99"/>
        <v>0</v>
      </c>
      <c r="Z325" s="5">
        <v>100</v>
      </c>
      <c r="AA325" s="13">
        <v>2470</v>
      </c>
      <c r="AC325" s="3"/>
      <c r="AD325" s="27"/>
      <c r="AE325"/>
    </row>
    <row r="326" spans="1:32" ht="13.8" x14ac:dyDescent="0.25">
      <c r="A326" s="12"/>
      <c r="B326" s="3">
        <v>74</v>
      </c>
      <c r="C326" s="36" t="s">
        <v>293</v>
      </c>
      <c r="D326" s="4">
        <v>1.6</v>
      </c>
      <c r="E326" s="27">
        <f t="shared" si="90"/>
        <v>431.95200000000006</v>
      </c>
      <c r="F326" s="4">
        <v>82</v>
      </c>
      <c r="G326" s="27">
        <f t="shared" si="91"/>
        <v>22137.54</v>
      </c>
      <c r="H326" s="4">
        <v>7.3</v>
      </c>
      <c r="I326" s="27">
        <f t="shared" si="92"/>
        <v>1970.7809999999999</v>
      </c>
      <c r="J326" s="4">
        <v>8.6</v>
      </c>
      <c r="K326" s="27">
        <f t="shared" si="93"/>
        <v>2321.7419999999997</v>
      </c>
      <c r="L326" s="4">
        <v>0.5</v>
      </c>
      <c r="M326" s="27">
        <f t="shared" si="94"/>
        <v>134.98500000000001</v>
      </c>
      <c r="N326" s="4">
        <v>100</v>
      </c>
      <c r="O326" s="3">
        <v>26997</v>
      </c>
      <c r="P326" s="4">
        <v>0</v>
      </c>
      <c r="Q326" s="27">
        <f t="shared" si="95"/>
        <v>0</v>
      </c>
      <c r="R326" s="4">
        <v>96.6</v>
      </c>
      <c r="S326" s="27">
        <f t="shared" si="96"/>
        <v>5116.9019999999991</v>
      </c>
      <c r="T326" s="4">
        <v>0</v>
      </c>
      <c r="U326" s="27">
        <f t="shared" si="97"/>
        <v>0</v>
      </c>
      <c r="V326" s="4">
        <v>3.1</v>
      </c>
      <c r="W326" s="27">
        <f t="shared" si="98"/>
        <v>164.20699999999999</v>
      </c>
      <c r="X326" s="4">
        <v>0.2</v>
      </c>
      <c r="Y326" s="27">
        <f t="shared" si="99"/>
        <v>10.594000000000001</v>
      </c>
      <c r="Z326" s="4">
        <v>100</v>
      </c>
      <c r="AA326" s="13">
        <v>5297</v>
      </c>
      <c r="AC326" s="3"/>
      <c r="AD326" s="27"/>
      <c r="AE326"/>
    </row>
    <row r="327" spans="1:32" ht="13.8" x14ac:dyDescent="0.25">
      <c r="A327" s="12"/>
      <c r="B327" s="3">
        <v>95</v>
      </c>
      <c r="C327" s="36" t="s">
        <v>294</v>
      </c>
      <c r="D327" s="4">
        <v>1.2</v>
      </c>
      <c r="E327" s="27">
        <f t="shared" si="90"/>
        <v>203.42399999999998</v>
      </c>
      <c r="F327" s="4">
        <v>71.8</v>
      </c>
      <c r="G327" s="27">
        <f t="shared" si="91"/>
        <v>12171.535999999998</v>
      </c>
      <c r="H327" s="4">
        <v>15.7</v>
      </c>
      <c r="I327" s="27">
        <f t="shared" si="92"/>
        <v>2661.4639999999995</v>
      </c>
      <c r="J327" s="4">
        <v>10.6</v>
      </c>
      <c r="K327" s="27">
        <f t="shared" si="93"/>
        <v>1796.9119999999998</v>
      </c>
      <c r="L327" s="4">
        <v>0.6</v>
      </c>
      <c r="M327" s="27">
        <f t="shared" si="94"/>
        <v>101.71199999999999</v>
      </c>
      <c r="N327" s="4">
        <v>100</v>
      </c>
      <c r="O327" s="3">
        <v>16952</v>
      </c>
      <c r="P327" s="4">
        <v>0</v>
      </c>
      <c r="Q327" s="27">
        <f t="shared" si="95"/>
        <v>0</v>
      </c>
      <c r="R327" s="4">
        <v>91.5</v>
      </c>
      <c r="S327" s="27">
        <f t="shared" si="96"/>
        <v>1359.69</v>
      </c>
      <c r="T327" s="4">
        <v>0</v>
      </c>
      <c r="U327" s="27">
        <f t="shared" si="97"/>
        <v>0</v>
      </c>
      <c r="V327" s="4">
        <v>7.7</v>
      </c>
      <c r="W327" s="27">
        <f t="shared" si="98"/>
        <v>114.42200000000001</v>
      </c>
      <c r="X327" s="4">
        <v>0.8</v>
      </c>
      <c r="Y327" s="27">
        <f t="shared" si="99"/>
        <v>11.888</v>
      </c>
      <c r="Z327" s="4">
        <v>100</v>
      </c>
      <c r="AA327" s="13">
        <v>1486</v>
      </c>
      <c r="AC327" s="3"/>
      <c r="AD327" s="27"/>
      <c r="AE327"/>
    </row>
    <row r="328" spans="1:32" ht="13.8" x14ac:dyDescent="0.25">
      <c r="A328" s="12"/>
      <c r="B328" s="3">
        <v>145</v>
      </c>
      <c r="C328" s="36" t="s">
        <v>295</v>
      </c>
      <c r="D328" s="5">
        <v>2.4</v>
      </c>
      <c r="E328" s="27">
        <f t="shared" si="90"/>
        <v>802.34399999999994</v>
      </c>
      <c r="F328" s="5">
        <v>69.3</v>
      </c>
      <c r="G328" s="27">
        <f t="shared" si="91"/>
        <v>23167.682999999997</v>
      </c>
      <c r="H328" s="5">
        <v>22.2</v>
      </c>
      <c r="I328" s="27">
        <f t="shared" si="92"/>
        <v>7421.6819999999998</v>
      </c>
      <c r="J328" s="5">
        <v>5.4</v>
      </c>
      <c r="K328" s="27">
        <f t="shared" si="93"/>
        <v>1805.2740000000003</v>
      </c>
      <c r="L328" s="5">
        <v>0.7</v>
      </c>
      <c r="M328" s="27">
        <f t="shared" si="94"/>
        <v>234.01699999999997</v>
      </c>
      <c r="N328" s="5">
        <v>100</v>
      </c>
      <c r="O328" s="3">
        <v>33431</v>
      </c>
      <c r="P328" s="5">
        <v>0</v>
      </c>
      <c r="Q328" s="27">
        <f t="shared" si="95"/>
        <v>0</v>
      </c>
      <c r="R328" s="5">
        <v>98.3</v>
      </c>
      <c r="S328" s="27">
        <f t="shared" si="96"/>
        <v>2869.377</v>
      </c>
      <c r="T328" s="5">
        <v>0</v>
      </c>
      <c r="U328" s="27">
        <f t="shared" si="97"/>
        <v>0</v>
      </c>
      <c r="V328" s="5">
        <v>0.9</v>
      </c>
      <c r="W328" s="27">
        <f t="shared" si="98"/>
        <v>26.271000000000001</v>
      </c>
      <c r="X328" s="5">
        <v>0.8</v>
      </c>
      <c r="Y328" s="27">
        <f t="shared" si="99"/>
        <v>23.352000000000004</v>
      </c>
      <c r="Z328" s="5">
        <v>100</v>
      </c>
      <c r="AA328" s="13">
        <v>2919</v>
      </c>
      <c r="AC328" s="3"/>
      <c r="AD328" s="27"/>
      <c r="AE328"/>
    </row>
    <row r="329" spans="1:32" ht="13.8" x14ac:dyDescent="0.25">
      <c r="A329" s="12"/>
      <c r="B329" s="3">
        <v>151</v>
      </c>
      <c r="C329" s="7" t="s">
        <v>296</v>
      </c>
      <c r="D329" s="5">
        <v>0.6</v>
      </c>
      <c r="E329" s="27">
        <f t="shared" si="90"/>
        <v>277.14</v>
      </c>
      <c r="F329" s="5">
        <v>70.900000000000006</v>
      </c>
      <c r="G329" s="27">
        <f t="shared" si="91"/>
        <v>32748.710000000006</v>
      </c>
      <c r="H329" s="5">
        <v>21</v>
      </c>
      <c r="I329" s="27">
        <f t="shared" si="92"/>
        <v>9699.9</v>
      </c>
      <c r="J329" s="5">
        <v>7.3</v>
      </c>
      <c r="K329" s="27">
        <f t="shared" si="93"/>
        <v>3371.87</v>
      </c>
      <c r="L329" s="5">
        <v>0.2</v>
      </c>
      <c r="M329" s="27">
        <f t="shared" si="94"/>
        <v>92.38</v>
      </c>
      <c r="N329" s="5">
        <v>100</v>
      </c>
      <c r="O329" s="3">
        <v>46190</v>
      </c>
      <c r="P329" s="5">
        <v>0</v>
      </c>
      <c r="Q329" s="27">
        <f t="shared" si="95"/>
        <v>0</v>
      </c>
      <c r="R329" s="5">
        <v>93.9</v>
      </c>
      <c r="S329" s="27">
        <f t="shared" si="96"/>
        <v>4233.0119999999997</v>
      </c>
      <c r="T329" s="5">
        <v>0</v>
      </c>
      <c r="U329" s="27">
        <f t="shared" si="97"/>
        <v>0</v>
      </c>
      <c r="V329" s="5">
        <v>3</v>
      </c>
      <c r="W329" s="27">
        <f t="shared" si="98"/>
        <v>135.24</v>
      </c>
      <c r="X329" s="5">
        <v>3.1</v>
      </c>
      <c r="Y329" s="27">
        <f t="shared" si="99"/>
        <v>139.74800000000002</v>
      </c>
      <c r="Z329" s="5">
        <v>100</v>
      </c>
      <c r="AA329" s="13">
        <v>4508</v>
      </c>
      <c r="AC329" s="3"/>
      <c r="AD329" s="27"/>
      <c r="AE329" s="9"/>
      <c r="AF329" s="3"/>
    </row>
    <row r="330" spans="1:32" ht="13.8" x14ac:dyDescent="0.25">
      <c r="A330" s="12"/>
      <c r="B330" s="3">
        <v>152</v>
      </c>
      <c r="C330" s="36" t="s">
        <v>297</v>
      </c>
      <c r="D330" s="5">
        <v>2.9</v>
      </c>
      <c r="E330" s="27">
        <f t="shared" si="90"/>
        <v>529.54</v>
      </c>
      <c r="F330" s="5">
        <v>68.7</v>
      </c>
      <c r="G330" s="27">
        <f t="shared" si="91"/>
        <v>12544.62</v>
      </c>
      <c r="H330" s="5">
        <v>19.2</v>
      </c>
      <c r="I330" s="27">
        <f t="shared" si="92"/>
        <v>3505.92</v>
      </c>
      <c r="J330" s="5">
        <v>8.1999999999999993</v>
      </c>
      <c r="K330" s="27">
        <f t="shared" si="93"/>
        <v>1497.32</v>
      </c>
      <c r="L330" s="5">
        <v>1</v>
      </c>
      <c r="M330" s="27">
        <f t="shared" si="94"/>
        <v>182.6</v>
      </c>
      <c r="N330" s="5">
        <v>100</v>
      </c>
      <c r="O330" s="3">
        <v>18260</v>
      </c>
      <c r="P330" s="5">
        <v>0</v>
      </c>
      <c r="Q330" s="27">
        <f t="shared" si="95"/>
        <v>0</v>
      </c>
      <c r="R330" s="5">
        <v>97.2</v>
      </c>
      <c r="S330" s="27">
        <f t="shared" si="96"/>
        <v>2252.1239999999998</v>
      </c>
      <c r="T330" s="5">
        <v>0</v>
      </c>
      <c r="U330" s="27">
        <f t="shared" si="97"/>
        <v>0</v>
      </c>
      <c r="V330" s="5">
        <v>1.7</v>
      </c>
      <c r="W330" s="27">
        <f t="shared" si="98"/>
        <v>39.389000000000003</v>
      </c>
      <c r="X330" s="5">
        <v>1.2</v>
      </c>
      <c r="Y330" s="27">
        <f t="shared" si="99"/>
        <v>27.804000000000002</v>
      </c>
      <c r="Z330" s="5">
        <v>100</v>
      </c>
      <c r="AA330" s="13">
        <v>2317</v>
      </c>
      <c r="AC330" s="3"/>
      <c r="AD330" s="27"/>
      <c r="AE330" s="9"/>
      <c r="AF330" s="3"/>
    </row>
    <row r="331" spans="1:32" ht="13.8" x14ac:dyDescent="0.25">
      <c r="A331" s="12"/>
      <c r="B331" s="3">
        <v>164</v>
      </c>
      <c r="C331" s="36" t="s">
        <v>298</v>
      </c>
      <c r="D331" s="5">
        <v>2.9</v>
      </c>
      <c r="E331" s="27">
        <f t="shared" si="90"/>
        <v>1470.9089999999999</v>
      </c>
      <c r="F331" s="5">
        <v>79.3</v>
      </c>
      <c r="G331" s="27">
        <f t="shared" si="91"/>
        <v>40221.752999999997</v>
      </c>
      <c r="H331" s="5">
        <v>13.6</v>
      </c>
      <c r="I331" s="27">
        <f t="shared" si="92"/>
        <v>6898.0559999999996</v>
      </c>
      <c r="J331" s="5">
        <v>4</v>
      </c>
      <c r="K331" s="27">
        <f t="shared" si="93"/>
        <v>2028.84</v>
      </c>
      <c r="L331" s="5">
        <v>0.3</v>
      </c>
      <c r="M331" s="27">
        <f t="shared" si="94"/>
        <v>152.16299999999998</v>
      </c>
      <c r="N331" s="5">
        <v>100</v>
      </c>
      <c r="O331" s="3">
        <v>50721</v>
      </c>
      <c r="P331" s="5">
        <v>0</v>
      </c>
      <c r="Q331" s="27">
        <f t="shared" si="95"/>
        <v>0</v>
      </c>
      <c r="R331" s="5">
        <v>99.9</v>
      </c>
      <c r="S331" s="27">
        <f t="shared" si="96"/>
        <v>4358.6369999999997</v>
      </c>
      <c r="T331" s="5">
        <v>0</v>
      </c>
      <c r="U331" s="27">
        <f t="shared" si="97"/>
        <v>0</v>
      </c>
      <c r="V331" s="5">
        <v>0.1</v>
      </c>
      <c r="W331" s="27">
        <f t="shared" si="98"/>
        <v>4.3630000000000004</v>
      </c>
      <c r="X331" s="5">
        <v>0</v>
      </c>
      <c r="Y331" s="27">
        <f t="shared" si="99"/>
        <v>0</v>
      </c>
      <c r="Z331" s="5">
        <v>100</v>
      </c>
      <c r="AA331" s="13">
        <v>4363</v>
      </c>
      <c r="AC331" s="3"/>
      <c r="AD331" s="27"/>
      <c r="AE331" s="9"/>
      <c r="AF331" s="3"/>
    </row>
    <row r="332" spans="1:32" ht="13.8" x14ac:dyDescent="0.25">
      <c r="A332" s="12"/>
      <c r="B332" s="3">
        <v>175</v>
      </c>
      <c r="C332" s="36" t="s">
        <v>299</v>
      </c>
      <c r="D332" s="5">
        <v>1.2</v>
      </c>
      <c r="E332" s="27">
        <f t="shared" si="90"/>
        <v>369.51599999999996</v>
      </c>
      <c r="F332" s="5">
        <v>63.2</v>
      </c>
      <c r="G332" s="27">
        <f t="shared" si="91"/>
        <v>19461.175999999999</v>
      </c>
      <c r="H332" s="5">
        <v>28.7</v>
      </c>
      <c r="I332" s="27">
        <f t="shared" si="92"/>
        <v>8837.5910000000003</v>
      </c>
      <c r="J332" s="5">
        <v>6.2</v>
      </c>
      <c r="K332" s="27">
        <f t="shared" si="93"/>
        <v>1909.1660000000002</v>
      </c>
      <c r="L332" s="5">
        <v>0.7</v>
      </c>
      <c r="M332" s="27">
        <f t="shared" si="94"/>
        <v>215.55099999999999</v>
      </c>
      <c r="N332" s="5">
        <v>100</v>
      </c>
      <c r="O332" s="3">
        <v>30793</v>
      </c>
      <c r="P332" s="5">
        <v>0</v>
      </c>
      <c r="Q332" s="27">
        <f t="shared" si="95"/>
        <v>0</v>
      </c>
      <c r="R332" s="5">
        <v>98.8</v>
      </c>
      <c r="S332" s="27">
        <f t="shared" si="96"/>
        <v>2182.4919999999997</v>
      </c>
      <c r="T332" s="5">
        <v>0</v>
      </c>
      <c r="U332" s="27">
        <f t="shared" si="97"/>
        <v>0</v>
      </c>
      <c r="V332" s="5">
        <v>0.4</v>
      </c>
      <c r="W332" s="27">
        <f t="shared" si="98"/>
        <v>8.8360000000000003</v>
      </c>
      <c r="X332" s="5">
        <v>0.9</v>
      </c>
      <c r="Y332" s="27">
        <f t="shared" si="99"/>
        <v>19.881</v>
      </c>
      <c r="Z332" s="5">
        <v>100</v>
      </c>
      <c r="AA332" s="13">
        <v>2209</v>
      </c>
      <c r="AC332" s="3"/>
      <c r="AD332" s="27"/>
      <c r="AE332" s="9"/>
      <c r="AF332" s="3"/>
    </row>
    <row r="333" spans="1:32" ht="13.8" x14ac:dyDescent="0.25">
      <c r="A333" s="12"/>
      <c r="B333" s="3">
        <v>217</v>
      </c>
      <c r="C333" s="7" t="s">
        <v>300</v>
      </c>
      <c r="D333" s="4">
        <v>1.3</v>
      </c>
      <c r="E333" s="27">
        <f t="shared" si="90"/>
        <v>372.15100000000001</v>
      </c>
      <c r="F333" s="4">
        <v>74.8</v>
      </c>
      <c r="G333" s="27">
        <f t="shared" si="91"/>
        <v>21412.995999999999</v>
      </c>
      <c r="H333" s="4">
        <v>12</v>
      </c>
      <c r="I333" s="27">
        <f t="shared" si="92"/>
        <v>3435.24</v>
      </c>
      <c r="J333" s="4">
        <v>11.3</v>
      </c>
      <c r="K333" s="27">
        <f t="shared" si="93"/>
        <v>3234.8510000000006</v>
      </c>
      <c r="L333" s="4">
        <v>0.7</v>
      </c>
      <c r="M333" s="27">
        <f t="shared" si="94"/>
        <v>200.38899999999998</v>
      </c>
      <c r="N333" s="4">
        <v>100</v>
      </c>
      <c r="O333" s="3">
        <v>28627</v>
      </c>
      <c r="P333" s="4">
        <v>0</v>
      </c>
      <c r="Q333" s="27">
        <f t="shared" si="95"/>
        <v>0</v>
      </c>
      <c r="R333" s="4">
        <v>92.6</v>
      </c>
      <c r="S333" s="27">
        <f t="shared" si="96"/>
        <v>2905.788</v>
      </c>
      <c r="T333" s="4">
        <v>0</v>
      </c>
      <c r="U333" s="27">
        <f t="shared" si="97"/>
        <v>0</v>
      </c>
      <c r="V333" s="4">
        <v>6.8</v>
      </c>
      <c r="W333" s="27">
        <f t="shared" si="98"/>
        <v>213.38399999999999</v>
      </c>
      <c r="X333" s="4">
        <v>0.7</v>
      </c>
      <c r="Y333" s="27">
        <f t="shared" si="99"/>
        <v>21.965999999999998</v>
      </c>
      <c r="Z333" s="4">
        <v>100</v>
      </c>
      <c r="AA333" s="13">
        <v>3138</v>
      </c>
      <c r="AC333" s="3"/>
      <c r="AD333" s="27"/>
      <c r="AE333" s="9"/>
      <c r="AF333" s="3"/>
    </row>
    <row r="334" spans="1:32" ht="13.8" x14ac:dyDescent="0.25">
      <c r="A334" s="12"/>
      <c r="B334" s="3">
        <v>218</v>
      </c>
      <c r="C334" s="36" t="s">
        <v>301</v>
      </c>
      <c r="D334" s="5">
        <v>0.7</v>
      </c>
      <c r="E334" s="27">
        <f t="shared" si="90"/>
        <v>82.691000000000003</v>
      </c>
      <c r="F334" s="5">
        <v>64.900000000000006</v>
      </c>
      <c r="G334" s="27">
        <f t="shared" si="91"/>
        <v>7666.6370000000006</v>
      </c>
      <c r="H334" s="5">
        <v>28.2</v>
      </c>
      <c r="I334" s="27">
        <f t="shared" si="92"/>
        <v>3331.2659999999996</v>
      </c>
      <c r="J334" s="5">
        <v>6</v>
      </c>
      <c r="K334" s="27">
        <f t="shared" si="93"/>
        <v>708.78</v>
      </c>
      <c r="L334" s="5">
        <v>0.2</v>
      </c>
      <c r="M334" s="27">
        <f t="shared" si="94"/>
        <v>23.625999999999998</v>
      </c>
      <c r="N334" s="5">
        <v>100</v>
      </c>
      <c r="O334" s="3">
        <v>11813</v>
      </c>
      <c r="P334" s="5">
        <v>0</v>
      </c>
      <c r="Q334" s="27">
        <f t="shared" si="95"/>
        <v>0</v>
      </c>
      <c r="R334" s="5">
        <v>95.9</v>
      </c>
      <c r="S334" s="27">
        <f t="shared" si="96"/>
        <v>787.33900000000006</v>
      </c>
      <c r="T334" s="5">
        <v>0</v>
      </c>
      <c r="U334" s="27">
        <f t="shared" si="97"/>
        <v>0</v>
      </c>
      <c r="V334" s="5">
        <v>2.6</v>
      </c>
      <c r="W334" s="27">
        <f t="shared" si="98"/>
        <v>21.346</v>
      </c>
      <c r="X334" s="5">
        <v>1.6</v>
      </c>
      <c r="Y334" s="27">
        <f t="shared" si="99"/>
        <v>13.136000000000001</v>
      </c>
      <c r="Z334" s="5">
        <v>100</v>
      </c>
      <c r="AA334" s="13">
        <v>821</v>
      </c>
      <c r="AC334" s="3"/>
      <c r="AD334" s="27"/>
      <c r="AE334" s="9"/>
      <c r="AF334" s="3"/>
    </row>
    <row r="335" spans="1:32" ht="13.8" x14ac:dyDescent="0.25">
      <c r="A335" s="12"/>
      <c r="B335" s="3">
        <v>232</v>
      </c>
      <c r="C335" s="36" t="s">
        <v>302</v>
      </c>
      <c r="D335" s="5">
        <v>2.8</v>
      </c>
      <c r="E335" s="27">
        <f t="shared" si="90"/>
        <v>2269.904</v>
      </c>
      <c r="F335" s="5">
        <v>80</v>
      </c>
      <c r="G335" s="27">
        <f t="shared" si="91"/>
        <v>64854.400000000001</v>
      </c>
      <c r="H335" s="5">
        <v>13.5</v>
      </c>
      <c r="I335" s="27">
        <f t="shared" si="92"/>
        <v>10944.18</v>
      </c>
      <c r="J335" s="5">
        <v>3.5</v>
      </c>
      <c r="K335" s="27">
        <f t="shared" si="93"/>
        <v>2837.38</v>
      </c>
      <c r="L335" s="5">
        <v>0.2</v>
      </c>
      <c r="M335" s="27">
        <f t="shared" si="94"/>
        <v>162.136</v>
      </c>
      <c r="N335" s="5">
        <v>100</v>
      </c>
      <c r="O335" s="3">
        <v>81068</v>
      </c>
      <c r="P335" s="5">
        <v>0</v>
      </c>
      <c r="Q335" s="27">
        <f t="shared" si="95"/>
        <v>0</v>
      </c>
      <c r="R335" s="5">
        <v>99</v>
      </c>
      <c r="S335" s="27">
        <f t="shared" si="96"/>
        <v>10497.96</v>
      </c>
      <c r="T335" s="5">
        <v>0</v>
      </c>
      <c r="U335" s="27">
        <f t="shared" si="97"/>
        <v>0</v>
      </c>
      <c r="V335" s="5">
        <v>0.8</v>
      </c>
      <c r="W335" s="27">
        <f t="shared" si="98"/>
        <v>84.832000000000008</v>
      </c>
      <c r="X335" s="5">
        <v>0.2</v>
      </c>
      <c r="Y335" s="27">
        <f t="shared" si="99"/>
        <v>21.208000000000002</v>
      </c>
      <c r="Z335" s="5">
        <v>100</v>
      </c>
      <c r="AA335" s="13">
        <v>10604</v>
      </c>
      <c r="AC335" s="3"/>
      <c r="AD335" s="27"/>
      <c r="AE335" s="9"/>
      <c r="AF335" s="3"/>
    </row>
    <row r="336" spans="1:32" ht="13.8" x14ac:dyDescent="0.25">
      <c r="A336" s="12"/>
      <c r="B336" s="3">
        <v>233</v>
      </c>
      <c r="C336" s="36" t="s">
        <v>303</v>
      </c>
      <c r="D336" s="5">
        <v>2.6</v>
      </c>
      <c r="E336" s="27">
        <f t="shared" si="90"/>
        <v>701.50600000000009</v>
      </c>
      <c r="F336" s="5">
        <v>78.7</v>
      </c>
      <c r="G336" s="27">
        <f t="shared" si="91"/>
        <v>21234.047000000002</v>
      </c>
      <c r="H336" s="5">
        <v>12.2</v>
      </c>
      <c r="I336" s="27">
        <f t="shared" si="92"/>
        <v>3291.6819999999993</v>
      </c>
      <c r="J336" s="5">
        <v>5.9</v>
      </c>
      <c r="K336" s="27">
        <f t="shared" si="93"/>
        <v>1591.8790000000001</v>
      </c>
      <c r="L336" s="5">
        <v>0.6</v>
      </c>
      <c r="M336" s="27">
        <f t="shared" si="94"/>
        <v>161.886</v>
      </c>
      <c r="N336" s="5">
        <v>100</v>
      </c>
      <c r="O336" s="3">
        <v>26981</v>
      </c>
      <c r="P336" s="5">
        <v>0</v>
      </c>
      <c r="Q336" s="27">
        <f t="shared" si="95"/>
        <v>0</v>
      </c>
      <c r="R336" s="5">
        <v>98.4</v>
      </c>
      <c r="S336" s="27">
        <f t="shared" si="96"/>
        <v>3029.7360000000003</v>
      </c>
      <c r="T336" s="5">
        <v>0</v>
      </c>
      <c r="U336" s="27">
        <f t="shared" si="97"/>
        <v>0</v>
      </c>
      <c r="V336" s="5">
        <v>1.3</v>
      </c>
      <c r="W336" s="27">
        <f t="shared" si="98"/>
        <v>40.027000000000001</v>
      </c>
      <c r="X336" s="5">
        <v>0.3</v>
      </c>
      <c r="Y336" s="27">
        <f t="shared" si="99"/>
        <v>9.2370000000000001</v>
      </c>
      <c r="Z336" s="5">
        <v>100</v>
      </c>
      <c r="AA336" s="13">
        <v>3079</v>
      </c>
      <c r="AC336" s="3"/>
      <c r="AD336" s="27"/>
      <c r="AE336" s="9"/>
      <c r="AF336" s="3"/>
    </row>
    <row r="337" spans="1:32" ht="13.8" x14ac:dyDescent="0.25">
      <c r="A337" s="12"/>
      <c r="B337" s="3">
        <v>236</v>
      </c>
      <c r="C337" s="7" t="s">
        <v>304</v>
      </c>
      <c r="D337" s="4">
        <v>1.2</v>
      </c>
      <c r="E337" s="27">
        <f t="shared" si="90"/>
        <v>299.83199999999999</v>
      </c>
      <c r="F337" s="4">
        <v>75.5</v>
      </c>
      <c r="G337" s="27">
        <f t="shared" si="91"/>
        <v>18864.43</v>
      </c>
      <c r="H337" s="4">
        <v>13.5</v>
      </c>
      <c r="I337" s="27">
        <f t="shared" si="92"/>
        <v>3373.11</v>
      </c>
      <c r="J337" s="4">
        <v>9.3000000000000007</v>
      </c>
      <c r="K337" s="27">
        <f t="shared" si="93"/>
        <v>2323.6980000000003</v>
      </c>
      <c r="L337" s="4">
        <v>0.5</v>
      </c>
      <c r="M337" s="27">
        <f t="shared" si="94"/>
        <v>124.93</v>
      </c>
      <c r="N337" s="4">
        <v>100</v>
      </c>
      <c r="O337" s="3">
        <v>24986</v>
      </c>
      <c r="P337" s="4">
        <v>0</v>
      </c>
      <c r="Q337" s="27">
        <f t="shared" si="95"/>
        <v>0</v>
      </c>
      <c r="R337" s="4">
        <v>95.1</v>
      </c>
      <c r="S337" s="27">
        <f t="shared" si="96"/>
        <v>3109.77</v>
      </c>
      <c r="T337" s="4">
        <v>0</v>
      </c>
      <c r="U337" s="27">
        <f t="shared" si="97"/>
        <v>0</v>
      </c>
      <c r="V337" s="4">
        <v>4.5</v>
      </c>
      <c r="W337" s="27">
        <f t="shared" si="98"/>
        <v>147.15</v>
      </c>
      <c r="X337" s="4">
        <v>0.4</v>
      </c>
      <c r="Y337" s="27">
        <f t="shared" si="99"/>
        <v>13.08</v>
      </c>
      <c r="Z337" s="4">
        <v>100</v>
      </c>
      <c r="AA337" s="13">
        <v>3270</v>
      </c>
      <c r="AC337" s="3"/>
      <c r="AD337" s="27"/>
      <c r="AE337" s="9"/>
      <c r="AF337" s="3"/>
    </row>
    <row r="338" spans="1:32" ht="13.8" x14ac:dyDescent="0.25">
      <c r="A338" s="12"/>
      <c r="B338" s="3">
        <v>281</v>
      </c>
      <c r="C338" s="7" t="s">
        <v>305</v>
      </c>
      <c r="D338" s="5">
        <v>2</v>
      </c>
      <c r="E338" s="27">
        <f t="shared" si="90"/>
        <v>428.44</v>
      </c>
      <c r="F338" s="5">
        <v>77.5</v>
      </c>
      <c r="G338" s="27">
        <f t="shared" si="91"/>
        <v>16602.05</v>
      </c>
      <c r="H338" s="5">
        <v>13</v>
      </c>
      <c r="I338" s="27">
        <f t="shared" si="92"/>
        <v>2784.86</v>
      </c>
      <c r="J338" s="5">
        <v>6.9</v>
      </c>
      <c r="K338" s="27">
        <f t="shared" si="93"/>
        <v>1478.1180000000002</v>
      </c>
      <c r="L338" s="5">
        <v>0.6</v>
      </c>
      <c r="M338" s="27">
        <f t="shared" si="94"/>
        <v>128.53199999999998</v>
      </c>
      <c r="N338" s="5">
        <v>100</v>
      </c>
      <c r="O338" s="3">
        <v>21422</v>
      </c>
      <c r="P338" s="5">
        <v>0</v>
      </c>
      <c r="Q338" s="27">
        <f t="shared" si="95"/>
        <v>0</v>
      </c>
      <c r="R338" s="5">
        <v>96.9</v>
      </c>
      <c r="S338" s="27">
        <f t="shared" si="96"/>
        <v>2253.8940000000002</v>
      </c>
      <c r="T338" s="5">
        <v>0</v>
      </c>
      <c r="U338" s="27">
        <f t="shared" si="97"/>
        <v>0</v>
      </c>
      <c r="V338" s="5">
        <v>3</v>
      </c>
      <c r="W338" s="27">
        <f t="shared" si="98"/>
        <v>69.78</v>
      </c>
      <c r="X338" s="5">
        <v>0.1</v>
      </c>
      <c r="Y338" s="27">
        <f t="shared" si="99"/>
        <v>2.3260000000000001</v>
      </c>
      <c r="Z338" s="5">
        <v>100</v>
      </c>
      <c r="AA338" s="13">
        <v>2326</v>
      </c>
      <c r="AC338" s="3"/>
      <c r="AD338" s="27"/>
      <c r="AE338" s="9"/>
      <c r="AF338" s="3"/>
    </row>
    <row r="339" spans="1:32" ht="13.8" x14ac:dyDescent="0.25">
      <c r="A339" s="12"/>
      <c r="B339" s="3">
        <v>300</v>
      </c>
      <c r="C339" s="7" t="s">
        <v>306</v>
      </c>
      <c r="D339" s="5">
        <v>2.2999999999999998</v>
      </c>
      <c r="E339" s="27">
        <f t="shared" si="90"/>
        <v>725.65</v>
      </c>
      <c r="F339" s="5">
        <v>81.099999999999994</v>
      </c>
      <c r="G339" s="27">
        <f t="shared" si="91"/>
        <v>25587.05</v>
      </c>
      <c r="H339" s="5">
        <v>12.6</v>
      </c>
      <c r="I339" s="27">
        <f t="shared" si="92"/>
        <v>3975.3</v>
      </c>
      <c r="J339" s="5">
        <v>3.5</v>
      </c>
      <c r="K339" s="27">
        <f t="shared" si="93"/>
        <v>1104.25</v>
      </c>
      <c r="L339" s="5">
        <v>0.5</v>
      </c>
      <c r="M339" s="27">
        <f t="shared" si="94"/>
        <v>157.75</v>
      </c>
      <c r="N339" s="5">
        <v>100</v>
      </c>
      <c r="O339" s="3">
        <v>31550</v>
      </c>
      <c r="P339" s="5">
        <v>0</v>
      </c>
      <c r="Q339" s="27">
        <f t="shared" si="95"/>
        <v>0</v>
      </c>
      <c r="R339" s="5">
        <v>99.9</v>
      </c>
      <c r="S339" s="27">
        <f t="shared" si="96"/>
        <v>2718.2790000000005</v>
      </c>
      <c r="T339" s="5">
        <v>0</v>
      </c>
      <c r="U339" s="27">
        <f t="shared" si="97"/>
        <v>0</v>
      </c>
      <c r="V339" s="5">
        <v>0.1</v>
      </c>
      <c r="W339" s="27">
        <f t="shared" si="98"/>
        <v>2.7210000000000001</v>
      </c>
      <c r="X339" s="5">
        <v>0</v>
      </c>
      <c r="Y339" s="27">
        <f t="shared" si="99"/>
        <v>0</v>
      </c>
      <c r="Z339" s="5">
        <v>100</v>
      </c>
      <c r="AA339" s="13">
        <v>2721</v>
      </c>
      <c r="AC339" s="3"/>
      <c r="AD339" s="27"/>
      <c r="AE339" s="9"/>
      <c r="AF339" s="3"/>
    </row>
    <row r="340" spans="1:32" ht="13.8" x14ac:dyDescent="0.25">
      <c r="A340" s="12"/>
      <c r="B340" s="3">
        <v>301</v>
      </c>
      <c r="C340" s="7" t="s">
        <v>307</v>
      </c>
      <c r="D340" s="5">
        <v>3.9</v>
      </c>
      <c r="E340" s="27">
        <f t="shared" si="90"/>
        <v>1052.883</v>
      </c>
      <c r="F340" s="5">
        <v>70.599999999999994</v>
      </c>
      <c r="G340" s="27">
        <f t="shared" si="91"/>
        <v>19059.881999999998</v>
      </c>
      <c r="H340" s="5">
        <v>20.2</v>
      </c>
      <c r="I340" s="27">
        <f t="shared" si="92"/>
        <v>5453.3940000000002</v>
      </c>
      <c r="J340" s="5">
        <v>4.8</v>
      </c>
      <c r="K340" s="27">
        <f t="shared" si="93"/>
        <v>1295.856</v>
      </c>
      <c r="L340" s="5">
        <v>0.5</v>
      </c>
      <c r="M340" s="27">
        <f t="shared" si="94"/>
        <v>134.98500000000001</v>
      </c>
      <c r="N340" s="5">
        <v>100</v>
      </c>
      <c r="O340" s="3">
        <v>26997</v>
      </c>
      <c r="P340" s="5">
        <v>0</v>
      </c>
      <c r="Q340" s="27">
        <f t="shared" si="95"/>
        <v>0</v>
      </c>
      <c r="R340" s="5">
        <v>99.8</v>
      </c>
      <c r="S340" s="27">
        <f t="shared" si="96"/>
        <v>2371.248</v>
      </c>
      <c r="T340" s="5">
        <v>0</v>
      </c>
      <c r="U340" s="27">
        <f t="shared" si="97"/>
        <v>0</v>
      </c>
      <c r="V340" s="5">
        <v>0</v>
      </c>
      <c r="W340" s="27">
        <f t="shared" si="98"/>
        <v>0</v>
      </c>
      <c r="X340" s="5">
        <v>0.2</v>
      </c>
      <c r="Y340" s="27">
        <f t="shared" si="99"/>
        <v>4.7520000000000007</v>
      </c>
      <c r="Z340" s="5">
        <v>100</v>
      </c>
      <c r="AA340" s="13">
        <v>2376</v>
      </c>
      <c r="AC340" s="3"/>
      <c r="AD340" s="27"/>
      <c r="AE340" s="9"/>
      <c r="AF340" s="3"/>
    </row>
    <row r="341" spans="1:32" ht="13.8" x14ac:dyDescent="0.25">
      <c r="A341" s="12"/>
      <c r="B341" s="3">
        <v>315</v>
      </c>
      <c r="C341" s="7" t="s">
        <v>308</v>
      </c>
      <c r="D341" s="4">
        <v>1.2</v>
      </c>
      <c r="E341" s="27">
        <f t="shared" si="90"/>
        <v>580.81200000000001</v>
      </c>
      <c r="F341" s="4">
        <v>77.599999999999994</v>
      </c>
      <c r="G341" s="27">
        <f t="shared" si="91"/>
        <v>37559.175999999999</v>
      </c>
      <c r="H341" s="4">
        <v>11</v>
      </c>
      <c r="I341" s="27">
        <f t="shared" si="92"/>
        <v>5324.11</v>
      </c>
      <c r="J341" s="4">
        <v>9.6999999999999993</v>
      </c>
      <c r="K341" s="27">
        <f t="shared" si="93"/>
        <v>4694.8969999999999</v>
      </c>
      <c r="L341" s="4">
        <v>0.6</v>
      </c>
      <c r="M341" s="27">
        <f t="shared" si="94"/>
        <v>290.40600000000001</v>
      </c>
      <c r="N341" s="4">
        <v>100</v>
      </c>
      <c r="O341" s="3">
        <v>48401</v>
      </c>
      <c r="P341" s="4">
        <v>0</v>
      </c>
      <c r="Q341" s="27">
        <f t="shared" si="95"/>
        <v>0</v>
      </c>
      <c r="R341" s="4">
        <v>94.6</v>
      </c>
      <c r="S341" s="27">
        <f t="shared" si="96"/>
        <v>6957.83</v>
      </c>
      <c r="T341" s="4">
        <v>0</v>
      </c>
      <c r="U341" s="27">
        <f t="shared" si="97"/>
        <v>0</v>
      </c>
      <c r="V341" s="4">
        <v>5</v>
      </c>
      <c r="W341" s="27">
        <f t="shared" si="98"/>
        <v>367.75</v>
      </c>
      <c r="X341" s="4">
        <v>0.4</v>
      </c>
      <c r="Y341" s="27">
        <f t="shared" si="99"/>
        <v>29.42</v>
      </c>
      <c r="Z341" s="4">
        <v>100</v>
      </c>
      <c r="AA341" s="13">
        <v>7355</v>
      </c>
      <c r="AC341" s="3"/>
      <c r="AD341" s="27"/>
      <c r="AE341" s="9"/>
      <c r="AF341" s="3"/>
    </row>
    <row r="342" spans="1:32" ht="13.8" x14ac:dyDescent="0.25">
      <c r="A342" s="12"/>
      <c r="B342" s="3">
        <v>399</v>
      </c>
      <c r="C342" s="7" t="s">
        <v>309</v>
      </c>
      <c r="D342" s="5">
        <v>1.3</v>
      </c>
      <c r="E342" s="27">
        <f t="shared" si="90"/>
        <v>418.62599999999998</v>
      </c>
      <c r="F342" s="5">
        <v>60.7</v>
      </c>
      <c r="G342" s="27">
        <f t="shared" si="91"/>
        <v>19546.614000000001</v>
      </c>
      <c r="H342" s="5">
        <v>28.2</v>
      </c>
      <c r="I342" s="27">
        <f t="shared" si="92"/>
        <v>9080.9639999999999</v>
      </c>
      <c r="J342" s="5">
        <v>9</v>
      </c>
      <c r="K342" s="27">
        <f t="shared" si="93"/>
        <v>2898.18</v>
      </c>
      <c r="L342" s="5">
        <v>0.9</v>
      </c>
      <c r="M342" s="27">
        <f t="shared" si="94"/>
        <v>289.81799999999998</v>
      </c>
      <c r="N342" s="5">
        <v>100</v>
      </c>
      <c r="O342" s="3">
        <v>32202</v>
      </c>
      <c r="P342" s="5">
        <v>0</v>
      </c>
      <c r="Q342" s="27">
        <f t="shared" si="95"/>
        <v>0</v>
      </c>
      <c r="R342" s="5">
        <v>96.3</v>
      </c>
      <c r="S342" s="27">
        <f t="shared" si="96"/>
        <v>2807.145</v>
      </c>
      <c r="T342" s="5">
        <v>0.1</v>
      </c>
      <c r="U342" s="27">
        <f t="shared" si="97"/>
        <v>2.915</v>
      </c>
      <c r="V342" s="5">
        <v>2.6</v>
      </c>
      <c r="W342" s="27">
        <f t="shared" si="98"/>
        <v>75.790000000000006</v>
      </c>
      <c r="X342" s="5">
        <v>1</v>
      </c>
      <c r="Y342" s="27">
        <f t="shared" si="99"/>
        <v>29.15</v>
      </c>
      <c r="Z342" s="5">
        <v>100</v>
      </c>
      <c r="AA342" s="13">
        <v>2915</v>
      </c>
      <c r="AC342" s="3"/>
      <c r="AD342" s="27"/>
      <c r="AE342" s="9"/>
      <c r="AF342" s="3"/>
    </row>
    <row r="343" spans="1:32" ht="13.8" x14ac:dyDescent="0.25">
      <c r="A343" s="12"/>
      <c r="B343" s="3">
        <v>403</v>
      </c>
      <c r="C343" s="7" t="s">
        <v>310</v>
      </c>
      <c r="D343" s="5">
        <v>1.9</v>
      </c>
      <c r="E343" s="27">
        <f t="shared" si="90"/>
        <v>550.06899999999996</v>
      </c>
      <c r="F343" s="5">
        <v>79.099999999999994</v>
      </c>
      <c r="G343" s="27">
        <f t="shared" si="91"/>
        <v>22900.240999999995</v>
      </c>
      <c r="H343" s="5">
        <v>11.6</v>
      </c>
      <c r="I343" s="27">
        <f t="shared" si="92"/>
        <v>3358.3159999999998</v>
      </c>
      <c r="J343" s="5">
        <v>6.8</v>
      </c>
      <c r="K343" s="27">
        <f t="shared" si="93"/>
        <v>1968.6679999999999</v>
      </c>
      <c r="L343" s="5">
        <v>0.6</v>
      </c>
      <c r="M343" s="27">
        <f t="shared" si="94"/>
        <v>173.70599999999999</v>
      </c>
      <c r="N343" s="5">
        <v>100</v>
      </c>
      <c r="O343" s="3">
        <v>28951</v>
      </c>
      <c r="P343" s="5">
        <v>0</v>
      </c>
      <c r="Q343" s="27">
        <f t="shared" si="95"/>
        <v>0</v>
      </c>
      <c r="R343" s="5">
        <v>98.3</v>
      </c>
      <c r="S343" s="27">
        <f t="shared" si="96"/>
        <v>2582.3409999999999</v>
      </c>
      <c r="T343" s="5">
        <v>0</v>
      </c>
      <c r="U343" s="27">
        <f t="shared" si="97"/>
        <v>0</v>
      </c>
      <c r="V343" s="5">
        <v>1.7</v>
      </c>
      <c r="W343" s="27">
        <f t="shared" si="98"/>
        <v>44.658999999999999</v>
      </c>
      <c r="X343" s="5">
        <v>0</v>
      </c>
      <c r="Y343" s="27">
        <f t="shared" si="99"/>
        <v>0</v>
      </c>
      <c r="Z343" s="5">
        <v>100</v>
      </c>
      <c r="AA343" s="13">
        <v>2627</v>
      </c>
      <c r="AC343" s="3"/>
      <c r="AD343" s="27"/>
      <c r="AE343" s="9"/>
      <c r="AF343" s="3"/>
    </row>
    <row r="344" spans="1:32" ht="13.8" x14ac:dyDescent="0.25">
      <c r="A344" s="12"/>
      <c r="B344" s="3">
        <v>408</v>
      </c>
      <c r="C344" s="7" t="s">
        <v>311</v>
      </c>
      <c r="D344" s="5">
        <v>2.2000000000000002</v>
      </c>
      <c r="E344" s="27">
        <f t="shared" si="90"/>
        <v>936.60600000000011</v>
      </c>
      <c r="F344" s="5">
        <v>76.5</v>
      </c>
      <c r="G344" s="27">
        <f t="shared" si="91"/>
        <v>32568.345000000001</v>
      </c>
      <c r="H344" s="5">
        <v>14.4</v>
      </c>
      <c r="I344" s="27">
        <f t="shared" si="92"/>
        <v>6130.5120000000006</v>
      </c>
      <c r="J344" s="5">
        <v>6.1</v>
      </c>
      <c r="K344" s="27">
        <f t="shared" si="93"/>
        <v>2596.953</v>
      </c>
      <c r="L344" s="5">
        <v>0.8</v>
      </c>
      <c r="M344" s="27">
        <f t="shared" si="94"/>
        <v>340.584</v>
      </c>
      <c r="N344" s="5">
        <v>100</v>
      </c>
      <c r="O344" s="3">
        <v>42573</v>
      </c>
      <c r="P344" s="5">
        <v>0</v>
      </c>
      <c r="Q344" s="27">
        <f t="shared" si="95"/>
        <v>0</v>
      </c>
      <c r="R344" s="5">
        <v>98.9</v>
      </c>
      <c r="S344" s="27">
        <f t="shared" si="96"/>
        <v>4020.2849999999999</v>
      </c>
      <c r="T344" s="5">
        <v>0</v>
      </c>
      <c r="U344" s="27">
        <f t="shared" si="97"/>
        <v>0</v>
      </c>
      <c r="V344" s="5">
        <v>0.8</v>
      </c>
      <c r="W344" s="27">
        <f t="shared" si="98"/>
        <v>32.520000000000003</v>
      </c>
      <c r="X344" s="5">
        <v>0.3</v>
      </c>
      <c r="Y344" s="27">
        <f t="shared" si="99"/>
        <v>12.195</v>
      </c>
      <c r="Z344" s="5">
        <v>100</v>
      </c>
      <c r="AA344" s="13">
        <v>4065</v>
      </c>
      <c r="AC344" s="3"/>
      <c r="AD344" s="27"/>
      <c r="AE344" s="9"/>
      <c r="AF344" s="3"/>
    </row>
    <row r="345" spans="1:32" ht="13.8" x14ac:dyDescent="0.25">
      <c r="A345" s="12"/>
      <c r="B345" s="3">
        <v>414</v>
      </c>
      <c r="C345" s="7" t="s">
        <v>312</v>
      </c>
      <c r="D345" s="5">
        <v>1.7</v>
      </c>
      <c r="E345" s="27">
        <f t="shared" si="90"/>
        <v>328.06599999999997</v>
      </c>
      <c r="F345" s="5">
        <v>84.3</v>
      </c>
      <c r="G345" s="27">
        <f t="shared" si="91"/>
        <v>16268.214</v>
      </c>
      <c r="H345" s="5">
        <v>9.1</v>
      </c>
      <c r="I345" s="27">
        <f t="shared" si="92"/>
        <v>1756.1179999999999</v>
      </c>
      <c r="J345" s="5">
        <v>4.3</v>
      </c>
      <c r="K345" s="27">
        <f t="shared" si="93"/>
        <v>829.81399999999996</v>
      </c>
      <c r="L345" s="5">
        <v>0.6</v>
      </c>
      <c r="M345" s="27">
        <f t="shared" si="94"/>
        <v>115.788</v>
      </c>
      <c r="N345" s="5">
        <v>100</v>
      </c>
      <c r="O345" s="3">
        <v>19298</v>
      </c>
      <c r="P345" s="5">
        <v>2</v>
      </c>
      <c r="Q345" s="27">
        <f t="shared" si="95"/>
        <v>35.94</v>
      </c>
      <c r="R345" s="5">
        <v>99.7</v>
      </c>
      <c r="S345" s="27">
        <f t="shared" si="96"/>
        <v>1791.6089999999999</v>
      </c>
      <c r="T345" s="5">
        <v>0</v>
      </c>
      <c r="U345" s="27">
        <f t="shared" si="97"/>
        <v>0</v>
      </c>
      <c r="V345" s="5">
        <v>0.1</v>
      </c>
      <c r="W345" s="27">
        <f t="shared" si="98"/>
        <v>1.7970000000000002</v>
      </c>
      <c r="X345" s="5">
        <v>0</v>
      </c>
      <c r="Y345" s="27">
        <f t="shared" si="99"/>
        <v>0</v>
      </c>
      <c r="Z345" s="5">
        <v>100</v>
      </c>
      <c r="AA345" s="13">
        <v>1797</v>
      </c>
      <c r="AC345" s="3"/>
      <c r="AD345" s="27"/>
      <c r="AE345" s="9"/>
      <c r="AF345" s="3"/>
    </row>
    <row r="346" spans="1:32" ht="13.8" x14ac:dyDescent="0.25">
      <c r="A346" s="12"/>
      <c r="B346" s="3">
        <v>421</v>
      </c>
      <c r="C346" s="7" t="s">
        <v>313</v>
      </c>
      <c r="D346" s="4">
        <v>2</v>
      </c>
      <c r="E346" s="27">
        <f t="shared" si="90"/>
        <v>713.94</v>
      </c>
      <c r="F346" s="4">
        <v>78.3</v>
      </c>
      <c r="G346" s="27">
        <f t="shared" si="91"/>
        <v>27950.751</v>
      </c>
      <c r="H346" s="4">
        <v>11.4</v>
      </c>
      <c r="I346" s="27">
        <f t="shared" si="92"/>
        <v>4069.4580000000001</v>
      </c>
      <c r="J346" s="4">
        <v>7.9</v>
      </c>
      <c r="K346" s="27">
        <f t="shared" si="93"/>
        <v>2820.0630000000001</v>
      </c>
      <c r="L346" s="4">
        <v>0.4</v>
      </c>
      <c r="M346" s="27">
        <f t="shared" si="94"/>
        <v>142.78800000000001</v>
      </c>
      <c r="N346" s="4">
        <v>100</v>
      </c>
      <c r="O346" s="3">
        <v>35697</v>
      </c>
      <c r="P346" s="4">
        <v>0</v>
      </c>
      <c r="Q346" s="27">
        <f t="shared" si="95"/>
        <v>0</v>
      </c>
      <c r="R346" s="4">
        <v>96.5</v>
      </c>
      <c r="S346" s="27">
        <f t="shared" si="96"/>
        <v>5096.165</v>
      </c>
      <c r="T346" s="4">
        <v>0</v>
      </c>
      <c r="U346" s="27">
        <f t="shared" si="97"/>
        <v>0</v>
      </c>
      <c r="V346" s="4">
        <v>3.2</v>
      </c>
      <c r="W346" s="27">
        <f t="shared" si="98"/>
        <v>168.99200000000002</v>
      </c>
      <c r="X346" s="4">
        <v>0.2</v>
      </c>
      <c r="Y346" s="27">
        <f t="shared" si="99"/>
        <v>10.562000000000001</v>
      </c>
      <c r="Z346" s="4">
        <v>100</v>
      </c>
      <c r="AA346" s="13">
        <v>5281</v>
      </c>
      <c r="AC346" s="3"/>
      <c r="AD346" s="27"/>
      <c r="AE346" s="9"/>
      <c r="AF346" s="3"/>
    </row>
    <row r="347" spans="1:32" ht="13.8" x14ac:dyDescent="0.25">
      <c r="A347" s="12"/>
      <c r="B347" s="3">
        <v>429</v>
      </c>
      <c r="C347" s="7" t="s">
        <v>314</v>
      </c>
      <c r="D347" s="4">
        <v>1.7</v>
      </c>
      <c r="E347" s="27">
        <f t="shared" si="90"/>
        <v>516.17099999999994</v>
      </c>
      <c r="F347" s="4">
        <v>78.400000000000006</v>
      </c>
      <c r="G347" s="27">
        <f t="shared" si="91"/>
        <v>23804.592000000001</v>
      </c>
      <c r="H347" s="4">
        <v>10</v>
      </c>
      <c r="I347" s="27">
        <f t="shared" si="92"/>
        <v>3036.3</v>
      </c>
      <c r="J347" s="4">
        <v>9.4</v>
      </c>
      <c r="K347" s="27">
        <f t="shared" si="93"/>
        <v>2854.1220000000003</v>
      </c>
      <c r="L347" s="4">
        <v>0.5</v>
      </c>
      <c r="M347" s="27">
        <f t="shared" si="94"/>
        <v>151.815</v>
      </c>
      <c r="N347" s="4">
        <v>100</v>
      </c>
      <c r="O347" s="3">
        <v>30363</v>
      </c>
      <c r="P347" s="4">
        <v>0</v>
      </c>
      <c r="Q347" s="27">
        <f t="shared" si="95"/>
        <v>0</v>
      </c>
      <c r="R347" s="4">
        <v>93.9</v>
      </c>
      <c r="S347" s="27">
        <f t="shared" si="96"/>
        <v>3401.9970000000003</v>
      </c>
      <c r="T347" s="4">
        <v>0</v>
      </c>
      <c r="U347" s="27">
        <f t="shared" si="97"/>
        <v>0</v>
      </c>
      <c r="V347" s="4">
        <v>5.4</v>
      </c>
      <c r="W347" s="27">
        <f t="shared" si="98"/>
        <v>195.642</v>
      </c>
      <c r="X347" s="4">
        <v>0.7</v>
      </c>
      <c r="Y347" s="27">
        <f t="shared" si="99"/>
        <v>25.361000000000001</v>
      </c>
      <c r="Z347" s="4">
        <v>100</v>
      </c>
      <c r="AA347" s="13">
        <v>3623</v>
      </c>
      <c r="AC347" s="3"/>
      <c r="AD347" s="27"/>
      <c r="AE347" s="9"/>
      <c r="AF347" s="3"/>
    </row>
    <row r="348" spans="1:32" ht="13.8" x14ac:dyDescent="0.25">
      <c r="A348" s="12"/>
      <c r="B348" s="3">
        <v>544</v>
      </c>
      <c r="C348" s="7" t="s">
        <v>315</v>
      </c>
      <c r="D348" s="5">
        <v>2.5</v>
      </c>
      <c r="E348" s="27">
        <f t="shared" si="90"/>
        <v>590.20000000000005</v>
      </c>
      <c r="F348" s="5">
        <v>79</v>
      </c>
      <c r="G348" s="27">
        <f t="shared" si="91"/>
        <v>18650.32</v>
      </c>
      <c r="H348" s="5">
        <v>13</v>
      </c>
      <c r="I348" s="27">
        <f t="shared" si="92"/>
        <v>3069.04</v>
      </c>
      <c r="J348" s="5">
        <v>4.8</v>
      </c>
      <c r="K348" s="27">
        <f t="shared" si="93"/>
        <v>1133.184</v>
      </c>
      <c r="L348" s="5">
        <v>0.7</v>
      </c>
      <c r="M348" s="27">
        <f t="shared" si="94"/>
        <v>165.25599999999997</v>
      </c>
      <c r="N348" s="5">
        <v>100</v>
      </c>
      <c r="O348" s="3">
        <v>23608</v>
      </c>
      <c r="P348" s="5">
        <v>0</v>
      </c>
      <c r="Q348" s="27">
        <f t="shared" si="95"/>
        <v>0</v>
      </c>
      <c r="R348" s="5">
        <v>99.1</v>
      </c>
      <c r="S348" s="27">
        <f t="shared" si="96"/>
        <v>2456.6889999999999</v>
      </c>
      <c r="T348" s="5">
        <v>0</v>
      </c>
      <c r="U348" s="27">
        <f t="shared" si="97"/>
        <v>0</v>
      </c>
      <c r="V348" s="5">
        <v>0.7</v>
      </c>
      <c r="W348" s="27">
        <f t="shared" si="98"/>
        <v>17.352999999999998</v>
      </c>
      <c r="X348" s="5">
        <v>0.2</v>
      </c>
      <c r="Y348" s="27">
        <f t="shared" si="99"/>
        <v>4.9580000000000002</v>
      </c>
      <c r="Z348" s="5">
        <v>100</v>
      </c>
      <c r="AA348" s="13">
        <v>2479</v>
      </c>
      <c r="AC348" s="3"/>
      <c r="AD348" s="27"/>
      <c r="AE348" s="9"/>
      <c r="AF348" s="3"/>
    </row>
    <row r="349" spans="1:32" ht="13.8" x14ac:dyDescent="0.25">
      <c r="A349" s="12"/>
      <c r="B349" s="3">
        <v>584</v>
      </c>
      <c r="C349" s="7" t="s">
        <v>316</v>
      </c>
      <c r="D349" s="4">
        <v>1.8</v>
      </c>
      <c r="E349" s="27">
        <f t="shared" si="90"/>
        <v>916.81200000000001</v>
      </c>
      <c r="F349" s="4">
        <v>85</v>
      </c>
      <c r="G349" s="27">
        <f t="shared" si="91"/>
        <v>43293.9</v>
      </c>
      <c r="H349" s="4">
        <v>7.3</v>
      </c>
      <c r="I349" s="27">
        <f t="shared" si="92"/>
        <v>3718.1820000000002</v>
      </c>
      <c r="J349" s="4">
        <v>5.5</v>
      </c>
      <c r="K349" s="27">
        <f t="shared" si="93"/>
        <v>2801.37</v>
      </c>
      <c r="L349" s="4">
        <v>0.4</v>
      </c>
      <c r="M349" s="27">
        <f t="shared" si="94"/>
        <v>203.73600000000002</v>
      </c>
      <c r="N349" s="4">
        <v>100</v>
      </c>
      <c r="O349" s="3">
        <v>50934</v>
      </c>
      <c r="P349" s="4">
        <v>3</v>
      </c>
      <c r="Q349" s="27">
        <f t="shared" si="95"/>
        <v>269.82</v>
      </c>
      <c r="R349" s="4">
        <v>98.1</v>
      </c>
      <c r="S349" s="27">
        <f t="shared" si="96"/>
        <v>8823.1139999999996</v>
      </c>
      <c r="T349" s="4">
        <v>0</v>
      </c>
      <c r="U349" s="27">
        <f t="shared" si="97"/>
        <v>0</v>
      </c>
      <c r="V349" s="4">
        <v>1.6</v>
      </c>
      <c r="W349" s="27">
        <f t="shared" si="98"/>
        <v>143.90400000000002</v>
      </c>
      <c r="X349" s="4">
        <v>0</v>
      </c>
      <c r="Y349" s="27">
        <f t="shared" si="99"/>
        <v>0</v>
      </c>
      <c r="Z349" s="4">
        <v>100</v>
      </c>
      <c r="AA349" s="13">
        <v>8994</v>
      </c>
      <c r="AC349" s="3"/>
      <c r="AD349" s="27"/>
      <c r="AE349" s="9"/>
      <c r="AF349" s="3"/>
    </row>
    <row r="350" spans="1:32" ht="13.8" x14ac:dyDescent="0.25">
      <c r="A350" s="12"/>
      <c r="B350" s="3">
        <v>589</v>
      </c>
      <c r="C350" s="7" t="s">
        <v>317</v>
      </c>
      <c r="D350" s="5">
        <v>3.3</v>
      </c>
      <c r="E350" s="27">
        <f t="shared" si="90"/>
        <v>947.89199999999994</v>
      </c>
      <c r="F350" s="5">
        <v>82.7</v>
      </c>
      <c r="G350" s="27">
        <f t="shared" si="91"/>
        <v>23754.748000000003</v>
      </c>
      <c r="H350" s="5">
        <v>8.9</v>
      </c>
      <c r="I350" s="27">
        <f t="shared" si="92"/>
        <v>2556.4360000000001</v>
      </c>
      <c r="J350" s="5">
        <v>4.5999999999999996</v>
      </c>
      <c r="K350" s="27">
        <f t="shared" si="93"/>
        <v>1321.3039999999999</v>
      </c>
      <c r="L350" s="5">
        <v>0.5</v>
      </c>
      <c r="M350" s="27">
        <f t="shared" si="94"/>
        <v>143.62</v>
      </c>
      <c r="N350" s="5">
        <v>100</v>
      </c>
      <c r="O350" s="3">
        <v>28724</v>
      </c>
      <c r="P350" s="5">
        <v>0</v>
      </c>
      <c r="Q350" s="27">
        <f t="shared" si="95"/>
        <v>0</v>
      </c>
      <c r="R350" s="5">
        <v>99.7</v>
      </c>
      <c r="S350" s="27">
        <f t="shared" si="96"/>
        <v>2544.3440000000001</v>
      </c>
      <c r="T350" s="5">
        <v>0</v>
      </c>
      <c r="U350" s="27">
        <f t="shared" si="97"/>
        <v>0</v>
      </c>
      <c r="V350" s="5">
        <v>0.3</v>
      </c>
      <c r="W350" s="27">
        <f t="shared" si="98"/>
        <v>7.6560000000000006</v>
      </c>
      <c r="X350" s="5">
        <v>0</v>
      </c>
      <c r="Y350" s="27">
        <f t="shared" si="99"/>
        <v>0</v>
      </c>
      <c r="Z350" s="5">
        <v>100</v>
      </c>
      <c r="AA350" s="13">
        <v>2552</v>
      </c>
      <c r="AC350" s="3"/>
      <c r="AD350" s="27"/>
      <c r="AE350" s="9"/>
      <c r="AF350" s="3"/>
    </row>
    <row r="351" spans="1:32" ht="13.8" x14ac:dyDescent="0.25">
      <c r="A351" s="12"/>
      <c r="B351" s="3">
        <v>743</v>
      </c>
      <c r="C351" s="7" t="s">
        <v>318</v>
      </c>
      <c r="D351" s="5">
        <v>2.8</v>
      </c>
      <c r="E351" s="27">
        <f t="shared" si="90"/>
        <v>192.22</v>
      </c>
      <c r="F351" s="5">
        <v>74.8</v>
      </c>
      <c r="G351" s="27">
        <f t="shared" si="91"/>
        <v>5135.0200000000004</v>
      </c>
      <c r="H351" s="5">
        <v>17.100000000000001</v>
      </c>
      <c r="I351" s="27">
        <f t="shared" si="92"/>
        <v>1173.9150000000002</v>
      </c>
      <c r="J351" s="5">
        <v>4.7</v>
      </c>
      <c r="K351" s="27">
        <f t="shared" si="93"/>
        <v>322.65499999999997</v>
      </c>
      <c r="L351" s="5">
        <v>0.6</v>
      </c>
      <c r="M351" s="27">
        <f t="shared" si="94"/>
        <v>41.19</v>
      </c>
      <c r="N351" s="5">
        <v>100</v>
      </c>
      <c r="O351" s="3">
        <v>6865</v>
      </c>
      <c r="P351" s="5">
        <v>0</v>
      </c>
      <c r="Q351" s="27">
        <f t="shared" si="95"/>
        <v>0</v>
      </c>
      <c r="R351" s="5">
        <v>98.8</v>
      </c>
      <c r="S351" s="27">
        <f t="shared" si="96"/>
        <v>805.22</v>
      </c>
      <c r="T351" s="5">
        <v>0</v>
      </c>
      <c r="U351" s="27">
        <f t="shared" si="97"/>
        <v>0</v>
      </c>
      <c r="V351" s="5">
        <v>0.8</v>
      </c>
      <c r="W351" s="27">
        <f t="shared" si="98"/>
        <v>6.52</v>
      </c>
      <c r="X351" s="5">
        <v>0.4</v>
      </c>
      <c r="Y351" s="27">
        <f t="shared" si="99"/>
        <v>3.26</v>
      </c>
      <c r="Z351" s="5">
        <v>100</v>
      </c>
      <c r="AA351" s="13">
        <v>815</v>
      </c>
      <c r="AC351" s="3"/>
      <c r="AD351" s="27"/>
      <c r="AE351" s="9"/>
      <c r="AF351" s="3"/>
    </row>
    <row r="352" spans="1:32" ht="13.8" x14ac:dyDescent="0.25">
      <c r="A352" s="12"/>
      <c r="B352" s="3">
        <v>759</v>
      </c>
      <c r="C352" s="7" t="s">
        <v>319</v>
      </c>
      <c r="D352" s="5">
        <v>2.1</v>
      </c>
      <c r="E352" s="27">
        <f t="shared" si="90"/>
        <v>902.05499999999995</v>
      </c>
      <c r="F352" s="5">
        <v>82.1</v>
      </c>
      <c r="G352" s="27">
        <f t="shared" si="91"/>
        <v>35266.054999999993</v>
      </c>
      <c r="H352" s="5">
        <v>10.6</v>
      </c>
      <c r="I352" s="27">
        <f t="shared" si="92"/>
        <v>4553.2299999999996</v>
      </c>
      <c r="J352" s="5">
        <v>4.7</v>
      </c>
      <c r="K352" s="27">
        <f t="shared" si="93"/>
        <v>2018.885</v>
      </c>
      <c r="L352" s="5">
        <v>0.4</v>
      </c>
      <c r="M352" s="27">
        <f t="shared" si="94"/>
        <v>171.82</v>
      </c>
      <c r="N352" s="5">
        <v>100</v>
      </c>
      <c r="O352" s="3">
        <v>42955</v>
      </c>
      <c r="P352" s="5">
        <v>1.1000000000000001</v>
      </c>
      <c r="Q352" s="27">
        <f t="shared" si="95"/>
        <v>37.334000000000003</v>
      </c>
      <c r="R352" s="5">
        <v>98.7</v>
      </c>
      <c r="S352" s="27">
        <f t="shared" si="96"/>
        <v>3349.8779999999997</v>
      </c>
      <c r="T352" s="5">
        <v>0</v>
      </c>
      <c r="U352" s="27">
        <f t="shared" si="97"/>
        <v>0</v>
      </c>
      <c r="V352" s="5">
        <v>0.2</v>
      </c>
      <c r="W352" s="27">
        <f t="shared" si="98"/>
        <v>6.7880000000000003</v>
      </c>
      <c r="X352" s="5">
        <v>0</v>
      </c>
      <c r="Y352" s="27">
        <f t="shared" si="99"/>
        <v>0</v>
      </c>
      <c r="Z352" s="5">
        <v>100</v>
      </c>
      <c r="AA352" s="13">
        <v>3394</v>
      </c>
      <c r="AC352" s="3"/>
      <c r="AD352" s="27"/>
      <c r="AE352" s="9"/>
      <c r="AF352" s="3"/>
    </row>
    <row r="353" spans="1:44" ht="13.8" x14ac:dyDescent="0.25">
      <c r="A353" s="12"/>
      <c r="B353" s="3">
        <v>846</v>
      </c>
      <c r="C353" s="7" t="s">
        <v>320</v>
      </c>
      <c r="D353" s="5">
        <v>2.5</v>
      </c>
      <c r="E353" s="27">
        <f t="shared" si="90"/>
        <v>910.07500000000005</v>
      </c>
      <c r="F353" s="5">
        <v>67.3</v>
      </c>
      <c r="G353" s="27">
        <f t="shared" si="91"/>
        <v>24499.218999999997</v>
      </c>
      <c r="H353" s="5">
        <v>25</v>
      </c>
      <c r="I353" s="27">
        <f t="shared" si="92"/>
        <v>9100.75</v>
      </c>
      <c r="J353" s="5">
        <v>5</v>
      </c>
      <c r="K353" s="27">
        <f t="shared" si="93"/>
        <v>1820.15</v>
      </c>
      <c r="L353" s="5">
        <v>0.2</v>
      </c>
      <c r="M353" s="27">
        <f t="shared" si="94"/>
        <v>72.805999999999997</v>
      </c>
      <c r="N353" s="5">
        <v>100</v>
      </c>
      <c r="O353" s="3">
        <v>36403</v>
      </c>
      <c r="P353" s="5">
        <v>0</v>
      </c>
      <c r="Q353" s="27">
        <f t="shared" si="95"/>
        <v>0</v>
      </c>
      <c r="R353" s="5">
        <v>99.3</v>
      </c>
      <c r="S353" s="27">
        <f t="shared" si="96"/>
        <v>3002.8320000000003</v>
      </c>
      <c r="T353" s="5">
        <v>0</v>
      </c>
      <c r="U353" s="27">
        <f t="shared" si="97"/>
        <v>0</v>
      </c>
      <c r="V353" s="5">
        <v>0.3</v>
      </c>
      <c r="W353" s="27">
        <f t="shared" si="98"/>
        <v>9.0719999999999992</v>
      </c>
      <c r="X353" s="5">
        <v>0.3</v>
      </c>
      <c r="Y353" s="27">
        <f t="shared" si="99"/>
        <v>9.0719999999999992</v>
      </c>
      <c r="Z353" s="5">
        <v>100</v>
      </c>
      <c r="AA353" s="13">
        <v>3024</v>
      </c>
      <c r="AC353" s="3"/>
      <c r="AD353" s="27"/>
      <c r="AE353" s="9"/>
      <c r="AF353" s="3"/>
    </row>
    <row r="354" spans="1:44" ht="13.8" x14ac:dyDescent="0.25">
      <c r="A354" s="12"/>
      <c r="B354" s="3">
        <v>849</v>
      </c>
      <c r="C354" s="7" t="s">
        <v>321</v>
      </c>
      <c r="D354" s="4">
        <v>1</v>
      </c>
      <c r="E354" s="27">
        <f t="shared" si="90"/>
        <v>367.58</v>
      </c>
      <c r="F354" s="4">
        <v>75.599999999999994</v>
      </c>
      <c r="G354" s="27">
        <f t="shared" si="91"/>
        <v>27789.047999999999</v>
      </c>
      <c r="H354" s="4">
        <v>12.3</v>
      </c>
      <c r="I354" s="27">
        <f t="shared" si="92"/>
        <v>4521.2340000000004</v>
      </c>
      <c r="J354" s="4">
        <v>10.4</v>
      </c>
      <c r="K354" s="27">
        <f t="shared" si="93"/>
        <v>3822.8320000000003</v>
      </c>
      <c r="L354" s="4">
        <v>0.7</v>
      </c>
      <c r="M354" s="27">
        <f t="shared" si="94"/>
        <v>257.30599999999998</v>
      </c>
      <c r="N354" s="4">
        <v>100</v>
      </c>
      <c r="O354" s="3">
        <v>36758</v>
      </c>
      <c r="P354" s="4">
        <v>0</v>
      </c>
      <c r="Q354" s="27">
        <f t="shared" si="95"/>
        <v>0</v>
      </c>
      <c r="R354" s="4">
        <v>95.7</v>
      </c>
      <c r="S354" s="27">
        <f t="shared" si="96"/>
        <v>5011.8090000000002</v>
      </c>
      <c r="T354" s="4">
        <v>0</v>
      </c>
      <c r="U354" s="27">
        <f t="shared" si="97"/>
        <v>0</v>
      </c>
      <c r="V354" s="4">
        <v>4.0999999999999996</v>
      </c>
      <c r="W354" s="27">
        <f t="shared" si="98"/>
        <v>214.71699999999998</v>
      </c>
      <c r="X354" s="4">
        <v>0.3</v>
      </c>
      <c r="Y354" s="27">
        <f t="shared" si="99"/>
        <v>15.710999999999999</v>
      </c>
      <c r="Z354" s="4">
        <v>100</v>
      </c>
      <c r="AA354" s="13">
        <v>5237</v>
      </c>
      <c r="AC354" s="3"/>
      <c r="AD354" s="27"/>
      <c r="AE354" s="9"/>
      <c r="AF354" s="3"/>
    </row>
    <row r="355" spans="1:44" ht="13.8" x14ac:dyDescent="0.25">
      <c r="A355" s="12"/>
      <c r="B355" s="3">
        <v>863</v>
      </c>
      <c r="C355" s="7" t="s">
        <v>322</v>
      </c>
      <c r="D355" s="5">
        <v>1.2</v>
      </c>
      <c r="E355" s="27">
        <f t="shared" si="90"/>
        <v>255</v>
      </c>
      <c r="F355" s="5">
        <v>83.6</v>
      </c>
      <c r="G355" s="27">
        <f t="shared" si="91"/>
        <v>17764.999999999996</v>
      </c>
      <c r="H355" s="5">
        <v>11.4</v>
      </c>
      <c r="I355" s="27">
        <f t="shared" si="92"/>
        <v>2422.5</v>
      </c>
      <c r="J355" s="5">
        <v>3.3</v>
      </c>
      <c r="K355" s="27">
        <f t="shared" si="93"/>
        <v>701.25</v>
      </c>
      <c r="L355" s="5">
        <v>0.5</v>
      </c>
      <c r="M355" s="27">
        <f t="shared" si="94"/>
        <v>106.25</v>
      </c>
      <c r="N355" s="5">
        <v>100</v>
      </c>
      <c r="O355" s="3">
        <v>21250</v>
      </c>
      <c r="P355" s="5">
        <v>1</v>
      </c>
      <c r="Q355" s="27">
        <f t="shared" si="95"/>
        <v>13.9</v>
      </c>
      <c r="R355" s="5">
        <v>99.7</v>
      </c>
      <c r="S355" s="27">
        <f t="shared" si="96"/>
        <v>1385.83</v>
      </c>
      <c r="T355" s="5">
        <v>0</v>
      </c>
      <c r="U355" s="27">
        <f t="shared" si="97"/>
        <v>0</v>
      </c>
      <c r="V355" s="5">
        <v>0.2</v>
      </c>
      <c r="W355" s="27">
        <f t="shared" si="98"/>
        <v>2.78</v>
      </c>
      <c r="X355" s="5">
        <v>0</v>
      </c>
      <c r="Y355" s="27">
        <f t="shared" si="99"/>
        <v>0</v>
      </c>
      <c r="Z355" s="5">
        <v>100</v>
      </c>
      <c r="AA355" s="13">
        <v>1390</v>
      </c>
      <c r="AC355" s="3"/>
      <c r="AD355" s="27"/>
      <c r="AE355" s="9"/>
      <c r="AF355" s="3"/>
    </row>
    <row r="356" spans="1:44" ht="13.8" x14ac:dyDescent="0.25">
      <c r="A356" s="12"/>
      <c r="B356" s="3">
        <v>885</v>
      </c>
      <c r="C356" s="7" t="s">
        <v>323</v>
      </c>
      <c r="D356" s="4">
        <v>1.2</v>
      </c>
      <c r="E356" s="27">
        <f t="shared" si="90"/>
        <v>133.95600000000002</v>
      </c>
      <c r="F356" s="4">
        <v>75.900000000000006</v>
      </c>
      <c r="G356" s="27">
        <f t="shared" si="91"/>
        <v>8472.7170000000006</v>
      </c>
      <c r="H356" s="4">
        <v>12.4</v>
      </c>
      <c r="I356" s="27">
        <f t="shared" si="92"/>
        <v>1384.2120000000002</v>
      </c>
      <c r="J356" s="4">
        <v>9.8000000000000007</v>
      </c>
      <c r="K356" s="27">
        <f t="shared" si="93"/>
        <v>1093.9740000000002</v>
      </c>
      <c r="L356" s="4">
        <v>0.7</v>
      </c>
      <c r="M356" s="27">
        <f t="shared" si="94"/>
        <v>78.140999999999991</v>
      </c>
      <c r="N356" s="4">
        <v>100</v>
      </c>
      <c r="O356" s="3">
        <v>11163</v>
      </c>
      <c r="P356" s="4">
        <v>0</v>
      </c>
      <c r="Q356" s="27">
        <f t="shared" si="95"/>
        <v>0</v>
      </c>
      <c r="R356" s="4">
        <v>95</v>
      </c>
      <c r="S356" s="27">
        <f t="shared" si="96"/>
        <v>1148.55</v>
      </c>
      <c r="T356" s="4">
        <v>0</v>
      </c>
      <c r="U356" s="27">
        <f t="shared" si="97"/>
        <v>0</v>
      </c>
      <c r="V356" s="4">
        <v>4.5</v>
      </c>
      <c r="W356" s="27">
        <f t="shared" si="98"/>
        <v>54.405000000000001</v>
      </c>
      <c r="X356" s="4">
        <v>0.5</v>
      </c>
      <c r="Y356" s="27">
        <f t="shared" si="99"/>
        <v>6.0449999999999999</v>
      </c>
      <c r="Z356" s="4">
        <v>100</v>
      </c>
      <c r="AA356" s="13">
        <v>1209</v>
      </c>
      <c r="AC356" s="3"/>
      <c r="AD356" s="27"/>
      <c r="AE356" s="9"/>
      <c r="AF356" s="3"/>
    </row>
    <row r="357" spans="1:44" ht="13.8" x14ac:dyDescent="0.25">
      <c r="A357" s="12"/>
      <c r="B357" s="3">
        <v>924</v>
      </c>
      <c r="C357" s="7" t="s">
        <v>324</v>
      </c>
      <c r="D357" s="4">
        <v>1.4</v>
      </c>
      <c r="E357" s="27">
        <f t="shared" si="90"/>
        <v>480.2</v>
      </c>
      <c r="F357" s="4">
        <v>77.400000000000006</v>
      </c>
      <c r="G357" s="27">
        <f t="shared" si="91"/>
        <v>26548.2</v>
      </c>
      <c r="H357" s="4">
        <v>13.3</v>
      </c>
      <c r="I357" s="27">
        <f t="shared" si="92"/>
        <v>4561.8999999999996</v>
      </c>
      <c r="J357" s="4">
        <v>7.2</v>
      </c>
      <c r="K357" s="27">
        <f t="shared" si="93"/>
        <v>2469.6</v>
      </c>
      <c r="L357" s="4">
        <v>0.6</v>
      </c>
      <c r="M357" s="27">
        <f t="shared" si="94"/>
        <v>205.8</v>
      </c>
      <c r="N357" s="4">
        <v>100</v>
      </c>
      <c r="O357" s="3">
        <v>34300</v>
      </c>
      <c r="P357" s="4">
        <v>1</v>
      </c>
      <c r="Q357" s="27">
        <f t="shared" si="95"/>
        <v>48.23</v>
      </c>
      <c r="R357" s="4">
        <v>96.8</v>
      </c>
      <c r="S357" s="27">
        <f t="shared" si="96"/>
        <v>4668.6639999999998</v>
      </c>
      <c r="T357" s="4">
        <v>0</v>
      </c>
      <c r="U357" s="27">
        <f t="shared" si="97"/>
        <v>0</v>
      </c>
      <c r="V357" s="4">
        <v>2.8</v>
      </c>
      <c r="W357" s="27">
        <f t="shared" si="98"/>
        <v>135.04399999999998</v>
      </c>
      <c r="X357" s="4">
        <v>0.2</v>
      </c>
      <c r="Y357" s="27">
        <f t="shared" si="99"/>
        <v>9.6460000000000008</v>
      </c>
      <c r="Z357" s="4">
        <v>100</v>
      </c>
      <c r="AA357" s="13">
        <v>4823</v>
      </c>
      <c r="AC357" s="3"/>
      <c r="AD357" s="27"/>
      <c r="AE357" s="9"/>
      <c r="AF357" s="3"/>
    </row>
    <row r="358" spans="1:44" ht="13.8" x14ac:dyDescent="0.25">
      <c r="A358" s="12"/>
      <c r="B358" s="3">
        <v>934</v>
      </c>
      <c r="C358" s="7" t="s">
        <v>325</v>
      </c>
      <c r="D358" s="5">
        <v>3.8</v>
      </c>
      <c r="E358" s="27">
        <f t="shared" si="90"/>
        <v>718.39</v>
      </c>
      <c r="F358" s="5">
        <v>80.5</v>
      </c>
      <c r="G358" s="27">
        <f t="shared" si="91"/>
        <v>15218.525</v>
      </c>
      <c r="H358" s="5">
        <v>9.5</v>
      </c>
      <c r="I358" s="27">
        <f t="shared" si="92"/>
        <v>1795.9749999999999</v>
      </c>
      <c r="J358" s="5">
        <v>5.7</v>
      </c>
      <c r="K358" s="27">
        <f t="shared" si="93"/>
        <v>1077.585</v>
      </c>
      <c r="L358" s="5">
        <v>0.5</v>
      </c>
      <c r="M358" s="27">
        <f t="shared" si="94"/>
        <v>94.525000000000006</v>
      </c>
      <c r="N358" s="5">
        <v>100</v>
      </c>
      <c r="O358" s="3">
        <v>18905</v>
      </c>
      <c r="P358" s="5">
        <v>0</v>
      </c>
      <c r="Q358" s="27">
        <f t="shared" si="95"/>
        <v>0</v>
      </c>
      <c r="R358" s="5">
        <v>99.6</v>
      </c>
      <c r="S358" s="27">
        <f t="shared" si="96"/>
        <v>2256.9359999999997</v>
      </c>
      <c r="T358" s="5">
        <v>0</v>
      </c>
      <c r="U358" s="27">
        <f t="shared" si="97"/>
        <v>0</v>
      </c>
      <c r="V358" s="5">
        <v>0.4</v>
      </c>
      <c r="W358" s="27">
        <f t="shared" si="98"/>
        <v>9.0640000000000001</v>
      </c>
      <c r="X358" s="5">
        <v>0</v>
      </c>
      <c r="Y358" s="27">
        <f t="shared" si="99"/>
        <v>0</v>
      </c>
      <c r="Z358" s="5">
        <v>100</v>
      </c>
      <c r="AA358" s="13">
        <v>2266</v>
      </c>
      <c r="AC358" s="3"/>
      <c r="AD358" s="27"/>
      <c r="AE358" s="9"/>
      <c r="AF358" s="3"/>
    </row>
    <row r="359" spans="1:44" x14ac:dyDescent="0.25">
      <c r="B359" s="9">
        <v>942</v>
      </c>
      <c r="C359" s="36" t="s">
        <v>326</v>
      </c>
      <c r="D359" s="5">
        <v>1</v>
      </c>
      <c r="E359" s="27">
        <f t="shared" si="90"/>
        <v>88.44</v>
      </c>
      <c r="F359" s="5">
        <v>51.3</v>
      </c>
      <c r="G359" s="27">
        <f t="shared" si="91"/>
        <v>4536.9719999999998</v>
      </c>
      <c r="H359" s="5">
        <v>33.799999999999997</v>
      </c>
      <c r="I359" s="27">
        <f t="shared" si="92"/>
        <v>2989.2719999999995</v>
      </c>
      <c r="J359" s="5">
        <v>12.5</v>
      </c>
      <c r="K359" s="27">
        <f t="shared" si="93"/>
        <v>1105.5</v>
      </c>
      <c r="L359" s="5">
        <v>1.4</v>
      </c>
      <c r="M359" s="27">
        <f t="shared" si="94"/>
        <v>123.81599999999999</v>
      </c>
      <c r="N359" s="5">
        <v>100</v>
      </c>
      <c r="O359" s="3">
        <v>8844</v>
      </c>
      <c r="P359" s="5">
        <v>0</v>
      </c>
      <c r="Q359" s="27">
        <f t="shared" si="95"/>
        <v>0</v>
      </c>
      <c r="R359" s="5">
        <v>88.6</v>
      </c>
      <c r="S359" s="27">
        <f t="shared" si="96"/>
        <v>396.04199999999997</v>
      </c>
      <c r="T359" s="5">
        <v>0.7</v>
      </c>
      <c r="U359" s="27">
        <f t="shared" si="97"/>
        <v>3.1289999999999996</v>
      </c>
      <c r="V359" s="5">
        <v>8.8000000000000007</v>
      </c>
      <c r="W359" s="27">
        <f t="shared" si="98"/>
        <v>39.336000000000006</v>
      </c>
      <c r="X359" s="5">
        <v>1.9</v>
      </c>
      <c r="Y359" s="27">
        <f t="shared" si="99"/>
        <v>8.4930000000000003</v>
      </c>
      <c r="Z359" s="5">
        <v>100</v>
      </c>
      <c r="AA359" s="13">
        <v>447</v>
      </c>
      <c r="AC359" s="3"/>
      <c r="AD359" s="27"/>
      <c r="AE359" s="9"/>
      <c r="AF359" s="3"/>
    </row>
    <row r="360" spans="1:44" x14ac:dyDescent="0.25">
      <c r="B360" s="9">
        <v>971</v>
      </c>
      <c r="C360" s="7" t="s">
        <v>327</v>
      </c>
      <c r="D360" s="5">
        <v>2.9</v>
      </c>
      <c r="E360" s="27">
        <f t="shared" si="90"/>
        <v>174.60899999999998</v>
      </c>
      <c r="F360" s="5">
        <v>72.2</v>
      </c>
      <c r="G360" s="27">
        <f t="shared" si="91"/>
        <v>4347.1620000000003</v>
      </c>
      <c r="H360" s="5">
        <v>15.6</v>
      </c>
      <c r="I360" s="27">
        <f t="shared" si="92"/>
        <v>939.27599999999995</v>
      </c>
      <c r="J360" s="5">
        <v>8.1999999999999993</v>
      </c>
      <c r="K360" s="27">
        <f t="shared" si="93"/>
        <v>493.72199999999998</v>
      </c>
      <c r="L360" s="5">
        <v>1.1000000000000001</v>
      </c>
      <c r="M360" s="27">
        <f t="shared" si="94"/>
        <v>66.231000000000009</v>
      </c>
      <c r="N360" s="5">
        <v>100</v>
      </c>
      <c r="O360" s="3">
        <v>6021</v>
      </c>
      <c r="P360" s="5">
        <v>0</v>
      </c>
      <c r="Q360" s="27">
        <f t="shared" si="95"/>
        <v>0</v>
      </c>
      <c r="R360" s="5">
        <v>96.7</v>
      </c>
      <c r="S360" s="27">
        <f t="shared" si="96"/>
        <v>703.00900000000013</v>
      </c>
      <c r="T360" s="5">
        <v>0</v>
      </c>
      <c r="U360" s="27">
        <f t="shared" si="97"/>
        <v>0</v>
      </c>
      <c r="V360" s="5">
        <v>2.2000000000000002</v>
      </c>
      <c r="W360" s="27">
        <f t="shared" si="98"/>
        <v>15.994000000000002</v>
      </c>
      <c r="X360" s="5">
        <v>1.1000000000000001</v>
      </c>
      <c r="Y360" s="27">
        <f t="shared" si="99"/>
        <v>7.9970000000000008</v>
      </c>
      <c r="Z360" s="5">
        <v>100</v>
      </c>
      <c r="AA360" s="13">
        <v>727</v>
      </c>
      <c r="AC360" s="3"/>
      <c r="AD360" s="27"/>
      <c r="AE360" s="9"/>
      <c r="AF360" s="3"/>
    </row>
    <row r="361" spans="1:44" x14ac:dyDescent="0.25">
      <c r="B361" s="9">
        <v>975</v>
      </c>
      <c r="C361" s="7" t="s">
        <v>328</v>
      </c>
      <c r="D361" s="5">
        <v>2.4</v>
      </c>
      <c r="E361" s="27">
        <f t="shared" si="90"/>
        <v>640.58399999999995</v>
      </c>
      <c r="F361" s="5">
        <v>69.2</v>
      </c>
      <c r="G361" s="27">
        <f t="shared" si="91"/>
        <v>18470.172000000002</v>
      </c>
      <c r="H361" s="5">
        <v>19.899999999999999</v>
      </c>
      <c r="I361" s="27">
        <f t="shared" si="92"/>
        <v>5311.5089999999991</v>
      </c>
      <c r="J361" s="5">
        <v>7.5</v>
      </c>
      <c r="K361" s="27">
        <f t="shared" si="93"/>
        <v>2001.825</v>
      </c>
      <c r="L361" s="5">
        <v>1</v>
      </c>
      <c r="M361" s="27">
        <f t="shared" si="94"/>
        <v>266.91000000000003</v>
      </c>
      <c r="N361" s="5">
        <v>100</v>
      </c>
      <c r="O361" s="3">
        <v>26691</v>
      </c>
      <c r="P361" s="5">
        <v>0</v>
      </c>
      <c r="Q361" s="27">
        <f t="shared" si="95"/>
        <v>0</v>
      </c>
      <c r="R361" s="5">
        <v>97</v>
      </c>
      <c r="S361" s="27">
        <f t="shared" si="96"/>
        <v>2760.62</v>
      </c>
      <c r="T361" s="5">
        <v>0</v>
      </c>
      <c r="U361" s="27">
        <f t="shared" si="97"/>
        <v>0</v>
      </c>
      <c r="V361" s="5">
        <v>1.7</v>
      </c>
      <c r="W361" s="27">
        <f t="shared" si="98"/>
        <v>48.381999999999998</v>
      </c>
      <c r="X361" s="5">
        <v>1.3</v>
      </c>
      <c r="Y361" s="27">
        <f t="shared" si="99"/>
        <v>36.998000000000005</v>
      </c>
      <c r="Z361" s="5">
        <v>100</v>
      </c>
      <c r="AA361" s="13">
        <v>2846</v>
      </c>
      <c r="AC361" s="3"/>
      <c r="AD361" s="27"/>
      <c r="AE361" s="9"/>
      <c r="AF361" s="3"/>
    </row>
    <row r="362" spans="1:44" x14ac:dyDescent="0.25">
      <c r="B362" s="9">
        <v>989</v>
      </c>
      <c r="C362" s="7" t="s">
        <v>329</v>
      </c>
      <c r="D362" s="5">
        <v>1.6</v>
      </c>
      <c r="E362" s="27">
        <f t="shared" si="90"/>
        <v>1050.5440000000001</v>
      </c>
      <c r="F362" s="5">
        <v>79.099999999999994</v>
      </c>
      <c r="G362" s="27">
        <f t="shared" si="91"/>
        <v>51936.268999999993</v>
      </c>
      <c r="H362" s="5">
        <v>14.7</v>
      </c>
      <c r="I362" s="27">
        <f t="shared" si="92"/>
        <v>9651.8729999999996</v>
      </c>
      <c r="J362" s="5">
        <v>4.2</v>
      </c>
      <c r="K362" s="27">
        <f t="shared" si="93"/>
        <v>2757.6779999999999</v>
      </c>
      <c r="L362" s="5">
        <v>0.4</v>
      </c>
      <c r="M362" s="27">
        <f t="shared" si="94"/>
        <v>262.63600000000002</v>
      </c>
      <c r="N362" s="5">
        <v>100</v>
      </c>
      <c r="O362" s="3">
        <v>65659</v>
      </c>
      <c r="P362" s="5">
        <v>1.2</v>
      </c>
      <c r="Q362" s="27">
        <f t="shared" si="95"/>
        <v>40.872</v>
      </c>
      <c r="R362" s="5">
        <v>98.2</v>
      </c>
      <c r="S362" s="27">
        <f>R362*AC352/100</f>
        <v>0</v>
      </c>
      <c r="T362" s="5">
        <v>0</v>
      </c>
      <c r="U362" s="27">
        <f>T362*AE360/100</f>
        <v>0</v>
      </c>
      <c r="V362" s="5">
        <v>0.6</v>
      </c>
      <c r="W362" s="27">
        <f>V362*AG360/100</f>
        <v>0</v>
      </c>
      <c r="X362" s="5">
        <v>0</v>
      </c>
      <c r="Y362" s="27">
        <f>X362*AI360/100</f>
        <v>0</v>
      </c>
      <c r="Z362" s="5">
        <v>100</v>
      </c>
      <c r="AA362" s="13">
        <v>3406</v>
      </c>
      <c r="AC362" s="3"/>
      <c r="AD362" s="27"/>
      <c r="AE362" s="9"/>
      <c r="AF362" s="3"/>
    </row>
    <row r="363" spans="1:44" x14ac:dyDescent="0.25">
      <c r="B363" s="9"/>
      <c r="C363" s="7" t="s">
        <v>29</v>
      </c>
      <c r="D363" s="4">
        <f>100*E363/1284164</f>
        <v>1.9971759058811807</v>
      </c>
      <c r="E363" s="27">
        <f>SUM(E322:E362)</f>
        <v>25647.014000000003</v>
      </c>
      <c r="F363" s="4">
        <f>100*G363/1284164</f>
        <v>76.910927342613547</v>
      </c>
      <c r="G363" s="27">
        <f>SUM(G322:G362)</f>
        <v>987662.44099999976</v>
      </c>
      <c r="H363" s="4">
        <f>100*I363/1284164</f>
        <v>14.28801329113727</v>
      </c>
      <c r="I363" s="27">
        <f>SUM(I322:I362)</f>
        <v>183481.52300000002</v>
      </c>
      <c r="J363" s="4">
        <f>100*K363/1284164</f>
        <v>6.2916284835893244</v>
      </c>
      <c r="K363" s="27">
        <f>SUM(K322:K362)</f>
        <v>80794.828000000009</v>
      </c>
      <c r="L363" s="4">
        <f>100*M363/1284164</f>
        <v>0.52141907108437846</v>
      </c>
      <c r="M363" s="27">
        <f>SUM(M322:M362)</f>
        <v>6695.8759999999975</v>
      </c>
      <c r="N363" s="4">
        <f>100*O363/1284164</f>
        <v>100</v>
      </c>
      <c r="O363" s="27">
        <f>SUM(O322:O362)</f>
        <v>1284164</v>
      </c>
      <c r="P363" s="4">
        <f>100*Q363/136882</f>
        <v>0.39334317149077302</v>
      </c>
      <c r="Q363" s="27">
        <f>SUM(Q322:Q362)</f>
        <v>538.41599999999994</v>
      </c>
      <c r="R363" s="4">
        <f>100*S363/136882</f>
        <v>94.976593708449613</v>
      </c>
      <c r="S363" s="27">
        <f>SUM(S322:S362)</f>
        <v>130005.86099999999</v>
      </c>
      <c r="T363" s="4">
        <f>100*U363/136882</f>
        <v>4.4154819479551733E-3</v>
      </c>
      <c r="U363" s="27">
        <f>SUM(U322:U362)</f>
        <v>6.0439999999999996</v>
      </c>
      <c r="V363" s="4">
        <f>100*W363/136882</f>
        <v>2.0722644321386308</v>
      </c>
      <c r="W363" s="27">
        <f>SUM(W322:W362)</f>
        <v>2836.5570000000007</v>
      </c>
      <c r="X363" s="4">
        <f>100*Y363/136882</f>
        <v>0.39412048333601218</v>
      </c>
      <c r="Y363" s="27">
        <f>SUM(Y322:Y362)</f>
        <v>539.48000000000025</v>
      </c>
      <c r="Z363" s="4">
        <f>100*AA363/136882</f>
        <v>100</v>
      </c>
      <c r="AA363" s="27">
        <f>SUM(AA322:AA362)</f>
        <v>136882</v>
      </c>
      <c r="AD363" s="27"/>
      <c r="AE363" s="9"/>
      <c r="AF363" s="3"/>
    </row>
    <row r="364" spans="1:44" x14ac:dyDescent="0.25">
      <c r="B364" s="9"/>
      <c r="AD364" s="27"/>
      <c r="AE364" s="9"/>
      <c r="AF364" s="3"/>
    </row>
    <row r="365" spans="1:44" ht="13.8" x14ac:dyDescent="0.25">
      <c r="A365" s="12"/>
      <c r="AD365" s="27"/>
      <c r="AE365" s="9"/>
      <c r="AF365" s="3"/>
    </row>
    <row r="366" spans="1:44" x14ac:dyDescent="0.25">
      <c r="A366" s="3">
        <v>8</v>
      </c>
      <c r="C366" s="7" t="s">
        <v>503</v>
      </c>
      <c r="AD366" s="27"/>
      <c r="AE366" s="9"/>
      <c r="AF366" s="3"/>
    </row>
    <row r="367" spans="1:44" ht="13.8" x14ac:dyDescent="0.25">
      <c r="A367" s="12"/>
      <c r="AC367" s="3"/>
      <c r="AD367" s="27"/>
      <c r="AE367" s="4"/>
      <c r="AF367" s="4"/>
      <c r="AG367" s="4"/>
      <c r="AH367" s="4"/>
      <c r="AI367" s="4"/>
      <c r="AJ367" s="5"/>
      <c r="AK367" s="3"/>
      <c r="AL367" s="4"/>
      <c r="AM367" s="4"/>
      <c r="AN367" s="4"/>
      <c r="AO367" s="4"/>
      <c r="AP367" s="4"/>
      <c r="AQ367" s="5"/>
      <c r="AR367" s="3"/>
    </row>
    <row r="368" spans="1:44" ht="13.8" x14ac:dyDescent="0.25">
      <c r="A368" s="12"/>
      <c r="AC368" s="3"/>
      <c r="AD368" s="27"/>
      <c r="AE368" s="4"/>
      <c r="AF368" s="4"/>
      <c r="AG368" s="4"/>
      <c r="AH368" s="4"/>
      <c r="AI368" s="4"/>
      <c r="AJ368" s="4"/>
      <c r="AK368" s="3"/>
      <c r="AL368" s="4"/>
      <c r="AM368" s="4"/>
      <c r="AN368" s="4"/>
      <c r="AO368" s="4"/>
      <c r="AP368" s="4"/>
      <c r="AQ368" s="4"/>
      <c r="AR368" s="3"/>
    </row>
    <row r="369" spans="1:44" ht="13.8" x14ac:dyDescent="0.25">
      <c r="A369" s="12"/>
      <c r="B369" s="3">
        <v>77</v>
      </c>
      <c r="C369" s="7" t="s">
        <v>331</v>
      </c>
      <c r="D369" s="4">
        <v>1.3</v>
      </c>
      <c r="E369" s="27">
        <f t="shared" ref="E369:E398" si="100">D369*O369/100</f>
        <v>595.452</v>
      </c>
      <c r="F369" s="4">
        <v>46.7</v>
      </c>
      <c r="G369" s="27">
        <f t="shared" ref="G369:G398" si="101">F369*O369/100</f>
        <v>21390.468000000004</v>
      </c>
      <c r="H369" s="4">
        <v>43.2</v>
      </c>
      <c r="I369" s="27">
        <f t="shared" ref="I369:I398" si="102">H369*O369/100</f>
        <v>19787.328000000001</v>
      </c>
      <c r="J369" s="4">
        <v>7.7</v>
      </c>
      <c r="K369" s="27">
        <f t="shared" ref="K369:K398" si="103">J369*O369/100</f>
        <v>3526.9079999999999</v>
      </c>
      <c r="L369" s="4">
        <v>1</v>
      </c>
      <c r="M369" s="27">
        <f t="shared" ref="M369:M398" si="104">L369*O369/100</f>
        <v>458.04</v>
      </c>
      <c r="N369" s="5">
        <v>100</v>
      </c>
      <c r="O369" s="3">
        <v>45804</v>
      </c>
      <c r="P369" s="4">
        <v>0</v>
      </c>
      <c r="Q369" s="27">
        <f t="shared" ref="Q369:Q398" si="105">P369*AA369/100</f>
        <v>0</v>
      </c>
      <c r="R369" s="4">
        <v>86.4</v>
      </c>
      <c r="S369" s="27">
        <f t="shared" ref="S369:S398" si="106">R369*AA369/100</f>
        <v>617.7600000000001</v>
      </c>
      <c r="T369" s="4">
        <v>0</v>
      </c>
      <c r="U369" s="27">
        <f t="shared" ref="U369:U398" si="107">T369*AA369/100</f>
        <v>0</v>
      </c>
      <c r="V369" s="4">
        <v>13.6</v>
      </c>
      <c r="W369" s="27">
        <f t="shared" ref="W369:W398" si="108">V369*AA369/100</f>
        <v>97.24</v>
      </c>
      <c r="X369" s="4">
        <v>0</v>
      </c>
      <c r="Y369" s="27">
        <f t="shared" ref="Y369:Y398" si="109">X369*AA369/100</f>
        <v>0</v>
      </c>
      <c r="Z369" s="5">
        <v>100</v>
      </c>
      <c r="AA369" s="13">
        <v>715</v>
      </c>
      <c r="AC369" s="3"/>
      <c r="AD369" s="27"/>
      <c r="AE369" s="4"/>
      <c r="AF369" s="4"/>
      <c r="AG369" s="4"/>
      <c r="AH369" s="4"/>
      <c r="AI369" s="4"/>
      <c r="AJ369" s="5"/>
      <c r="AK369" s="3"/>
      <c r="AL369" s="4"/>
      <c r="AM369" s="4"/>
      <c r="AN369" s="4"/>
      <c r="AO369" s="4"/>
      <c r="AP369" s="4"/>
      <c r="AQ369" s="5"/>
      <c r="AR369" s="3"/>
    </row>
    <row r="370" spans="1:44" ht="13.8" x14ac:dyDescent="0.25">
      <c r="A370" s="12"/>
      <c r="B370" s="3">
        <v>172</v>
      </c>
      <c r="C370" s="7" t="s">
        <v>332</v>
      </c>
      <c r="D370" s="4">
        <v>1</v>
      </c>
      <c r="E370" s="27">
        <f t="shared" si="100"/>
        <v>408.48</v>
      </c>
      <c r="F370" s="4">
        <v>37</v>
      </c>
      <c r="G370" s="27">
        <f t="shared" si="101"/>
        <v>15113.76</v>
      </c>
      <c r="H370" s="4">
        <v>47.3</v>
      </c>
      <c r="I370" s="27">
        <f t="shared" si="102"/>
        <v>19321.103999999999</v>
      </c>
      <c r="J370" s="4">
        <v>13.1</v>
      </c>
      <c r="K370" s="27">
        <f t="shared" si="103"/>
        <v>5351.0879999999997</v>
      </c>
      <c r="L370" s="4">
        <v>1.6</v>
      </c>
      <c r="M370" s="27">
        <f t="shared" si="104"/>
        <v>653.56799999999998</v>
      </c>
      <c r="N370" s="4">
        <v>100</v>
      </c>
      <c r="O370" s="3">
        <v>40848</v>
      </c>
      <c r="P370" s="4">
        <v>0</v>
      </c>
      <c r="Q370" s="27">
        <f t="shared" si="105"/>
        <v>0</v>
      </c>
      <c r="R370" s="4">
        <v>86.8</v>
      </c>
      <c r="S370" s="27">
        <f t="shared" si="106"/>
        <v>247.38</v>
      </c>
      <c r="T370" s="4">
        <v>0</v>
      </c>
      <c r="U370" s="27">
        <f t="shared" si="107"/>
        <v>0</v>
      </c>
      <c r="V370" s="4">
        <v>0</v>
      </c>
      <c r="W370" s="27">
        <f t="shared" si="108"/>
        <v>0</v>
      </c>
      <c r="X370" s="4">
        <v>13.2</v>
      </c>
      <c r="Y370" s="27">
        <f t="shared" si="109"/>
        <v>37.619999999999997</v>
      </c>
      <c r="Z370" s="4">
        <v>100</v>
      </c>
      <c r="AA370" s="13">
        <v>285</v>
      </c>
      <c r="AC370" s="3"/>
      <c r="AD370" s="27"/>
      <c r="AE370" s="4"/>
      <c r="AF370" s="4"/>
      <c r="AG370" s="4"/>
      <c r="AH370" s="4"/>
      <c r="AI370" s="4"/>
      <c r="AJ370" s="5"/>
      <c r="AK370" s="3"/>
      <c r="AL370" s="4"/>
      <c r="AM370" s="4"/>
      <c r="AN370" s="4"/>
      <c r="AO370" s="4"/>
      <c r="AP370" s="4"/>
      <c r="AQ370" s="5"/>
      <c r="AR370" s="3"/>
    </row>
    <row r="371" spans="1:44" ht="13.8" x14ac:dyDescent="0.25">
      <c r="A371" s="12"/>
      <c r="B371" s="3">
        <v>179</v>
      </c>
      <c r="C371" s="7" t="s">
        <v>333</v>
      </c>
      <c r="D371" s="4">
        <v>4.4000000000000004</v>
      </c>
      <c r="E371" s="27">
        <f t="shared" si="100"/>
        <v>354.59600000000006</v>
      </c>
      <c r="F371" s="4">
        <v>46.6</v>
      </c>
      <c r="G371" s="27">
        <f t="shared" si="101"/>
        <v>3755.4940000000001</v>
      </c>
      <c r="H371" s="4">
        <v>39.4</v>
      </c>
      <c r="I371" s="27">
        <f t="shared" si="102"/>
        <v>3175.2459999999996</v>
      </c>
      <c r="J371" s="4">
        <v>8.8000000000000007</v>
      </c>
      <c r="K371" s="27">
        <f t="shared" si="103"/>
        <v>709.19200000000012</v>
      </c>
      <c r="L371" s="4">
        <v>0.9</v>
      </c>
      <c r="M371" s="27">
        <f t="shared" si="104"/>
        <v>72.531000000000006</v>
      </c>
      <c r="N371" s="5">
        <v>100</v>
      </c>
      <c r="O371" s="3">
        <v>8059</v>
      </c>
      <c r="P371" s="4">
        <v>0</v>
      </c>
      <c r="Q371" s="27">
        <f t="shared" si="105"/>
        <v>0</v>
      </c>
      <c r="R371" s="4">
        <v>87.9</v>
      </c>
      <c r="S371" s="27">
        <f t="shared" si="106"/>
        <v>105.48</v>
      </c>
      <c r="T371" s="4">
        <v>0</v>
      </c>
      <c r="U371" s="27">
        <f t="shared" si="107"/>
        <v>0</v>
      </c>
      <c r="V371" s="4">
        <v>10.9</v>
      </c>
      <c r="W371" s="27">
        <f t="shared" si="108"/>
        <v>13.08</v>
      </c>
      <c r="X371" s="4">
        <v>1.2</v>
      </c>
      <c r="Y371" s="27">
        <f t="shared" si="109"/>
        <v>1.44</v>
      </c>
      <c r="Z371" s="5">
        <v>100</v>
      </c>
      <c r="AA371" s="13">
        <v>120</v>
      </c>
      <c r="AC371" s="3"/>
      <c r="AD371" s="27"/>
      <c r="AE371" s="4"/>
      <c r="AF371" s="4"/>
      <c r="AG371" s="4"/>
      <c r="AH371" s="4"/>
      <c r="AI371" s="4"/>
      <c r="AJ371" s="5"/>
      <c r="AK371" s="3"/>
      <c r="AL371" s="4"/>
      <c r="AM371" s="4"/>
      <c r="AN371" s="4"/>
      <c r="AO371" s="4"/>
      <c r="AP371" s="4"/>
      <c r="AQ371" s="5"/>
      <c r="AR371" s="3"/>
    </row>
    <row r="372" spans="1:44" ht="13.8" x14ac:dyDescent="0.25">
      <c r="A372" s="12"/>
      <c r="B372" s="3">
        <v>180</v>
      </c>
      <c r="C372" s="7" t="s">
        <v>334</v>
      </c>
      <c r="D372" s="4">
        <v>1.4</v>
      </c>
      <c r="E372" s="27">
        <f t="shared" si="100"/>
        <v>522.17200000000003</v>
      </c>
      <c r="F372" s="4">
        <v>50</v>
      </c>
      <c r="G372" s="27">
        <f t="shared" si="101"/>
        <v>18649</v>
      </c>
      <c r="H372" s="4">
        <v>40.4</v>
      </c>
      <c r="I372" s="27">
        <f t="shared" si="102"/>
        <v>15068.392</v>
      </c>
      <c r="J372" s="4">
        <v>7.3</v>
      </c>
      <c r="K372" s="27">
        <f t="shared" si="103"/>
        <v>2722.7539999999995</v>
      </c>
      <c r="L372" s="4">
        <v>0.8</v>
      </c>
      <c r="M372" s="27">
        <f t="shared" si="104"/>
        <v>298.38400000000001</v>
      </c>
      <c r="N372" s="5">
        <v>100</v>
      </c>
      <c r="O372" s="3">
        <v>37298</v>
      </c>
      <c r="P372" s="4">
        <v>0.2</v>
      </c>
      <c r="Q372" s="27">
        <f t="shared" si="105"/>
        <v>0.96400000000000008</v>
      </c>
      <c r="R372" s="4">
        <v>88.8</v>
      </c>
      <c r="S372" s="27">
        <f t="shared" si="106"/>
        <v>428.01599999999996</v>
      </c>
      <c r="T372" s="4">
        <v>0</v>
      </c>
      <c r="U372" s="27">
        <f t="shared" si="107"/>
        <v>0</v>
      </c>
      <c r="V372" s="4">
        <v>10.9</v>
      </c>
      <c r="W372" s="27">
        <f t="shared" si="108"/>
        <v>52.538000000000004</v>
      </c>
      <c r="X372" s="4">
        <v>0.1</v>
      </c>
      <c r="Y372" s="27">
        <f t="shared" si="109"/>
        <v>0.48200000000000004</v>
      </c>
      <c r="Z372" s="5">
        <v>100</v>
      </c>
      <c r="AA372" s="13">
        <v>482</v>
      </c>
      <c r="AC372" s="3"/>
      <c r="AD372" s="27"/>
      <c r="AE372" s="4"/>
      <c r="AF372" s="4"/>
      <c r="AG372" s="4"/>
      <c r="AH372" s="4"/>
      <c r="AI372" s="4"/>
      <c r="AJ372" s="5"/>
      <c r="AK372" s="3"/>
      <c r="AL372" s="4"/>
      <c r="AM372" s="4"/>
      <c r="AN372" s="4"/>
      <c r="AO372" s="4"/>
      <c r="AP372" s="4"/>
      <c r="AQ372" s="5"/>
      <c r="AR372" s="3"/>
    </row>
    <row r="373" spans="1:44" ht="13.8" x14ac:dyDescent="0.25">
      <c r="A373" s="12"/>
      <c r="B373" s="3">
        <v>182</v>
      </c>
      <c r="C373" s="7" t="s">
        <v>335</v>
      </c>
      <c r="D373" s="4">
        <v>1</v>
      </c>
      <c r="E373" s="27">
        <f t="shared" si="100"/>
        <v>554.63</v>
      </c>
      <c r="F373" s="4">
        <v>46.9</v>
      </c>
      <c r="G373" s="27">
        <f t="shared" si="101"/>
        <v>26012.146999999997</v>
      </c>
      <c r="H373" s="4">
        <v>45.5</v>
      </c>
      <c r="I373" s="27">
        <f t="shared" si="102"/>
        <v>25235.665000000001</v>
      </c>
      <c r="J373" s="4">
        <v>6</v>
      </c>
      <c r="K373" s="27">
        <f t="shared" si="103"/>
        <v>3327.78</v>
      </c>
      <c r="L373" s="4">
        <v>0.5</v>
      </c>
      <c r="M373" s="27">
        <f t="shared" si="104"/>
        <v>277.315</v>
      </c>
      <c r="N373" s="5">
        <v>100</v>
      </c>
      <c r="O373" s="3">
        <v>55463</v>
      </c>
      <c r="P373" s="4">
        <v>0</v>
      </c>
      <c r="Q373" s="27">
        <f t="shared" si="105"/>
        <v>0</v>
      </c>
      <c r="R373" s="4">
        <v>88.3</v>
      </c>
      <c r="S373" s="27">
        <f t="shared" si="106"/>
        <v>582.78</v>
      </c>
      <c r="T373" s="4">
        <v>0</v>
      </c>
      <c r="U373" s="27">
        <f t="shared" si="107"/>
        <v>0</v>
      </c>
      <c r="V373" s="4">
        <v>0.4</v>
      </c>
      <c r="W373" s="27">
        <f t="shared" si="108"/>
        <v>2.64</v>
      </c>
      <c r="X373" s="4">
        <v>11.3</v>
      </c>
      <c r="Y373" s="27">
        <f t="shared" si="109"/>
        <v>74.580000000000013</v>
      </c>
      <c r="Z373" s="5">
        <v>100</v>
      </c>
      <c r="AA373" s="13">
        <v>660</v>
      </c>
      <c r="AC373" s="3"/>
      <c r="AD373" s="27"/>
      <c r="AE373" s="4"/>
      <c r="AF373" s="4"/>
      <c r="AG373" s="4"/>
      <c r="AH373" s="4"/>
      <c r="AI373" s="4"/>
      <c r="AJ373" s="5"/>
      <c r="AK373" s="3"/>
      <c r="AL373" s="4"/>
      <c r="AM373" s="4"/>
      <c r="AN373" s="4"/>
      <c r="AO373" s="4"/>
      <c r="AP373" s="4"/>
      <c r="AQ373" s="5"/>
      <c r="AR373" s="3"/>
    </row>
    <row r="374" spans="1:44" ht="13.8" x14ac:dyDescent="0.25">
      <c r="A374" s="12"/>
      <c r="B374" s="3">
        <v>183</v>
      </c>
      <c r="C374" s="7" t="s">
        <v>336</v>
      </c>
      <c r="D374" s="4">
        <v>0.9</v>
      </c>
      <c r="E374" s="27">
        <f t="shared" si="100"/>
        <v>315.315</v>
      </c>
      <c r="F374" s="4">
        <v>57.8</v>
      </c>
      <c r="G374" s="27">
        <f t="shared" si="101"/>
        <v>20250.23</v>
      </c>
      <c r="H374" s="4">
        <v>34.5</v>
      </c>
      <c r="I374" s="27">
        <f t="shared" si="102"/>
        <v>12087.075000000001</v>
      </c>
      <c r="J374" s="4">
        <v>6.6</v>
      </c>
      <c r="K374" s="27">
        <f t="shared" si="103"/>
        <v>2312.31</v>
      </c>
      <c r="L374" s="4">
        <v>0.2</v>
      </c>
      <c r="M374" s="27">
        <f t="shared" si="104"/>
        <v>70.069999999999993</v>
      </c>
      <c r="N374" s="5">
        <v>100</v>
      </c>
      <c r="O374" s="3">
        <v>35035</v>
      </c>
      <c r="P374" s="4">
        <v>0</v>
      </c>
      <c r="Q374" s="27">
        <f t="shared" si="105"/>
        <v>0</v>
      </c>
      <c r="R374" s="4">
        <v>91.2</v>
      </c>
      <c r="S374" s="27">
        <f t="shared" si="106"/>
        <v>518.01599999999996</v>
      </c>
      <c r="T374" s="4">
        <v>0</v>
      </c>
      <c r="U374" s="27">
        <f t="shared" si="107"/>
        <v>0</v>
      </c>
      <c r="V374" s="4">
        <v>6.3</v>
      </c>
      <c r="W374" s="27">
        <f t="shared" si="108"/>
        <v>35.783999999999999</v>
      </c>
      <c r="X374" s="4">
        <v>2.5</v>
      </c>
      <c r="Y374" s="27">
        <f t="shared" si="109"/>
        <v>14.2</v>
      </c>
      <c r="Z374" s="5">
        <v>100</v>
      </c>
      <c r="AA374" s="13">
        <v>568</v>
      </c>
      <c r="AC374" s="3"/>
      <c r="AD374" s="27"/>
      <c r="AE374" s="4"/>
      <c r="AF374" s="4"/>
      <c r="AG374" s="4"/>
      <c r="AH374" s="4"/>
      <c r="AI374" s="4"/>
      <c r="AJ374" s="5"/>
      <c r="AK374" s="3"/>
      <c r="AL374" s="4"/>
      <c r="AM374" s="4"/>
      <c r="AN374" s="4"/>
      <c r="AO374" s="4"/>
      <c r="AP374" s="4"/>
      <c r="AQ374" s="5"/>
      <c r="AR374" s="3"/>
    </row>
    <row r="375" spans="1:44" ht="13.8" x14ac:dyDescent="0.25">
      <c r="A375" s="12"/>
      <c r="B375" s="3">
        <v>216</v>
      </c>
      <c r="C375" s="7" t="s">
        <v>337</v>
      </c>
      <c r="D375" s="4">
        <v>1.3</v>
      </c>
      <c r="E375" s="27">
        <f t="shared" si="100"/>
        <v>494.16900000000004</v>
      </c>
      <c r="F375" s="4">
        <v>71.5</v>
      </c>
      <c r="G375" s="27">
        <f t="shared" si="101"/>
        <v>27179.294999999998</v>
      </c>
      <c r="H375" s="4">
        <v>21</v>
      </c>
      <c r="I375" s="27">
        <f t="shared" si="102"/>
        <v>7982.73</v>
      </c>
      <c r="J375" s="4">
        <v>5.8</v>
      </c>
      <c r="K375" s="27">
        <f t="shared" si="103"/>
        <v>2204.7539999999999</v>
      </c>
      <c r="L375" s="4">
        <v>0.4</v>
      </c>
      <c r="M375" s="27">
        <f t="shared" si="104"/>
        <v>152.05200000000002</v>
      </c>
      <c r="N375" s="5">
        <v>100</v>
      </c>
      <c r="O375" s="3">
        <v>38013</v>
      </c>
      <c r="P375" s="4">
        <v>1</v>
      </c>
      <c r="Q375" s="27">
        <f t="shared" si="105"/>
        <v>14.78</v>
      </c>
      <c r="R375" s="4">
        <v>93.1</v>
      </c>
      <c r="S375" s="27">
        <f t="shared" si="106"/>
        <v>1376.0179999999998</v>
      </c>
      <c r="T375" s="4">
        <v>0</v>
      </c>
      <c r="U375" s="27">
        <f t="shared" si="107"/>
        <v>0</v>
      </c>
      <c r="V375" s="4">
        <v>5.9</v>
      </c>
      <c r="W375" s="27">
        <f t="shared" si="108"/>
        <v>87.202000000000012</v>
      </c>
      <c r="X375" s="4">
        <v>0</v>
      </c>
      <c r="Y375" s="27">
        <f t="shared" si="109"/>
        <v>0</v>
      </c>
      <c r="Z375" s="5">
        <v>100</v>
      </c>
      <c r="AA375" s="13">
        <v>1478</v>
      </c>
      <c r="AC375" s="3"/>
      <c r="AD375" s="27"/>
      <c r="AE375" s="4"/>
      <c r="AF375" s="4"/>
      <c r="AG375" s="4"/>
      <c r="AH375" s="4"/>
      <c r="AI375" s="4"/>
      <c r="AJ375" s="5"/>
      <c r="AK375" s="3"/>
      <c r="AL375" s="4"/>
      <c r="AM375" s="4"/>
      <c r="AN375" s="4"/>
      <c r="AO375" s="4"/>
      <c r="AP375" s="4"/>
      <c r="AQ375" s="5"/>
      <c r="AR375" s="3"/>
    </row>
    <row r="376" spans="1:44" ht="13.8" x14ac:dyDescent="0.25">
      <c r="A376" s="12"/>
      <c r="B376" s="3">
        <v>226</v>
      </c>
      <c r="C376" s="7" t="s">
        <v>338</v>
      </c>
      <c r="D376" s="4">
        <v>1.8</v>
      </c>
      <c r="E376" s="27">
        <f t="shared" si="100"/>
        <v>1299.1860000000001</v>
      </c>
      <c r="F376" s="4">
        <v>76.099999999999994</v>
      </c>
      <c r="G376" s="27">
        <f t="shared" si="101"/>
        <v>54926.696999999993</v>
      </c>
      <c r="H376" s="4">
        <v>15.2</v>
      </c>
      <c r="I376" s="27">
        <f t="shared" si="102"/>
        <v>10970.903999999999</v>
      </c>
      <c r="J376" s="4">
        <v>6.5</v>
      </c>
      <c r="K376" s="27">
        <f t="shared" si="103"/>
        <v>4691.5050000000001</v>
      </c>
      <c r="L376" s="4">
        <v>0.4</v>
      </c>
      <c r="M376" s="27">
        <f t="shared" si="104"/>
        <v>288.70800000000003</v>
      </c>
      <c r="N376" s="5">
        <v>100</v>
      </c>
      <c r="O376" s="3">
        <v>72177</v>
      </c>
      <c r="P376" s="4">
        <v>1</v>
      </c>
      <c r="Q376" s="27">
        <f t="shared" si="105"/>
        <v>41.62</v>
      </c>
      <c r="R376" s="4">
        <v>95.8</v>
      </c>
      <c r="S376" s="27">
        <f t="shared" si="106"/>
        <v>3987.1959999999999</v>
      </c>
      <c r="T376" s="4">
        <v>0</v>
      </c>
      <c r="U376" s="27">
        <f t="shared" si="107"/>
        <v>0</v>
      </c>
      <c r="V376" s="4">
        <v>3.2</v>
      </c>
      <c r="W376" s="27">
        <f t="shared" si="108"/>
        <v>133.18400000000003</v>
      </c>
      <c r="X376" s="4">
        <v>0</v>
      </c>
      <c r="Y376" s="27">
        <f t="shared" si="109"/>
        <v>0</v>
      </c>
      <c r="Z376" s="5">
        <v>100</v>
      </c>
      <c r="AA376" s="13">
        <v>4162</v>
      </c>
      <c r="AC376" s="3"/>
      <c r="AD376" s="27"/>
      <c r="AE376" s="4"/>
      <c r="AF376" s="4"/>
      <c r="AG376" s="4"/>
      <c r="AH376" s="4"/>
      <c r="AI376" s="4"/>
      <c r="AJ376" s="5"/>
      <c r="AK376" s="3"/>
      <c r="AL376" s="4"/>
      <c r="AM376" s="4"/>
      <c r="AN376" s="4"/>
      <c r="AO376" s="4"/>
      <c r="AP376" s="4"/>
      <c r="AQ376" s="5"/>
      <c r="AR376" s="3"/>
    </row>
    <row r="377" spans="1:44" ht="13.8" x14ac:dyDescent="0.25">
      <c r="A377" s="12"/>
      <c r="B377" s="3">
        <v>249</v>
      </c>
      <c r="C377" s="7" t="s">
        <v>339</v>
      </c>
      <c r="D377" s="4">
        <v>1</v>
      </c>
      <c r="E377" s="27">
        <f t="shared" si="100"/>
        <v>1092.51</v>
      </c>
      <c r="F377" s="4">
        <v>70</v>
      </c>
      <c r="G377" s="27">
        <f t="shared" si="101"/>
        <v>76475.7</v>
      </c>
      <c r="H377" s="4">
        <v>23.9</v>
      </c>
      <c r="I377" s="27">
        <f t="shared" si="102"/>
        <v>26110.988999999998</v>
      </c>
      <c r="J377" s="4">
        <v>4.7</v>
      </c>
      <c r="K377" s="27">
        <f t="shared" si="103"/>
        <v>5134.7970000000005</v>
      </c>
      <c r="L377" s="4">
        <v>0.4</v>
      </c>
      <c r="M377" s="27">
        <f t="shared" si="104"/>
        <v>437.00400000000002</v>
      </c>
      <c r="N377" s="5">
        <v>100</v>
      </c>
      <c r="O377" s="3">
        <v>109251</v>
      </c>
      <c r="P377" s="4">
        <v>0.8</v>
      </c>
      <c r="Q377" s="27">
        <f t="shared" si="105"/>
        <v>26.36</v>
      </c>
      <c r="R377" s="4">
        <v>96.4</v>
      </c>
      <c r="S377" s="27">
        <f t="shared" si="106"/>
        <v>3176.38</v>
      </c>
      <c r="T377" s="4">
        <v>0</v>
      </c>
      <c r="U377" s="27">
        <f t="shared" si="107"/>
        <v>0</v>
      </c>
      <c r="V377" s="4">
        <v>2.7</v>
      </c>
      <c r="W377" s="27">
        <f t="shared" si="108"/>
        <v>88.965000000000003</v>
      </c>
      <c r="X377" s="4">
        <v>0</v>
      </c>
      <c r="Y377" s="27">
        <f t="shared" si="109"/>
        <v>0</v>
      </c>
      <c r="Z377" s="5">
        <v>100</v>
      </c>
      <c r="AA377" s="13">
        <v>3295</v>
      </c>
      <c r="AC377" s="3"/>
      <c r="AD377" s="27"/>
      <c r="AE377" s="4"/>
      <c r="AF377" s="4"/>
      <c r="AG377" s="4"/>
      <c r="AH377" s="4"/>
      <c r="AI377" s="4"/>
      <c r="AJ377" s="5"/>
      <c r="AK377" s="3"/>
      <c r="AL377" s="4"/>
      <c r="AM377" s="4"/>
      <c r="AN377" s="4"/>
      <c r="AO377" s="4"/>
      <c r="AP377" s="4"/>
      <c r="AQ377" s="5"/>
      <c r="AR377" s="3"/>
    </row>
    <row r="378" spans="1:44" ht="14.25" customHeight="1" x14ac:dyDescent="0.25">
      <c r="B378" s="3">
        <v>256</v>
      </c>
      <c r="C378" s="7" t="s">
        <v>340</v>
      </c>
      <c r="D378" s="4">
        <v>1.7</v>
      </c>
      <c r="E378" s="27">
        <f t="shared" si="100"/>
        <v>632.72299999999996</v>
      </c>
      <c r="F378" s="4">
        <v>80.5</v>
      </c>
      <c r="G378" s="27">
        <f t="shared" si="101"/>
        <v>29961.294999999998</v>
      </c>
      <c r="H378" s="4">
        <v>11.3</v>
      </c>
      <c r="I378" s="27">
        <f t="shared" si="102"/>
        <v>4205.7470000000003</v>
      </c>
      <c r="J378" s="4">
        <v>5.7</v>
      </c>
      <c r="K378" s="27">
        <f t="shared" si="103"/>
        <v>2121.4830000000002</v>
      </c>
      <c r="L378" s="4">
        <v>0.7</v>
      </c>
      <c r="M378" s="27">
        <f t="shared" si="104"/>
        <v>260.53300000000002</v>
      </c>
      <c r="N378" s="5">
        <v>100</v>
      </c>
      <c r="O378" s="3">
        <v>37219</v>
      </c>
      <c r="P378" s="4">
        <v>0</v>
      </c>
      <c r="Q378" s="27">
        <f t="shared" si="105"/>
        <v>0</v>
      </c>
      <c r="R378" s="4">
        <v>95.8</v>
      </c>
      <c r="S378" s="27">
        <f t="shared" si="106"/>
        <v>2926.69</v>
      </c>
      <c r="T378" s="4">
        <v>0</v>
      </c>
      <c r="U378" s="27">
        <f t="shared" si="107"/>
        <v>0</v>
      </c>
      <c r="V378" s="4">
        <v>4.2</v>
      </c>
      <c r="W378" s="27">
        <f t="shared" si="108"/>
        <v>128.31</v>
      </c>
      <c r="X378" s="4">
        <v>0</v>
      </c>
      <c r="Y378" s="27">
        <f t="shared" si="109"/>
        <v>0</v>
      </c>
      <c r="Z378" s="5">
        <v>100</v>
      </c>
      <c r="AA378" s="13">
        <v>3055</v>
      </c>
      <c r="AC378" s="3"/>
      <c r="AD378" s="27"/>
      <c r="AE378" s="4"/>
      <c r="AF378" s="4"/>
      <c r="AG378" s="4"/>
      <c r="AH378" s="4"/>
      <c r="AI378" s="4"/>
      <c r="AJ378" s="5"/>
      <c r="AK378" s="3"/>
      <c r="AL378" s="4"/>
      <c r="AM378" s="4"/>
      <c r="AN378" s="4"/>
      <c r="AO378" s="4"/>
      <c r="AP378" s="4"/>
      <c r="AQ378" s="5"/>
      <c r="AR378" s="3"/>
    </row>
    <row r="379" spans="1:44" ht="13.8" x14ac:dyDescent="0.25">
      <c r="A379" s="12"/>
      <c r="B379" s="3">
        <v>265</v>
      </c>
      <c r="C379" s="7" t="s">
        <v>341</v>
      </c>
      <c r="D379" s="4">
        <v>1.3</v>
      </c>
      <c r="E379" s="27">
        <f t="shared" si="100"/>
        <v>528.20299999999997</v>
      </c>
      <c r="F379" s="4">
        <v>77.099999999999994</v>
      </c>
      <c r="G379" s="27">
        <f t="shared" si="101"/>
        <v>31326.500999999997</v>
      </c>
      <c r="H379" s="4">
        <v>15.7</v>
      </c>
      <c r="I379" s="27">
        <f t="shared" si="102"/>
        <v>6379.0669999999991</v>
      </c>
      <c r="J379" s="4">
        <v>5.5</v>
      </c>
      <c r="K379" s="27">
        <f t="shared" si="103"/>
        <v>2234.7049999999999</v>
      </c>
      <c r="L379" s="4">
        <v>0.3</v>
      </c>
      <c r="M379" s="27">
        <f t="shared" si="104"/>
        <v>121.89299999999999</v>
      </c>
      <c r="N379" s="5">
        <v>100</v>
      </c>
      <c r="O379" s="3">
        <v>40631</v>
      </c>
      <c r="P379" s="4">
        <v>0.9</v>
      </c>
      <c r="Q379" s="27">
        <f t="shared" si="105"/>
        <v>22.094999999999999</v>
      </c>
      <c r="R379" s="4">
        <v>95.6</v>
      </c>
      <c r="S379" s="27">
        <f t="shared" si="106"/>
        <v>2346.98</v>
      </c>
      <c r="T379" s="4">
        <v>0</v>
      </c>
      <c r="U379" s="27">
        <f t="shared" si="107"/>
        <v>0</v>
      </c>
      <c r="V379" s="4">
        <v>3.5</v>
      </c>
      <c r="W379" s="27">
        <f t="shared" si="108"/>
        <v>85.924999999999997</v>
      </c>
      <c r="X379" s="4">
        <v>0</v>
      </c>
      <c r="Y379" s="27">
        <f t="shared" si="109"/>
        <v>0</v>
      </c>
      <c r="Z379" s="5">
        <v>100</v>
      </c>
      <c r="AA379" s="13">
        <v>2455</v>
      </c>
      <c r="AC379" s="3"/>
      <c r="AD379" s="27"/>
      <c r="AE379" s="4"/>
      <c r="AF379" s="4"/>
      <c r="AG379" s="4"/>
      <c r="AH379" s="4"/>
      <c r="AI379" s="4"/>
      <c r="AJ379" s="5"/>
      <c r="AK379" s="3"/>
      <c r="AL379" s="3"/>
      <c r="AM379" s="3"/>
      <c r="AN379" s="3"/>
      <c r="AO379" s="3"/>
      <c r="AP379" s="3"/>
      <c r="AQ379" s="3"/>
      <c r="AR379" s="3"/>
    </row>
    <row r="380" spans="1:44" ht="13.8" x14ac:dyDescent="0.25">
      <c r="A380" s="12"/>
      <c r="B380" s="3">
        <v>275</v>
      </c>
      <c r="C380" s="7" t="s">
        <v>342</v>
      </c>
      <c r="D380" s="4">
        <v>1</v>
      </c>
      <c r="E380" s="27">
        <f t="shared" si="100"/>
        <v>437.51</v>
      </c>
      <c r="F380" s="4">
        <v>49.5</v>
      </c>
      <c r="G380" s="27">
        <f t="shared" si="101"/>
        <v>21656.744999999999</v>
      </c>
      <c r="H380" s="4">
        <v>41.8</v>
      </c>
      <c r="I380" s="27">
        <f t="shared" si="102"/>
        <v>18287.917999999998</v>
      </c>
      <c r="J380" s="4">
        <v>6.8</v>
      </c>
      <c r="K380" s="27">
        <f t="shared" si="103"/>
        <v>2975.0679999999998</v>
      </c>
      <c r="L380" s="4">
        <v>0.9</v>
      </c>
      <c r="M380" s="27">
        <f t="shared" si="104"/>
        <v>393.75900000000001</v>
      </c>
      <c r="N380" s="5">
        <v>100</v>
      </c>
      <c r="O380" s="3">
        <v>43751</v>
      </c>
      <c r="P380" s="4">
        <v>0</v>
      </c>
      <c r="Q380" s="27">
        <f t="shared" si="105"/>
        <v>0</v>
      </c>
      <c r="R380" s="4">
        <v>87.6</v>
      </c>
      <c r="S380" s="27">
        <f t="shared" si="106"/>
        <v>603.56399999999996</v>
      </c>
      <c r="T380" s="4">
        <v>0</v>
      </c>
      <c r="U380" s="27">
        <f t="shared" si="107"/>
        <v>0</v>
      </c>
      <c r="V380" s="4">
        <v>12.4</v>
      </c>
      <c r="W380" s="27">
        <f t="shared" si="108"/>
        <v>85.436000000000007</v>
      </c>
      <c r="X380" s="4">
        <v>0</v>
      </c>
      <c r="Y380" s="27">
        <f t="shared" si="109"/>
        <v>0</v>
      </c>
      <c r="Z380" s="5">
        <v>100</v>
      </c>
      <c r="AA380" s="13">
        <v>689</v>
      </c>
      <c r="AC380" s="3"/>
      <c r="AD380" s="27"/>
      <c r="AE380" s="4"/>
      <c r="AF380" s="4"/>
      <c r="AG380" s="4"/>
      <c r="AH380" s="4"/>
      <c r="AI380" s="4"/>
      <c r="AJ380" s="4"/>
      <c r="AK380" s="3"/>
      <c r="AL380" s="4"/>
      <c r="AM380" s="4"/>
      <c r="AN380" s="4"/>
      <c r="AO380" s="4"/>
      <c r="AP380" s="4"/>
      <c r="AQ380" s="4"/>
      <c r="AR380" s="3"/>
    </row>
    <row r="381" spans="1:44" ht="13.8" x14ac:dyDescent="0.25">
      <c r="A381" s="12"/>
      <c r="B381" s="3">
        <v>277</v>
      </c>
      <c r="C381" s="7" t="s">
        <v>343</v>
      </c>
      <c r="D381" s="4">
        <v>0.7</v>
      </c>
      <c r="E381" s="27">
        <f t="shared" si="100"/>
        <v>365.96699999999998</v>
      </c>
      <c r="F381" s="4">
        <v>44.4</v>
      </c>
      <c r="G381" s="27">
        <f t="shared" si="101"/>
        <v>23212.763999999999</v>
      </c>
      <c r="H381" s="4">
        <v>47</v>
      </c>
      <c r="I381" s="27">
        <f t="shared" si="102"/>
        <v>24572.07</v>
      </c>
      <c r="J381" s="4">
        <v>7</v>
      </c>
      <c r="K381" s="27">
        <f t="shared" si="103"/>
        <v>3659.67</v>
      </c>
      <c r="L381" s="4">
        <v>0.9</v>
      </c>
      <c r="M381" s="27">
        <f t="shared" si="104"/>
        <v>470.529</v>
      </c>
      <c r="N381" s="5">
        <v>100</v>
      </c>
      <c r="O381" s="3">
        <v>52281</v>
      </c>
      <c r="P381" s="3">
        <v>0</v>
      </c>
      <c r="Q381" s="27">
        <f t="shared" si="105"/>
        <v>0</v>
      </c>
      <c r="R381" s="5">
        <v>83.5</v>
      </c>
      <c r="S381" s="27">
        <f t="shared" si="106"/>
        <v>451.73500000000001</v>
      </c>
      <c r="T381" s="5">
        <v>0</v>
      </c>
      <c r="U381" s="27">
        <f t="shared" si="107"/>
        <v>0</v>
      </c>
      <c r="V381" s="5">
        <v>2.2000000000000002</v>
      </c>
      <c r="W381" s="27">
        <f t="shared" si="108"/>
        <v>11.902000000000001</v>
      </c>
      <c r="X381" s="5">
        <v>14.3</v>
      </c>
      <c r="Y381" s="27">
        <f t="shared" si="109"/>
        <v>77.363</v>
      </c>
      <c r="Z381" s="5">
        <v>100</v>
      </c>
      <c r="AA381" s="13">
        <v>541</v>
      </c>
      <c r="AC381" s="3"/>
      <c r="AD381" s="27"/>
      <c r="AE381" s="4"/>
      <c r="AF381" s="4"/>
      <c r="AG381" s="4"/>
      <c r="AH381" s="4"/>
      <c r="AI381" s="4"/>
      <c r="AJ381" s="5"/>
      <c r="AK381" s="3"/>
      <c r="AL381" s="4"/>
      <c r="AM381" s="4"/>
      <c r="AN381" s="4"/>
      <c r="AO381" s="4"/>
      <c r="AP381" s="4"/>
      <c r="AQ381" s="5"/>
      <c r="AR381" s="3"/>
    </row>
    <row r="382" spans="1:44" ht="13.8" x14ac:dyDescent="0.25">
      <c r="A382" s="12"/>
      <c r="B382" s="3">
        <v>291</v>
      </c>
      <c r="C382" s="7" t="s">
        <v>344</v>
      </c>
      <c r="D382" s="4">
        <v>1.1000000000000001</v>
      </c>
      <c r="E382" s="27">
        <f t="shared" si="100"/>
        <v>629.4860000000001</v>
      </c>
      <c r="F382" s="4">
        <v>42.4</v>
      </c>
      <c r="G382" s="27">
        <f t="shared" si="101"/>
        <v>24263.824000000001</v>
      </c>
      <c r="H382" s="4">
        <v>48.1</v>
      </c>
      <c r="I382" s="27">
        <f t="shared" si="102"/>
        <v>27525.706000000002</v>
      </c>
      <c r="J382" s="4">
        <v>7.6</v>
      </c>
      <c r="K382" s="27">
        <f t="shared" si="103"/>
        <v>4349.1759999999995</v>
      </c>
      <c r="L382" s="4">
        <v>0.9</v>
      </c>
      <c r="M382" s="27">
        <f t="shared" si="104"/>
        <v>515.03399999999999</v>
      </c>
      <c r="N382" s="4">
        <v>100</v>
      </c>
      <c r="O382" s="3">
        <v>57226</v>
      </c>
      <c r="P382" s="4">
        <v>0</v>
      </c>
      <c r="Q382" s="27">
        <f t="shared" si="105"/>
        <v>0</v>
      </c>
      <c r="R382" s="4">
        <v>95</v>
      </c>
      <c r="S382" s="27">
        <f t="shared" si="106"/>
        <v>661.2</v>
      </c>
      <c r="T382" s="4">
        <v>5</v>
      </c>
      <c r="U382" s="27">
        <f t="shared" si="107"/>
        <v>34.799999999999997</v>
      </c>
      <c r="V382" s="4">
        <v>0</v>
      </c>
      <c r="W382" s="27">
        <f t="shared" si="108"/>
        <v>0</v>
      </c>
      <c r="X382" s="4">
        <v>0</v>
      </c>
      <c r="Y382" s="27">
        <f t="shared" si="109"/>
        <v>0</v>
      </c>
      <c r="Z382" s="4">
        <v>100</v>
      </c>
      <c r="AA382" s="13">
        <v>696</v>
      </c>
      <c r="AC382" s="3"/>
      <c r="AD382" s="27"/>
      <c r="AE382" s="4"/>
      <c r="AF382" s="4"/>
      <c r="AG382" s="4"/>
      <c r="AH382" s="4"/>
      <c r="AI382" s="4"/>
      <c r="AJ382" s="5"/>
      <c r="AK382" s="3"/>
      <c r="AL382" s="4"/>
      <c r="AM382" s="4"/>
      <c r="AN382" s="4"/>
      <c r="AO382" s="4"/>
      <c r="AP382" s="4"/>
      <c r="AQ382" s="5"/>
      <c r="AR382" s="3"/>
    </row>
    <row r="383" spans="1:44" ht="13.8" x14ac:dyDescent="0.25">
      <c r="A383" s="12"/>
      <c r="B383" s="3">
        <v>312</v>
      </c>
      <c r="C383" s="7" t="s">
        <v>345</v>
      </c>
      <c r="D383" s="4">
        <v>2</v>
      </c>
      <c r="E383" s="27">
        <f t="shared" si="100"/>
        <v>693.32</v>
      </c>
      <c r="F383" s="4">
        <v>81.900000000000006</v>
      </c>
      <c r="G383" s="27">
        <f t="shared" si="101"/>
        <v>28391.454000000005</v>
      </c>
      <c r="H383" s="4">
        <v>9.5</v>
      </c>
      <c r="I383" s="27">
        <f t="shared" si="102"/>
        <v>3293.27</v>
      </c>
      <c r="J383" s="4">
        <v>6.3</v>
      </c>
      <c r="K383" s="27">
        <f t="shared" si="103"/>
        <v>2183.9580000000001</v>
      </c>
      <c r="L383" s="4">
        <v>0.3</v>
      </c>
      <c r="M383" s="27">
        <f t="shared" si="104"/>
        <v>103.99799999999999</v>
      </c>
      <c r="N383" s="5">
        <v>100</v>
      </c>
      <c r="O383" s="3">
        <v>34666</v>
      </c>
      <c r="P383" s="4">
        <v>1.3</v>
      </c>
      <c r="Q383" s="27">
        <f t="shared" si="105"/>
        <v>43.511000000000003</v>
      </c>
      <c r="R383" s="4">
        <v>96.9</v>
      </c>
      <c r="S383" s="27">
        <f t="shared" si="106"/>
        <v>3243.2430000000004</v>
      </c>
      <c r="T383" s="4">
        <v>0</v>
      </c>
      <c r="U383" s="27">
        <f t="shared" si="107"/>
        <v>0</v>
      </c>
      <c r="V383" s="4">
        <v>1.8</v>
      </c>
      <c r="W383" s="27">
        <f t="shared" si="108"/>
        <v>60.246000000000002</v>
      </c>
      <c r="X383" s="4">
        <v>0</v>
      </c>
      <c r="Y383" s="27">
        <f t="shared" si="109"/>
        <v>0</v>
      </c>
      <c r="Z383" s="5">
        <v>100</v>
      </c>
      <c r="AA383" s="13">
        <v>3347</v>
      </c>
      <c r="AC383" s="3"/>
      <c r="AD383" s="27"/>
      <c r="AE383" s="4"/>
      <c r="AF383" s="4"/>
      <c r="AG383" s="4"/>
      <c r="AH383" s="4"/>
      <c r="AI383" s="4"/>
      <c r="AJ383" s="5"/>
      <c r="AK383" s="3"/>
      <c r="AL383" s="4"/>
      <c r="AM383" s="4"/>
      <c r="AN383" s="4"/>
      <c r="AO383" s="4"/>
      <c r="AP383" s="4"/>
      <c r="AQ383" s="5"/>
      <c r="AR383" s="3"/>
    </row>
    <row r="384" spans="1:44" ht="13.8" x14ac:dyDescent="0.25">
      <c r="A384" s="12"/>
      <c r="B384" s="3">
        <v>410</v>
      </c>
      <c r="C384" s="7" t="s">
        <v>346</v>
      </c>
      <c r="D384" s="4">
        <v>1.4</v>
      </c>
      <c r="E384" s="27">
        <f t="shared" si="100"/>
        <v>700.154</v>
      </c>
      <c r="F384" s="4">
        <v>49.7</v>
      </c>
      <c r="G384" s="27">
        <f t="shared" si="101"/>
        <v>24855.467000000001</v>
      </c>
      <c r="H384" s="4">
        <v>41</v>
      </c>
      <c r="I384" s="27">
        <f t="shared" si="102"/>
        <v>20504.509999999998</v>
      </c>
      <c r="J384" s="4">
        <v>7.1</v>
      </c>
      <c r="K384" s="27">
        <f t="shared" si="103"/>
        <v>3550.7809999999999</v>
      </c>
      <c r="L384" s="4">
        <v>0.8</v>
      </c>
      <c r="M384" s="27">
        <f t="shared" si="104"/>
        <v>400.08800000000002</v>
      </c>
      <c r="N384" s="5">
        <v>100</v>
      </c>
      <c r="O384" s="3">
        <v>50011</v>
      </c>
      <c r="P384" s="4">
        <v>0</v>
      </c>
      <c r="Q384" s="27">
        <f t="shared" si="105"/>
        <v>0</v>
      </c>
      <c r="R384" s="4">
        <v>88.6</v>
      </c>
      <c r="S384" s="27">
        <f t="shared" si="106"/>
        <v>748.67</v>
      </c>
      <c r="T384" s="4">
        <v>0</v>
      </c>
      <c r="U384" s="27">
        <f t="shared" si="107"/>
        <v>0</v>
      </c>
      <c r="V384" s="4">
        <v>11.4</v>
      </c>
      <c r="W384" s="27">
        <f t="shared" si="108"/>
        <v>96.33</v>
      </c>
      <c r="X384" s="4">
        <v>0</v>
      </c>
      <c r="Y384" s="27">
        <f t="shared" si="109"/>
        <v>0</v>
      </c>
      <c r="Z384" s="5">
        <v>100</v>
      </c>
      <c r="AA384" s="13">
        <v>845</v>
      </c>
      <c r="AC384" s="3"/>
      <c r="AD384" s="27"/>
      <c r="AE384" s="4"/>
      <c r="AF384" s="4"/>
      <c r="AG384" s="4"/>
      <c r="AH384" s="4"/>
      <c r="AI384" s="4"/>
      <c r="AJ384" s="5"/>
      <c r="AK384" s="3"/>
      <c r="AL384" s="4"/>
      <c r="AM384" s="4"/>
      <c r="AN384" s="4"/>
      <c r="AO384" s="4"/>
      <c r="AP384" s="4"/>
      <c r="AQ384" s="5"/>
      <c r="AR384" s="3"/>
    </row>
    <row r="385" spans="1:44" ht="13.8" x14ac:dyDescent="0.25">
      <c r="A385" s="12"/>
      <c r="B385" s="3">
        <v>415</v>
      </c>
      <c r="C385" s="7" t="s">
        <v>347</v>
      </c>
      <c r="D385" s="4">
        <v>1.5</v>
      </c>
      <c r="E385" s="27">
        <f t="shared" si="100"/>
        <v>499.60500000000002</v>
      </c>
      <c r="F385" s="4">
        <v>55.6</v>
      </c>
      <c r="G385" s="27">
        <f t="shared" si="101"/>
        <v>18518.691999999999</v>
      </c>
      <c r="H385" s="4">
        <v>38</v>
      </c>
      <c r="I385" s="27">
        <f t="shared" si="102"/>
        <v>12656.66</v>
      </c>
      <c r="J385" s="4">
        <v>4.0999999999999996</v>
      </c>
      <c r="K385" s="27">
        <f t="shared" si="103"/>
        <v>1365.5869999999998</v>
      </c>
      <c r="L385" s="4">
        <v>0.8</v>
      </c>
      <c r="M385" s="27">
        <f t="shared" si="104"/>
        <v>266.45600000000002</v>
      </c>
      <c r="N385" s="5">
        <v>100</v>
      </c>
      <c r="O385" s="3">
        <v>33307</v>
      </c>
      <c r="P385" s="4">
        <v>0</v>
      </c>
      <c r="Q385" s="27">
        <f t="shared" si="105"/>
        <v>0</v>
      </c>
      <c r="R385" s="4">
        <v>91.6</v>
      </c>
      <c r="S385" s="27">
        <f t="shared" si="106"/>
        <v>607.30799999999999</v>
      </c>
      <c r="T385" s="4">
        <v>0</v>
      </c>
      <c r="U385" s="27">
        <f t="shared" si="107"/>
        <v>0</v>
      </c>
      <c r="V385" s="4">
        <v>0</v>
      </c>
      <c r="W385" s="27">
        <f t="shared" si="108"/>
        <v>0</v>
      </c>
      <c r="X385" s="4">
        <v>8.4</v>
      </c>
      <c r="Y385" s="27">
        <f t="shared" si="109"/>
        <v>55.692</v>
      </c>
      <c r="Z385" s="5">
        <v>100</v>
      </c>
      <c r="AA385" s="13">
        <v>663</v>
      </c>
      <c r="AC385" s="3"/>
      <c r="AD385" s="27"/>
      <c r="AE385" s="4"/>
      <c r="AF385" s="4"/>
      <c r="AG385" s="4"/>
      <c r="AH385" s="4"/>
      <c r="AI385" s="4"/>
      <c r="AJ385" s="5"/>
      <c r="AK385" s="3"/>
      <c r="AL385" s="4"/>
      <c r="AM385" s="4"/>
      <c r="AN385" s="4"/>
      <c r="AO385" s="4"/>
      <c r="AP385" s="4"/>
      <c r="AQ385" s="5"/>
      <c r="AR385" s="3"/>
    </row>
    <row r="386" spans="1:44" ht="13.8" x14ac:dyDescent="0.25">
      <c r="A386" s="12"/>
      <c r="B386" s="3">
        <v>435</v>
      </c>
      <c r="C386" s="7" t="s">
        <v>348</v>
      </c>
      <c r="D386" s="4">
        <v>0.6</v>
      </c>
      <c r="E386" s="27">
        <f t="shared" si="100"/>
        <v>108.34199999999998</v>
      </c>
      <c r="F386" s="4">
        <v>39.4</v>
      </c>
      <c r="G386" s="27">
        <f t="shared" si="101"/>
        <v>7114.4579999999996</v>
      </c>
      <c r="H386" s="4">
        <v>48.7</v>
      </c>
      <c r="I386" s="27">
        <f t="shared" si="102"/>
        <v>8793.759</v>
      </c>
      <c r="J386" s="4">
        <v>9.6</v>
      </c>
      <c r="K386" s="27">
        <f t="shared" si="103"/>
        <v>1733.4719999999998</v>
      </c>
      <c r="L386" s="4">
        <v>1.6</v>
      </c>
      <c r="M386" s="27">
        <f t="shared" si="104"/>
        <v>288.91200000000003</v>
      </c>
      <c r="N386" s="5">
        <v>100</v>
      </c>
      <c r="O386" s="3">
        <v>18057</v>
      </c>
      <c r="P386" s="4">
        <v>0</v>
      </c>
      <c r="Q386" s="27">
        <f t="shared" si="105"/>
        <v>0</v>
      </c>
      <c r="R386" s="4">
        <v>71.599999999999994</v>
      </c>
      <c r="S386" s="27">
        <f t="shared" si="106"/>
        <v>142.48400000000001</v>
      </c>
      <c r="T386" s="4">
        <v>0</v>
      </c>
      <c r="U386" s="27">
        <f t="shared" si="107"/>
        <v>0</v>
      </c>
      <c r="V386" s="4">
        <v>0</v>
      </c>
      <c r="W386" s="27">
        <f t="shared" si="108"/>
        <v>0</v>
      </c>
      <c r="X386" s="4">
        <v>28.4</v>
      </c>
      <c r="Y386" s="27">
        <f t="shared" si="109"/>
        <v>56.515999999999991</v>
      </c>
      <c r="Z386" s="5">
        <v>100</v>
      </c>
      <c r="AA386" s="13">
        <v>199</v>
      </c>
      <c r="AC386" s="3"/>
      <c r="AD386" s="27"/>
      <c r="AE386" s="4"/>
      <c r="AF386" s="4"/>
      <c r="AG386" s="4"/>
      <c r="AH386" s="4"/>
      <c r="AI386" s="4"/>
      <c r="AJ386" s="5"/>
      <c r="AK386" s="3"/>
      <c r="AL386" s="4"/>
      <c r="AM386" s="4"/>
      <c r="AN386" s="4"/>
      <c r="AO386" s="4"/>
      <c r="AP386" s="4"/>
      <c r="AQ386" s="5"/>
      <c r="AR386" s="3"/>
    </row>
    <row r="387" spans="1:44" ht="13.8" x14ac:dyDescent="0.25">
      <c r="A387" s="12"/>
      <c r="B387" s="3">
        <v>495</v>
      </c>
      <c r="C387" s="7" t="s">
        <v>349</v>
      </c>
      <c r="D387" s="4">
        <v>1.3</v>
      </c>
      <c r="E387" s="27">
        <f t="shared" si="100"/>
        <v>833.40400000000011</v>
      </c>
      <c r="F387" s="4">
        <v>73.8</v>
      </c>
      <c r="G387" s="27">
        <f t="shared" si="101"/>
        <v>47311.703999999998</v>
      </c>
      <c r="H387" s="4">
        <v>19.100000000000001</v>
      </c>
      <c r="I387" s="27">
        <f t="shared" si="102"/>
        <v>12244.628000000001</v>
      </c>
      <c r="J387" s="4">
        <v>5.6</v>
      </c>
      <c r="K387" s="27">
        <f t="shared" si="103"/>
        <v>3590.0479999999998</v>
      </c>
      <c r="L387" s="4">
        <v>0.3</v>
      </c>
      <c r="M387" s="27">
        <f t="shared" si="104"/>
        <v>192.32399999999998</v>
      </c>
      <c r="N387" s="5">
        <v>100</v>
      </c>
      <c r="O387" s="3">
        <v>64108</v>
      </c>
      <c r="P387" s="4">
        <v>2.2000000000000002</v>
      </c>
      <c r="Q387" s="27">
        <f t="shared" si="105"/>
        <v>56.276000000000003</v>
      </c>
      <c r="R387" s="4">
        <v>95.8</v>
      </c>
      <c r="S387" s="27">
        <f t="shared" si="106"/>
        <v>2450.5639999999999</v>
      </c>
      <c r="T387" s="4">
        <v>0</v>
      </c>
      <c r="U387" s="27">
        <f t="shared" si="107"/>
        <v>0</v>
      </c>
      <c r="V387" s="4">
        <v>2</v>
      </c>
      <c r="W387" s="27">
        <f t="shared" si="108"/>
        <v>51.16</v>
      </c>
      <c r="X387" s="4">
        <v>0</v>
      </c>
      <c r="Y387" s="27">
        <f t="shared" si="109"/>
        <v>0</v>
      </c>
      <c r="Z387" s="5">
        <v>100</v>
      </c>
      <c r="AA387" s="13">
        <v>2558</v>
      </c>
      <c r="AC387" s="3"/>
      <c r="AD387" s="27"/>
      <c r="AE387" s="4"/>
      <c r="AF387" s="4"/>
      <c r="AG387" s="4"/>
      <c r="AH387" s="4"/>
      <c r="AI387" s="4"/>
      <c r="AJ387" s="5"/>
      <c r="AK387" s="3"/>
      <c r="AL387" s="4"/>
      <c r="AM387" s="4"/>
      <c r="AN387" s="4"/>
      <c r="AO387" s="4"/>
      <c r="AP387" s="4"/>
      <c r="AQ387" s="5"/>
      <c r="AR387" s="3"/>
    </row>
    <row r="388" spans="1:44" ht="13.8" x14ac:dyDescent="0.25">
      <c r="A388" s="12"/>
      <c r="B388" s="3">
        <v>500</v>
      </c>
      <c r="C388" s="7" t="s">
        <v>350</v>
      </c>
      <c r="D388" s="4">
        <v>1</v>
      </c>
      <c r="E388" s="27">
        <f t="shared" si="100"/>
        <v>117.57</v>
      </c>
      <c r="F388" s="4">
        <v>39.9</v>
      </c>
      <c r="G388" s="27">
        <f t="shared" si="101"/>
        <v>4691.0429999999997</v>
      </c>
      <c r="H388" s="4">
        <v>49.5</v>
      </c>
      <c r="I388" s="27">
        <f t="shared" si="102"/>
        <v>5819.7150000000001</v>
      </c>
      <c r="J388" s="4">
        <v>8.4</v>
      </c>
      <c r="K388" s="27">
        <f t="shared" si="103"/>
        <v>987.58800000000008</v>
      </c>
      <c r="L388" s="4">
        <v>1.1000000000000001</v>
      </c>
      <c r="M388" s="27">
        <f t="shared" si="104"/>
        <v>129.327</v>
      </c>
      <c r="N388" s="5">
        <v>100</v>
      </c>
      <c r="O388" s="3">
        <v>11757</v>
      </c>
      <c r="P388" s="4">
        <v>0</v>
      </c>
      <c r="Q388" s="27">
        <f t="shared" si="105"/>
        <v>0</v>
      </c>
      <c r="R388" s="4">
        <v>83</v>
      </c>
      <c r="S388" s="27">
        <f t="shared" si="106"/>
        <v>90.47</v>
      </c>
      <c r="T388" s="4">
        <v>0</v>
      </c>
      <c r="U388" s="27">
        <f t="shared" si="107"/>
        <v>0</v>
      </c>
      <c r="V388" s="4">
        <v>8.1</v>
      </c>
      <c r="W388" s="27">
        <f t="shared" si="108"/>
        <v>8.8290000000000006</v>
      </c>
      <c r="X388" s="4">
        <v>8.9</v>
      </c>
      <c r="Y388" s="27">
        <f t="shared" si="109"/>
        <v>9.7010000000000005</v>
      </c>
      <c r="Z388" s="5">
        <v>100</v>
      </c>
      <c r="AA388" s="13">
        <v>109</v>
      </c>
      <c r="AC388" s="3"/>
      <c r="AD388" s="27"/>
      <c r="AE388" s="4"/>
      <c r="AF388" s="4"/>
      <c r="AG388" s="4"/>
      <c r="AH388" s="4"/>
      <c r="AI388" s="4"/>
      <c r="AJ388" s="5"/>
      <c r="AK388" s="3"/>
      <c r="AL388" s="4"/>
      <c r="AM388" s="4"/>
      <c r="AN388" s="4"/>
      <c r="AO388" s="4"/>
      <c r="AP388" s="4"/>
      <c r="AQ388" s="5"/>
      <c r="AR388" s="3"/>
    </row>
    <row r="389" spans="1:44" ht="13.8" x14ac:dyDescent="0.25">
      <c r="A389" s="12"/>
      <c r="B389" s="3">
        <v>592</v>
      </c>
      <c r="C389" s="7" t="s">
        <v>351</v>
      </c>
      <c r="D389" s="4">
        <v>0.9</v>
      </c>
      <c r="E389" s="27">
        <f t="shared" si="100"/>
        <v>351.09</v>
      </c>
      <c r="F389" s="4">
        <v>61.3</v>
      </c>
      <c r="G389" s="27">
        <f t="shared" si="101"/>
        <v>23913.13</v>
      </c>
      <c r="H389" s="4">
        <v>30.6</v>
      </c>
      <c r="I389" s="27">
        <f t="shared" si="102"/>
        <v>11937.06</v>
      </c>
      <c r="J389" s="4">
        <v>6.9</v>
      </c>
      <c r="K389" s="27">
        <f t="shared" si="103"/>
        <v>2691.69</v>
      </c>
      <c r="L389" s="4">
        <v>0.3</v>
      </c>
      <c r="M389" s="27">
        <f t="shared" si="104"/>
        <v>117.03</v>
      </c>
      <c r="N389" s="5">
        <v>100</v>
      </c>
      <c r="O389" s="3">
        <v>39010</v>
      </c>
      <c r="P389" s="4">
        <v>0.9</v>
      </c>
      <c r="Q389" s="27">
        <f t="shared" si="105"/>
        <v>6.39</v>
      </c>
      <c r="R389" s="4">
        <v>92.2</v>
      </c>
      <c r="S389" s="27">
        <f t="shared" si="106"/>
        <v>654.62</v>
      </c>
      <c r="T389" s="4">
        <v>0</v>
      </c>
      <c r="U389" s="27">
        <f t="shared" si="107"/>
        <v>0</v>
      </c>
      <c r="V389" s="4">
        <v>6.8</v>
      </c>
      <c r="W389" s="27">
        <f t="shared" si="108"/>
        <v>48.28</v>
      </c>
      <c r="X389" s="4">
        <v>0.1</v>
      </c>
      <c r="Y389" s="27">
        <f t="shared" si="109"/>
        <v>0.71</v>
      </c>
      <c r="Z389" s="5">
        <v>100</v>
      </c>
      <c r="AA389" s="13">
        <v>710</v>
      </c>
      <c r="AC389" s="3"/>
      <c r="AD389" s="27"/>
      <c r="AE389" s="4"/>
      <c r="AF389" s="4"/>
      <c r="AG389" s="4"/>
      <c r="AH389" s="4"/>
      <c r="AI389" s="4"/>
      <c r="AJ389" s="5"/>
      <c r="AK389" s="3"/>
      <c r="AL389" s="4"/>
      <c r="AM389" s="4"/>
      <c r="AN389" s="4"/>
      <c r="AO389" s="4"/>
      <c r="AP389" s="4"/>
      <c r="AQ389" s="5"/>
      <c r="AR389" s="3"/>
    </row>
    <row r="390" spans="1:44" ht="13.8" x14ac:dyDescent="0.25">
      <c r="A390" s="12"/>
      <c r="B390" s="3">
        <v>601</v>
      </c>
      <c r="C390" s="7" t="s">
        <v>352</v>
      </c>
      <c r="D390" s="4">
        <v>1</v>
      </c>
      <c r="E390" s="27">
        <f t="shared" si="100"/>
        <v>880.28</v>
      </c>
      <c r="F390" s="4">
        <v>73</v>
      </c>
      <c r="G390" s="27">
        <f t="shared" si="101"/>
        <v>64260.44</v>
      </c>
      <c r="H390" s="4">
        <v>18.5</v>
      </c>
      <c r="I390" s="27">
        <f t="shared" si="102"/>
        <v>16285.18</v>
      </c>
      <c r="J390" s="4">
        <v>6.7</v>
      </c>
      <c r="K390" s="27">
        <f t="shared" si="103"/>
        <v>5897.8760000000002</v>
      </c>
      <c r="L390" s="4">
        <v>0.8</v>
      </c>
      <c r="M390" s="27">
        <f t="shared" si="104"/>
        <v>704.22400000000005</v>
      </c>
      <c r="N390" s="5">
        <v>100</v>
      </c>
      <c r="O390" s="3">
        <v>88028</v>
      </c>
      <c r="P390" s="4">
        <v>0</v>
      </c>
      <c r="Q390" s="27">
        <f t="shared" si="105"/>
        <v>0</v>
      </c>
      <c r="R390" s="4">
        <v>94.6</v>
      </c>
      <c r="S390" s="27">
        <f t="shared" si="106"/>
        <v>4358.2219999999998</v>
      </c>
      <c r="T390" s="4">
        <v>0</v>
      </c>
      <c r="U390" s="27">
        <f t="shared" si="107"/>
        <v>0</v>
      </c>
      <c r="V390" s="4">
        <v>5</v>
      </c>
      <c r="W390" s="27">
        <f t="shared" si="108"/>
        <v>230.35</v>
      </c>
      <c r="X390" s="4">
        <v>0.4</v>
      </c>
      <c r="Y390" s="27">
        <f t="shared" si="109"/>
        <v>18.428000000000001</v>
      </c>
      <c r="Z390" s="5">
        <v>100</v>
      </c>
      <c r="AA390" s="13">
        <v>4607</v>
      </c>
      <c r="AC390" s="3"/>
      <c r="AD390" s="27"/>
      <c r="AE390" s="4"/>
      <c r="AF390" s="4"/>
      <c r="AG390" s="4"/>
      <c r="AH390" s="4"/>
      <c r="AI390" s="4"/>
      <c r="AJ390" s="5"/>
      <c r="AK390" s="3"/>
      <c r="AL390" s="4"/>
      <c r="AM390" s="4"/>
      <c r="AN390" s="4"/>
      <c r="AO390" s="4"/>
      <c r="AP390" s="4"/>
      <c r="AQ390" s="5"/>
      <c r="AR390" s="3"/>
    </row>
    <row r="391" spans="1:44" ht="13.8" x14ac:dyDescent="0.25">
      <c r="A391" s="12"/>
      <c r="B391" s="3">
        <v>633</v>
      </c>
      <c r="C391" s="7" t="s">
        <v>353</v>
      </c>
      <c r="D391" s="4">
        <v>2.6</v>
      </c>
      <c r="E391" s="27">
        <f t="shared" si="100"/>
        <v>802.77600000000007</v>
      </c>
      <c r="F391" s="4">
        <v>75</v>
      </c>
      <c r="G391" s="27">
        <f t="shared" si="101"/>
        <v>23157</v>
      </c>
      <c r="H391" s="4">
        <v>16.8</v>
      </c>
      <c r="I391" s="27">
        <f t="shared" si="102"/>
        <v>5187.1680000000006</v>
      </c>
      <c r="J391" s="4">
        <v>5.4</v>
      </c>
      <c r="K391" s="27">
        <f t="shared" si="103"/>
        <v>1667.3040000000003</v>
      </c>
      <c r="L391" s="4">
        <v>0.3</v>
      </c>
      <c r="M391" s="27">
        <f t="shared" si="104"/>
        <v>92.627999999999986</v>
      </c>
      <c r="N391" s="5">
        <v>100</v>
      </c>
      <c r="O391" s="3">
        <v>30876</v>
      </c>
      <c r="P391" s="4">
        <v>1.1000000000000001</v>
      </c>
      <c r="Q391" s="27">
        <f t="shared" si="105"/>
        <v>15.829000000000001</v>
      </c>
      <c r="R391" s="4">
        <v>97.4</v>
      </c>
      <c r="S391" s="27">
        <f t="shared" si="106"/>
        <v>1401.586</v>
      </c>
      <c r="T391" s="4">
        <v>0</v>
      </c>
      <c r="U391" s="27">
        <f t="shared" si="107"/>
        <v>0</v>
      </c>
      <c r="V391" s="4">
        <v>1.5</v>
      </c>
      <c r="W391" s="27">
        <f t="shared" si="108"/>
        <v>21.585000000000001</v>
      </c>
      <c r="X391" s="4">
        <v>0</v>
      </c>
      <c r="Y391" s="27">
        <f t="shared" si="109"/>
        <v>0</v>
      </c>
      <c r="Z391" s="5">
        <v>100</v>
      </c>
      <c r="AA391" s="13">
        <v>1439</v>
      </c>
      <c r="AC391" s="3"/>
      <c r="AD391" s="27"/>
      <c r="AE391" s="4"/>
      <c r="AF391" s="4"/>
      <c r="AG391" s="4"/>
      <c r="AH391" s="4"/>
      <c r="AI391" s="4"/>
      <c r="AJ391" s="5"/>
      <c r="AK391" s="3"/>
      <c r="AL391" s="4"/>
      <c r="AM391" s="4"/>
      <c r="AN391" s="4"/>
      <c r="AO391" s="4"/>
      <c r="AP391" s="4"/>
      <c r="AQ391" s="5"/>
      <c r="AR391" s="3"/>
    </row>
    <row r="392" spans="1:44" ht="13.8" x14ac:dyDescent="0.25">
      <c r="A392" s="12"/>
      <c r="B392" s="3">
        <v>729</v>
      </c>
      <c r="C392" s="7" t="s">
        <v>354</v>
      </c>
      <c r="D392" s="4">
        <v>1.3</v>
      </c>
      <c r="E392" s="27">
        <f t="shared" si="100"/>
        <v>925.87300000000005</v>
      </c>
      <c r="F392" s="4">
        <v>65.599999999999994</v>
      </c>
      <c r="G392" s="27">
        <f t="shared" si="101"/>
        <v>46720.975999999995</v>
      </c>
      <c r="H392" s="4">
        <v>26.4</v>
      </c>
      <c r="I392" s="27">
        <f t="shared" si="102"/>
        <v>18802.343999999997</v>
      </c>
      <c r="J392" s="4">
        <v>6.2</v>
      </c>
      <c r="K392" s="27">
        <f t="shared" si="103"/>
        <v>4415.7020000000002</v>
      </c>
      <c r="L392" s="4">
        <v>0.5</v>
      </c>
      <c r="M392" s="27">
        <f t="shared" si="104"/>
        <v>356.10500000000002</v>
      </c>
      <c r="N392" s="5">
        <v>100</v>
      </c>
      <c r="O392" s="3">
        <v>71221</v>
      </c>
      <c r="P392" s="4">
        <v>1.1000000000000001</v>
      </c>
      <c r="Q392" s="27">
        <f t="shared" si="105"/>
        <v>25.949000000000002</v>
      </c>
      <c r="R392" s="4">
        <v>92.6</v>
      </c>
      <c r="S392" s="27">
        <f t="shared" si="106"/>
        <v>2184.4339999999997</v>
      </c>
      <c r="T392" s="4">
        <v>0</v>
      </c>
      <c r="U392" s="27">
        <f t="shared" si="107"/>
        <v>0</v>
      </c>
      <c r="V392" s="4">
        <v>6.3</v>
      </c>
      <c r="W392" s="27">
        <f t="shared" si="108"/>
        <v>148.61699999999999</v>
      </c>
      <c r="X392" s="4">
        <v>0</v>
      </c>
      <c r="Y392" s="27">
        <f t="shared" si="109"/>
        <v>0</v>
      </c>
      <c r="Z392" s="5">
        <v>100</v>
      </c>
      <c r="AA392" s="13">
        <v>2359</v>
      </c>
      <c r="AC392" s="3"/>
      <c r="AD392" s="27"/>
      <c r="AE392" s="4"/>
      <c r="AF392" s="4"/>
      <c r="AG392" s="4"/>
      <c r="AH392" s="4"/>
      <c r="AI392" s="4"/>
      <c r="AJ392" s="5"/>
      <c r="AK392" s="3"/>
      <c r="AL392" s="4"/>
      <c r="AM392" s="4"/>
      <c r="AN392" s="4"/>
      <c r="AO392" s="4"/>
      <c r="AP392" s="4"/>
      <c r="AQ392" s="5"/>
      <c r="AR392" s="3"/>
    </row>
    <row r="393" spans="1:44" ht="13.8" x14ac:dyDescent="0.25">
      <c r="A393" s="12"/>
      <c r="B393" s="3">
        <v>770</v>
      </c>
      <c r="C393" s="7" t="s">
        <v>355</v>
      </c>
      <c r="D393" s="4">
        <v>0.8</v>
      </c>
      <c r="E393" s="27">
        <f t="shared" si="100"/>
        <v>156.28800000000001</v>
      </c>
      <c r="F393" s="4">
        <v>50.6</v>
      </c>
      <c r="G393" s="27">
        <f t="shared" si="101"/>
        <v>9885.2160000000003</v>
      </c>
      <c r="H393" s="4">
        <v>40.700000000000003</v>
      </c>
      <c r="I393" s="27">
        <f t="shared" si="102"/>
        <v>7951.152000000001</v>
      </c>
      <c r="J393" s="4">
        <v>6.9</v>
      </c>
      <c r="K393" s="27">
        <f t="shared" si="103"/>
        <v>1347.9839999999999</v>
      </c>
      <c r="L393" s="4">
        <v>1.1000000000000001</v>
      </c>
      <c r="M393" s="27">
        <f t="shared" si="104"/>
        <v>214.89600000000002</v>
      </c>
      <c r="N393" s="5">
        <v>100</v>
      </c>
      <c r="O393" s="3">
        <v>19536</v>
      </c>
      <c r="P393" s="4">
        <v>0</v>
      </c>
      <c r="Q393" s="27">
        <f t="shared" si="105"/>
        <v>0</v>
      </c>
      <c r="R393" s="4">
        <v>82.1</v>
      </c>
      <c r="S393" s="27">
        <f t="shared" si="106"/>
        <v>280.78199999999998</v>
      </c>
      <c r="T393" s="4">
        <v>0</v>
      </c>
      <c r="U393" s="27">
        <f t="shared" si="107"/>
        <v>0</v>
      </c>
      <c r="V393" s="4">
        <v>17.899999999999999</v>
      </c>
      <c r="W393" s="27">
        <f t="shared" si="108"/>
        <v>61.217999999999989</v>
      </c>
      <c r="X393" s="4">
        <v>0</v>
      </c>
      <c r="Y393" s="27">
        <f t="shared" si="109"/>
        <v>0</v>
      </c>
      <c r="Z393" s="5">
        <v>100</v>
      </c>
      <c r="AA393" s="13">
        <v>342</v>
      </c>
      <c r="AC393" s="3"/>
      <c r="AD393" s="27"/>
      <c r="AE393" s="4"/>
      <c r="AF393" s="4"/>
      <c r="AG393" s="4"/>
      <c r="AH393" s="4"/>
      <c r="AI393" s="4"/>
      <c r="AJ393" s="5"/>
      <c r="AK393" s="3"/>
      <c r="AL393" s="4"/>
      <c r="AM393" s="4"/>
      <c r="AN393" s="4"/>
      <c r="AO393" s="4"/>
      <c r="AP393" s="4"/>
      <c r="AQ393" s="5"/>
      <c r="AR393" s="3"/>
    </row>
    <row r="394" spans="1:44" ht="13.8" x14ac:dyDescent="0.25">
      <c r="A394" s="12"/>
      <c r="B394" s="3">
        <v>774</v>
      </c>
      <c r="C394" s="7" t="s">
        <v>356</v>
      </c>
      <c r="D394" s="4">
        <v>1.5</v>
      </c>
      <c r="E394" s="27">
        <f t="shared" si="100"/>
        <v>72.209999999999994</v>
      </c>
      <c r="F394" s="4">
        <v>59</v>
      </c>
      <c r="G394" s="27">
        <f t="shared" si="101"/>
        <v>2840.26</v>
      </c>
      <c r="H394" s="4">
        <v>32.9</v>
      </c>
      <c r="I394" s="27">
        <f t="shared" si="102"/>
        <v>1583.806</v>
      </c>
      <c r="J394" s="4">
        <v>5.8</v>
      </c>
      <c r="K394" s="27">
        <f t="shared" si="103"/>
        <v>279.21199999999999</v>
      </c>
      <c r="L394" s="4">
        <v>0.8</v>
      </c>
      <c r="M394" s="27">
        <f t="shared" si="104"/>
        <v>38.512</v>
      </c>
      <c r="N394" s="5">
        <v>100</v>
      </c>
      <c r="O394" s="3">
        <v>4814</v>
      </c>
      <c r="P394" s="4">
        <v>0</v>
      </c>
      <c r="Q394" s="27">
        <f t="shared" si="105"/>
        <v>0</v>
      </c>
      <c r="R394" s="4">
        <v>90.9</v>
      </c>
      <c r="S394" s="27">
        <f t="shared" si="106"/>
        <v>113.625</v>
      </c>
      <c r="T394" s="4">
        <v>0</v>
      </c>
      <c r="U394" s="27">
        <f t="shared" si="107"/>
        <v>0</v>
      </c>
      <c r="V394" s="4">
        <v>9.1</v>
      </c>
      <c r="W394" s="27">
        <f t="shared" si="108"/>
        <v>11.375</v>
      </c>
      <c r="X394" s="4">
        <v>0</v>
      </c>
      <c r="Y394" s="27">
        <f t="shared" si="109"/>
        <v>0</v>
      </c>
      <c r="Z394" s="5">
        <v>100</v>
      </c>
      <c r="AA394" s="13">
        <v>125</v>
      </c>
      <c r="AC394" s="3"/>
      <c r="AD394" s="27"/>
      <c r="AE394" s="4"/>
      <c r="AF394" s="4"/>
      <c r="AG394" s="4"/>
      <c r="AH394" s="4"/>
      <c r="AI394" s="4"/>
      <c r="AJ394" s="5"/>
      <c r="AK394" s="3"/>
      <c r="AL394" s="4"/>
      <c r="AM394" s="4"/>
      <c r="AN394" s="4"/>
      <c r="AO394" s="4"/>
      <c r="AP394" s="4"/>
      <c r="AQ394" s="5"/>
      <c r="AR394" s="3"/>
    </row>
    <row r="395" spans="1:44" x14ac:dyDescent="0.25">
      <c r="B395" s="9">
        <v>850</v>
      </c>
      <c r="C395" s="36" t="s">
        <v>357</v>
      </c>
      <c r="D395" s="4">
        <v>1.3</v>
      </c>
      <c r="E395" s="27">
        <f t="shared" si="100"/>
        <v>401.32300000000004</v>
      </c>
      <c r="F395" s="4">
        <v>53.2</v>
      </c>
      <c r="G395" s="27">
        <f t="shared" si="101"/>
        <v>16423.372000000003</v>
      </c>
      <c r="H395" s="4">
        <v>38.799999999999997</v>
      </c>
      <c r="I395" s="27">
        <f t="shared" si="102"/>
        <v>11977.947999999999</v>
      </c>
      <c r="J395" s="4">
        <v>5.9</v>
      </c>
      <c r="K395" s="27">
        <f t="shared" si="103"/>
        <v>1821.3890000000001</v>
      </c>
      <c r="L395" s="4">
        <v>0.9</v>
      </c>
      <c r="M395" s="27">
        <f t="shared" si="104"/>
        <v>277.839</v>
      </c>
      <c r="N395" s="5">
        <v>100</v>
      </c>
      <c r="O395" s="3">
        <v>30871</v>
      </c>
      <c r="P395" s="4">
        <v>0</v>
      </c>
      <c r="Q395" s="27">
        <f t="shared" si="105"/>
        <v>0</v>
      </c>
      <c r="R395" s="4">
        <v>96.7</v>
      </c>
      <c r="S395" s="27">
        <f t="shared" si="106"/>
        <v>395.50300000000004</v>
      </c>
      <c r="T395" s="4">
        <v>0</v>
      </c>
      <c r="U395" s="27">
        <f t="shared" si="107"/>
        <v>0</v>
      </c>
      <c r="V395" s="4">
        <v>0.4</v>
      </c>
      <c r="W395" s="27">
        <f t="shared" si="108"/>
        <v>1.6360000000000001</v>
      </c>
      <c r="X395" s="4">
        <v>2.9</v>
      </c>
      <c r="Y395" s="27">
        <f t="shared" si="109"/>
        <v>11.860999999999999</v>
      </c>
      <c r="Z395" s="5">
        <v>100</v>
      </c>
      <c r="AA395" s="13">
        <v>409</v>
      </c>
      <c r="AC395" s="3"/>
      <c r="AD395" s="27"/>
      <c r="AE395" s="4"/>
      <c r="AF395" s="4"/>
      <c r="AG395" s="4"/>
      <c r="AH395" s="4"/>
      <c r="AI395" s="4"/>
      <c r="AJ395" s="5"/>
      <c r="AK395" s="3"/>
      <c r="AL395" s="4"/>
      <c r="AM395" s="4"/>
      <c r="AN395" s="4"/>
      <c r="AO395" s="4"/>
      <c r="AP395" s="4"/>
      <c r="AQ395" s="5"/>
      <c r="AR395" s="3"/>
    </row>
    <row r="396" spans="1:44" x14ac:dyDescent="0.25">
      <c r="B396" s="9">
        <v>892</v>
      </c>
      <c r="C396" s="7" t="s">
        <v>358</v>
      </c>
      <c r="D396" s="4">
        <v>1</v>
      </c>
      <c r="E396" s="27">
        <f t="shared" si="100"/>
        <v>292.45999999999998</v>
      </c>
      <c r="F396" s="4">
        <v>62.9</v>
      </c>
      <c r="G396" s="27">
        <f t="shared" si="101"/>
        <v>18395.734</v>
      </c>
      <c r="H396" s="4">
        <v>29.9</v>
      </c>
      <c r="I396" s="27">
        <f t="shared" si="102"/>
        <v>8744.5539999999983</v>
      </c>
      <c r="J396" s="4">
        <v>5.9</v>
      </c>
      <c r="K396" s="27">
        <f t="shared" si="103"/>
        <v>1725.5140000000001</v>
      </c>
      <c r="L396" s="4">
        <v>0.4</v>
      </c>
      <c r="M396" s="27">
        <f t="shared" si="104"/>
        <v>116.98400000000001</v>
      </c>
      <c r="N396" s="5">
        <v>100</v>
      </c>
      <c r="O396" s="3">
        <v>29246</v>
      </c>
      <c r="P396" s="4">
        <v>1.8</v>
      </c>
      <c r="Q396" s="27">
        <f t="shared" si="105"/>
        <v>12.888</v>
      </c>
      <c r="R396" s="4">
        <v>92</v>
      </c>
      <c r="S396" s="27">
        <f t="shared" si="106"/>
        <v>658.72</v>
      </c>
      <c r="T396" s="4">
        <v>0</v>
      </c>
      <c r="U396" s="27">
        <f t="shared" si="107"/>
        <v>0</v>
      </c>
      <c r="V396" s="4">
        <v>6.3</v>
      </c>
      <c r="W396" s="27">
        <f t="shared" si="108"/>
        <v>45.108000000000004</v>
      </c>
      <c r="X396" s="4">
        <v>0</v>
      </c>
      <c r="Y396" s="27">
        <f t="shared" si="109"/>
        <v>0</v>
      </c>
      <c r="Z396" s="5">
        <v>100</v>
      </c>
      <c r="AA396" s="13">
        <v>716</v>
      </c>
      <c r="AC396" s="3"/>
      <c r="AD396" s="27"/>
      <c r="AE396" s="4"/>
      <c r="AF396" s="4"/>
      <c r="AG396" s="4"/>
      <c r="AH396" s="4"/>
      <c r="AI396" s="4"/>
      <c r="AJ396" s="5"/>
      <c r="AK396" s="3"/>
      <c r="AL396" s="4"/>
      <c r="AM396" s="4"/>
      <c r="AN396" s="4"/>
      <c r="AO396" s="4"/>
      <c r="AP396" s="4"/>
      <c r="AQ396" s="5"/>
      <c r="AR396" s="3"/>
    </row>
    <row r="397" spans="1:44" x14ac:dyDescent="0.25">
      <c r="B397" s="9">
        <v>931</v>
      </c>
      <c r="C397" s="7" t="s">
        <v>359</v>
      </c>
      <c r="D397" s="4">
        <v>1.1000000000000001</v>
      </c>
      <c r="E397" s="27">
        <f t="shared" si="100"/>
        <v>1156.5730000000001</v>
      </c>
      <c r="F397" s="4">
        <v>63.5</v>
      </c>
      <c r="G397" s="27">
        <f t="shared" si="101"/>
        <v>66765.804999999993</v>
      </c>
      <c r="H397" s="4">
        <v>27.7</v>
      </c>
      <c r="I397" s="27">
        <f t="shared" si="102"/>
        <v>29124.611000000001</v>
      </c>
      <c r="J397" s="4">
        <v>6.8</v>
      </c>
      <c r="K397" s="27">
        <f t="shared" si="103"/>
        <v>7149.7240000000002</v>
      </c>
      <c r="L397" s="4">
        <v>0.9</v>
      </c>
      <c r="M397" s="27">
        <f t="shared" si="104"/>
        <v>946.28699999999992</v>
      </c>
      <c r="N397" s="5">
        <v>100</v>
      </c>
      <c r="O397" s="3">
        <v>105143</v>
      </c>
      <c r="P397" s="4">
        <v>0.1</v>
      </c>
      <c r="Q397" s="27">
        <f t="shared" si="105"/>
        <v>3.323</v>
      </c>
      <c r="R397" s="4">
        <v>91.5</v>
      </c>
      <c r="S397" s="27">
        <f t="shared" si="106"/>
        <v>3040.5450000000001</v>
      </c>
      <c r="T397" s="4">
        <v>0</v>
      </c>
      <c r="U397" s="27">
        <f t="shared" si="107"/>
        <v>0</v>
      </c>
      <c r="V397" s="4">
        <v>8.3000000000000007</v>
      </c>
      <c r="W397" s="27">
        <f t="shared" si="108"/>
        <v>275.80900000000003</v>
      </c>
      <c r="X397" s="4">
        <v>0</v>
      </c>
      <c r="Y397" s="27">
        <f t="shared" si="109"/>
        <v>0</v>
      </c>
      <c r="Z397" s="5">
        <v>100</v>
      </c>
      <c r="AA397" s="13">
        <v>3323</v>
      </c>
      <c r="AC397" s="3"/>
      <c r="AD397" s="27"/>
      <c r="AE397" s="9"/>
      <c r="AF397" s="3"/>
    </row>
    <row r="398" spans="1:44" x14ac:dyDescent="0.25">
      <c r="B398" s="9">
        <v>992</v>
      </c>
      <c r="C398" s="7" t="s">
        <v>360</v>
      </c>
      <c r="D398" s="4">
        <v>1</v>
      </c>
      <c r="E398" s="27">
        <f t="shared" si="100"/>
        <v>499.38</v>
      </c>
      <c r="F398" s="4">
        <v>60.6</v>
      </c>
      <c r="G398" s="27">
        <f t="shared" si="101"/>
        <v>30262.428000000004</v>
      </c>
      <c r="H398" s="4">
        <v>31.5</v>
      </c>
      <c r="I398" s="27">
        <f t="shared" si="102"/>
        <v>15730.47</v>
      </c>
      <c r="J398" s="4">
        <v>6.1</v>
      </c>
      <c r="K398" s="27">
        <f t="shared" si="103"/>
        <v>3046.2179999999998</v>
      </c>
      <c r="L398" s="4">
        <v>0.8</v>
      </c>
      <c r="M398" s="27">
        <f t="shared" si="104"/>
        <v>399.50400000000002</v>
      </c>
      <c r="N398" s="5">
        <v>100</v>
      </c>
      <c r="O398" s="3">
        <v>49938</v>
      </c>
      <c r="P398" s="4">
        <v>1.2</v>
      </c>
      <c r="Q398" s="27">
        <f t="shared" si="105"/>
        <v>14.112</v>
      </c>
      <c r="R398" s="4">
        <v>85.9</v>
      </c>
      <c r="S398" s="27">
        <f t="shared" si="106"/>
        <v>1010.1840000000001</v>
      </c>
      <c r="T398" s="4">
        <v>0</v>
      </c>
      <c r="U398" s="27">
        <f t="shared" si="107"/>
        <v>0</v>
      </c>
      <c r="V398" s="4">
        <v>12.9</v>
      </c>
      <c r="W398" s="27">
        <f t="shared" si="108"/>
        <v>151.70400000000001</v>
      </c>
      <c r="X398" s="4">
        <v>0</v>
      </c>
      <c r="Y398" s="27">
        <f t="shared" si="109"/>
        <v>0</v>
      </c>
      <c r="Z398" s="5">
        <v>100</v>
      </c>
      <c r="AA398" s="13">
        <v>1176</v>
      </c>
      <c r="AC398" s="3"/>
      <c r="AD398" s="27"/>
      <c r="AE398" s="9"/>
      <c r="AF398" s="3"/>
    </row>
    <row r="399" spans="1:44" x14ac:dyDescent="0.25">
      <c r="B399" s="9"/>
      <c r="C399" s="7" t="s">
        <v>29</v>
      </c>
      <c r="D399" s="4">
        <f>100*E399/1353645</f>
        <v>1.2352608697258143</v>
      </c>
      <c r="E399" s="27">
        <f>SUM(E369:E398)</f>
        <v>16721.046999999999</v>
      </c>
      <c r="F399" s="4">
        <f>100*G399/1353645</f>
        <v>61.144620561520938</v>
      </c>
      <c r="G399" s="27">
        <f>SUM(G369:G398)</f>
        <v>827681.09900000005</v>
      </c>
      <c r="H399" s="4">
        <f>100*I399/1353645</f>
        <v>30.388083729485938</v>
      </c>
      <c r="I399" s="27">
        <f>SUM(I369:I398)</f>
        <v>411346.77599999995</v>
      </c>
      <c r="J399" s="4">
        <f>100*K399/1353645</f>
        <v>6.5582362436236981</v>
      </c>
      <c r="K399" s="27">
        <f>SUM(K369:K398)</f>
        <v>88775.237000000008</v>
      </c>
      <c r="L399" s="4">
        <f>100*M399/1353645</f>
        <v>0.67333266846181972</v>
      </c>
      <c r="M399" s="27">
        <f>SUM(M369:M398)</f>
        <v>9114.5339999999997</v>
      </c>
      <c r="N399" s="4">
        <f>100*O399/1353645</f>
        <v>100</v>
      </c>
      <c r="O399" s="27">
        <f>SUM(O369:O398)</f>
        <v>1353645</v>
      </c>
      <c r="P399" s="4">
        <f>100*Q399/41587</f>
        <v>0.68313896169476029</v>
      </c>
      <c r="Q399" s="27">
        <f>SUM(Q369:Q398)</f>
        <v>284.09699999999998</v>
      </c>
      <c r="R399" s="4">
        <f>100*S399/41587</f>
        <v>94.765563757905099</v>
      </c>
      <c r="S399" s="27">
        <f>SUM(S369:S398)</f>
        <v>39410.154999999992</v>
      </c>
      <c r="T399" s="4">
        <f>100*U399/41587</f>
        <v>8.3679996152643848E-2</v>
      </c>
      <c r="U399" s="27">
        <f>SUM(U369:U398)</f>
        <v>34.799999999999997</v>
      </c>
      <c r="V399" s="4">
        <f>100*W399/41587</f>
        <v>4.8920407819751359</v>
      </c>
      <c r="W399" s="27">
        <f>SUM(W369:W398)</f>
        <v>2034.4529999999997</v>
      </c>
      <c r="X399" s="4">
        <f>100*Y399/41587</f>
        <v>0.86227186380359255</v>
      </c>
      <c r="Y399" s="27">
        <f>SUM(Y369:Y398)</f>
        <v>358.59300000000002</v>
      </c>
      <c r="Z399" s="4">
        <f>100*AA399/41587</f>
        <v>101.30088729651092</v>
      </c>
      <c r="AA399" s="27">
        <f>SUM(AA369:AA398)</f>
        <v>42128</v>
      </c>
      <c r="AD399" s="27"/>
      <c r="AE399" s="9"/>
      <c r="AF399" s="3"/>
    </row>
    <row r="400" spans="1:44" x14ac:dyDescent="0.25">
      <c r="E400" s="27"/>
      <c r="G400" s="27"/>
      <c r="R400" s="4"/>
      <c r="AD400" s="27"/>
      <c r="AE400" s="9"/>
      <c r="AF400" s="3"/>
    </row>
    <row r="401" spans="1:32" x14ac:dyDescent="0.25">
      <c r="E401" s="27"/>
      <c r="G401" s="27"/>
      <c r="AD401" s="27"/>
      <c r="AE401" s="9"/>
      <c r="AF401" s="3"/>
    </row>
    <row r="402" spans="1:32" x14ac:dyDescent="0.25">
      <c r="A402" s="3">
        <v>9</v>
      </c>
      <c r="C402" s="7" t="s">
        <v>361</v>
      </c>
      <c r="E402" s="27"/>
      <c r="G402" s="27"/>
      <c r="AD402" s="27"/>
      <c r="AE402" s="9"/>
      <c r="AF402" s="3"/>
    </row>
    <row r="403" spans="1:32" x14ac:dyDescent="0.25">
      <c r="E403" s="27"/>
      <c r="G403" s="27"/>
      <c r="AC403" s="3"/>
      <c r="AD403" s="27"/>
      <c r="AE403" s="9"/>
      <c r="AF403" s="3"/>
    </row>
    <row r="404" spans="1:32" x14ac:dyDescent="0.25">
      <c r="E404" s="27"/>
      <c r="G404" s="27"/>
      <c r="AC404" s="3"/>
      <c r="AD404" s="27"/>
      <c r="AE404" s="9"/>
      <c r="AF404" s="3"/>
    </row>
    <row r="405" spans="1:32" x14ac:dyDescent="0.25">
      <c r="B405" s="3">
        <v>140</v>
      </c>
      <c r="C405" s="7" t="s">
        <v>362</v>
      </c>
      <c r="D405" s="5">
        <v>2.6</v>
      </c>
      <c r="E405" s="27">
        <f t="shared" ref="E405:E428" si="110">D405*O405/100</f>
        <v>1505.53</v>
      </c>
      <c r="F405" s="5">
        <v>49.1</v>
      </c>
      <c r="G405" s="27">
        <f t="shared" ref="G405:G428" si="111">F405*O405/100</f>
        <v>28431.355</v>
      </c>
      <c r="H405" s="5">
        <v>39.6</v>
      </c>
      <c r="I405" s="27">
        <f t="shared" ref="I405:I428" si="112">H405*O405/100</f>
        <v>22930.38</v>
      </c>
      <c r="J405" s="5">
        <v>7.2</v>
      </c>
      <c r="K405" s="27">
        <f t="shared" ref="K405:K428" si="113">J405*O405/100</f>
        <v>4169.16</v>
      </c>
      <c r="L405" s="5">
        <v>1.5</v>
      </c>
      <c r="M405" s="27">
        <f t="shared" ref="M405:M428" si="114">L405*O405/100</f>
        <v>868.57500000000005</v>
      </c>
      <c r="N405" s="5">
        <v>100</v>
      </c>
      <c r="O405" s="3">
        <v>57905</v>
      </c>
      <c r="P405" s="5">
        <v>0</v>
      </c>
      <c r="Q405" s="27">
        <f t="shared" ref="Q405:Q428" si="115">P405*AA405/100</f>
        <v>0</v>
      </c>
      <c r="R405" s="5">
        <v>78.3</v>
      </c>
      <c r="S405" s="27">
        <f t="shared" ref="S405:S428" si="116">R405*AA405/100</f>
        <v>529.30799999999999</v>
      </c>
      <c r="T405" s="5">
        <v>4.2</v>
      </c>
      <c r="U405" s="27">
        <f t="shared" ref="U405:U428" si="117">T405*AA405/100</f>
        <v>28.392000000000003</v>
      </c>
      <c r="V405" s="5">
        <v>9.1999999999999993</v>
      </c>
      <c r="W405" s="27">
        <f t="shared" ref="W405:W428" si="118">V405*AA405/100</f>
        <v>62.192</v>
      </c>
      <c r="X405" s="5">
        <v>8.3000000000000007</v>
      </c>
      <c r="Y405" s="27">
        <f t="shared" ref="Y405:Y428" si="119">X405*AA405/100</f>
        <v>56.108000000000004</v>
      </c>
      <c r="Z405" s="5">
        <v>100</v>
      </c>
      <c r="AA405" s="13">
        <v>676</v>
      </c>
      <c r="AC405" s="3"/>
      <c r="AD405" s="27"/>
      <c r="AE405" s="9"/>
      <c r="AF405" s="3"/>
    </row>
    <row r="406" spans="1:32" x14ac:dyDescent="0.25">
      <c r="B406" s="3">
        <v>174</v>
      </c>
      <c r="C406" s="7" t="s">
        <v>363</v>
      </c>
      <c r="D406" s="5">
        <v>1.9</v>
      </c>
      <c r="E406" s="27">
        <f t="shared" si="110"/>
        <v>705.54599999999994</v>
      </c>
      <c r="F406" s="5">
        <v>41.7</v>
      </c>
      <c r="G406" s="27">
        <f t="shared" si="111"/>
        <v>15484.878000000001</v>
      </c>
      <c r="H406" s="5">
        <v>46.3</v>
      </c>
      <c r="I406" s="27">
        <f t="shared" si="112"/>
        <v>17193.042000000001</v>
      </c>
      <c r="J406" s="5">
        <v>8</v>
      </c>
      <c r="K406" s="27">
        <f t="shared" si="113"/>
        <v>2970.72</v>
      </c>
      <c r="L406" s="5">
        <v>2.1</v>
      </c>
      <c r="M406" s="27">
        <f t="shared" si="114"/>
        <v>779.81400000000008</v>
      </c>
      <c r="N406" s="5">
        <v>100</v>
      </c>
      <c r="O406" s="3">
        <v>37134</v>
      </c>
      <c r="P406" s="5">
        <v>0</v>
      </c>
      <c r="Q406" s="27">
        <f t="shared" si="115"/>
        <v>0</v>
      </c>
      <c r="R406" s="5">
        <v>81.5</v>
      </c>
      <c r="S406" s="27">
        <f t="shared" si="116"/>
        <v>334.15</v>
      </c>
      <c r="T406" s="5">
        <v>3.3</v>
      </c>
      <c r="U406" s="27">
        <f t="shared" si="117"/>
        <v>13.53</v>
      </c>
      <c r="V406" s="5">
        <v>9.6999999999999993</v>
      </c>
      <c r="W406" s="27">
        <f t="shared" si="118"/>
        <v>39.769999999999996</v>
      </c>
      <c r="X406" s="5">
        <v>5.5</v>
      </c>
      <c r="Y406" s="27">
        <f t="shared" si="119"/>
        <v>22.55</v>
      </c>
      <c r="Z406" s="5">
        <v>100</v>
      </c>
      <c r="AA406" s="13">
        <v>410</v>
      </c>
      <c r="AC406" s="3"/>
      <c r="AD406" s="27"/>
      <c r="AE406"/>
    </row>
    <row r="407" spans="1:32" x14ac:dyDescent="0.25">
      <c r="B407" s="3">
        <v>204</v>
      </c>
      <c r="C407" s="7" t="s">
        <v>364</v>
      </c>
      <c r="D407" s="5">
        <v>1.9</v>
      </c>
      <c r="E407" s="27">
        <f t="shared" si="110"/>
        <v>1081.252</v>
      </c>
      <c r="F407" s="5">
        <v>46.7</v>
      </c>
      <c r="G407" s="27">
        <f t="shared" si="111"/>
        <v>26576.036</v>
      </c>
      <c r="H407" s="5">
        <v>43</v>
      </c>
      <c r="I407" s="27">
        <f t="shared" si="112"/>
        <v>24470.44</v>
      </c>
      <c r="J407" s="5">
        <v>6.7</v>
      </c>
      <c r="K407" s="27">
        <f t="shared" si="113"/>
        <v>3812.8360000000002</v>
      </c>
      <c r="L407" s="5">
        <v>1.7</v>
      </c>
      <c r="M407" s="27">
        <f t="shared" si="114"/>
        <v>967.43599999999992</v>
      </c>
      <c r="N407" s="5">
        <v>100</v>
      </c>
      <c r="O407" s="3">
        <v>56908</v>
      </c>
      <c r="P407" s="5">
        <v>0</v>
      </c>
      <c r="Q407" s="27">
        <f t="shared" si="115"/>
        <v>0</v>
      </c>
      <c r="R407" s="5">
        <v>85.7</v>
      </c>
      <c r="S407" s="27">
        <f t="shared" si="116"/>
        <v>888.70900000000006</v>
      </c>
      <c r="T407" s="5">
        <v>2.6</v>
      </c>
      <c r="U407" s="27">
        <f t="shared" si="117"/>
        <v>26.962000000000003</v>
      </c>
      <c r="V407" s="5">
        <v>8</v>
      </c>
      <c r="W407" s="27">
        <f t="shared" si="118"/>
        <v>82.96</v>
      </c>
      <c r="X407" s="5">
        <v>3.8</v>
      </c>
      <c r="Y407" s="27">
        <f t="shared" si="119"/>
        <v>39.405999999999999</v>
      </c>
      <c r="Z407" s="5">
        <v>100</v>
      </c>
      <c r="AA407" s="13">
        <v>1037</v>
      </c>
      <c r="AC407" s="3"/>
      <c r="AD407" s="27"/>
      <c r="AE407"/>
    </row>
    <row r="408" spans="1:32" x14ac:dyDescent="0.25">
      <c r="B408" s="3">
        <v>227</v>
      </c>
      <c r="C408" s="7" t="s">
        <v>365</v>
      </c>
      <c r="D408" s="5">
        <v>1.8</v>
      </c>
      <c r="E408" s="27">
        <f t="shared" si="110"/>
        <v>746.1</v>
      </c>
      <c r="F408" s="5">
        <v>45</v>
      </c>
      <c r="G408" s="27">
        <f t="shared" si="111"/>
        <v>18652.5</v>
      </c>
      <c r="H408" s="5">
        <v>43</v>
      </c>
      <c r="I408" s="27">
        <f t="shared" si="112"/>
        <v>17823.5</v>
      </c>
      <c r="J408" s="5">
        <v>8.1</v>
      </c>
      <c r="K408" s="27">
        <f t="shared" si="113"/>
        <v>3357.45</v>
      </c>
      <c r="L408" s="5">
        <v>2</v>
      </c>
      <c r="M408" s="27">
        <f t="shared" si="114"/>
        <v>829</v>
      </c>
      <c r="N408" s="5">
        <v>100</v>
      </c>
      <c r="O408" s="3">
        <v>41450</v>
      </c>
      <c r="P408" s="5">
        <v>0</v>
      </c>
      <c r="Q408" s="27">
        <f t="shared" si="115"/>
        <v>0</v>
      </c>
      <c r="R408" s="5">
        <v>82.9</v>
      </c>
      <c r="S408" s="27">
        <f t="shared" si="116"/>
        <v>510.66399999999999</v>
      </c>
      <c r="T408" s="5">
        <v>4</v>
      </c>
      <c r="U408" s="27">
        <f t="shared" si="117"/>
        <v>24.64</v>
      </c>
      <c r="V408" s="5">
        <v>7.8</v>
      </c>
      <c r="W408" s="27">
        <f t="shared" si="118"/>
        <v>48.048000000000002</v>
      </c>
      <c r="X408" s="5">
        <v>5.2</v>
      </c>
      <c r="Y408" s="27">
        <f t="shared" si="119"/>
        <v>32.032000000000004</v>
      </c>
      <c r="Z408" s="5">
        <v>100</v>
      </c>
      <c r="AA408" s="13">
        <v>616</v>
      </c>
      <c r="AC408" s="3"/>
      <c r="AD408" s="27"/>
      <c r="AE408"/>
    </row>
    <row r="409" spans="1:32" x14ac:dyDescent="0.25">
      <c r="B409" s="3">
        <v>239</v>
      </c>
      <c r="C409" s="7" t="s">
        <v>366</v>
      </c>
      <c r="D409" s="5">
        <v>2.2000000000000002</v>
      </c>
      <c r="E409" s="27">
        <f t="shared" si="110"/>
        <v>910.27200000000016</v>
      </c>
      <c r="F409" s="5">
        <v>54.4</v>
      </c>
      <c r="G409" s="27">
        <f t="shared" si="111"/>
        <v>22508.543999999998</v>
      </c>
      <c r="H409" s="5">
        <v>34.5</v>
      </c>
      <c r="I409" s="27">
        <f t="shared" si="112"/>
        <v>14274.72</v>
      </c>
      <c r="J409" s="5">
        <v>7.7</v>
      </c>
      <c r="K409" s="27">
        <f t="shared" si="113"/>
        <v>3185.9520000000002</v>
      </c>
      <c r="L409" s="5">
        <v>1.2</v>
      </c>
      <c r="M409" s="27">
        <f t="shared" si="114"/>
        <v>496.51199999999994</v>
      </c>
      <c r="N409" s="5">
        <v>100</v>
      </c>
      <c r="O409" s="3">
        <v>41376</v>
      </c>
      <c r="P409" s="5">
        <v>0</v>
      </c>
      <c r="Q409" s="27">
        <f t="shared" si="115"/>
        <v>0</v>
      </c>
      <c r="R409" s="5">
        <v>84.4</v>
      </c>
      <c r="S409" s="27">
        <f t="shared" si="116"/>
        <v>898.01600000000008</v>
      </c>
      <c r="T409" s="5">
        <v>3.6</v>
      </c>
      <c r="U409" s="27">
        <f t="shared" si="117"/>
        <v>38.304000000000002</v>
      </c>
      <c r="V409" s="5">
        <v>7.8</v>
      </c>
      <c r="W409" s="27">
        <f t="shared" si="118"/>
        <v>82.99199999999999</v>
      </c>
      <c r="X409" s="5">
        <v>4.2</v>
      </c>
      <c r="Y409" s="27">
        <f t="shared" si="119"/>
        <v>44.688000000000002</v>
      </c>
      <c r="Z409" s="5">
        <v>100</v>
      </c>
      <c r="AA409" s="13">
        <v>1064</v>
      </c>
      <c r="AC409" s="3"/>
      <c r="AD409" s="27"/>
      <c r="AE409"/>
    </row>
    <row r="410" spans="1:32" x14ac:dyDescent="0.25">
      <c r="B410" s="3">
        <v>263</v>
      </c>
      <c r="C410" s="7" t="s">
        <v>367</v>
      </c>
      <c r="D410" s="5">
        <v>2.2000000000000002</v>
      </c>
      <c r="E410" s="27">
        <f t="shared" si="110"/>
        <v>2253.3720000000003</v>
      </c>
      <c r="F410" s="5">
        <v>56.3</v>
      </c>
      <c r="G410" s="27">
        <f t="shared" si="111"/>
        <v>57665.837999999996</v>
      </c>
      <c r="H410" s="5">
        <v>30.4</v>
      </c>
      <c r="I410" s="27">
        <f t="shared" si="112"/>
        <v>31137.504000000001</v>
      </c>
      <c r="J410" s="5">
        <v>9.6999999999999993</v>
      </c>
      <c r="K410" s="27">
        <f t="shared" si="113"/>
        <v>9935.3220000000001</v>
      </c>
      <c r="L410" s="5">
        <v>1.3</v>
      </c>
      <c r="M410" s="27">
        <f t="shared" si="114"/>
        <v>1331.5380000000002</v>
      </c>
      <c r="N410" s="5">
        <v>100</v>
      </c>
      <c r="O410" s="3">
        <v>102426</v>
      </c>
      <c r="P410" s="5">
        <v>0</v>
      </c>
      <c r="Q410" s="27">
        <f t="shared" si="115"/>
        <v>0</v>
      </c>
      <c r="R410" s="5">
        <v>86.8</v>
      </c>
      <c r="S410" s="27">
        <f t="shared" si="116"/>
        <v>4050.0879999999997</v>
      </c>
      <c r="T410" s="5">
        <v>3.3</v>
      </c>
      <c r="U410" s="27">
        <f t="shared" si="117"/>
        <v>153.97799999999998</v>
      </c>
      <c r="V410" s="5">
        <v>6.7</v>
      </c>
      <c r="W410" s="27">
        <f t="shared" si="118"/>
        <v>312.62200000000001</v>
      </c>
      <c r="X410" s="5">
        <v>3.3</v>
      </c>
      <c r="Y410" s="27">
        <f t="shared" si="119"/>
        <v>153.97799999999998</v>
      </c>
      <c r="Z410" s="5">
        <v>100</v>
      </c>
      <c r="AA410" s="13">
        <v>4666</v>
      </c>
      <c r="AC410" s="3"/>
      <c r="AD410" s="27"/>
      <c r="AE410"/>
    </row>
    <row r="411" spans="1:32" x14ac:dyDescent="0.25">
      <c r="B411" s="3">
        <v>297</v>
      </c>
      <c r="C411" s="7" t="s">
        <v>368</v>
      </c>
      <c r="D411" s="5">
        <v>1.6</v>
      </c>
      <c r="E411" s="27">
        <f t="shared" si="110"/>
        <v>1017.3120000000001</v>
      </c>
      <c r="F411" s="5">
        <v>39.200000000000003</v>
      </c>
      <c r="G411" s="27">
        <f t="shared" si="111"/>
        <v>24924.144000000004</v>
      </c>
      <c r="H411" s="5">
        <v>49.9</v>
      </c>
      <c r="I411" s="27">
        <f t="shared" si="112"/>
        <v>31727.417999999998</v>
      </c>
      <c r="J411" s="5">
        <v>7.3</v>
      </c>
      <c r="K411" s="27">
        <f t="shared" si="113"/>
        <v>4641.4859999999999</v>
      </c>
      <c r="L411" s="5">
        <v>2</v>
      </c>
      <c r="M411" s="27">
        <f t="shared" si="114"/>
        <v>1271.6400000000001</v>
      </c>
      <c r="N411" s="5">
        <v>100</v>
      </c>
      <c r="O411" s="3">
        <v>63582</v>
      </c>
      <c r="P411" s="5">
        <v>0</v>
      </c>
      <c r="Q411" s="27">
        <f t="shared" si="115"/>
        <v>0</v>
      </c>
      <c r="R411" s="5">
        <v>79</v>
      </c>
      <c r="S411" s="27">
        <f t="shared" si="116"/>
        <v>337.33</v>
      </c>
      <c r="T411" s="5">
        <v>3</v>
      </c>
      <c r="U411" s="27">
        <f t="shared" si="117"/>
        <v>12.81</v>
      </c>
      <c r="V411" s="5">
        <v>7.7</v>
      </c>
      <c r="W411" s="27">
        <f t="shared" si="118"/>
        <v>32.878999999999998</v>
      </c>
      <c r="X411" s="5">
        <v>10.3</v>
      </c>
      <c r="Y411" s="27">
        <f t="shared" si="119"/>
        <v>43.981000000000002</v>
      </c>
      <c r="Z411" s="5">
        <v>100</v>
      </c>
      <c r="AA411" s="13">
        <v>427</v>
      </c>
      <c r="AC411" s="3"/>
      <c r="AD411" s="27"/>
      <c r="AE411" s="9"/>
      <c r="AF411" s="3"/>
    </row>
    <row r="412" spans="1:32" x14ac:dyDescent="0.25">
      <c r="B412" s="3">
        <v>402</v>
      </c>
      <c r="C412" s="7" t="s">
        <v>369</v>
      </c>
      <c r="D412" s="5">
        <v>2.2000000000000002</v>
      </c>
      <c r="E412" s="27">
        <f t="shared" si="110"/>
        <v>1060.2240000000002</v>
      </c>
      <c r="F412" s="5">
        <v>47.2</v>
      </c>
      <c r="G412" s="27">
        <f t="shared" si="111"/>
        <v>22746.624</v>
      </c>
      <c r="H412" s="5">
        <v>41.1</v>
      </c>
      <c r="I412" s="27">
        <f t="shared" si="112"/>
        <v>19806.912</v>
      </c>
      <c r="J412" s="5">
        <v>7.8</v>
      </c>
      <c r="K412" s="27">
        <f t="shared" si="113"/>
        <v>3758.9759999999997</v>
      </c>
      <c r="L412" s="5">
        <v>1.6</v>
      </c>
      <c r="M412" s="27">
        <f t="shared" si="114"/>
        <v>771.072</v>
      </c>
      <c r="N412" s="5">
        <v>100</v>
      </c>
      <c r="O412" s="3">
        <v>48192</v>
      </c>
      <c r="P412" s="5">
        <v>0</v>
      </c>
      <c r="Q412" s="27">
        <f t="shared" si="115"/>
        <v>0</v>
      </c>
      <c r="R412" s="5">
        <v>79.8</v>
      </c>
      <c r="S412" s="27">
        <f t="shared" si="116"/>
        <v>671.11800000000005</v>
      </c>
      <c r="T412" s="5">
        <v>4.9000000000000004</v>
      </c>
      <c r="U412" s="27">
        <f t="shared" si="117"/>
        <v>41.209000000000003</v>
      </c>
      <c r="V412" s="5">
        <v>10</v>
      </c>
      <c r="W412" s="27">
        <f t="shared" si="118"/>
        <v>84.1</v>
      </c>
      <c r="X412" s="5">
        <v>5.2</v>
      </c>
      <c r="Y412" s="27">
        <f t="shared" si="119"/>
        <v>43.731999999999999</v>
      </c>
      <c r="Z412" s="5">
        <v>100</v>
      </c>
      <c r="AA412" s="13">
        <v>841</v>
      </c>
      <c r="AC412" s="3"/>
      <c r="AD412" s="27"/>
      <c r="AE412" s="9"/>
      <c r="AF412" s="3"/>
    </row>
    <row r="413" spans="1:32" x14ac:dyDescent="0.25">
      <c r="B413" s="3">
        <v>420</v>
      </c>
      <c r="C413" s="7" t="s">
        <v>370</v>
      </c>
      <c r="D413" s="5">
        <v>1.5</v>
      </c>
      <c r="E413" s="27">
        <f t="shared" si="110"/>
        <v>1447.395</v>
      </c>
      <c r="F413" s="5">
        <v>39.799999999999997</v>
      </c>
      <c r="G413" s="27">
        <f t="shared" si="111"/>
        <v>38404.214</v>
      </c>
      <c r="H413" s="5">
        <v>48.8</v>
      </c>
      <c r="I413" s="27">
        <f t="shared" si="112"/>
        <v>47088.583999999995</v>
      </c>
      <c r="J413" s="5">
        <v>7.8</v>
      </c>
      <c r="K413" s="27">
        <f t="shared" si="113"/>
        <v>7526.4540000000006</v>
      </c>
      <c r="L413" s="5">
        <v>2</v>
      </c>
      <c r="M413" s="27">
        <f t="shared" si="114"/>
        <v>1929.86</v>
      </c>
      <c r="N413" s="5">
        <v>100</v>
      </c>
      <c r="O413" s="3">
        <v>96493</v>
      </c>
      <c r="P413" s="5">
        <v>0</v>
      </c>
      <c r="Q413" s="27">
        <f t="shared" si="115"/>
        <v>0</v>
      </c>
      <c r="R413" s="5">
        <v>78.3</v>
      </c>
      <c r="S413" s="27">
        <f t="shared" si="116"/>
        <v>538.70400000000006</v>
      </c>
      <c r="T413" s="5">
        <v>3.6</v>
      </c>
      <c r="U413" s="27">
        <f t="shared" si="117"/>
        <v>24.768000000000001</v>
      </c>
      <c r="V413" s="5">
        <v>9.3000000000000007</v>
      </c>
      <c r="W413" s="27">
        <f t="shared" si="118"/>
        <v>63.984000000000009</v>
      </c>
      <c r="X413" s="5">
        <v>8.9</v>
      </c>
      <c r="Y413" s="27">
        <f t="shared" si="119"/>
        <v>61.231999999999999</v>
      </c>
      <c r="Z413" s="5">
        <v>100</v>
      </c>
      <c r="AA413" s="13">
        <v>688</v>
      </c>
      <c r="AC413" s="3"/>
      <c r="AD413" s="27"/>
      <c r="AE413" s="9"/>
      <c r="AF413" s="3"/>
    </row>
    <row r="414" spans="1:32" x14ac:dyDescent="0.25">
      <c r="B414" s="3">
        <v>476</v>
      </c>
      <c r="C414" s="7" t="s">
        <v>371</v>
      </c>
      <c r="D414" s="5">
        <v>2</v>
      </c>
      <c r="E414" s="27">
        <f t="shared" si="110"/>
        <v>725.14</v>
      </c>
      <c r="F414" s="5">
        <v>40.9</v>
      </c>
      <c r="G414" s="27">
        <f t="shared" si="111"/>
        <v>14829.113000000001</v>
      </c>
      <c r="H414" s="5">
        <v>47.5</v>
      </c>
      <c r="I414" s="27">
        <f t="shared" si="112"/>
        <v>17222.075000000001</v>
      </c>
      <c r="J414" s="5">
        <v>7.7</v>
      </c>
      <c r="K414" s="27">
        <f t="shared" si="113"/>
        <v>2791.7890000000002</v>
      </c>
      <c r="L414" s="5">
        <v>1.8</v>
      </c>
      <c r="M414" s="27">
        <f t="shared" si="114"/>
        <v>652.62599999999998</v>
      </c>
      <c r="N414" s="5">
        <v>100</v>
      </c>
      <c r="O414" s="3">
        <v>36257</v>
      </c>
      <c r="P414" s="5">
        <v>0</v>
      </c>
      <c r="Q414" s="27">
        <f t="shared" si="115"/>
        <v>0</v>
      </c>
      <c r="R414" s="5">
        <v>76.5</v>
      </c>
      <c r="S414" s="27">
        <f t="shared" si="116"/>
        <v>257.80500000000001</v>
      </c>
      <c r="T414" s="5">
        <v>3.5</v>
      </c>
      <c r="U414" s="27">
        <f t="shared" si="117"/>
        <v>11.795</v>
      </c>
      <c r="V414" s="5">
        <v>9.1</v>
      </c>
      <c r="W414" s="27">
        <f t="shared" si="118"/>
        <v>30.666999999999998</v>
      </c>
      <c r="X414" s="5">
        <v>10.9</v>
      </c>
      <c r="Y414" s="27">
        <f t="shared" si="119"/>
        <v>36.733000000000004</v>
      </c>
      <c r="Z414" s="5">
        <v>100</v>
      </c>
      <c r="AA414" s="13">
        <v>337</v>
      </c>
      <c r="AC414" s="3"/>
      <c r="AD414" s="27"/>
      <c r="AE414" s="9"/>
      <c r="AF414" s="3"/>
    </row>
    <row r="415" spans="1:32" x14ac:dyDescent="0.25">
      <c r="B415" s="3">
        <v>534</v>
      </c>
      <c r="C415" s="7" t="s">
        <v>372</v>
      </c>
      <c r="D415" s="5">
        <v>2</v>
      </c>
      <c r="E415" s="27">
        <f t="shared" si="110"/>
        <v>1153.72</v>
      </c>
      <c r="F415" s="5">
        <v>45.5</v>
      </c>
      <c r="G415" s="27">
        <f t="shared" si="111"/>
        <v>26247.13</v>
      </c>
      <c r="H415" s="5">
        <v>43.1</v>
      </c>
      <c r="I415" s="27">
        <f t="shared" si="112"/>
        <v>24862.666000000001</v>
      </c>
      <c r="J415" s="5">
        <v>7.6</v>
      </c>
      <c r="K415" s="27">
        <f t="shared" si="113"/>
        <v>4384.1359999999995</v>
      </c>
      <c r="L415" s="5">
        <v>1.9</v>
      </c>
      <c r="M415" s="27">
        <f t="shared" si="114"/>
        <v>1096.0339999999999</v>
      </c>
      <c r="N415" s="5">
        <v>100</v>
      </c>
      <c r="O415" s="3">
        <v>57686</v>
      </c>
      <c r="P415" s="5">
        <v>0</v>
      </c>
      <c r="Q415" s="27">
        <f t="shared" si="115"/>
        <v>0</v>
      </c>
      <c r="R415" s="5">
        <v>86.7</v>
      </c>
      <c r="S415" s="27">
        <f t="shared" si="116"/>
        <v>827.98500000000001</v>
      </c>
      <c r="T415" s="5">
        <v>3</v>
      </c>
      <c r="U415" s="27">
        <f t="shared" si="117"/>
        <v>28.65</v>
      </c>
      <c r="V415" s="5">
        <v>6.7</v>
      </c>
      <c r="W415" s="27">
        <f t="shared" si="118"/>
        <v>63.984999999999999</v>
      </c>
      <c r="X415" s="5">
        <v>3.7</v>
      </c>
      <c r="Y415" s="27">
        <f t="shared" si="119"/>
        <v>35.335000000000001</v>
      </c>
      <c r="Z415" s="5">
        <v>100</v>
      </c>
      <c r="AA415" s="13">
        <v>955</v>
      </c>
      <c r="AC415" s="3"/>
      <c r="AD415" s="27"/>
      <c r="AE415" s="9"/>
      <c r="AF415" s="3"/>
    </row>
    <row r="416" spans="1:32" x14ac:dyDescent="0.25">
      <c r="B416" s="3">
        <v>595</v>
      </c>
      <c r="C416" s="7" t="s">
        <v>373</v>
      </c>
      <c r="D416" s="5">
        <v>2</v>
      </c>
      <c r="E416" s="27">
        <f t="shared" si="110"/>
        <v>1943.92</v>
      </c>
      <c r="F416" s="5">
        <v>52.6</v>
      </c>
      <c r="G416" s="27">
        <f t="shared" si="111"/>
        <v>51125.096000000005</v>
      </c>
      <c r="H416" s="5">
        <v>36.9</v>
      </c>
      <c r="I416" s="27">
        <f t="shared" si="112"/>
        <v>35865.324000000001</v>
      </c>
      <c r="J416" s="5">
        <v>7.3</v>
      </c>
      <c r="K416" s="27">
        <f t="shared" si="113"/>
        <v>7095.3079999999991</v>
      </c>
      <c r="L416" s="5">
        <v>1.3</v>
      </c>
      <c r="M416" s="27">
        <f t="shared" si="114"/>
        <v>1263.548</v>
      </c>
      <c r="N416" s="5">
        <v>100</v>
      </c>
      <c r="O416" s="3">
        <v>97196</v>
      </c>
      <c r="P416" s="5">
        <v>0</v>
      </c>
      <c r="Q416" s="27">
        <f t="shared" si="115"/>
        <v>0</v>
      </c>
      <c r="R416" s="5">
        <v>84.9</v>
      </c>
      <c r="S416" s="27">
        <f t="shared" si="116"/>
        <v>2199.759</v>
      </c>
      <c r="T416" s="5">
        <v>3.8</v>
      </c>
      <c r="U416" s="27">
        <f t="shared" si="117"/>
        <v>98.457999999999998</v>
      </c>
      <c r="V416" s="5">
        <v>7.4</v>
      </c>
      <c r="W416" s="27">
        <f t="shared" si="118"/>
        <v>191.73400000000001</v>
      </c>
      <c r="X416" s="5">
        <v>4</v>
      </c>
      <c r="Y416" s="27">
        <f t="shared" si="119"/>
        <v>103.64</v>
      </c>
      <c r="Z416" s="5">
        <v>100</v>
      </c>
      <c r="AA416" s="13">
        <v>2591</v>
      </c>
      <c r="AC416" s="3"/>
      <c r="AD416" s="27"/>
      <c r="AE416" s="9"/>
      <c r="AF416" s="3"/>
    </row>
    <row r="417" spans="1:32" x14ac:dyDescent="0.25">
      <c r="B417" s="3">
        <v>686</v>
      </c>
      <c r="C417" s="7" t="s">
        <v>374</v>
      </c>
      <c r="D417" s="5">
        <v>2</v>
      </c>
      <c r="E417" s="27">
        <f t="shared" si="110"/>
        <v>875.84</v>
      </c>
      <c r="F417" s="5">
        <v>48.6</v>
      </c>
      <c r="G417" s="27">
        <f t="shared" si="111"/>
        <v>21282.912</v>
      </c>
      <c r="H417" s="5">
        <v>39.799999999999997</v>
      </c>
      <c r="I417" s="27">
        <f t="shared" si="112"/>
        <v>17429.216</v>
      </c>
      <c r="J417" s="5">
        <v>7.9</v>
      </c>
      <c r="K417" s="27">
        <f t="shared" si="113"/>
        <v>3459.5679999999998</v>
      </c>
      <c r="L417" s="5">
        <v>1.8</v>
      </c>
      <c r="M417" s="27">
        <f t="shared" si="114"/>
        <v>788.25600000000009</v>
      </c>
      <c r="N417" s="5">
        <v>100</v>
      </c>
      <c r="O417" s="3">
        <v>43792</v>
      </c>
      <c r="P417" s="5">
        <v>0</v>
      </c>
      <c r="Q417" s="27">
        <f t="shared" si="115"/>
        <v>0</v>
      </c>
      <c r="R417" s="5">
        <v>86.1</v>
      </c>
      <c r="S417" s="27">
        <f t="shared" si="116"/>
        <v>587.202</v>
      </c>
      <c r="T417" s="5">
        <v>2.7</v>
      </c>
      <c r="U417" s="27">
        <f t="shared" si="117"/>
        <v>18.414000000000001</v>
      </c>
      <c r="V417" s="5">
        <v>5.5</v>
      </c>
      <c r="W417" s="27">
        <f t="shared" si="118"/>
        <v>37.51</v>
      </c>
      <c r="X417" s="5">
        <v>5.7</v>
      </c>
      <c r="Y417" s="27">
        <f t="shared" si="119"/>
        <v>38.874000000000002</v>
      </c>
      <c r="Z417" s="5">
        <v>100</v>
      </c>
      <c r="AA417" s="13">
        <v>682</v>
      </c>
      <c r="AC417" s="3"/>
      <c r="AD417" s="27"/>
      <c r="AE417" s="9"/>
      <c r="AF417" s="3"/>
    </row>
    <row r="418" spans="1:32" x14ac:dyDescent="0.25">
      <c r="B418" s="3">
        <v>687</v>
      </c>
      <c r="C418" s="7" t="s">
        <v>375</v>
      </c>
      <c r="D418" s="5">
        <v>2.8</v>
      </c>
      <c r="E418" s="27">
        <f t="shared" si="110"/>
        <v>2719.4439999999995</v>
      </c>
      <c r="F418" s="5">
        <v>69.400000000000006</v>
      </c>
      <c r="G418" s="27">
        <f t="shared" si="111"/>
        <v>67403.362000000008</v>
      </c>
      <c r="H418" s="5">
        <v>22.8</v>
      </c>
      <c r="I418" s="27">
        <f t="shared" si="112"/>
        <v>22144.043999999998</v>
      </c>
      <c r="J418" s="5">
        <v>4.4000000000000004</v>
      </c>
      <c r="K418" s="27">
        <f t="shared" si="113"/>
        <v>4273.4120000000003</v>
      </c>
      <c r="L418" s="5">
        <v>0.6</v>
      </c>
      <c r="M418" s="27">
        <f t="shared" si="114"/>
        <v>582.73799999999994</v>
      </c>
      <c r="N418" s="5">
        <v>100</v>
      </c>
      <c r="O418" s="3">
        <v>97123</v>
      </c>
      <c r="P418" s="5">
        <v>0</v>
      </c>
      <c r="Q418" s="27">
        <f t="shared" si="115"/>
        <v>0</v>
      </c>
      <c r="R418" s="5">
        <v>93.8</v>
      </c>
      <c r="S418" s="27">
        <f t="shared" si="116"/>
        <v>9271.1919999999991</v>
      </c>
      <c r="T418" s="5">
        <v>1.9</v>
      </c>
      <c r="U418" s="27">
        <f t="shared" si="117"/>
        <v>187.79599999999999</v>
      </c>
      <c r="V418" s="5">
        <v>4</v>
      </c>
      <c r="W418" s="27">
        <f t="shared" si="118"/>
        <v>395.36</v>
      </c>
      <c r="X418" s="5">
        <v>0.3</v>
      </c>
      <c r="Y418" s="27">
        <f t="shared" si="119"/>
        <v>29.651999999999997</v>
      </c>
      <c r="Z418" s="5">
        <v>100</v>
      </c>
      <c r="AA418" s="13">
        <v>9884</v>
      </c>
      <c r="AC418" s="3"/>
      <c r="AD418" s="27"/>
      <c r="AE418" s="9"/>
      <c r="AF418" s="3"/>
    </row>
    <row r="419" spans="1:32" x14ac:dyDescent="0.25">
      <c r="B419" s="3">
        <v>749</v>
      </c>
      <c r="C419" s="7" t="s">
        <v>376</v>
      </c>
      <c r="D419" s="5">
        <v>2.7</v>
      </c>
      <c r="E419" s="27">
        <f t="shared" si="110"/>
        <v>768.33900000000006</v>
      </c>
      <c r="F419" s="5">
        <v>39.4</v>
      </c>
      <c r="G419" s="27">
        <f t="shared" si="111"/>
        <v>11212.058000000001</v>
      </c>
      <c r="H419" s="5">
        <v>47.6</v>
      </c>
      <c r="I419" s="27">
        <f t="shared" si="112"/>
        <v>13545.531999999999</v>
      </c>
      <c r="J419" s="5">
        <v>8.3000000000000007</v>
      </c>
      <c r="K419" s="27">
        <f t="shared" si="113"/>
        <v>2361.931</v>
      </c>
      <c r="L419" s="5">
        <v>2</v>
      </c>
      <c r="M419" s="27">
        <f t="shared" si="114"/>
        <v>569.14</v>
      </c>
      <c r="N419" s="5">
        <v>100</v>
      </c>
      <c r="O419" s="3">
        <v>28457</v>
      </c>
      <c r="P419" s="5">
        <v>0</v>
      </c>
      <c r="Q419" s="27">
        <f t="shared" si="115"/>
        <v>0</v>
      </c>
      <c r="R419" s="5">
        <v>71.400000000000006</v>
      </c>
      <c r="S419" s="27">
        <f t="shared" si="116"/>
        <v>116.38200000000001</v>
      </c>
      <c r="T419" s="5">
        <v>4.3</v>
      </c>
      <c r="U419" s="27">
        <f t="shared" si="117"/>
        <v>7.0089999999999995</v>
      </c>
      <c r="V419" s="5">
        <v>9.9</v>
      </c>
      <c r="W419" s="27">
        <f t="shared" si="118"/>
        <v>16.137</v>
      </c>
      <c r="X419" s="5">
        <v>14.3</v>
      </c>
      <c r="Y419" s="27">
        <f t="shared" si="119"/>
        <v>23.309000000000001</v>
      </c>
      <c r="Z419" s="5">
        <v>100</v>
      </c>
      <c r="AA419" s="13">
        <v>163</v>
      </c>
      <c r="AC419" s="3"/>
      <c r="AD419" s="27"/>
      <c r="AE419" s="9"/>
      <c r="AF419" s="3"/>
    </row>
    <row r="420" spans="1:32" x14ac:dyDescent="0.25">
      <c r="B420" s="3">
        <v>762</v>
      </c>
      <c r="C420" s="7" t="s">
        <v>377</v>
      </c>
      <c r="D420" s="5">
        <v>2.7</v>
      </c>
      <c r="E420" s="27">
        <f t="shared" si="110"/>
        <v>3251.9340000000002</v>
      </c>
      <c r="F420" s="5">
        <v>65.8</v>
      </c>
      <c r="G420" s="27">
        <f t="shared" si="111"/>
        <v>79250.835999999996</v>
      </c>
      <c r="H420" s="5">
        <v>25.3</v>
      </c>
      <c r="I420" s="27">
        <f t="shared" si="112"/>
        <v>30471.826000000001</v>
      </c>
      <c r="J420" s="5">
        <v>5.4</v>
      </c>
      <c r="K420" s="27">
        <f t="shared" si="113"/>
        <v>6503.8680000000004</v>
      </c>
      <c r="L420" s="5">
        <v>0.7</v>
      </c>
      <c r="M420" s="27">
        <f t="shared" si="114"/>
        <v>843.09399999999994</v>
      </c>
      <c r="N420" s="5">
        <v>100</v>
      </c>
      <c r="O420" s="3">
        <v>120442</v>
      </c>
      <c r="P420" s="5">
        <v>0</v>
      </c>
      <c r="Q420" s="27">
        <f t="shared" si="115"/>
        <v>0</v>
      </c>
      <c r="R420" s="5">
        <v>90.8</v>
      </c>
      <c r="S420" s="27">
        <f t="shared" si="116"/>
        <v>8474.3639999999996</v>
      </c>
      <c r="T420" s="5">
        <v>3.1</v>
      </c>
      <c r="U420" s="27">
        <f t="shared" si="117"/>
        <v>289.32299999999998</v>
      </c>
      <c r="V420" s="5">
        <v>5.5</v>
      </c>
      <c r="W420" s="27">
        <f t="shared" si="118"/>
        <v>513.31500000000005</v>
      </c>
      <c r="X420" s="5">
        <v>0.6</v>
      </c>
      <c r="Y420" s="27">
        <f t="shared" si="119"/>
        <v>55.998000000000005</v>
      </c>
      <c r="Z420" s="5">
        <v>100</v>
      </c>
      <c r="AA420" s="13">
        <v>9333</v>
      </c>
      <c r="AC420" s="3"/>
      <c r="AD420" s="27"/>
      <c r="AE420" s="9"/>
      <c r="AF420" s="3"/>
    </row>
    <row r="421" spans="1:32" x14ac:dyDescent="0.25">
      <c r="B421" s="3">
        <v>778</v>
      </c>
      <c r="C421" s="7" t="s">
        <v>378</v>
      </c>
      <c r="D421" s="5">
        <v>1.9</v>
      </c>
      <c r="E421" s="27">
        <f t="shared" si="110"/>
        <v>1156.4349999999999</v>
      </c>
      <c r="F421" s="5">
        <v>47.6</v>
      </c>
      <c r="G421" s="27">
        <f t="shared" si="111"/>
        <v>28971.74</v>
      </c>
      <c r="H421" s="5">
        <v>42.5</v>
      </c>
      <c r="I421" s="27">
        <f t="shared" si="112"/>
        <v>25867.625</v>
      </c>
      <c r="J421" s="5">
        <v>6.6</v>
      </c>
      <c r="K421" s="27">
        <f t="shared" si="113"/>
        <v>4017.09</v>
      </c>
      <c r="L421" s="5">
        <v>1.3</v>
      </c>
      <c r="M421" s="27">
        <f t="shared" si="114"/>
        <v>791.245</v>
      </c>
      <c r="N421" s="5">
        <v>100</v>
      </c>
      <c r="O421" s="3">
        <v>60865</v>
      </c>
      <c r="P421" s="5">
        <v>0</v>
      </c>
      <c r="Q421" s="27">
        <f t="shared" si="115"/>
        <v>0</v>
      </c>
      <c r="R421" s="5">
        <v>83</v>
      </c>
      <c r="S421" s="27">
        <f t="shared" si="116"/>
        <v>919.64</v>
      </c>
      <c r="T421" s="5">
        <v>4.8</v>
      </c>
      <c r="U421" s="27">
        <f t="shared" si="117"/>
        <v>53.183999999999997</v>
      </c>
      <c r="V421" s="5">
        <v>8.3000000000000007</v>
      </c>
      <c r="W421" s="27">
        <f t="shared" si="118"/>
        <v>91.964000000000013</v>
      </c>
      <c r="X421" s="5">
        <v>3.9</v>
      </c>
      <c r="Y421" s="27">
        <f t="shared" si="119"/>
        <v>43.211999999999996</v>
      </c>
      <c r="Z421" s="5">
        <v>100</v>
      </c>
      <c r="AA421" s="13">
        <v>1108</v>
      </c>
      <c r="AC421" s="3"/>
      <c r="AD421" s="27"/>
      <c r="AE421" s="9"/>
      <c r="AF421" s="3"/>
    </row>
    <row r="422" spans="1:32" x14ac:dyDescent="0.25">
      <c r="B422" s="3">
        <v>844</v>
      </c>
      <c r="C422" s="7" t="s">
        <v>379</v>
      </c>
      <c r="D422" s="5">
        <v>1.7</v>
      </c>
      <c r="E422" s="27">
        <f t="shared" si="110"/>
        <v>506.51499999999999</v>
      </c>
      <c r="F422" s="5">
        <v>45.2</v>
      </c>
      <c r="G422" s="27">
        <f t="shared" si="111"/>
        <v>13467.34</v>
      </c>
      <c r="H422" s="5">
        <v>43.4</v>
      </c>
      <c r="I422" s="27">
        <f t="shared" si="112"/>
        <v>12931.03</v>
      </c>
      <c r="J422" s="5">
        <v>7.8</v>
      </c>
      <c r="K422" s="27">
        <f t="shared" si="113"/>
        <v>2324.0100000000002</v>
      </c>
      <c r="L422" s="5">
        <v>1.9</v>
      </c>
      <c r="M422" s="27">
        <f t="shared" si="114"/>
        <v>566.10500000000002</v>
      </c>
      <c r="N422" s="5">
        <v>100</v>
      </c>
      <c r="O422" s="3">
        <v>29795</v>
      </c>
      <c r="P422" s="5">
        <v>0</v>
      </c>
      <c r="Q422" s="27">
        <f t="shared" si="115"/>
        <v>0</v>
      </c>
      <c r="R422" s="5">
        <v>76.8</v>
      </c>
      <c r="S422" s="27">
        <f t="shared" si="116"/>
        <v>255.74399999999997</v>
      </c>
      <c r="T422" s="5">
        <v>4.2</v>
      </c>
      <c r="U422" s="27">
        <f t="shared" si="117"/>
        <v>13.986000000000001</v>
      </c>
      <c r="V422" s="5">
        <v>7.8</v>
      </c>
      <c r="W422" s="27">
        <f t="shared" si="118"/>
        <v>25.974</v>
      </c>
      <c r="X422" s="5">
        <v>11.1</v>
      </c>
      <c r="Y422" s="27">
        <f t="shared" si="119"/>
        <v>36.962999999999994</v>
      </c>
      <c r="Z422" s="5">
        <v>100</v>
      </c>
      <c r="AA422" s="13">
        <v>333</v>
      </c>
      <c r="AC422" s="3"/>
      <c r="AD422" s="27"/>
      <c r="AE422" s="9"/>
      <c r="AF422" s="3"/>
    </row>
    <row r="423" spans="1:32" x14ac:dyDescent="0.25">
      <c r="B423" s="3">
        <v>857</v>
      </c>
      <c r="C423" s="7" t="s">
        <v>380</v>
      </c>
      <c r="D423" s="5">
        <v>1.7</v>
      </c>
      <c r="E423" s="27">
        <f t="shared" si="110"/>
        <v>770.44</v>
      </c>
      <c r="F423" s="5">
        <v>38.1</v>
      </c>
      <c r="G423" s="27">
        <f t="shared" si="111"/>
        <v>17266.919999999998</v>
      </c>
      <c r="H423" s="5">
        <v>48.6</v>
      </c>
      <c r="I423" s="27">
        <f t="shared" si="112"/>
        <v>22025.52</v>
      </c>
      <c r="J423" s="5">
        <v>9</v>
      </c>
      <c r="K423" s="27">
        <f t="shared" si="113"/>
        <v>4078.8</v>
      </c>
      <c r="L423" s="5">
        <v>2.5</v>
      </c>
      <c r="M423" s="27">
        <f t="shared" si="114"/>
        <v>1133</v>
      </c>
      <c r="N423" s="5">
        <v>100</v>
      </c>
      <c r="O423" s="3">
        <v>45320</v>
      </c>
      <c r="P423" s="5">
        <v>0</v>
      </c>
      <c r="Q423" s="27">
        <f t="shared" si="115"/>
        <v>0</v>
      </c>
      <c r="R423" s="5">
        <v>79.599999999999994</v>
      </c>
      <c r="S423" s="27">
        <f t="shared" si="116"/>
        <v>316.01199999999994</v>
      </c>
      <c r="T423" s="5">
        <v>3.1</v>
      </c>
      <c r="U423" s="27">
        <f t="shared" si="117"/>
        <v>12.307</v>
      </c>
      <c r="V423" s="5">
        <v>9.6999999999999993</v>
      </c>
      <c r="W423" s="27">
        <f t="shared" si="118"/>
        <v>38.508999999999993</v>
      </c>
      <c r="X423" s="5">
        <v>7.6</v>
      </c>
      <c r="Y423" s="27">
        <f t="shared" si="119"/>
        <v>30.171999999999997</v>
      </c>
      <c r="Z423" s="5">
        <v>100</v>
      </c>
      <c r="AA423" s="13">
        <v>397</v>
      </c>
      <c r="AC423" s="3"/>
      <c r="AD423" s="27"/>
      <c r="AE423" s="9"/>
      <c r="AF423" s="3"/>
    </row>
    <row r="424" spans="1:32" x14ac:dyDescent="0.25">
      <c r="B424" s="9">
        <v>915</v>
      </c>
      <c r="C424" s="36" t="s">
        <v>381</v>
      </c>
      <c r="D424" s="5">
        <v>2.2999999999999998</v>
      </c>
      <c r="E424" s="27">
        <f t="shared" si="110"/>
        <v>110.44599999999998</v>
      </c>
      <c r="F424" s="5">
        <v>40.200000000000003</v>
      </c>
      <c r="G424" s="27">
        <f t="shared" si="111"/>
        <v>1930.4040000000002</v>
      </c>
      <c r="H424" s="5">
        <v>46.4</v>
      </c>
      <c r="I424" s="27">
        <f t="shared" si="112"/>
        <v>2228.1279999999997</v>
      </c>
      <c r="J424" s="5">
        <v>8.6999999999999993</v>
      </c>
      <c r="K424" s="27">
        <f t="shared" si="113"/>
        <v>417.77399999999994</v>
      </c>
      <c r="L424" s="5">
        <v>2.4</v>
      </c>
      <c r="M424" s="27">
        <f t="shared" si="114"/>
        <v>115.24799999999999</v>
      </c>
      <c r="N424" s="5">
        <v>100</v>
      </c>
      <c r="O424" s="3">
        <v>4802</v>
      </c>
      <c r="P424" s="5">
        <v>0</v>
      </c>
      <c r="Q424" s="27">
        <f t="shared" si="115"/>
        <v>0</v>
      </c>
      <c r="R424" s="5">
        <v>72.900000000000006</v>
      </c>
      <c r="S424" s="27">
        <f t="shared" si="116"/>
        <v>22.599</v>
      </c>
      <c r="T424" s="5">
        <v>2.7</v>
      </c>
      <c r="U424" s="27">
        <f t="shared" si="117"/>
        <v>0.83700000000000008</v>
      </c>
      <c r="V424" s="5">
        <v>12.5</v>
      </c>
      <c r="W424" s="27">
        <f t="shared" si="118"/>
        <v>3.875</v>
      </c>
      <c r="X424" s="5">
        <v>12</v>
      </c>
      <c r="Y424" s="27">
        <f t="shared" si="119"/>
        <v>3.72</v>
      </c>
      <c r="Z424" s="5">
        <v>100</v>
      </c>
      <c r="AA424" s="13">
        <v>31</v>
      </c>
      <c r="AC424" s="3"/>
      <c r="AD424" s="27"/>
      <c r="AE424" s="9"/>
      <c r="AF424" s="3"/>
    </row>
    <row r="425" spans="1:32" x14ac:dyDescent="0.25">
      <c r="B425" s="9">
        <v>916</v>
      </c>
      <c r="C425" s="7" t="s">
        <v>382</v>
      </c>
      <c r="D425" s="5">
        <v>2.6</v>
      </c>
      <c r="E425" s="27">
        <f t="shared" si="110"/>
        <v>1035.7619999999999</v>
      </c>
      <c r="F425" s="5">
        <v>51.3</v>
      </c>
      <c r="G425" s="27">
        <f t="shared" si="111"/>
        <v>20436.380999999998</v>
      </c>
      <c r="H425" s="5">
        <v>37.799999999999997</v>
      </c>
      <c r="I425" s="27">
        <f t="shared" si="112"/>
        <v>15058.385999999999</v>
      </c>
      <c r="J425" s="5">
        <v>7</v>
      </c>
      <c r="K425" s="27">
        <f t="shared" si="113"/>
        <v>2788.59</v>
      </c>
      <c r="L425" s="5">
        <v>1.3</v>
      </c>
      <c r="M425" s="27">
        <f t="shared" si="114"/>
        <v>517.88099999999997</v>
      </c>
      <c r="N425" s="5">
        <v>100</v>
      </c>
      <c r="O425" s="3">
        <v>39837</v>
      </c>
      <c r="P425" s="5">
        <v>0</v>
      </c>
      <c r="Q425" s="27">
        <f t="shared" si="115"/>
        <v>0</v>
      </c>
      <c r="R425" s="5">
        <v>86.8</v>
      </c>
      <c r="S425" s="27">
        <f t="shared" si="116"/>
        <v>986.048</v>
      </c>
      <c r="T425" s="5">
        <v>4.0999999999999996</v>
      </c>
      <c r="U425" s="27">
        <f t="shared" si="117"/>
        <v>46.575999999999993</v>
      </c>
      <c r="V425" s="5">
        <v>7</v>
      </c>
      <c r="W425" s="27">
        <f t="shared" si="118"/>
        <v>79.52</v>
      </c>
      <c r="X425" s="5">
        <v>2</v>
      </c>
      <c r="Y425" s="27">
        <f t="shared" si="119"/>
        <v>22.72</v>
      </c>
      <c r="Z425" s="5">
        <v>100</v>
      </c>
      <c r="AA425" s="13">
        <v>1136</v>
      </c>
      <c r="AC425" s="3"/>
      <c r="AD425" s="27"/>
      <c r="AE425" s="9"/>
      <c r="AF425" s="3"/>
    </row>
    <row r="426" spans="1:32" x14ac:dyDescent="0.25">
      <c r="B426" s="9">
        <v>919</v>
      </c>
      <c r="C426" s="7" t="s">
        <v>383</v>
      </c>
      <c r="D426" s="5">
        <v>1.5</v>
      </c>
      <c r="E426" s="27">
        <f t="shared" si="110"/>
        <v>422.13</v>
      </c>
      <c r="F426" s="5">
        <v>39.299999999999997</v>
      </c>
      <c r="G426" s="27">
        <f t="shared" si="111"/>
        <v>11059.805999999999</v>
      </c>
      <c r="H426" s="5">
        <v>47.9</v>
      </c>
      <c r="I426" s="27">
        <f t="shared" si="112"/>
        <v>13480.018</v>
      </c>
      <c r="J426" s="5">
        <v>8.8000000000000007</v>
      </c>
      <c r="K426" s="27">
        <f t="shared" si="113"/>
        <v>2476.4960000000001</v>
      </c>
      <c r="L426" s="5">
        <v>2.6</v>
      </c>
      <c r="M426" s="27">
        <f t="shared" si="114"/>
        <v>731.69200000000001</v>
      </c>
      <c r="N426" s="5">
        <v>100</v>
      </c>
      <c r="O426" s="3">
        <v>28142</v>
      </c>
      <c r="P426" s="5">
        <v>0</v>
      </c>
      <c r="Q426" s="27">
        <f t="shared" si="115"/>
        <v>0</v>
      </c>
      <c r="R426" s="5">
        <v>75.5</v>
      </c>
      <c r="S426" s="27">
        <f t="shared" si="116"/>
        <v>95.885000000000005</v>
      </c>
      <c r="T426" s="5">
        <v>1.4</v>
      </c>
      <c r="U426" s="27">
        <f t="shared" si="117"/>
        <v>1.7779999999999998</v>
      </c>
      <c r="V426" s="5">
        <v>7.5</v>
      </c>
      <c r="W426" s="27">
        <f t="shared" si="118"/>
        <v>9.5250000000000004</v>
      </c>
      <c r="X426" s="5">
        <v>15.6</v>
      </c>
      <c r="Y426" s="27">
        <f t="shared" si="119"/>
        <v>19.812000000000001</v>
      </c>
      <c r="Z426" s="5">
        <v>100</v>
      </c>
      <c r="AA426" s="13">
        <v>127</v>
      </c>
      <c r="AC426" s="3"/>
      <c r="AD426" s="27"/>
      <c r="AE426" s="9"/>
      <c r="AF426" s="3"/>
    </row>
    <row r="427" spans="1:32" x14ac:dyDescent="0.25">
      <c r="B427" s="9">
        <v>921</v>
      </c>
      <c r="C427" s="7" t="s">
        <v>384</v>
      </c>
      <c r="D427" s="5">
        <v>2</v>
      </c>
      <c r="E427" s="27">
        <f t="shared" si="110"/>
        <v>712.46</v>
      </c>
      <c r="F427" s="5">
        <v>48.7</v>
      </c>
      <c r="G427" s="27">
        <f t="shared" si="111"/>
        <v>17348.401000000002</v>
      </c>
      <c r="H427" s="5">
        <v>40.799999999999997</v>
      </c>
      <c r="I427" s="27">
        <f t="shared" si="112"/>
        <v>14534.183999999999</v>
      </c>
      <c r="J427" s="5">
        <v>6.9</v>
      </c>
      <c r="K427" s="27">
        <f t="shared" si="113"/>
        <v>2457.9870000000001</v>
      </c>
      <c r="L427" s="5">
        <v>1.6</v>
      </c>
      <c r="M427" s="27">
        <f t="shared" si="114"/>
        <v>569.96800000000007</v>
      </c>
      <c r="N427" s="5">
        <v>100</v>
      </c>
      <c r="O427" s="3">
        <v>35623</v>
      </c>
      <c r="P427" s="5">
        <v>0</v>
      </c>
      <c r="Q427" s="27">
        <f t="shared" si="115"/>
        <v>0</v>
      </c>
      <c r="R427" s="5">
        <v>81.099999999999994</v>
      </c>
      <c r="S427" s="27">
        <f t="shared" si="116"/>
        <v>338.99799999999993</v>
      </c>
      <c r="T427" s="5">
        <v>3.8</v>
      </c>
      <c r="U427" s="27">
        <f t="shared" si="117"/>
        <v>15.883999999999999</v>
      </c>
      <c r="V427" s="5">
        <v>6.2</v>
      </c>
      <c r="W427" s="27">
        <f t="shared" si="118"/>
        <v>25.916</v>
      </c>
      <c r="X427" s="5">
        <v>8.9</v>
      </c>
      <c r="Y427" s="27">
        <f t="shared" si="119"/>
        <v>37.202000000000005</v>
      </c>
      <c r="Z427" s="5">
        <v>100</v>
      </c>
      <c r="AA427" s="13">
        <v>418</v>
      </c>
      <c r="AC427" s="3"/>
      <c r="AD427" s="27"/>
      <c r="AE427" s="9"/>
      <c r="AF427" s="3"/>
    </row>
    <row r="428" spans="1:32" x14ac:dyDescent="0.25">
      <c r="B428" s="9">
        <v>925</v>
      </c>
      <c r="C428" s="7" t="s">
        <v>385</v>
      </c>
      <c r="D428" s="5">
        <v>2.7</v>
      </c>
      <c r="E428" s="27">
        <f t="shared" si="110"/>
        <v>2071.0890000000004</v>
      </c>
      <c r="F428" s="5">
        <v>62.4</v>
      </c>
      <c r="G428" s="27">
        <f t="shared" si="111"/>
        <v>47865.167999999998</v>
      </c>
      <c r="H428" s="5">
        <v>26.8</v>
      </c>
      <c r="I428" s="27">
        <f t="shared" si="112"/>
        <v>20557.476000000002</v>
      </c>
      <c r="J428" s="5">
        <v>7.1</v>
      </c>
      <c r="K428" s="27">
        <f t="shared" si="113"/>
        <v>5446.1969999999992</v>
      </c>
      <c r="L428" s="5">
        <v>1</v>
      </c>
      <c r="M428" s="27">
        <f t="shared" si="114"/>
        <v>767.07</v>
      </c>
      <c r="N428" s="5">
        <v>100</v>
      </c>
      <c r="O428" s="3">
        <v>76707</v>
      </c>
      <c r="P428" s="5">
        <v>0</v>
      </c>
      <c r="Q428" s="27">
        <f t="shared" si="115"/>
        <v>0</v>
      </c>
      <c r="R428" s="5">
        <v>89.2</v>
      </c>
      <c r="S428" s="27">
        <f t="shared" si="116"/>
        <v>3343.2160000000003</v>
      </c>
      <c r="T428" s="5">
        <v>2.7</v>
      </c>
      <c r="U428" s="27">
        <f t="shared" si="117"/>
        <v>101.196</v>
      </c>
      <c r="V428" s="5">
        <v>6.3</v>
      </c>
      <c r="W428" s="27">
        <f t="shared" si="118"/>
        <v>236.12399999999997</v>
      </c>
      <c r="X428" s="5">
        <v>1.8</v>
      </c>
      <c r="Y428" s="27">
        <f t="shared" si="119"/>
        <v>67.463999999999999</v>
      </c>
      <c r="Z428" s="5">
        <v>100</v>
      </c>
      <c r="AA428" s="13">
        <v>3748</v>
      </c>
      <c r="AC428" s="3"/>
      <c r="AD428" s="27"/>
      <c r="AE428" s="9"/>
      <c r="AF428" s="3"/>
    </row>
    <row r="429" spans="1:32" x14ac:dyDescent="0.25">
      <c r="B429" s="9"/>
      <c r="C429" s="7" t="s">
        <v>29</v>
      </c>
      <c r="D429" s="4">
        <f>100*E429/1347510</f>
        <v>2.1484528500716134</v>
      </c>
      <c r="E429" s="27">
        <f>SUM(E405:E428)</f>
        <v>28950.616999999998</v>
      </c>
      <c r="F429" s="4">
        <f>100*G429/1347510</f>
        <v>50.84124051027451</v>
      </c>
      <c r="G429" s="27">
        <f>SUM(G405:G428)</f>
        <v>685090.79999999993</v>
      </c>
      <c r="H429" s="4">
        <f>100*I429/1347510</f>
        <v>38.194562563543137</v>
      </c>
      <c r="I429" s="27">
        <f>SUM(I405:I428)</f>
        <v>514675.55000000016</v>
      </c>
      <c r="J429" s="4">
        <f>100*K429/1347510</f>
        <v>7.2901360286751098</v>
      </c>
      <c r="K429" s="27">
        <f>SUM(K405:K428)</f>
        <v>98235.311999999976</v>
      </c>
      <c r="L429" s="4">
        <f>100*M429/1347510</f>
        <v>1.5015170202818531</v>
      </c>
      <c r="M429" s="27">
        <f>SUM(M405:M428)</f>
        <v>20233.092000000001</v>
      </c>
      <c r="N429" s="4">
        <f>100*O429/1347510</f>
        <v>100</v>
      </c>
      <c r="O429" s="27">
        <f>SUM(O405:O428)</f>
        <v>1347510</v>
      </c>
      <c r="P429" s="4">
        <f>100*Q429/41668</f>
        <v>0</v>
      </c>
      <c r="Q429" s="27">
        <f>SUM(Q405:Q428)</f>
        <v>0</v>
      </c>
      <c r="R429" s="4">
        <f>100*S429/41668</f>
        <v>88.247379283862912</v>
      </c>
      <c r="S429" s="27">
        <f>SUM(S405:S428)</f>
        <v>36770.917999999998</v>
      </c>
      <c r="T429" s="4">
        <f>100*U429/41668</f>
        <v>3.0041902659114919</v>
      </c>
      <c r="U429" s="27">
        <f>SUM(U405:U428)</f>
        <v>1251.7860000000003</v>
      </c>
      <c r="V429" s="4">
        <f>100*W429/41668</f>
        <v>6.1669914562733998</v>
      </c>
      <c r="W429" s="27">
        <f>SUM(W405:W428)</f>
        <v>2569.6620000000003</v>
      </c>
      <c r="X429" s="4">
        <f>100*Y429/41668</f>
        <v>2.5979480656618987</v>
      </c>
      <c r="Y429" s="27">
        <f>SUM(Y405:Y428)</f>
        <v>1082.5129999999999</v>
      </c>
      <c r="Z429" s="4">
        <f>100*AA429/41668</f>
        <v>100</v>
      </c>
      <c r="AA429" s="27">
        <f>SUM(AA405:AA428)</f>
        <v>41668</v>
      </c>
      <c r="AD429" s="27"/>
      <c r="AE429" s="9"/>
      <c r="AF429" s="3"/>
    </row>
    <row r="430" spans="1:32" x14ac:dyDescent="0.25">
      <c r="E430" s="27"/>
      <c r="G430" s="27"/>
      <c r="AD430" s="27"/>
      <c r="AE430" s="9"/>
      <c r="AF430" s="3"/>
    </row>
    <row r="431" spans="1:32" x14ac:dyDescent="0.25">
      <c r="E431" s="27"/>
      <c r="G431" s="27"/>
      <c r="AD431" s="27"/>
      <c r="AE431" s="9"/>
      <c r="AF431" s="3"/>
    </row>
    <row r="432" spans="1:32" x14ac:dyDescent="0.25">
      <c r="A432" s="3">
        <v>10</v>
      </c>
      <c r="C432" s="7" t="s">
        <v>386</v>
      </c>
      <c r="E432" s="27"/>
      <c r="G432" s="27"/>
      <c r="AD432" s="27"/>
      <c r="AE432" s="9"/>
      <c r="AF432" s="3"/>
    </row>
    <row r="433" spans="2:32" x14ac:dyDescent="0.25">
      <c r="C433" s="18"/>
      <c r="E433" s="27"/>
      <c r="G433" s="27"/>
      <c r="AC433" s="3"/>
      <c r="AD433" s="27"/>
      <c r="AE433" s="9"/>
      <c r="AF433" s="3"/>
    </row>
    <row r="434" spans="2:32" x14ac:dyDescent="0.25">
      <c r="E434" s="27"/>
      <c r="G434" s="27"/>
      <c r="AC434" s="3"/>
      <c r="AD434" s="27"/>
      <c r="AE434" s="9"/>
      <c r="AF434" s="3"/>
    </row>
    <row r="435" spans="2:32" x14ac:dyDescent="0.25">
      <c r="B435" s="3">
        <v>45</v>
      </c>
      <c r="C435" s="7" t="s">
        <v>387</v>
      </c>
      <c r="D435" s="4">
        <v>2.2000000000000002</v>
      </c>
      <c r="E435" s="27">
        <f t="shared" ref="E435:E453" si="120">D435*O435/100</f>
        <v>1721.6320000000001</v>
      </c>
      <c r="F435" s="4">
        <v>60.4</v>
      </c>
      <c r="G435" s="27">
        <f t="shared" ref="G435:G453" si="121">F435*O435/100</f>
        <v>47266.623999999996</v>
      </c>
      <c r="H435" s="4">
        <v>27.1</v>
      </c>
      <c r="I435" s="27">
        <f t="shared" ref="I435:I453" si="122">H435*O435/100</f>
        <v>21207.376</v>
      </c>
      <c r="J435" s="4">
        <v>10.1</v>
      </c>
      <c r="K435" s="27">
        <f t="shared" ref="K435:K453" si="123">J435*O435/100</f>
        <v>7903.8559999999998</v>
      </c>
      <c r="L435" s="4">
        <v>0.2</v>
      </c>
      <c r="M435" s="27">
        <f t="shared" ref="M435:M453" si="124">L435*O435/100</f>
        <v>156.512</v>
      </c>
      <c r="N435" s="4">
        <v>100</v>
      </c>
      <c r="O435" s="3">
        <v>78256</v>
      </c>
      <c r="P435" s="4">
        <v>0</v>
      </c>
      <c r="Q435" s="27">
        <f t="shared" ref="Q435:Q453" si="125">P435*AA435/100</f>
        <v>0</v>
      </c>
      <c r="R435" s="4">
        <v>85.9</v>
      </c>
      <c r="S435" s="27">
        <f t="shared" ref="S435:S453" si="126">R435*AA435/100</f>
        <v>3472.9369999999999</v>
      </c>
      <c r="T435" s="4">
        <v>3.4</v>
      </c>
      <c r="U435" s="27">
        <f t="shared" ref="U435:U453" si="127">T435*AA435/100</f>
        <v>137.46199999999999</v>
      </c>
      <c r="V435" s="4">
        <v>10.7</v>
      </c>
      <c r="W435" s="27">
        <f t="shared" ref="W435:W453" si="128">V435*AA435/100</f>
        <v>432.601</v>
      </c>
      <c r="X435" s="4">
        <v>0</v>
      </c>
      <c r="Y435" s="27">
        <f t="shared" ref="Y435:Y453" si="129">X435*AA435/100</f>
        <v>0</v>
      </c>
      <c r="Z435" s="4">
        <v>100</v>
      </c>
      <c r="AA435" s="13">
        <v>4043</v>
      </c>
      <c r="AC435" s="3"/>
      <c r="AD435" s="27"/>
      <c r="AE435" s="9"/>
      <c r="AF435" s="3"/>
    </row>
    <row r="436" spans="2:32" x14ac:dyDescent="0.25">
      <c r="B436" s="3">
        <v>146</v>
      </c>
      <c r="C436" s="7" t="s">
        <v>388</v>
      </c>
      <c r="D436" s="4">
        <v>1.4</v>
      </c>
      <c r="E436" s="27">
        <f t="shared" si="120"/>
        <v>3008.0539999999996</v>
      </c>
      <c r="F436" s="4">
        <v>75.400000000000006</v>
      </c>
      <c r="G436" s="27">
        <f t="shared" si="121"/>
        <v>162005.19400000002</v>
      </c>
      <c r="H436" s="4">
        <v>16.5</v>
      </c>
      <c r="I436" s="27">
        <f t="shared" si="122"/>
        <v>35452.065000000002</v>
      </c>
      <c r="J436" s="4">
        <v>6.5</v>
      </c>
      <c r="K436" s="27">
        <f t="shared" si="123"/>
        <v>13965.965</v>
      </c>
      <c r="L436" s="4">
        <v>0.1</v>
      </c>
      <c r="M436" s="27">
        <f t="shared" si="124"/>
        <v>214.86100000000002</v>
      </c>
      <c r="N436" s="4">
        <v>100</v>
      </c>
      <c r="O436" s="3">
        <v>214861</v>
      </c>
      <c r="P436" s="4">
        <v>0</v>
      </c>
      <c r="Q436" s="27">
        <f t="shared" si="125"/>
        <v>0</v>
      </c>
      <c r="R436" s="4">
        <v>93.8</v>
      </c>
      <c r="S436" s="27">
        <f t="shared" si="126"/>
        <v>24490.241999999998</v>
      </c>
      <c r="T436" s="4">
        <v>2.2999999999999998</v>
      </c>
      <c r="U436" s="27">
        <f t="shared" si="127"/>
        <v>600.50699999999995</v>
      </c>
      <c r="V436" s="4">
        <v>3.9</v>
      </c>
      <c r="W436" s="27">
        <f t="shared" si="128"/>
        <v>1018.2509999999999</v>
      </c>
      <c r="X436" s="4">
        <v>0</v>
      </c>
      <c r="Y436" s="27">
        <f t="shared" si="129"/>
        <v>0</v>
      </c>
      <c r="Z436" s="4">
        <v>100</v>
      </c>
      <c r="AA436" s="13">
        <v>26109</v>
      </c>
      <c r="AC436" s="3"/>
      <c r="AD436" s="27"/>
      <c r="AE436"/>
    </row>
    <row r="437" spans="2:32" x14ac:dyDescent="0.25">
      <c r="B437" s="3">
        <v>167</v>
      </c>
      <c r="C437" s="7" t="s">
        <v>389</v>
      </c>
      <c r="D437" s="4">
        <v>2.6</v>
      </c>
      <c r="E437" s="27">
        <f t="shared" si="120"/>
        <v>86.50200000000001</v>
      </c>
      <c r="F437" s="4">
        <v>56.5</v>
      </c>
      <c r="G437" s="27">
        <f t="shared" si="121"/>
        <v>1879.7550000000001</v>
      </c>
      <c r="H437" s="4">
        <v>26.2</v>
      </c>
      <c r="I437" s="27">
        <f t="shared" si="122"/>
        <v>871.67399999999998</v>
      </c>
      <c r="J437" s="4">
        <v>14.3</v>
      </c>
      <c r="K437" s="27">
        <f t="shared" si="123"/>
        <v>475.76100000000008</v>
      </c>
      <c r="L437" s="4">
        <v>0.5</v>
      </c>
      <c r="M437" s="27">
        <f t="shared" si="124"/>
        <v>16.635000000000002</v>
      </c>
      <c r="N437" s="4">
        <v>100</v>
      </c>
      <c r="O437" s="3">
        <v>3327</v>
      </c>
      <c r="P437" s="4">
        <v>0</v>
      </c>
      <c r="Q437" s="27">
        <f t="shared" si="125"/>
        <v>0</v>
      </c>
      <c r="R437" s="4">
        <v>61.6</v>
      </c>
      <c r="S437" s="27">
        <f t="shared" si="126"/>
        <v>48.664000000000009</v>
      </c>
      <c r="T437" s="4">
        <v>0</v>
      </c>
      <c r="U437" s="27">
        <f t="shared" si="127"/>
        <v>0</v>
      </c>
      <c r="V437" s="4">
        <v>38.4</v>
      </c>
      <c r="W437" s="27">
        <f t="shared" si="128"/>
        <v>30.335999999999999</v>
      </c>
      <c r="X437" s="4">
        <v>0</v>
      </c>
      <c r="Y437" s="27">
        <f t="shared" si="129"/>
        <v>0</v>
      </c>
      <c r="Z437" s="4">
        <v>100</v>
      </c>
      <c r="AA437" s="13">
        <v>79</v>
      </c>
      <c r="AC437" s="3"/>
      <c r="AD437" s="27"/>
      <c r="AE437"/>
    </row>
    <row r="438" spans="2:32" x14ac:dyDescent="0.25">
      <c r="B438" s="3">
        <v>176</v>
      </c>
      <c r="C438" s="7" t="s">
        <v>390</v>
      </c>
      <c r="D438" s="4">
        <v>1.5</v>
      </c>
      <c r="E438" s="27">
        <f t="shared" si="120"/>
        <v>1940.625</v>
      </c>
      <c r="F438" s="4">
        <v>67.599999999999994</v>
      </c>
      <c r="G438" s="27">
        <f t="shared" si="121"/>
        <v>87457.5</v>
      </c>
      <c r="H438" s="4">
        <v>23.1</v>
      </c>
      <c r="I438" s="27">
        <f t="shared" si="122"/>
        <v>29885.625</v>
      </c>
      <c r="J438" s="4">
        <v>7.1</v>
      </c>
      <c r="K438" s="27">
        <f t="shared" si="123"/>
        <v>9185.625</v>
      </c>
      <c r="L438" s="4">
        <v>0.7</v>
      </c>
      <c r="M438" s="27">
        <f t="shared" si="124"/>
        <v>905.625</v>
      </c>
      <c r="N438" s="4">
        <v>100</v>
      </c>
      <c r="O438" s="3">
        <v>129375</v>
      </c>
      <c r="P438" s="4">
        <v>0</v>
      </c>
      <c r="Q438" s="27">
        <f t="shared" si="125"/>
        <v>0</v>
      </c>
      <c r="R438" s="4">
        <v>91.3</v>
      </c>
      <c r="S438" s="27">
        <f t="shared" si="126"/>
        <v>3053.9850000000001</v>
      </c>
      <c r="T438" s="4">
        <v>5.2</v>
      </c>
      <c r="U438" s="27">
        <f t="shared" si="127"/>
        <v>173.94</v>
      </c>
      <c r="V438" s="4">
        <v>1.1000000000000001</v>
      </c>
      <c r="W438" s="27">
        <f t="shared" si="128"/>
        <v>36.795000000000002</v>
      </c>
      <c r="X438" s="4">
        <v>2.5</v>
      </c>
      <c r="Y438" s="27">
        <f t="shared" si="129"/>
        <v>83.625</v>
      </c>
      <c r="Z438" s="4">
        <v>100</v>
      </c>
      <c r="AA438" s="13">
        <v>3345</v>
      </c>
      <c r="AC438" s="3"/>
      <c r="AD438" s="27"/>
      <c r="AE438"/>
    </row>
    <row r="439" spans="2:32" x14ac:dyDescent="0.25">
      <c r="B439" s="3">
        <v>248</v>
      </c>
      <c r="C439" s="7" t="s">
        <v>391</v>
      </c>
      <c r="D439" s="4">
        <v>1.9</v>
      </c>
      <c r="E439" s="27">
        <f t="shared" si="120"/>
        <v>583.58500000000004</v>
      </c>
      <c r="F439" s="4">
        <v>55.7</v>
      </c>
      <c r="G439" s="27">
        <f t="shared" si="121"/>
        <v>17108.255000000001</v>
      </c>
      <c r="H439" s="4">
        <v>29.6</v>
      </c>
      <c r="I439" s="27">
        <f t="shared" si="122"/>
        <v>9091.64</v>
      </c>
      <c r="J439" s="4">
        <v>11.9</v>
      </c>
      <c r="K439" s="27">
        <f t="shared" si="123"/>
        <v>3655.085</v>
      </c>
      <c r="L439" s="4">
        <v>1</v>
      </c>
      <c r="M439" s="27">
        <f t="shared" si="124"/>
        <v>307.14999999999998</v>
      </c>
      <c r="N439" s="4">
        <v>100</v>
      </c>
      <c r="O439" s="3">
        <v>30715</v>
      </c>
      <c r="P439" s="4">
        <v>0</v>
      </c>
      <c r="Q439" s="27">
        <f t="shared" si="125"/>
        <v>0</v>
      </c>
      <c r="R439" s="4">
        <v>99.2</v>
      </c>
      <c r="S439" s="27">
        <f t="shared" si="126"/>
        <v>1154.6880000000001</v>
      </c>
      <c r="T439" s="4">
        <v>0</v>
      </c>
      <c r="U439" s="27">
        <f t="shared" si="127"/>
        <v>0</v>
      </c>
      <c r="V439" s="4">
        <v>0.8</v>
      </c>
      <c r="W439" s="27">
        <f t="shared" si="128"/>
        <v>9.3120000000000012</v>
      </c>
      <c r="X439" s="4">
        <v>0</v>
      </c>
      <c r="Y439" s="27">
        <f t="shared" si="129"/>
        <v>0</v>
      </c>
      <c r="Z439" s="4">
        <v>100</v>
      </c>
      <c r="AA439" s="13">
        <v>1164</v>
      </c>
      <c r="AC439" s="3"/>
      <c r="AD439" s="27"/>
      <c r="AE439"/>
    </row>
    <row r="440" spans="2:32" x14ac:dyDescent="0.25">
      <c r="B440" s="3">
        <v>251</v>
      </c>
      <c r="C440" s="7" t="s">
        <v>392</v>
      </c>
      <c r="D440" s="4">
        <v>2.2000000000000002</v>
      </c>
      <c r="E440" s="27">
        <f t="shared" si="120"/>
        <v>876.678</v>
      </c>
      <c r="F440" s="4">
        <v>58.1</v>
      </c>
      <c r="G440" s="27">
        <f t="shared" si="121"/>
        <v>23152.269</v>
      </c>
      <c r="H440" s="4">
        <v>28.9</v>
      </c>
      <c r="I440" s="27">
        <f t="shared" si="122"/>
        <v>11516.360999999999</v>
      </c>
      <c r="J440" s="4">
        <v>10.6</v>
      </c>
      <c r="K440" s="27">
        <f t="shared" si="123"/>
        <v>4223.9939999999997</v>
      </c>
      <c r="L440" s="4">
        <v>0.2</v>
      </c>
      <c r="M440" s="27">
        <f t="shared" si="124"/>
        <v>79.698000000000008</v>
      </c>
      <c r="N440" s="4">
        <v>100</v>
      </c>
      <c r="O440" s="3">
        <v>39849</v>
      </c>
      <c r="P440" s="4">
        <v>0</v>
      </c>
      <c r="Q440" s="27">
        <f t="shared" si="125"/>
        <v>0</v>
      </c>
      <c r="R440" s="4">
        <v>85.7</v>
      </c>
      <c r="S440" s="27">
        <f t="shared" si="126"/>
        <v>1424.3339999999998</v>
      </c>
      <c r="T440" s="4">
        <v>1</v>
      </c>
      <c r="U440" s="27">
        <f t="shared" si="127"/>
        <v>16.62</v>
      </c>
      <c r="V440" s="4">
        <v>13.3</v>
      </c>
      <c r="W440" s="27">
        <f t="shared" si="128"/>
        <v>221.04600000000002</v>
      </c>
      <c r="X440" s="4">
        <v>0</v>
      </c>
      <c r="Y440" s="27">
        <f t="shared" si="129"/>
        <v>0</v>
      </c>
      <c r="Z440" s="4">
        <v>100</v>
      </c>
      <c r="AA440" s="13">
        <v>1662</v>
      </c>
      <c r="AC440" s="3"/>
      <c r="AD440" s="27"/>
      <c r="AE440"/>
    </row>
    <row r="441" spans="2:32" x14ac:dyDescent="0.25">
      <c r="B441" s="3">
        <v>260</v>
      </c>
      <c r="C441" s="7" t="s">
        <v>393</v>
      </c>
      <c r="D441" s="4">
        <v>2</v>
      </c>
      <c r="E441" s="27">
        <f t="shared" si="120"/>
        <v>1304.98</v>
      </c>
      <c r="F441" s="4">
        <v>45.8</v>
      </c>
      <c r="G441" s="27">
        <f t="shared" si="121"/>
        <v>29884.041999999998</v>
      </c>
      <c r="H441" s="4">
        <v>37.6</v>
      </c>
      <c r="I441" s="27">
        <f t="shared" si="122"/>
        <v>24533.624</v>
      </c>
      <c r="J441" s="4">
        <v>13.7</v>
      </c>
      <c r="K441" s="27">
        <f t="shared" si="123"/>
        <v>8939.1129999999994</v>
      </c>
      <c r="L441" s="4">
        <v>0.9</v>
      </c>
      <c r="M441" s="27">
        <f t="shared" si="124"/>
        <v>587.24099999999999</v>
      </c>
      <c r="N441" s="4">
        <v>100</v>
      </c>
      <c r="O441" s="3">
        <v>65249</v>
      </c>
      <c r="P441" s="4">
        <v>0</v>
      </c>
      <c r="Q441" s="27">
        <f t="shared" si="125"/>
        <v>0</v>
      </c>
      <c r="R441" s="4">
        <v>94.8</v>
      </c>
      <c r="S441" s="27">
        <f t="shared" si="126"/>
        <v>1071.24</v>
      </c>
      <c r="T441" s="4">
        <v>0</v>
      </c>
      <c r="U441" s="27">
        <f t="shared" si="127"/>
        <v>0</v>
      </c>
      <c r="V441" s="4">
        <v>5.2</v>
      </c>
      <c r="W441" s="27">
        <f t="shared" si="128"/>
        <v>58.76</v>
      </c>
      <c r="X441" s="4">
        <v>0</v>
      </c>
      <c r="Y441" s="27">
        <f t="shared" si="129"/>
        <v>0</v>
      </c>
      <c r="Z441" s="4">
        <v>100</v>
      </c>
      <c r="AA441" s="13">
        <v>1130</v>
      </c>
      <c r="AC441" s="3"/>
      <c r="AD441" s="27"/>
      <c r="AE441"/>
    </row>
    <row r="442" spans="2:32" x14ac:dyDescent="0.25">
      <c r="B442" s="3">
        <v>276</v>
      </c>
      <c r="C442" s="7" t="s">
        <v>394</v>
      </c>
      <c r="D442" s="4">
        <v>3.2</v>
      </c>
      <c r="E442" s="27">
        <f t="shared" si="120"/>
        <v>2081.3760000000002</v>
      </c>
      <c r="F442" s="4">
        <v>60.7</v>
      </c>
      <c r="G442" s="27">
        <f t="shared" si="121"/>
        <v>39481.101000000002</v>
      </c>
      <c r="H442" s="4">
        <v>25.8</v>
      </c>
      <c r="I442" s="27">
        <f t="shared" si="122"/>
        <v>16781.094000000001</v>
      </c>
      <c r="J442" s="4">
        <v>10</v>
      </c>
      <c r="K442" s="27">
        <f t="shared" si="123"/>
        <v>6504.3</v>
      </c>
      <c r="L442" s="4">
        <v>0.3</v>
      </c>
      <c r="M442" s="27">
        <f t="shared" si="124"/>
        <v>195.12899999999999</v>
      </c>
      <c r="N442" s="4">
        <v>100</v>
      </c>
      <c r="O442" s="3">
        <v>65043</v>
      </c>
      <c r="P442" s="4">
        <v>0</v>
      </c>
      <c r="Q442" s="27">
        <f t="shared" si="125"/>
        <v>0</v>
      </c>
      <c r="R442" s="4">
        <v>75.7</v>
      </c>
      <c r="S442" s="27">
        <f t="shared" si="126"/>
        <v>1661.615</v>
      </c>
      <c r="T442" s="4">
        <v>4.8</v>
      </c>
      <c r="U442" s="27">
        <f t="shared" si="127"/>
        <v>105.36</v>
      </c>
      <c r="V442" s="4">
        <v>19</v>
      </c>
      <c r="W442" s="27">
        <f t="shared" si="128"/>
        <v>417.05</v>
      </c>
      <c r="X442" s="4">
        <v>0.4</v>
      </c>
      <c r="Y442" s="27">
        <f t="shared" si="129"/>
        <v>8.7799999999999994</v>
      </c>
      <c r="Z442" s="4">
        <v>100</v>
      </c>
      <c r="AA442" s="13">
        <v>2195</v>
      </c>
      <c r="AC442" s="3"/>
      <c r="AD442" s="27"/>
      <c r="AE442" s="9"/>
      <c r="AF442" s="3"/>
    </row>
    <row r="443" spans="2:32" x14ac:dyDescent="0.25">
      <c r="B443" s="3">
        <v>309</v>
      </c>
      <c r="C443" s="7" t="s">
        <v>395</v>
      </c>
      <c r="D443" s="4">
        <v>2.4</v>
      </c>
      <c r="E443" s="27">
        <f t="shared" si="120"/>
        <v>829.56</v>
      </c>
      <c r="F443" s="4">
        <v>51.7</v>
      </c>
      <c r="G443" s="27">
        <f t="shared" si="121"/>
        <v>17870.105</v>
      </c>
      <c r="H443" s="4">
        <v>36</v>
      </c>
      <c r="I443" s="27">
        <f t="shared" si="122"/>
        <v>12443.4</v>
      </c>
      <c r="J443" s="4">
        <v>9.1999999999999993</v>
      </c>
      <c r="K443" s="27">
        <f t="shared" si="123"/>
        <v>3179.98</v>
      </c>
      <c r="L443" s="4">
        <v>0.9</v>
      </c>
      <c r="M443" s="27">
        <f t="shared" si="124"/>
        <v>311.08499999999998</v>
      </c>
      <c r="N443" s="4">
        <v>100</v>
      </c>
      <c r="O443" s="3">
        <v>34565</v>
      </c>
      <c r="P443" s="4">
        <v>0</v>
      </c>
      <c r="Q443" s="27">
        <f t="shared" si="125"/>
        <v>0</v>
      </c>
      <c r="R443" s="4">
        <v>78.599999999999994</v>
      </c>
      <c r="S443" s="27">
        <f t="shared" si="126"/>
        <v>386.71199999999999</v>
      </c>
      <c r="T443" s="4">
        <v>0</v>
      </c>
      <c r="U443" s="27">
        <f t="shared" si="127"/>
        <v>0</v>
      </c>
      <c r="V443" s="4">
        <v>15.3</v>
      </c>
      <c r="W443" s="27">
        <f t="shared" si="128"/>
        <v>75.27600000000001</v>
      </c>
      <c r="X443" s="4">
        <v>6.1</v>
      </c>
      <c r="Y443" s="27">
        <f t="shared" si="129"/>
        <v>30.011999999999997</v>
      </c>
      <c r="Z443" s="4">
        <v>100</v>
      </c>
      <c r="AA443" s="13">
        <v>492</v>
      </c>
      <c r="AC443" s="3"/>
      <c r="AD443" s="27"/>
      <c r="AE443" s="9"/>
      <c r="AF443" s="3"/>
    </row>
    <row r="444" spans="2:32" x14ac:dyDescent="0.25">
      <c r="B444" s="3">
        <v>422</v>
      </c>
      <c r="C444" s="7" t="s">
        <v>396</v>
      </c>
      <c r="D444" s="4">
        <v>1.3</v>
      </c>
      <c r="E444" s="27">
        <f t="shared" si="120"/>
        <v>3696.433</v>
      </c>
      <c r="F444" s="4">
        <v>77.2</v>
      </c>
      <c r="G444" s="27">
        <f t="shared" si="121"/>
        <v>219511.25199999998</v>
      </c>
      <c r="H444" s="4">
        <v>16.2</v>
      </c>
      <c r="I444" s="27">
        <f t="shared" si="122"/>
        <v>46063.241999999998</v>
      </c>
      <c r="J444" s="4">
        <v>4.9000000000000004</v>
      </c>
      <c r="K444" s="27">
        <f t="shared" si="123"/>
        <v>13932.709000000001</v>
      </c>
      <c r="L444" s="4">
        <v>0.5</v>
      </c>
      <c r="M444" s="27">
        <f t="shared" si="124"/>
        <v>1421.7049999999999</v>
      </c>
      <c r="N444" s="4">
        <v>100</v>
      </c>
      <c r="O444" s="3">
        <v>284341</v>
      </c>
      <c r="P444" s="4">
        <v>0</v>
      </c>
      <c r="Q444" s="27">
        <f t="shared" si="125"/>
        <v>0</v>
      </c>
      <c r="R444" s="4">
        <v>90.6</v>
      </c>
      <c r="S444" s="27">
        <f t="shared" si="126"/>
        <v>19485.342000000001</v>
      </c>
      <c r="T444" s="4">
        <v>7</v>
      </c>
      <c r="U444" s="27">
        <f t="shared" si="127"/>
        <v>1505.49</v>
      </c>
      <c r="V444" s="4">
        <v>2.4</v>
      </c>
      <c r="W444" s="27">
        <f t="shared" si="128"/>
        <v>516.16800000000001</v>
      </c>
      <c r="X444" s="4">
        <v>0.1</v>
      </c>
      <c r="Y444" s="27">
        <f t="shared" si="129"/>
        <v>21.507000000000001</v>
      </c>
      <c r="Z444" s="4">
        <v>100</v>
      </c>
      <c r="AA444" s="13">
        <v>21507</v>
      </c>
      <c r="AC444" s="3"/>
      <c r="AD444" s="27"/>
      <c r="AE444" s="9"/>
      <c r="AF444" s="3"/>
    </row>
    <row r="445" spans="2:32" x14ac:dyDescent="0.25">
      <c r="B445" s="3">
        <v>426</v>
      </c>
      <c r="C445" s="7" t="s">
        <v>397</v>
      </c>
      <c r="D445" s="4">
        <v>2.6</v>
      </c>
      <c r="E445" s="27">
        <f t="shared" si="120"/>
        <v>1352.4939999999999</v>
      </c>
      <c r="F445" s="4">
        <v>45.6</v>
      </c>
      <c r="G445" s="27">
        <f t="shared" si="121"/>
        <v>23720.664000000001</v>
      </c>
      <c r="H445" s="4">
        <v>39.1</v>
      </c>
      <c r="I445" s="27">
        <f t="shared" si="122"/>
        <v>20339.429</v>
      </c>
      <c r="J445" s="4">
        <v>12.1</v>
      </c>
      <c r="K445" s="27">
        <f t="shared" si="123"/>
        <v>6294.299</v>
      </c>
      <c r="L445" s="4">
        <v>0.7</v>
      </c>
      <c r="M445" s="27">
        <f t="shared" si="124"/>
        <v>364.13299999999998</v>
      </c>
      <c r="N445" s="4">
        <v>100</v>
      </c>
      <c r="O445" s="3">
        <v>52019</v>
      </c>
      <c r="P445" s="4">
        <v>0</v>
      </c>
      <c r="Q445" s="27">
        <f t="shared" si="125"/>
        <v>0</v>
      </c>
      <c r="R445" s="4">
        <v>69.7</v>
      </c>
      <c r="S445" s="27">
        <f t="shared" si="126"/>
        <v>496.26400000000001</v>
      </c>
      <c r="T445" s="4">
        <v>0.1</v>
      </c>
      <c r="U445" s="27">
        <f t="shared" si="127"/>
        <v>0.71200000000000008</v>
      </c>
      <c r="V445" s="4">
        <v>22.1</v>
      </c>
      <c r="W445" s="27">
        <f t="shared" si="128"/>
        <v>157.352</v>
      </c>
      <c r="X445" s="4">
        <v>8.1999999999999993</v>
      </c>
      <c r="Y445" s="27">
        <f t="shared" si="129"/>
        <v>58.383999999999993</v>
      </c>
      <c r="Z445" s="4">
        <v>100</v>
      </c>
      <c r="AA445" s="13">
        <v>712</v>
      </c>
      <c r="AC445" s="3"/>
      <c r="AD445" s="27"/>
      <c r="AE445" s="9"/>
      <c r="AF445" s="3"/>
    </row>
    <row r="446" spans="2:32" x14ac:dyDescent="0.25">
      <c r="B446" s="3">
        <v>541</v>
      </c>
      <c r="C446" s="7" t="s">
        <v>398</v>
      </c>
      <c r="D446" s="4">
        <v>1.6</v>
      </c>
      <c r="E446" s="27">
        <f t="shared" si="120"/>
        <v>2189.152</v>
      </c>
      <c r="F446" s="4">
        <v>71.3</v>
      </c>
      <c r="G446" s="27">
        <f t="shared" si="121"/>
        <v>97554.085999999996</v>
      </c>
      <c r="H446" s="4">
        <v>19.100000000000001</v>
      </c>
      <c r="I446" s="27">
        <f t="shared" si="122"/>
        <v>26133.002</v>
      </c>
      <c r="J446" s="4">
        <v>7.8</v>
      </c>
      <c r="K446" s="27">
        <f t="shared" si="123"/>
        <v>10672.115999999998</v>
      </c>
      <c r="L446" s="4">
        <v>0.3</v>
      </c>
      <c r="M446" s="27">
        <f t="shared" si="124"/>
        <v>410.46600000000001</v>
      </c>
      <c r="N446" s="4">
        <v>100</v>
      </c>
      <c r="O446" s="3">
        <v>136822</v>
      </c>
      <c r="P446" s="4">
        <v>0</v>
      </c>
      <c r="Q446" s="27">
        <f t="shared" si="125"/>
        <v>0</v>
      </c>
      <c r="R446" s="4">
        <v>92</v>
      </c>
      <c r="S446" s="27">
        <f t="shared" si="126"/>
        <v>5336.92</v>
      </c>
      <c r="T446" s="4">
        <v>0</v>
      </c>
      <c r="U446" s="27">
        <f t="shared" si="127"/>
        <v>0</v>
      </c>
      <c r="V446" s="4">
        <v>8</v>
      </c>
      <c r="W446" s="27">
        <f t="shared" si="128"/>
        <v>464.08</v>
      </c>
      <c r="X446" s="4">
        <v>0</v>
      </c>
      <c r="Y446" s="27">
        <f t="shared" si="129"/>
        <v>0</v>
      </c>
      <c r="Z446" s="4">
        <v>100</v>
      </c>
      <c r="AA446" s="13">
        <v>5801</v>
      </c>
      <c r="AC446" s="3"/>
      <c r="AD446" s="27"/>
      <c r="AE446" s="9"/>
      <c r="AF446" s="3"/>
    </row>
    <row r="447" spans="2:32" x14ac:dyDescent="0.25">
      <c r="B447" s="3">
        <v>607</v>
      </c>
      <c r="C447" s="7" t="s">
        <v>399</v>
      </c>
      <c r="D447" s="4">
        <v>2.2000000000000002</v>
      </c>
      <c r="E447" s="27">
        <f t="shared" si="120"/>
        <v>1379.0260000000001</v>
      </c>
      <c r="F447" s="4">
        <v>55.1</v>
      </c>
      <c r="G447" s="27">
        <f t="shared" si="121"/>
        <v>34538.333000000006</v>
      </c>
      <c r="H447" s="4">
        <v>31.1</v>
      </c>
      <c r="I447" s="27">
        <f t="shared" si="122"/>
        <v>19494.413</v>
      </c>
      <c r="J447" s="4">
        <v>10.6</v>
      </c>
      <c r="K447" s="27">
        <f t="shared" si="123"/>
        <v>6644.3979999999992</v>
      </c>
      <c r="L447" s="4">
        <v>1.1000000000000001</v>
      </c>
      <c r="M447" s="27">
        <f t="shared" si="124"/>
        <v>689.51300000000003</v>
      </c>
      <c r="N447" s="4">
        <v>100</v>
      </c>
      <c r="O447" s="3">
        <v>62683</v>
      </c>
      <c r="P447" s="4">
        <v>0</v>
      </c>
      <c r="Q447" s="27">
        <f t="shared" si="125"/>
        <v>0</v>
      </c>
      <c r="R447" s="4">
        <v>78.8</v>
      </c>
      <c r="S447" s="27">
        <f t="shared" si="126"/>
        <v>838.43200000000002</v>
      </c>
      <c r="T447" s="4">
        <v>2.2000000000000002</v>
      </c>
      <c r="U447" s="27">
        <f t="shared" si="127"/>
        <v>23.408000000000001</v>
      </c>
      <c r="V447" s="4">
        <v>13.8</v>
      </c>
      <c r="W447" s="27">
        <f t="shared" si="128"/>
        <v>146.83199999999999</v>
      </c>
      <c r="X447" s="4">
        <v>5.2</v>
      </c>
      <c r="Y447" s="27">
        <f t="shared" si="129"/>
        <v>55.328000000000003</v>
      </c>
      <c r="Z447" s="4">
        <v>100</v>
      </c>
      <c r="AA447" s="13">
        <v>1064</v>
      </c>
      <c r="AC447" s="3"/>
      <c r="AD447" s="27"/>
      <c r="AE447" s="9"/>
      <c r="AF447" s="3"/>
    </row>
    <row r="448" spans="2:32" x14ac:dyDescent="0.25">
      <c r="B448" s="3">
        <v>632</v>
      </c>
      <c r="C448" s="7" t="s">
        <v>400</v>
      </c>
      <c r="D448" s="4">
        <v>1.4</v>
      </c>
      <c r="E448" s="27">
        <f t="shared" si="120"/>
        <v>253.16199999999998</v>
      </c>
      <c r="F448" s="4">
        <v>46.3</v>
      </c>
      <c r="G448" s="27">
        <f t="shared" si="121"/>
        <v>8372.4289999999983</v>
      </c>
      <c r="H448" s="4">
        <v>35.9</v>
      </c>
      <c r="I448" s="27">
        <f t="shared" si="122"/>
        <v>6491.7969999999996</v>
      </c>
      <c r="J448" s="4">
        <v>16</v>
      </c>
      <c r="K448" s="27">
        <f t="shared" si="123"/>
        <v>2893.28</v>
      </c>
      <c r="L448" s="4">
        <v>0.4</v>
      </c>
      <c r="M448" s="27">
        <f t="shared" si="124"/>
        <v>72.332000000000008</v>
      </c>
      <c r="N448" s="4">
        <v>100</v>
      </c>
      <c r="O448" s="3">
        <v>18083</v>
      </c>
      <c r="P448" s="4">
        <v>0</v>
      </c>
      <c r="Q448" s="27">
        <f t="shared" si="125"/>
        <v>0</v>
      </c>
      <c r="R448" s="4">
        <v>72.7</v>
      </c>
      <c r="S448" s="27">
        <f t="shared" si="126"/>
        <v>308.97500000000002</v>
      </c>
      <c r="T448" s="4">
        <v>0.5</v>
      </c>
      <c r="U448" s="27">
        <f t="shared" si="127"/>
        <v>2.125</v>
      </c>
      <c r="V448" s="4">
        <v>26.7</v>
      </c>
      <c r="W448" s="27">
        <f t="shared" si="128"/>
        <v>113.47499999999999</v>
      </c>
      <c r="X448" s="4">
        <v>0</v>
      </c>
      <c r="Y448" s="27">
        <f t="shared" si="129"/>
        <v>0</v>
      </c>
      <c r="Z448" s="4">
        <v>100</v>
      </c>
      <c r="AA448" s="13">
        <v>425</v>
      </c>
      <c r="AC448" s="3"/>
      <c r="AD448" s="27"/>
      <c r="AE448" s="9"/>
      <c r="AF448" s="3"/>
    </row>
    <row r="449" spans="1:32" x14ac:dyDescent="0.25">
      <c r="B449" s="9">
        <v>707</v>
      </c>
      <c r="C449" s="36" t="s">
        <v>401</v>
      </c>
      <c r="D449" s="4">
        <v>2.2000000000000002</v>
      </c>
      <c r="E449" s="27">
        <f t="shared" si="120"/>
        <v>731.17</v>
      </c>
      <c r="F449" s="4">
        <v>48.5</v>
      </c>
      <c r="G449" s="27">
        <f t="shared" si="121"/>
        <v>16118.975</v>
      </c>
      <c r="H449" s="4">
        <v>35.299999999999997</v>
      </c>
      <c r="I449" s="27">
        <f t="shared" si="122"/>
        <v>11731.955</v>
      </c>
      <c r="J449" s="4">
        <v>13.6</v>
      </c>
      <c r="K449" s="27">
        <f t="shared" si="123"/>
        <v>4519.96</v>
      </c>
      <c r="L449" s="4">
        <v>0.4</v>
      </c>
      <c r="M449" s="27">
        <f t="shared" si="124"/>
        <v>132.94</v>
      </c>
      <c r="N449" s="4">
        <v>100</v>
      </c>
      <c r="O449" s="3">
        <v>33235</v>
      </c>
      <c r="P449" s="4">
        <v>0</v>
      </c>
      <c r="Q449" s="27">
        <f t="shared" si="125"/>
        <v>0</v>
      </c>
      <c r="R449" s="4">
        <v>73.8</v>
      </c>
      <c r="S449" s="27">
        <f t="shared" si="126"/>
        <v>257.56200000000001</v>
      </c>
      <c r="T449" s="4">
        <v>0</v>
      </c>
      <c r="U449" s="27">
        <f t="shared" si="127"/>
        <v>0</v>
      </c>
      <c r="V449" s="4">
        <v>26.2</v>
      </c>
      <c r="W449" s="27">
        <f t="shared" si="128"/>
        <v>91.437999999999988</v>
      </c>
      <c r="X449" s="4">
        <v>0</v>
      </c>
      <c r="Y449" s="27">
        <f t="shared" si="129"/>
        <v>0</v>
      </c>
      <c r="Z449" s="4">
        <v>100</v>
      </c>
      <c r="AA449" s="13">
        <v>349</v>
      </c>
      <c r="AC449" s="3"/>
      <c r="AD449" s="27"/>
      <c r="AE449" s="9"/>
      <c r="AF449" s="3"/>
    </row>
    <row r="450" spans="1:32" x14ac:dyDescent="0.25">
      <c r="B450" s="9">
        <v>848</v>
      </c>
      <c r="C450" s="7" t="s">
        <v>402</v>
      </c>
      <c r="D450" s="4">
        <v>2.2000000000000002</v>
      </c>
      <c r="E450" s="27">
        <f t="shared" si="120"/>
        <v>1187.692</v>
      </c>
      <c r="F450" s="4">
        <v>56.9</v>
      </c>
      <c r="G450" s="27">
        <f t="shared" si="121"/>
        <v>30718.034</v>
      </c>
      <c r="H450" s="4">
        <v>28.8</v>
      </c>
      <c r="I450" s="27">
        <f t="shared" si="122"/>
        <v>15547.968000000001</v>
      </c>
      <c r="J450" s="4">
        <v>11.8</v>
      </c>
      <c r="K450" s="27">
        <f t="shared" si="123"/>
        <v>6370.3480000000009</v>
      </c>
      <c r="L450" s="4">
        <v>0.3</v>
      </c>
      <c r="M450" s="27">
        <f t="shared" si="124"/>
        <v>161.958</v>
      </c>
      <c r="N450" s="4">
        <v>100</v>
      </c>
      <c r="O450" s="3">
        <v>53986</v>
      </c>
      <c r="P450" s="4">
        <v>0</v>
      </c>
      <c r="Q450" s="27">
        <f t="shared" si="125"/>
        <v>0</v>
      </c>
      <c r="R450" s="4">
        <v>90</v>
      </c>
      <c r="S450" s="27">
        <f t="shared" si="126"/>
        <v>1483.2</v>
      </c>
      <c r="T450" s="4">
        <v>0</v>
      </c>
      <c r="U450" s="27">
        <f t="shared" si="127"/>
        <v>0</v>
      </c>
      <c r="V450" s="4">
        <v>10</v>
      </c>
      <c r="W450" s="27">
        <f t="shared" si="128"/>
        <v>164.8</v>
      </c>
      <c r="X450" s="4">
        <v>0</v>
      </c>
      <c r="Y450" s="27">
        <f t="shared" si="129"/>
        <v>0</v>
      </c>
      <c r="Z450" s="4">
        <v>100</v>
      </c>
      <c r="AA450" s="13">
        <v>1648</v>
      </c>
      <c r="AC450" s="3"/>
      <c r="AD450" s="27"/>
      <c r="AE450" s="9"/>
      <c r="AF450" s="3"/>
    </row>
    <row r="451" spans="1:32" x14ac:dyDescent="0.25">
      <c r="B451" s="9">
        <v>856</v>
      </c>
      <c r="C451" s="7" t="s">
        <v>403</v>
      </c>
      <c r="D451" s="4">
        <v>1.8</v>
      </c>
      <c r="E451" s="27">
        <f t="shared" si="120"/>
        <v>904.46400000000006</v>
      </c>
      <c r="F451" s="4">
        <v>54.5</v>
      </c>
      <c r="G451" s="27">
        <f t="shared" si="121"/>
        <v>27385.16</v>
      </c>
      <c r="H451" s="4">
        <v>32.9</v>
      </c>
      <c r="I451" s="27">
        <f t="shared" si="122"/>
        <v>16531.592000000001</v>
      </c>
      <c r="J451" s="4">
        <v>10.5</v>
      </c>
      <c r="K451" s="27">
        <f t="shared" si="123"/>
        <v>5276.04</v>
      </c>
      <c r="L451" s="4">
        <v>0.3</v>
      </c>
      <c r="M451" s="27">
        <f t="shared" si="124"/>
        <v>150.744</v>
      </c>
      <c r="N451" s="4">
        <v>100</v>
      </c>
      <c r="O451" s="3">
        <v>50248</v>
      </c>
      <c r="P451" s="4">
        <v>0</v>
      </c>
      <c r="Q451" s="27">
        <f t="shared" si="125"/>
        <v>0</v>
      </c>
      <c r="R451" s="4">
        <v>89.7</v>
      </c>
      <c r="S451" s="27">
        <f t="shared" si="126"/>
        <v>2386.02</v>
      </c>
      <c r="T451" s="4">
        <v>0.4</v>
      </c>
      <c r="U451" s="27">
        <f t="shared" si="127"/>
        <v>10.64</v>
      </c>
      <c r="V451" s="4">
        <v>9.9</v>
      </c>
      <c r="W451" s="27">
        <f t="shared" si="128"/>
        <v>263.33999999999997</v>
      </c>
      <c r="X451" s="4">
        <v>0</v>
      </c>
      <c r="Y451" s="27">
        <f t="shared" si="129"/>
        <v>0</v>
      </c>
      <c r="Z451" s="4">
        <v>100</v>
      </c>
      <c r="AA451" s="13">
        <v>2660</v>
      </c>
      <c r="AC451" s="3"/>
      <c r="AD451" s="27"/>
      <c r="AE451" s="9"/>
      <c r="AF451" s="3"/>
    </row>
    <row r="452" spans="1:32" x14ac:dyDescent="0.25">
      <c r="B452" s="9">
        <v>911</v>
      </c>
      <c r="C452" s="7" t="s">
        <v>404</v>
      </c>
      <c r="D452" s="4">
        <v>1.5</v>
      </c>
      <c r="E452" s="27">
        <f t="shared" si="120"/>
        <v>997.30499999999995</v>
      </c>
      <c r="F452" s="4">
        <v>70.099999999999994</v>
      </c>
      <c r="G452" s="27">
        <f t="shared" si="121"/>
        <v>46607.386999999995</v>
      </c>
      <c r="H452" s="4">
        <v>19.7</v>
      </c>
      <c r="I452" s="27">
        <f t="shared" si="122"/>
        <v>13097.938999999998</v>
      </c>
      <c r="J452" s="4">
        <v>8.6</v>
      </c>
      <c r="K452" s="27">
        <f t="shared" si="123"/>
        <v>5717.8819999999996</v>
      </c>
      <c r="L452" s="4">
        <v>0.1</v>
      </c>
      <c r="M452" s="27">
        <f t="shared" si="124"/>
        <v>66.487000000000009</v>
      </c>
      <c r="N452" s="4">
        <v>100</v>
      </c>
      <c r="O452" s="3">
        <v>66487</v>
      </c>
      <c r="P452" s="4">
        <v>0</v>
      </c>
      <c r="Q452" s="27">
        <f t="shared" si="125"/>
        <v>0</v>
      </c>
      <c r="R452" s="4">
        <v>92.8</v>
      </c>
      <c r="S452" s="27">
        <f t="shared" si="126"/>
        <v>2908.3520000000003</v>
      </c>
      <c r="T452" s="4">
        <v>0</v>
      </c>
      <c r="U452" s="27">
        <f t="shared" si="127"/>
        <v>0</v>
      </c>
      <c r="V452" s="4">
        <v>7.2</v>
      </c>
      <c r="W452" s="27">
        <f t="shared" si="128"/>
        <v>225.648</v>
      </c>
      <c r="X452" s="4">
        <v>0</v>
      </c>
      <c r="Y452" s="27">
        <f t="shared" si="129"/>
        <v>0</v>
      </c>
      <c r="Z452" s="4">
        <v>100</v>
      </c>
      <c r="AA452" s="13">
        <v>3134</v>
      </c>
      <c r="AC452" s="3"/>
      <c r="AD452" s="27"/>
      <c r="AE452" s="9"/>
      <c r="AF452" s="3"/>
    </row>
    <row r="453" spans="1:32" x14ac:dyDescent="0.25">
      <c r="B453" s="9">
        <v>943</v>
      </c>
      <c r="C453" s="7" t="s">
        <v>405</v>
      </c>
      <c r="D453" s="4">
        <v>1.7</v>
      </c>
      <c r="E453" s="27">
        <f t="shared" si="120"/>
        <v>186.26899999999998</v>
      </c>
      <c r="F453" s="4">
        <v>49.3</v>
      </c>
      <c r="G453" s="27">
        <f t="shared" si="121"/>
        <v>5401.8009999999995</v>
      </c>
      <c r="H453" s="4">
        <v>36.5</v>
      </c>
      <c r="I453" s="27">
        <f t="shared" si="122"/>
        <v>3999.3049999999998</v>
      </c>
      <c r="J453" s="4">
        <v>12.2</v>
      </c>
      <c r="K453" s="27">
        <f t="shared" si="123"/>
        <v>1336.7539999999999</v>
      </c>
      <c r="L453" s="4">
        <v>0.3</v>
      </c>
      <c r="M453" s="27">
        <f t="shared" si="124"/>
        <v>32.871000000000002</v>
      </c>
      <c r="N453" s="4">
        <v>100</v>
      </c>
      <c r="O453" s="3">
        <v>10957</v>
      </c>
      <c r="P453" s="4">
        <v>0</v>
      </c>
      <c r="Q453" s="27">
        <f t="shared" si="125"/>
        <v>0</v>
      </c>
      <c r="R453" s="4">
        <v>91.6</v>
      </c>
      <c r="S453" s="27">
        <f t="shared" si="126"/>
        <v>276.63199999999995</v>
      </c>
      <c r="T453" s="4">
        <v>0</v>
      </c>
      <c r="U453" s="27">
        <f t="shared" si="127"/>
        <v>0</v>
      </c>
      <c r="V453" s="4">
        <v>8.4</v>
      </c>
      <c r="W453" s="27">
        <f t="shared" si="128"/>
        <v>25.368000000000002</v>
      </c>
      <c r="X453" s="4">
        <v>0</v>
      </c>
      <c r="Y453" s="27">
        <f t="shared" si="129"/>
        <v>0</v>
      </c>
      <c r="Z453" s="4">
        <v>100</v>
      </c>
      <c r="AA453" s="13">
        <v>302</v>
      </c>
      <c r="AC453" s="3"/>
      <c r="AD453" s="27"/>
      <c r="AE453" s="9"/>
      <c r="AF453" s="3"/>
    </row>
    <row r="454" spans="1:32" x14ac:dyDescent="0.25">
      <c r="B454" s="9"/>
      <c r="C454" s="7" t="s">
        <v>29</v>
      </c>
      <c r="D454" s="4">
        <f>100*E454/1430101</f>
        <v>1.7698161878077139</v>
      </c>
      <c r="E454" s="27">
        <f>SUM(E435:E453)</f>
        <v>25310.158999999996</v>
      </c>
      <c r="F454" s="4">
        <f>100*G454/1430101</f>
        <v>65.452227919566511</v>
      </c>
      <c r="G454" s="27">
        <f>SUM(G435:G453)</f>
        <v>936032.96600000001</v>
      </c>
      <c r="H454" s="4">
        <f>100*I454/1430101</f>
        <v>23.859398811692326</v>
      </c>
      <c r="I454" s="27">
        <f>SUM(I435:I453)</f>
        <v>341213.50100000011</v>
      </c>
      <c r="J454" s="4">
        <f>100*K454/1430101</f>
        <v>8.5092916514288159</v>
      </c>
      <c r="K454" s="27">
        <f>SUM(K435:K453)</f>
        <v>121691.465</v>
      </c>
      <c r="L454" s="4">
        <f>100*M454/1430101</f>
        <v>0.43892599194042931</v>
      </c>
      <c r="M454" s="27">
        <f>SUM(M435:M453)</f>
        <v>6277.0849999999991</v>
      </c>
      <c r="N454" s="4">
        <f>100*O454/1430101</f>
        <v>100</v>
      </c>
      <c r="O454" s="27">
        <f>SUM(O435:O453)</f>
        <v>1430101</v>
      </c>
      <c r="P454" s="4">
        <f>100*Q454/1430101</f>
        <v>0</v>
      </c>
      <c r="Q454" s="27">
        <f>SUM(Q435:Q453)</f>
        <v>0</v>
      </c>
      <c r="R454" s="4">
        <f>100*S454/77821</f>
        <v>90.646632656994868</v>
      </c>
      <c r="S454" s="27">
        <f>SUM(S435:S453)</f>
        <v>70542.11599999998</v>
      </c>
      <c r="T454" s="4">
        <f>100*U454/77821</f>
        <v>3.3104997365749602</v>
      </c>
      <c r="U454" s="27">
        <f>SUM(U435:U453)</f>
        <v>2576.2639999999997</v>
      </c>
      <c r="V454" s="4">
        <f>100*W454/77821</f>
        <v>5.7412883411932514</v>
      </c>
      <c r="W454" s="27">
        <f>SUM(W435:W453)</f>
        <v>4467.9279999999999</v>
      </c>
      <c r="X454" s="4">
        <f>100*Y454/77821</f>
        <v>0.33106230965934641</v>
      </c>
      <c r="Y454" s="27">
        <f>SUM(Y435:Y453)</f>
        <v>257.63599999999997</v>
      </c>
      <c r="Z454" s="4">
        <f>100*AA454/77821</f>
        <v>100</v>
      </c>
      <c r="AA454" s="27">
        <f>SUM(AA435:AA453)</f>
        <v>77821</v>
      </c>
      <c r="AD454" s="27"/>
      <c r="AE454" s="9"/>
      <c r="AF454" s="3"/>
    </row>
    <row r="455" spans="1:32" ht="13.8" x14ac:dyDescent="0.25">
      <c r="A455" s="12"/>
      <c r="E455" s="27"/>
      <c r="G455" s="27"/>
      <c r="AD455" s="27"/>
      <c r="AE455" s="9"/>
      <c r="AF455" s="3"/>
    </row>
    <row r="456" spans="1:32" ht="13.8" x14ac:dyDescent="0.25">
      <c r="A456" s="12"/>
      <c r="E456" s="27"/>
      <c r="G456" s="27"/>
      <c r="AD456" s="27"/>
      <c r="AE456" s="9"/>
      <c r="AF456" s="3"/>
    </row>
    <row r="457" spans="1:32" ht="13.8" x14ac:dyDescent="0.25">
      <c r="A457" s="12"/>
      <c r="E457" s="27"/>
      <c r="G457" s="27"/>
      <c r="AD457" s="27"/>
      <c r="AE457" s="9"/>
      <c r="AF457" s="3"/>
    </row>
    <row r="458" spans="1:32" ht="13.8" x14ac:dyDescent="0.25">
      <c r="A458" s="12">
        <v>12</v>
      </c>
      <c r="C458" s="7" t="s">
        <v>406</v>
      </c>
      <c r="E458" s="27"/>
      <c r="G458" s="27"/>
      <c r="AC458" s="3"/>
      <c r="AD458" s="27"/>
      <c r="AE458" s="9"/>
      <c r="AF458" s="3"/>
    </row>
    <row r="459" spans="1:32" ht="13.8" x14ac:dyDescent="0.25">
      <c r="A459" s="12"/>
      <c r="E459" s="27"/>
      <c r="G459" s="27"/>
      <c r="AC459" s="3"/>
      <c r="AD459" s="27"/>
      <c r="AE459" s="9"/>
      <c r="AF459" s="3"/>
    </row>
    <row r="460" spans="1:32" ht="13.8" x14ac:dyDescent="0.25">
      <c r="A460" s="12"/>
      <c r="E460" s="27"/>
      <c r="G460" s="27"/>
      <c r="U460" s="27"/>
      <c r="AC460" s="3"/>
      <c r="AD460" s="27"/>
      <c r="AE460" s="9"/>
      <c r="AF460" s="3"/>
    </row>
    <row r="461" spans="1:32" ht="13.8" x14ac:dyDescent="0.25">
      <c r="A461" s="12"/>
      <c r="B461" s="3">
        <v>105</v>
      </c>
      <c r="C461" s="7" t="s">
        <v>407</v>
      </c>
      <c r="D461" s="4">
        <v>1.4</v>
      </c>
      <c r="E461" s="27">
        <f t="shared" ref="E461:E470" si="130">D461*O461/100</f>
        <v>1587.18</v>
      </c>
      <c r="F461" s="4">
        <v>79.7</v>
      </c>
      <c r="G461" s="27">
        <f t="shared" ref="G461:G470" si="131">F461*O461/100</f>
        <v>90355.89</v>
      </c>
      <c r="H461" s="4">
        <v>12.5</v>
      </c>
      <c r="I461" s="27">
        <f t="shared" ref="I461:I470" si="132">H461*O461/100</f>
        <v>14171.25</v>
      </c>
      <c r="J461" s="4">
        <v>6.1</v>
      </c>
      <c r="K461" s="27">
        <f t="shared" ref="K461:K470" si="133">J461*O461/100</f>
        <v>6915.57</v>
      </c>
      <c r="L461" s="4">
        <v>0.3</v>
      </c>
      <c r="M461" s="27">
        <f t="shared" ref="M461:M470" si="134">L461*O461/100</f>
        <v>340.11</v>
      </c>
      <c r="N461" s="4">
        <v>100</v>
      </c>
      <c r="O461" s="3">
        <v>113370</v>
      </c>
      <c r="P461" s="4">
        <v>1.3</v>
      </c>
      <c r="Q461" s="27">
        <f t="shared" ref="Q461:Q470" si="135">P461*AA461/100</f>
        <v>187.655</v>
      </c>
      <c r="R461" s="4">
        <v>90.6</v>
      </c>
      <c r="S461" s="27">
        <f t="shared" ref="S461:S470" si="136">R461*AA461/100</f>
        <v>13078.11</v>
      </c>
      <c r="T461" s="4">
        <v>2.8</v>
      </c>
      <c r="U461" s="27">
        <f t="shared" ref="U461:U470" si="137">T461*AA461/100</f>
        <v>404.18</v>
      </c>
      <c r="V461" s="4">
        <v>5.3</v>
      </c>
      <c r="W461" s="27">
        <f t="shared" ref="W461:W470" si="138">V461*AA461/100</f>
        <v>765.05499999999995</v>
      </c>
      <c r="X461" s="4">
        <v>0</v>
      </c>
      <c r="Y461" s="27">
        <f t="shared" ref="Y461:Y470" si="139">X461*AA461/100</f>
        <v>0</v>
      </c>
      <c r="Z461" s="4">
        <v>100</v>
      </c>
      <c r="AA461" s="13">
        <v>14435</v>
      </c>
      <c r="AC461" s="3"/>
      <c r="AD461" s="27"/>
      <c r="AE461"/>
    </row>
    <row r="462" spans="1:32" ht="13.8" x14ac:dyDescent="0.25">
      <c r="A462" s="12"/>
      <c r="B462" s="3">
        <v>205</v>
      </c>
      <c r="C462" s="7" t="s">
        <v>408</v>
      </c>
      <c r="D462" s="4">
        <v>1.1000000000000001</v>
      </c>
      <c r="E462" s="27">
        <f t="shared" si="130"/>
        <v>1021.3500000000001</v>
      </c>
      <c r="F462" s="4">
        <v>78.599999999999994</v>
      </c>
      <c r="G462" s="27">
        <f t="shared" si="131"/>
        <v>72980.099999999991</v>
      </c>
      <c r="H462" s="4">
        <v>12.5</v>
      </c>
      <c r="I462" s="27">
        <f t="shared" si="132"/>
        <v>11606.25</v>
      </c>
      <c r="J462" s="4">
        <v>7.3</v>
      </c>
      <c r="K462" s="27">
        <f t="shared" si="133"/>
        <v>6778.05</v>
      </c>
      <c r="L462" s="4">
        <v>0.5</v>
      </c>
      <c r="M462" s="27">
        <f t="shared" si="134"/>
        <v>464.25</v>
      </c>
      <c r="N462" s="4">
        <v>100</v>
      </c>
      <c r="O462" s="3">
        <v>92850</v>
      </c>
      <c r="P462" s="4">
        <v>0</v>
      </c>
      <c r="Q462" s="27">
        <f t="shared" si="135"/>
        <v>0</v>
      </c>
      <c r="R462" s="4">
        <v>95</v>
      </c>
      <c r="S462" s="27">
        <f t="shared" si="136"/>
        <v>7408.1</v>
      </c>
      <c r="T462" s="4">
        <v>0.7</v>
      </c>
      <c r="U462" s="27">
        <f t="shared" si="137"/>
        <v>54.585999999999991</v>
      </c>
      <c r="V462" s="4">
        <v>4.2</v>
      </c>
      <c r="W462" s="27">
        <f t="shared" si="138"/>
        <v>327.51600000000002</v>
      </c>
      <c r="X462" s="4">
        <v>0</v>
      </c>
      <c r="Y462" s="27">
        <f t="shared" si="139"/>
        <v>0</v>
      </c>
      <c r="Z462" s="4">
        <v>100</v>
      </c>
      <c r="AA462" s="13">
        <v>7798</v>
      </c>
      <c r="AC462" s="3"/>
      <c r="AD462" s="27"/>
      <c r="AE462"/>
    </row>
    <row r="463" spans="1:32" ht="13.8" x14ac:dyDescent="0.25">
      <c r="A463" s="12"/>
      <c r="B463" s="3">
        <v>290</v>
      </c>
      <c r="C463" s="7" t="s">
        <v>409</v>
      </c>
      <c r="D463" s="4">
        <v>1.7</v>
      </c>
      <c r="E463" s="27">
        <f t="shared" si="130"/>
        <v>6598.6350000000002</v>
      </c>
      <c r="F463" s="4">
        <v>82.8</v>
      </c>
      <c r="G463" s="27">
        <f t="shared" si="131"/>
        <v>321392.34000000003</v>
      </c>
      <c r="H463" s="4">
        <v>11.5</v>
      </c>
      <c r="I463" s="27">
        <f t="shared" si="132"/>
        <v>44637.824999999997</v>
      </c>
      <c r="J463" s="4">
        <v>3.8</v>
      </c>
      <c r="K463" s="27">
        <f t="shared" si="133"/>
        <v>14749.89</v>
      </c>
      <c r="L463" s="4">
        <v>0.2</v>
      </c>
      <c r="M463" s="27">
        <f t="shared" si="134"/>
        <v>776.31</v>
      </c>
      <c r="N463" s="4">
        <v>100</v>
      </c>
      <c r="O463" s="3">
        <v>388155</v>
      </c>
      <c r="P463" s="4">
        <v>0.3</v>
      </c>
      <c r="Q463" s="27">
        <f t="shared" si="135"/>
        <v>149.11799999999999</v>
      </c>
      <c r="R463" s="4">
        <v>92.8</v>
      </c>
      <c r="S463" s="27">
        <f t="shared" si="136"/>
        <v>46127.167999999998</v>
      </c>
      <c r="T463" s="4">
        <v>1.6</v>
      </c>
      <c r="U463" s="27">
        <f t="shared" si="137"/>
        <v>795.29600000000005</v>
      </c>
      <c r="V463" s="4">
        <v>5.3</v>
      </c>
      <c r="W463" s="27">
        <f t="shared" si="138"/>
        <v>2634.4179999999997</v>
      </c>
      <c r="X463" s="4">
        <v>0</v>
      </c>
      <c r="Y463" s="27">
        <f t="shared" si="139"/>
        <v>0</v>
      </c>
      <c r="Z463" s="4">
        <v>100</v>
      </c>
      <c r="AA463" s="13">
        <v>49706</v>
      </c>
      <c r="AC463" s="3"/>
      <c r="AD463" s="27"/>
      <c r="AE463"/>
    </row>
    <row r="464" spans="1:32" ht="13.8" x14ac:dyDescent="0.25">
      <c r="A464" s="12"/>
      <c r="B464" s="3">
        <v>578</v>
      </c>
      <c r="C464" s="7" t="s">
        <v>410</v>
      </c>
      <c r="D464" s="4">
        <v>1.1000000000000001</v>
      </c>
      <c r="E464" s="27">
        <f t="shared" si="130"/>
        <v>810.84300000000007</v>
      </c>
      <c r="F464" s="4">
        <v>73.3</v>
      </c>
      <c r="G464" s="27">
        <f t="shared" si="131"/>
        <v>54031.628999999994</v>
      </c>
      <c r="H464" s="4">
        <v>15.8</v>
      </c>
      <c r="I464" s="27">
        <f t="shared" si="132"/>
        <v>11646.654000000002</v>
      </c>
      <c r="J464" s="4">
        <v>9.1999999999999993</v>
      </c>
      <c r="K464" s="27">
        <f t="shared" si="133"/>
        <v>6781.5959999999995</v>
      </c>
      <c r="L464" s="4">
        <v>0.6</v>
      </c>
      <c r="M464" s="27">
        <f t="shared" si="134"/>
        <v>442.27799999999996</v>
      </c>
      <c r="N464" s="4">
        <v>100</v>
      </c>
      <c r="O464" s="3">
        <v>73713</v>
      </c>
      <c r="P464" s="4">
        <v>0.5</v>
      </c>
      <c r="Q464" s="27">
        <f t="shared" si="135"/>
        <v>32.145000000000003</v>
      </c>
      <c r="R464" s="4">
        <v>91.3</v>
      </c>
      <c r="S464" s="27">
        <f t="shared" si="136"/>
        <v>5869.6769999999997</v>
      </c>
      <c r="T464" s="4">
        <v>2.6</v>
      </c>
      <c r="U464" s="27">
        <f t="shared" si="137"/>
        <v>167.15400000000002</v>
      </c>
      <c r="V464" s="4">
        <v>5.6</v>
      </c>
      <c r="W464" s="27">
        <f t="shared" si="138"/>
        <v>360.02399999999994</v>
      </c>
      <c r="X464" s="4">
        <v>0</v>
      </c>
      <c r="Y464" s="27">
        <f t="shared" si="139"/>
        <v>0</v>
      </c>
      <c r="Z464" s="4">
        <v>100</v>
      </c>
      <c r="AA464" s="13">
        <v>6429</v>
      </c>
      <c r="AC464" s="3"/>
      <c r="AD464" s="27"/>
      <c r="AE464"/>
    </row>
    <row r="465" spans="1:32" x14ac:dyDescent="0.25">
      <c r="B465" s="9">
        <v>620</v>
      </c>
      <c r="C465" s="36" t="s">
        <v>411</v>
      </c>
      <c r="D465" s="4">
        <v>1.3</v>
      </c>
      <c r="E465" s="27">
        <f t="shared" si="130"/>
        <v>2487.3030000000003</v>
      </c>
      <c r="F465" s="4">
        <v>76.400000000000006</v>
      </c>
      <c r="G465" s="27">
        <f t="shared" si="131"/>
        <v>146176.88399999999</v>
      </c>
      <c r="H465" s="4">
        <v>14.7</v>
      </c>
      <c r="I465" s="27">
        <f t="shared" si="132"/>
        <v>28125.656999999996</v>
      </c>
      <c r="J465" s="4">
        <v>7.4</v>
      </c>
      <c r="K465" s="27">
        <f t="shared" si="133"/>
        <v>14158.494000000001</v>
      </c>
      <c r="L465" s="4">
        <v>0.2</v>
      </c>
      <c r="M465" s="27">
        <f t="shared" si="134"/>
        <v>382.66200000000003</v>
      </c>
      <c r="N465" s="4">
        <v>100</v>
      </c>
      <c r="O465" s="3">
        <v>191331</v>
      </c>
      <c r="P465" s="4">
        <v>0.5</v>
      </c>
      <c r="Q465" s="27">
        <f t="shared" si="135"/>
        <v>151.29499999999999</v>
      </c>
      <c r="R465" s="4">
        <v>87.5</v>
      </c>
      <c r="S465" s="27">
        <f t="shared" si="136"/>
        <v>26476.625</v>
      </c>
      <c r="T465" s="4">
        <v>4.2</v>
      </c>
      <c r="U465" s="27">
        <f t="shared" si="137"/>
        <v>1270.8779999999999</v>
      </c>
      <c r="V465" s="4">
        <v>7.9</v>
      </c>
      <c r="W465" s="27">
        <f t="shared" si="138"/>
        <v>2390.4610000000002</v>
      </c>
      <c r="X465" s="4">
        <v>0</v>
      </c>
      <c r="Y465" s="27">
        <f t="shared" si="139"/>
        <v>0</v>
      </c>
      <c r="Z465" s="4">
        <v>100</v>
      </c>
      <c r="AA465" s="13">
        <v>30259</v>
      </c>
      <c r="AC465" s="3"/>
      <c r="AD465" s="27"/>
      <c r="AE465"/>
    </row>
    <row r="466" spans="1:32" x14ac:dyDescent="0.25">
      <c r="B466" s="9">
        <v>697</v>
      </c>
      <c r="C466" s="7" t="s">
        <v>412</v>
      </c>
      <c r="D466" s="4">
        <v>1.4</v>
      </c>
      <c r="E466" s="27">
        <f t="shared" si="130"/>
        <v>968.072</v>
      </c>
      <c r="F466" s="4">
        <v>75.599999999999994</v>
      </c>
      <c r="G466" s="27">
        <f t="shared" si="131"/>
        <v>52275.887999999999</v>
      </c>
      <c r="H466" s="4">
        <v>14.7</v>
      </c>
      <c r="I466" s="27">
        <f t="shared" si="132"/>
        <v>10164.755999999999</v>
      </c>
      <c r="J466" s="4">
        <v>7.8</v>
      </c>
      <c r="K466" s="27">
        <f t="shared" si="133"/>
        <v>5393.5439999999999</v>
      </c>
      <c r="L466" s="4">
        <v>0.5</v>
      </c>
      <c r="M466" s="27">
        <f t="shared" si="134"/>
        <v>345.74</v>
      </c>
      <c r="N466" s="4">
        <v>100</v>
      </c>
      <c r="O466" s="3">
        <v>69148</v>
      </c>
      <c r="P466" s="4">
        <v>1.1000000000000001</v>
      </c>
      <c r="Q466" s="27">
        <f t="shared" si="135"/>
        <v>72.742999999999995</v>
      </c>
      <c r="R466" s="4">
        <v>91.5</v>
      </c>
      <c r="S466" s="27">
        <f t="shared" si="136"/>
        <v>6050.8950000000004</v>
      </c>
      <c r="T466" s="4">
        <v>2.2999999999999998</v>
      </c>
      <c r="U466" s="27">
        <f t="shared" si="137"/>
        <v>152.09899999999999</v>
      </c>
      <c r="V466" s="4">
        <v>5.0999999999999996</v>
      </c>
      <c r="W466" s="27">
        <f t="shared" si="138"/>
        <v>337.26299999999998</v>
      </c>
      <c r="X466" s="4">
        <v>0</v>
      </c>
      <c r="Y466" s="27">
        <f t="shared" si="139"/>
        <v>0</v>
      </c>
      <c r="Z466" s="4">
        <v>100</v>
      </c>
      <c r="AA466" s="13">
        <v>6613</v>
      </c>
      <c r="AC466" s="3"/>
      <c r="AD466" s="27"/>
      <c r="AE466"/>
    </row>
    <row r="467" spans="1:32" x14ac:dyDescent="0.25">
      <c r="B467" s="9">
        <v>765</v>
      </c>
      <c r="C467" s="7" t="s">
        <v>413</v>
      </c>
      <c r="D467" s="4">
        <v>1.3</v>
      </c>
      <c r="E467" s="27">
        <f t="shared" si="130"/>
        <v>2898.0640000000003</v>
      </c>
      <c r="F467" s="4">
        <v>73.5</v>
      </c>
      <c r="G467" s="27">
        <f t="shared" si="131"/>
        <v>163852.07999999999</v>
      </c>
      <c r="H467" s="4">
        <v>16.5</v>
      </c>
      <c r="I467" s="27">
        <f t="shared" si="132"/>
        <v>36783.120000000003</v>
      </c>
      <c r="J467" s="4">
        <v>8.1999999999999993</v>
      </c>
      <c r="K467" s="27">
        <f t="shared" si="133"/>
        <v>18280.095999999998</v>
      </c>
      <c r="L467" s="4">
        <v>0.5</v>
      </c>
      <c r="M467" s="27">
        <f t="shared" si="134"/>
        <v>1114.6400000000001</v>
      </c>
      <c r="N467" s="4">
        <v>100</v>
      </c>
      <c r="O467" s="3">
        <v>222928</v>
      </c>
      <c r="P467" s="4">
        <v>0</v>
      </c>
      <c r="Q467" s="27">
        <f t="shared" si="135"/>
        <v>0</v>
      </c>
      <c r="R467" s="4">
        <v>94.2</v>
      </c>
      <c r="S467" s="27">
        <f t="shared" si="136"/>
        <v>15868.931999999999</v>
      </c>
      <c r="T467" s="4">
        <v>1.1000000000000001</v>
      </c>
      <c r="U467" s="27">
        <f t="shared" si="137"/>
        <v>185.30600000000001</v>
      </c>
      <c r="V467" s="4">
        <v>4.8</v>
      </c>
      <c r="W467" s="27">
        <f t="shared" si="138"/>
        <v>808.60800000000006</v>
      </c>
      <c r="X467" s="4">
        <v>0</v>
      </c>
      <c r="Y467" s="27">
        <f t="shared" si="139"/>
        <v>0</v>
      </c>
      <c r="Z467" s="4">
        <v>100</v>
      </c>
      <c r="AA467" s="13">
        <v>16846</v>
      </c>
      <c r="AC467" s="3"/>
      <c r="AD467" s="27"/>
      <c r="AE467" s="9"/>
      <c r="AF467" s="3"/>
    </row>
    <row r="468" spans="1:32" x14ac:dyDescent="0.25">
      <c r="B468" s="9">
        <v>777</v>
      </c>
      <c r="C468" s="7" t="s">
        <v>414</v>
      </c>
      <c r="D468" s="4">
        <v>1.8</v>
      </c>
      <c r="E468" s="27">
        <f t="shared" si="130"/>
        <v>7013.0880000000006</v>
      </c>
      <c r="F468" s="4">
        <v>78.7</v>
      </c>
      <c r="G468" s="27">
        <f t="shared" si="131"/>
        <v>306627.79200000002</v>
      </c>
      <c r="H468" s="4">
        <v>14.1</v>
      </c>
      <c r="I468" s="27">
        <f t="shared" si="132"/>
        <v>54935.856</v>
      </c>
      <c r="J468" s="4">
        <v>5.3</v>
      </c>
      <c r="K468" s="27">
        <f t="shared" si="133"/>
        <v>20649.648000000001</v>
      </c>
      <c r="L468" s="4">
        <v>0.1</v>
      </c>
      <c r="M468" s="27">
        <f t="shared" si="134"/>
        <v>389.61599999999999</v>
      </c>
      <c r="N468" s="4">
        <v>100</v>
      </c>
      <c r="O468" s="3">
        <v>389616</v>
      </c>
      <c r="P468" s="4">
        <v>1.8</v>
      </c>
      <c r="Q468" s="27">
        <f t="shared" si="135"/>
        <v>1173.33</v>
      </c>
      <c r="R468" s="4">
        <v>89.9</v>
      </c>
      <c r="S468" s="27">
        <f t="shared" si="136"/>
        <v>58601.315000000002</v>
      </c>
      <c r="T468" s="4">
        <v>2.1</v>
      </c>
      <c r="U468" s="27">
        <f t="shared" si="137"/>
        <v>1368.885</v>
      </c>
      <c r="V468" s="4">
        <v>6.3</v>
      </c>
      <c r="W468" s="27">
        <f t="shared" si="138"/>
        <v>4106.6549999999997</v>
      </c>
      <c r="X468" s="4">
        <v>0</v>
      </c>
      <c r="Y468" s="27">
        <f t="shared" si="139"/>
        <v>0</v>
      </c>
      <c r="Z468" s="4">
        <v>100</v>
      </c>
      <c r="AA468" s="13">
        <v>65185</v>
      </c>
      <c r="AC468" s="3"/>
      <c r="AD468" s="27"/>
      <c r="AE468" s="9"/>
      <c r="AF468" s="3"/>
    </row>
    <row r="469" spans="1:32" x14ac:dyDescent="0.25">
      <c r="B469" s="9">
        <v>785</v>
      </c>
      <c r="C469" s="7" t="s">
        <v>415</v>
      </c>
      <c r="D469" s="4">
        <v>1.8</v>
      </c>
      <c r="E469" s="27">
        <f t="shared" si="130"/>
        <v>1592.874</v>
      </c>
      <c r="F469" s="4">
        <v>82.5</v>
      </c>
      <c r="G469" s="27">
        <f t="shared" si="131"/>
        <v>73006.725000000006</v>
      </c>
      <c r="H469" s="4">
        <v>5.7</v>
      </c>
      <c r="I469" s="27">
        <f t="shared" si="132"/>
        <v>5044.1010000000006</v>
      </c>
      <c r="J469" s="4">
        <v>9.6</v>
      </c>
      <c r="K469" s="27">
        <f t="shared" si="133"/>
        <v>8495.3279999999995</v>
      </c>
      <c r="L469" s="4">
        <v>0.4</v>
      </c>
      <c r="M469" s="27">
        <f t="shared" si="134"/>
        <v>353.97200000000004</v>
      </c>
      <c r="N469" s="4">
        <v>100</v>
      </c>
      <c r="O469" s="3">
        <v>88493</v>
      </c>
      <c r="P469" s="4">
        <v>0</v>
      </c>
      <c r="Q469" s="27">
        <f t="shared" si="135"/>
        <v>0</v>
      </c>
      <c r="R469" s="4">
        <v>92</v>
      </c>
      <c r="S469" s="27">
        <f t="shared" si="136"/>
        <v>17353.04</v>
      </c>
      <c r="T469" s="4">
        <v>0.9</v>
      </c>
      <c r="U469" s="27">
        <f t="shared" si="137"/>
        <v>169.75799999999998</v>
      </c>
      <c r="V469" s="4">
        <v>7.1</v>
      </c>
      <c r="W469" s="27">
        <f t="shared" si="138"/>
        <v>1339.2019999999998</v>
      </c>
      <c r="X469" s="4">
        <v>0</v>
      </c>
      <c r="Y469" s="27">
        <f t="shared" si="139"/>
        <v>0</v>
      </c>
      <c r="Z469" s="4">
        <v>100</v>
      </c>
      <c r="AA469" s="13">
        <v>18862</v>
      </c>
      <c r="AC469" s="3"/>
      <c r="AD469" s="27"/>
      <c r="AE469" s="9"/>
      <c r="AF469" s="3"/>
    </row>
    <row r="470" spans="1:32" x14ac:dyDescent="0.25">
      <c r="B470" s="9">
        <v>940</v>
      </c>
      <c r="C470" s="7" t="s">
        <v>416</v>
      </c>
      <c r="D470" s="4">
        <v>1.3</v>
      </c>
      <c r="E470" s="27">
        <f t="shared" si="130"/>
        <v>679.53600000000006</v>
      </c>
      <c r="F470" s="4">
        <v>76.7</v>
      </c>
      <c r="G470" s="27">
        <f t="shared" si="131"/>
        <v>40092.624000000003</v>
      </c>
      <c r="H470" s="4">
        <v>9.3000000000000007</v>
      </c>
      <c r="I470" s="27">
        <f t="shared" si="132"/>
        <v>4861.2960000000003</v>
      </c>
      <c r="J470" s="4">
        <v>12.1</v>
      </c>
      <c r="K470" s="27">
        <f t="shared" si="133"/>
        <v>6324.9119999999994</v>
      </c>
      <c r="L470" s="4">
        <v>0.7</v>
      </c>
      <c r="M470" s="27">
        <f t="shared" si="134"/>
        <v>365.90399999999994</v>
      </c>
      <c r="N470" s="4">
        <v>100</v>
      </c>
      <c r="O470" s="3">
        <v>52272</v>
      </c>
      <c r="P470" s="4">
        <v>0</v>
      </c>
      <c r="Q470" s="27">
        <f t="shared" si="135"/>
        <v>0</v>
      </c>
      <c r="R470" s="4">
        <v>91.9</v>
      </c>
      <c r="S470" s="27">
        <f t="shared" si="136"/>
        <v>7668.1360000000013</v>
      </c>
      <c r="T470" s="4">
        <v>0</v>
      </c>
      <c r="U470" s="27">
        <f t="shared" si="137"/>
        <v>0</v>
      </c>
      <c r="V470" s="4">
        <v>8.1</v>
      </c>
      <c r="W470" s="27">
        <f t="shared" si="138"/>
        <v>675.86399999999992</v>
      </c>
      <c r="X470" s="4">
        <v>0</v>
      </c>
      <c r="Y470" s="27">
        <f t="shared" si="139"/>
        <v>0</v>
      </c>
      <c r="Z470" s="4">
        <v>100</v>
      </c>
      <c r="AA470" s="13">
        <v>8344</v>
      </c>
      <c r="AC470" s="3"/>
      <c r="AD470" s="27"/>
      <c r="AE470" s="9"/>
      <c r="AF470" s="3"/>
    </row>
    <row r="471" spans="1:32" ht="13.8" x14ac:dyDescent="0.25">
      <c r="A471" s="12"/>
      <c r="C471" s="7" t="s">
        <v>29</v>
      </c>
      <c r="D471" s="4">
        <f>100*E471/1681876</f>
        <v>1.5254956370148576</v>
      </c>
      <c r="E471" s="27">
        <f>SUM(E461:E470)</f>
        <v>25656.945000000003</v>
      </c>
      <c r="F471" s="4">
        <f>100*G471/1681876</f>
        <v>78.53087576016307</v>
      </c>
      <c r="G471" s="27">
        <f>SUM(G461:G470)</f>
        <v>1320791.9520000003</v>
      </c>
      <c r="H471" s="4">
        <f>100*I471/1681876</f>
        <v>13.198164727958542</v>
      </c>
      <c r="I471" s="27">
        <f>SUM(I461:I470)</f>
        <v>221976.76499999998</v>
      </c>
      <c r="J471" s="4">
        <f>100*K471/1681876</f>
        <v>6.4527425327431978</v>
      </c>
      <c r="K471" s="27">
        <f>SUM(K461:K470)</f>
        <v>108527.12799999998</v>
      </c>
      <c r="L471" s="4">
        <f>100*M471/1681876</f>
        <v>0.29582930013865472</v>
      </c>
      <c r="M471" s="27">
        <f>SUM(M461:M470)</f>
        <v>4975.482</v>
      </c>
      <c r="N471" s="4">
        <f>100*O471/1681876</f>
        <v>100</v>
      </c>
      <c r="O471" s="27">
        <f>SUM(O461:O470)</f>
        <v>1681876</v>
      </c>
      <c r="P471" s="4">
        <f>100*Q471/224477</f>
        <v>0.786844977436441</v>
      </c>
      <c r="Q471" s="27">
        <f>SUM(Q461:Q470)</f>
        <v>1766.2859999999998</v>
      </c>
      <c r="R471" s="4">
        <f>100*S471/224477</f>
        <v>91.101537351265392</v>
      </c>
      <c r="S471" s="27">
        <f>SUM(S461:S470)</f>
        <v>204501.99799999999</v>
      </c>
      <c r="T471" s="4">
        <f>100*U471/224477</f>
        <v>2.0350156140718201</v>
      </c>
      <c r="U471" s="27">
        <f>SUM(U461:U470)</f>
        <v>4568.1419999999998</v>
      </c>
      <c r="V471" s="4">
        <f>100*W471/224477</f>
        <v>6.123151146888099</v>
      </c>
      <c r="W471" s="27">
        <f>SUM(W461:W470)</f>
        <v>13745.065999999999</v>
      </c>
      <c r="X471" s="4">
        <f>100*Y471/224477</f>
        <v>0</v>
      </c>
      <c r="Y471" s="27">
        <f>SUM(Y461:Y470)</f>
        <v>0</v>
      </c>
      <c r="Z471" s="4">
        <f>100*AA471/224477</f>
        <v>100</v>
      </c>
      <c r="AA471" s="27">
        <f>SUM(AA461:AA470)</f>
        <v>224477</v>
      </c>
      <c r="AD471" s="27"/>
      <c r="AE471" s="9"/>
      <c r="AF471" s="3"/>
    </row>
    <row r="472" spans="1:32" ht="13.8" x14ac:dyDescent="0.25">
      <c r="A472" s="12"/>
      <c r="E472" s="27"/>
      <c r="G472" s="27"/>
      <c r="AD472" s="27"/>
      <c r="AE472" s="9"/>
      <c r="AF472" s="3"/>
    </row>
    <row r="473" spans="1:32" x14ac:dyDescent="0.25">
      <c r="E473" s="27"/>
      <c r="G473" s="27"/>
      <c r="AD473" s="27"/>
      <c r="AE473" s="9"/>
      <c r="AF473" s="3"/>
    </row>
    <row r="474" spans="1:32" ht="13.8" x14ac:dyDescent="0.25">
      <c r="A474" s="12">
        <v>13</v>
      </c>
      <c r="C474" s="7" t="s">
        <v>417</v>
      </c>
      <c r="E474" s="27"/>
      <c r="G474" s="27"/>
      <c r="AD474" s="27"/>
      <c r="AE474" s="9"/>
      <c r="AF474" s="3"/>
    </row>
    <row r="475" spans="1:32" ht="13.8" x14ac:dyDescent="0.25">
      <c r="A475" s="12"/>
      <c r="E475" s="27"/>
      <c r="G475" s="27"/>
      <c r="AC475" s="3"/>
      <c r="AD475" s="27"/>
      <c r="AE475" s="9"/>
      <c r="AF475" s="3"/>
    </row>
    <row r="476" spans="1:32" ht="13.8" x14ac:dyDescent="0.25">
      <c r="A476" s="12"/>
      <c r="E476" s="27"/>
      <c r="G476" s="27"/>
      <c r="AC476" s="3"/>
      <c r="AD476" s="27"/>
      <c r="AE476" s="9"/>
      <c r="AF476" s="3"/>
    </row>
    <row r="477" spans="1:32" ht="13.8" x14ac:dyDescent="0.25">
      <c r="A477" s="12"/>
      <c r="B477" s="3">
        <v>9</v>
      </c>
      <c r="C477" s="7" t="s">
        <v>418</v>
      </c>
      <c r="D477" s="4">
        <v>1</v>
      </c>
      <c r="E477" s="27">
        <f t="shared" ref="E477:E518" si="140">D477*O477/100</f>
        <v>159.6</v>
      </c>
      <c r="F477" s="4">
        <v>72.7</v>
      </c>
      <c r="G477" s="27">
        <f t="shared" ref="G477:G518" si="141">F477*O477/100</f>
        <v>11602.92</v>
      </c>
      <c r="H477" s="4">
        <v>15.8</v>
      </c>
      <c r="I477" s="27">
        <f t="shared" ref="I477:I518" si="142">H477*O477/100</f>
        <v>2521.6799999999998</v>
      </c>
      <c r="J477" s="4">
        <v>9.9</v>
      </c>
      <c r="K477" s="27">
        <f t="shared" ref="K477:K518" si="143">J477*O477/100</f>
        <v>1580.04</v>
      </c>
      <c r="L477" s="4">
        <v>0.6</v>
      </c>
      <c r="M477" s="27">
        <f t="shared" ref="M477:M518" si="144">L477*O477/100</f>
        <v>95.76</v>
      </c>
      <c r="N477" s="4">
        <v>100</v>
      </c>
      <c r="O477" s="3">
        <v>15960</v>
      </c>
      <c r="P477" s="4">
        <v>0</v>
      </c>
      <c r="Q477" s="27">
        <f t="shared" ref="Q477:Q518" si="145">P477*AA477/100</f>
        <v>0</v>
      </c>
      <c r="R477" s="4">
        <v>94.6</v>
      </c>
      <c r="S477" s="27">
        <f t="shared" ref="S477:S518" si="146">R477*AA477/100</f>
        <v>1441.704</v>
      </c>
      <c r="T477" s="4">
        <v>0</v>
      </c>
      <c r="U477" s="27">
        <f t="shared" ref="U477:U518" si="147">T477*AA477/100</f>
        <v>0</v>
      </c>
      <c r="V477" s="4">
        <v>5</v>
      </c>
      <c r="W477" s="27">
        <f t="shared" ref="W477:W518" si="148">V477*AA477/100</f>
        <v>76.2</v>
      </c>
      <c r="X477" s="4">
        <v>0.4</v>
      </c>
      <c r="Y477" s="27">
        <f t="shared" ref="Y477:Y518" si="149">X477*AA477/100</f>
        <v>6.0960000000000001</v>
      </c>
      <c r="Z477" s="4">
        <v>100</v>
      </c>
      <c r="AA477" s="13">
        <v>1524</v>
      </c>
      <c r="AC477" s="3"/>
      <c r="AD477" s="27"/>
      <c r="AE477"/>
    </row>
    <row r="478" spans="1:32" ht="13.8" x14ac:dyDescent="0.25">
      <c r="A478" s="12"/>
      <c r="B478" s="3">
        <v>69</v>
      </c>
      <c r="C478" s="7" t="s">
        <v>419</v>
      </c>
      <c r="D478" s="4">
        <v>0.6</v>
      </c>
      <c r="E478" s="27">
        <f t="shared" si="140"/>
        <v>348.58199999999999</v>
      </c>
      <c r="F478" s="4">
        <v>73</v>
      </c>
      <c r="G478" s="27">
        <f t="shared" si="141"/>
        <v>42410.81</v>
      </c>
      <c r="H478" s="4">
        <v>15.7</v>
      </c>
      <c r="I478" s="27">
        <f t="shared" si="142"/>
        <v>9121.2289999999994</v>
      </c>
      <c r="J478" s="4">
        <v>10.4</v>
      </c>
      <c r="K478" s="27">
        <f t="shared" si="143"/>
        <v>6042.0880000000006</v>
      </c>
      <c r="L478" s="4">
        <v>0.3</v>
      </c>
      <c r="M478" s="27">
        <f t="shared" si="144"/>
        <v>174.291</v>
      </c>
      <c r="N478" s="4">
        <v>100</v>
      </c>
      <c r="O478" s="3">
        <v>58097</v>
      </c>
      <c r="P478" s="4">
        <v>0</v>
      </c>
      <c r="Q478" s="27">
        <f t="shared" si="145"/>
        <v>0</v>
      </c>
      <c r="R478" s="4">
        <v>97.7</v>
      </c>
      <c r="S478" s="27">
        <f t="shared" si="146"/>
        <v>4135.6410000000005</v>
      </c>
      <c r="T478" s="4">
        <v>0</v>
      </c>
      <c r="U478" s="27">
        <f t="shared" si="147"/>
        <v>0</v>
      </c>
      <c r="V478" s="4">
        <v>2.2000000000000002</v>
      </c>
      <c r="W478" s="27">
        <f t="shared" si="148"/>
        <v>93.126000000000005</v>
      </c>
      <c r="X478" s="4">
        <v>0.1</v>
      </c>
      <c r="Y478" s="27">
        <f t="shared" si="149"/>
        <v>4.2330000000000005</v>
      </c>
      <c r="Z478" s="4">
        <v>100</v>
      </c>
      <c r="AA478" s="13">
        <v>4233</v>
      </c>
      <c r="AC478" s="3"/>
      <c r="AD478" s="27"/>
      <c r="AE478"/>
    </row>
    <row r="479" spans="1:32" ht="13.8" x14ac:dyDescent="0.25">
      <c r="A479" s="12"/>
      <c r="B479" s="3">
        <v>71</v>
      </c>
      <c r="C479" s="7" t="s">
        <v>420</v>
      </c>
      <c r="D479" s="4">
        <v>0.1</v>
      </c>
      <c r="E479" s="27">
        <f t="shared" si="140"/>
        <v>77.052000000000007</v>
      </c>
      <c r="F479" s="4">
        <v>65.7</v>
      </c>
      <c r="G479" s="27">
        <f t="shared" si="141"/>
        <v>50623.164000000004</v>
      </c>
      <c r="H479" s="4">
        <v>13</v>
      </c>
      <c r="I479" s="27">
        <f t="shared" si="142"/>
        <v>10016.76</v>
      </c>
      <c r="J479" s="4">
        <v>20.7</v>
      </c>
      <c r="K479" s="27">
        <f t="shared" si="143"/>
        <v>15949.763999999999</v>
      </c>
      <c r="L479" s="4">
        <v>0.5</v>
      </c>
      <c r="M479" s="27">
        <f t="shared" si="144"/>
        <v>385.26</v>
      </c>
      <c r="N479" s="4">
        <v>100</v>
      </c>
      <c r="O479" s="3">
        <v>77052</v>
      </c>
      <c r="P479" s="4">
        <v>0</v>
      </c>
      <c r="Q479" s="27">
        <f t="shared" si="145"/>
        <v>0</v>
      </c>
      <c r="R479" s="4">
        <v>89.1</v>
      </c>
      <c r="S479" s="27">
        <f t="shared" si="146"/>
        <v>5577.66</v>
      </c>
      <c r="T479" s="4">
        <v>0.7</v>
      </c>
      <c r="U479" s="27">
        <f t="shared" si="147"/>
        <v>43.82</v>
      </c>
      <c r="V479" s="4">
        <v>10.1</v>
      </c>
      <c r="W479" s="27">
        <f t="shared" si="148"/>
        <v>632.26</v>
      </c>
      <c r="X479" s="4">
        <v>0</v>
      </c>
      <c r="Y479" s="27">
        <f t="shared" si="149"/>
        <v>0</v>
      </c>
      <c r="Z479" s="4">
        <v>100</v>
      </c>
      <c r="AA479" s="13">
        <v>6260</v>
      </c>
      <c r="AC479" s="3"/>
      <c r="AD479" s="27"/>
      <c r="AE479"/>
    </row>
    <row r="480" spans="1:32" ht="13.8" x14ac:dyDescent="0.25">
      <c r="A480" s="12"/>
      <c r="B480" s="3">
        <v>72</v>
      </c>
      <c r="C480" s="7" t="s">
        <v>421</v>
      </c>
      <c r="D480" s="4">
        <v>0.9</v>
      </c>
      <c r="E480" s="27">
        <f t="shared" si="140"/>
        <v>136.33199999999999</v>
      </c>
      <c r="F480" s="4">
        <v>75.8</v>
      </c>
      <c r="G480" s="27">
        <f t="shared" si="141"/>
        <v>11482.183999999999</v>
      </c>
      <c r="H480" s="4">
        <v>6.4</v>
      </c>
      <c r="I480" s="27">
        <f t="shared" si="142"/>
        <v>969.47200000000009</v>
      </c>
      <c r="J480" s="4">
        <v>16.899999999999999</v>
      </c>
      <c r="K480" s="27">
        <f t="shared" si="143"/>
        <v>2560.0119999999997</v>
      </c>
      <c r="L480" s="4">
        <v>0</v>
      </c>
      <c r="M480" s="27">
        <f t="shared" si="144"/>
        <v>0</v>
      </c>
      <c r="N480" s="4">
        <v>100</v>
      </c>
      <c r="O480" s="3">
        <v>15148</v>
      </c>
      <c r="P480" s="4">
        <v>0</v>
      </c>
      <c r="Q480" s="27">
        <f t="shared" si="145"/>
        <v>0</v>
      </c>
      <c r="R480" s="4">
        <v>56.9</v>
      </c>
      <c r="S480" s="27">
        <f t="shared" si="146"/>
        <v>838.7059999999999</v>
      </c>
      <c r="T480" s="4">
        <v>0.8</v>
      </c>
      <c r="U480" s="27">
        <f t="shared" si="147"/>
        <v>11.792</v>
      </c>
      <c r="V480" s="4">
        <v>34.6</v>
      </c>
      <c r="W480" s="27">
        <f t="shared" si="148"/>
        <v>510.00400000000002</v>
      </c>
      <c r="X480" s="4">
        <v>7.8</v>
      </c>
      <c r="Y480" s="27">
        <f t="shared" si="149"/>
        <v>114.97199999999999</v>
      </c>
      <c r="Z480" s="4">
        <v>100</v>
      </c>
      <c r="AA480" s="13">
        <v>1474</v>
      </c>
      <c r="AC480" s="3"/>
      <c r="AD480" s="27"/>
      <c r="AE480"/>
    </row>
    <row r="481" spans="1:32" ht="13.8" x14ac:dyDescent="0.25">
      <c r="A481" s="12"/>
      <c r="B481" s="3">
        <v>84</v>
      </c>
      <c r="C481" s="7" t="s">
        <v>422</v>
      </c>
      <c r="D481" s="4">
        <v>0.9</v>
      </c>
      <c r="E481" s="27">
        <f t="shared" si="140"/>
        <v>267.03899999999999</v>
      </c>
      <c r="F481" s="4">
        <v>79.2</v>
      </c>
      <c r="G481" s="27">
        <f t="shared" si="141"/>
        <v>23499.432000000001</v>
      </c>
      <c r="H481" s="4">
        <v>10</v>
      </c>
      <c r="I481" s="27">
        <f t="shared" si="142"/>
        <v>2967.1</v>
      </c>
      <c r="J481" s="4">
        <v>9.8000000000000007</v>
      </c>
      <c r="K481" s="27">
        <f t="shared" si="143"/>
        <v>2907.7580000000003</v>
      </c>
      <c r="L481" s="4">
        <v>0.2</v>
      </c>
      <c r="M481" s="27">
        <f t="shared" si="144"/>
        <v>59.342000000000006</v>
      </c>
      <c r="N481" s="4">
        <v>100</v>
      </c>
      <c r="O481" s="3">
        <v>29671</v>
      </c>
      <c r="P481" s="4">
        <v>0</v>
      </c>
      <c r="Q481" s="27">
        <f t="shared" si="145"/>
        <v>0</v>
      </c>
      <c r="R481" s="4">
        <v>82.5</v>
      </c>
      <c r="S481" s="27">
        <f t="shared" si="146"/>
        <v>3191.1</v>
      </c>
      <c r="T481" s="4">
        <v>0.7</v>
      </c>
      <c r="U481" s="27">
        <f t="shared" si="147"/>
        <v>27.076000000000001</v>
      </c>
      <c r="V481" s="4">
        <v>16.3</v>
      </c>
      <c r="W481" s="27">
        <f t="shared" si="148"/>
        <v>630.48400000000004</v>
      </c>
      <c r="X481" s="4">
        <v>0.5</v>
      </c>
      <c r="Y481" s="27">
        <f t="shared" si="149"/>
        <v>19.34</v>
      </c>
      <c r="Z481" s="4">
        <v>100</v>
      </c>
      <c r="AA481" s="13">
        <v>3868</v>
      </c>
      <c r="AC481" s="3"/>
      <c r="AD481" s="27"/>
      <c r="AE481"/>
    </row>
    <row r="482" spans="1:32" ht="13.8" x14ac:dyDescent="0.25">
      <c r="A482" s="12"/>
      <c r="B482" s="9">
        <v>139</v>
      </c>
      <c r="C482" s="7" t="s">
        <v>423</v>
      </c>
      <c r="D482" s="4">
        <v>0.6</v>
      </c>
      <c r="E482" s="27">
        <f t="shared" si="140"/>
        <v>268.62</v>
      </c>
      <c r="F482" s="4">
        <v>77.3</v>
      </c>
      <c r="G482" s="27">
        <f t="shared" si="141"/>
        <v>34607.21</v>
      </c>
      <c r="H482" s="4">
        <v>9.1999999999999993</v>
      </c>
      <c r="I482" s="27">
        <f t="shared" si="142"/>
        <v>4118.8399999999992</v>
      </c>
      <c r="J482" s="4">
        <v>12.7</v>
      </c>
      <c r="K482" s="27">
        <f t="shared" si="143"/>
        <v>5685.79</v>
      </c>
      <c r="L482" s="4">
        <v>0.1</v>
      </c>
      <c r="M482" s="27">
        <f t="shared" si="144"/>
        <v>44.77</v>
      </c>
      <c r="N482" s="4">
        <v>100</v>
      </c>
      <c r="O482" s="3">
        <v>44770</v>
      </c>
      <c r="P482" s="4">
        <v>0</v>
      </c>
      <c r="Q482" s="27">
        <f t="shared" si="145"/>
        <v>0</v>
      </c>
      <c r="R482" s="4">
        <v>81.8</v>
      </c>
      <c r="S482" s="27">
        <f t="shared" si="146"/>
        <v>5130.4960000000001</v>
      </c>
      <c r="T482" s="4">
        <v>0.6</v>
      </c>
      <c r="U482" s="27">
        <f t="shared" si="147"/>
        <v>37.631999999999998</v>
      </c>
      <c r="V482" s="4">
        <v>16.7</v>
      </c>
      <c r="W482" s="27">
        <f t="shared" si="148"/>
        <v>1047.424</v>
      </c>
      <c r="X482" s="4">
        <v>0.8</v>
      </c>
      <c r="Y482" s="27">
        <f t="shared" si="149"/>
        <v>50.176000000000002</v>
      </c>
      <c r="Z482" s="4">
        <v>100</v>
      </c>
      <c r="AA482" s="13">
        <v>6272</v>
      </c>
      <c r="AC482" s="3"/>
      <c r="AD482" s="27"/>
      <c r="AE482"/>
    </row>
    <row r="483" spans="1:32" ht="13.8" x14ac:dyDescent="0.25">
      <c r="A483" s="12"/>
      <c r="B483" s="3">
        <v>208</v>
      </c>
      <c r="C483" s="7" t="s">
        <v>424</v>
      </c>
      <c r="D483" s="4">
        <v>1.4</v>
      </c>
      <c r="E483" s="27">
        <f t="shared" si="140"/>
        <v>657.41199999999992</v>
      </c>
      <c r="F483" s="4">
        <v>76</v>
      </c>
      <c r="G483" s="27">
        <f t="shared" si="141"/>
        <v>35688.080000000002</v>
      </c>
      <c r="H483" s="4">
        <v>10.3</v>
      </c>
      <c r="I483" s="27">
        <f t="shared" si="142"/>
        <v>4836.674</v>
      </c>
      <c r="J483" s="4">
        <v>11.6</v>
      </c>
      <c r="K483" s="27">
        <f t="shared" si="143"/>
        <v>5447.1279999999997</v>
      </c>
      <c r="L483" s="4">
        <v>0.7</v>
      </c>
      <c r="M483" s="27">
        <f t="shared" si="144"/>
        <v>328.70599999999996</v>
      </c>
      <c r="N483" s="4">
        <v>100</v>
      </c>
      <c r="O483" s="3">
        <v>46958</v>
      </c>
      <c r="P483" s="4">
        <v>0</v>
      </c>
      <c r="Q483" s="27">
        <f t="shared" si="145"/>
        <v>0</v>
      </c>
      <c r="R483" s="4">
        <v>93.9</v>
      </c>
      <c r="S483" s="27">
        <f t="shared" si="146"/>
        <v>4827.3990000000003</v>
      </c>
      <c r="T483" s="4">
        <v>0</v>
      </c>
      <c r="U483" s="27">
        <f t="shared" si="147"/>
        <v>0</v>
      </c>
      <c r="V483" s="4">
        <v>5.0999999999999996</v>
      </c>
      <c r="W483" s="27">
        <f t="shared" si="148"/>
        <v>262.19099999999997</v>
      </c>
      <c r="X483" s="4">
        <v>0.9</v>
      </c>
      <c r="Y483" s="27">
        <f t="shared" si="149"/>
        <v>46.269000000000005</v>
      </c>
      <c r="Z483" s="4">
        <v>100</v>
      </c>
      <c r="AA483" s="13">
        <v>5141</v>
      </c>
      <c r="AC483" s="3"/>
      <c r="AD483" s="27"/>
      <c r="AE483" s="9"/>
      <c r="AF483" s="3"/>
    </row>
    <row r="484" spans="1:32" ht="13.8" x14ac:dyDescent="0.25">
      <c r="A484" s="12"/>
      <c r="B484" s="3">
        <v>244</v>
      </c>
      <c r="C484" s="7" t="s">
        <v>425</v>
      </c>
      <c r="D484" s="4">
        <v>0.6</v>
      </c>
      <c r="E484" s="27">
        <f t="shared" si="140"/>
        <v>40.049999999999997</v>
      </c>
      <c r="F484" s="4">
        <v>77.400000000000006</v>
      </c>
      <c r="G484" s="27">
        <f t="shared" si="141"/>
        <v>5166.4500000000007</v>
      </c>
      <c r="H484" s="4">
        <v>5.7</v>
      </c>
      <c r="I484" s="27">
        <f t="shared" si="142"/>
        <v>380.47500000000002</v>
      </c>
      <c r="J484" s="4">
        <v>15.8</v>
      </c>
      <c r="K484" s="27">
        <f t="shared" si="143"/>
        <v>1054.6500000000001</v>
      </c>
      <c r="L484" s="4">
        <v>0.4</v>
      </c>
      <c r="M484" s="27">
        <f t="shared" si="144"/>
        <v>26.7</v>
      </c>
      <c r="N484" s="4">
        <v>100</v>
      </c>
      <c r="O484" s="3">
        <v>6675</v>
      </c>
      <c r="P484" s="4">
        <v>3</v>
      </c>
      <c r="Q484" s="27">
        <f t="shared" si="145"/>
        <v>43.98</v>
      </c>
      <c r="R484" s="4">
        <v>82.9</v>
      </c>
      <c r="S484" s="27">
        <f t="shared" si="146"/>
        <v>1215.3140000000001</v>
      </c>
      <c r="T484" s="4">
        <v>0.7</v>
      </c>
      <c r="U484" s="27">
        <f t="shared" si="147"/>
        <v>10.262</v>
      </c>
      <c r="V484" s="4">
        <v>16.100000000000001</v>
      </c>
      <c r="W484" s="27">
        <f t="shared" si="148"/>
        <v>236.02600000000001</v>
      </c>
      <c r="X484" s="4">
        <v>0</v>
      </c>
      <c r="Y484" s="27">
        <f t="shared" si="149"/>
        <v>0</v>
      </c>
      <c r="Z484" s="4">
        <v>100</v>
      </c>
      <c r="AA484" s="13">
        <v>1466</v>
      </c>
      <c r="AC484" s="3"/>
      <c r="AD484" s="27"/>
      <c r="AE484" s="9"/>
      <c r="AF484" s="3"/>
    </row>
    <row r="485" spans="1:32" ht="13.8" x14ac:dyDescent="0.25">
      <c r="A485" s="12"/>
      <c r="B485" s="3">
        <v>247</v>
      </c>
      <c r="C485" s="7" t="s">
        <v>426</v>
      </c>
      <c r="D485" s="4">
        <v>0.8</v>
      </c>
      <c r="E485" s="27">
        <f t="shared" si="140"/>
        <v>322.57600000000002</v>
      </c>
      <c r="F485" s="4">
        <v>83.7</v>
      </c>
      <c r="G485" s="27">
        <f t="shared" si="141"/>
        <v>33749.513999999996</v>
      </c>
      <c r="H485" s="4">
        <v>4.8</v>
      </c>
      <c r="I485" s="27">
        <f t="shared" si="142"/>
        <v>1935.4560000000001</v>
      </c>
      <c r="J485" s="4">
        <v>10.1</v>
      </c>
      <c r="K485" s="27">
        <f t="shared" si="143"/>
        <v>4072.5219999999999</v>
      </c>
      <c r="L485" s="4">
        <v>0.6</v>
      </c>
      <c r="M485" s="27">
        <f t="shared" si="144"/>
        <v>241.93200000000002</v>
      </c>
      <c r="N485" s="4">
        <v>100</v>
      </c>
      <c r="O485" s="3">
        <v>40322</v>
      </c>
      <c r="P485" s="4">
        <v>0</v>
      </c>
      <c r="Q485" s="27">
        <f t="shared" si="145"/>
        <v>0</v>
      </c>
      <c r="R485" s="4">
        <v>92.1</v>
      </c>
      <c r="S485" s="27">
        <f t="shared" si="146"/>
        <v>8760.5519999999997</v>
      </c>
      <c r="T485" s="4">
        <v>0</v>
      </c>
      <c r="U485" s="27">
        <f t="shared" si="147"/>
        <v>0</v>
      </c>
      <c r="V485" s="4">
        <v>7.9</v>
      </c>
      <c r="W485" s="27">
        <f t="shared" si="148"/>
        <v>751.44799999999998</v>
      </c>
      <c r="X485" s="4">
        <v>0</v>
      </c>
      <c r="Y485" s="27">
        <f t="shared" si="149"/>
        <v>0</v>
      </c>
      <c r="Z485" s="4">
        <v>100</v>
      </c>
      <c r="AA485" s="13">
        <v>9512</v>
      </c>
      <c r="AC485" s="3"/>
      <c r="AD485" s="27"/>
      <c r="AE485" s="9"/>
      <c r="AF485" s="3"/>
    </row>
    <row r="486" spans="1:32" ht="13.8" x14ac:dyDescent="0.25">
      <c r="A486" s="12"/>
      <c r="B486" s="3">
        <v>255</v>
      </c>
      <c r="C486" s="7" t="s">
        <v>427</v>
      </c>
      <c r="D486" s="4">
        <v>0.7</v>
      </c>
      <c r="E486" s="27">
        <f t="shared" si="140"/>
        <v>160.25799999999998</v>
      </c>
      <c r="F486" s="4">
        <v>78.8</v>
      </c>
      <c r="G486" s="27">
        <f t="shared" si="141"/>
        <v>18040.471999999998</v>
      </c>
      <c r="H486" s="4">
        <v>11.3</v>
      </c>
      <c r="I486" s="27">
        <f t="shared" si="142"/>
        <v>2587.0219999999999</v>
      </c>
      <c r="J486" s="4">
        <v>9.1</v>
      </c>
      <c r="K486" s="27">
        <f t="shared" si="143"/>
        <v>2083.3539999999998</v>
      </c>
      <c r="L486" s="4">
        <v>0.2</v>
      </c>
      <c r="M486" s="27">
        <f t="shared" si="144"/>
        <v>45.788000000000004</v>
      </c>
      <c r="N486" s="4">
        <v>100</v>
      </c>
      <c r="O486" s="3">
        <v>22894</v>
      </c>
      <c r="P486" s="4">
        <v>0</v>
      </c>
      <c r="Q486" s="27">
        <f t="shared" si="145"/>
        <v>0</v>
      </c>
      <c r="R486" s="4">
        <v>87.3</v>
      </c>
      <c r="S486" s="27">
        <f t="shared" si="146"/>
        <v>2799.7109999999998</v>
      </c>
      <c r="T486" s="4">
        <v>0.8</v>
      </c>
      <c r="U486" s="27">
        <f t="shared" si="147"/>
        <v>25.656000000000002</v>
      </c>
      <c r="V486" s="4">
        <v>11.6</v>
      </c>
      <c r="W486" s="27">
        <f t="shared" si="148"/>
        <v>372.01199999999994</v>
      </c>
      <c r="X486" s="4">
        <v>0.3</v>
      </c>
      <c r="Y486" s="27">
        <f t="shared" si="149"/>
        <v>9.6209999999999987</v>
      </c>
      <c r="Z486" s="4">
        <v>100</v>
      </c>
      <c r="AA486" s="13">
        <v>3207</v>
      </c>
      <c r="AC486" s="3"/>
      <c r="AD486" s="27"/>
      <c r="AE486" s="9"/>
      <c r="AF486" s="3"/>
    </row>
    <row r="487" spans="1:32" ht="13.8" x14ac:dyDescent="0.25">
      <c r="A487" s="12"/>
      <c r="B487" s="3">
        <v>292</v>
      </c>
      <c r="C487" s="7" t="s">
        <v>428</v>
      </c>
      <c r="D487" s="4">
        <v>0.6</v>
      </c>
      <c r="E487" s="27">
        <f t="shared" si="140"/>
        <v>355.416</v>
      </c>
      <c r="F487" s="4">
        <v>78.599999999999994</v>
      </c>
      <c r="G487" s="27">
        <f t="shared" si="141"/>
        <v>46559.495999999999</v>
      </c>
      <c r="H487" s="4">
        <v>9.6</v>
      </c>
      <c r="I487" s="27">
        <f t="shared" si="142"/>
        <v>5686.6559999999999</v>
      </c>
      <c r="J487" s="4">
        <v>11.2</v>
      </c>
      <c r="K487" s="27">
        <f t="shared" si="143"/>
        <v>6634.4319999999998</v>
      </c>
      <c r="L487" s="4">
        <v>0</v>
      </c>
      <c r="M487" s="27">
        <f t="shared" si="144"/>
        <v>0</v>
      </c>
      <c r="N487" s="4">
        <v>100</v>
      </c>
      <c r="O487" s="3">
        <v>59236</v>
      </c>
      <c r="P487" s="4">
        <v>0</v>
      </c>
      <c r="Q487" s="27">
        <f t="shared" si="145"/>
        <v>0</v>
      </c>
      <c r="R487" s="4">
        <v>82.5</v>
      </c>
      <c r="S487" s="27">
        <f t="shared" si="146"/>
        <v>10396.65</v>
      </c>
      <c r="T487" s="4">
        <v>0.5</v>
      </c>
      <c r="U487" s="27">
        <f t="shared" si="147"/>
        <v>63.01</v>
      </c>
      <c r="V487" s="4">
        <v>16.3</v>
      </c>
      <c r="W487" s="27">
        <f t="shared" si="148"/>
        <v>2054.1260000000002</v>
      </c>
      <c r="X487" s="4">
        <v>0.8</v>
      </c>
      <c r="Y487" s="27">
        <f t="shared" si="149"/>
        <v>100.816</v>
      </c>
      <c r="Z487" s="4">
        <v>100</v>
      </c>
      <c r="AA487" s="13">
        <v>12602</v>
      </c>
      <c r="AC487" s="3"/>
      <c r="AD487" s="27"/>
      <c r="AE487" s="9"/>
      <c r="AF487" s="3"/>
    </row>
    <row r="488" spans="1:32" ht="13.8" x14ac:dyDescent="0.25">
      <c r="A488" s="12"/>
      <c r="B488" s="3">
        <v>305</v>
      </c>
      <c r="C488" s="7" t="s">
        <v>429</v>
      </c>
      <c r="D488" s="4">
        <v>1.5</v>
      </c>
      <c r="E488" s="27">
        <f>D488*O488/100</f>
        <v>5318.6549999999997</v>
      </c>
      <c r="F488" s="4">
        <v>73.7</v>
      </c>
      <c r="G488" s="27">
        <f>F488*O488/100</f>
        <v>261323.24900000001</v>
      </c>
      <c r="H488" s="4">
        <v>18.8</v>
      </c>
      <c r="I488" s="27">
        <f>H488*O488/100</f>
        <v>66660.47600000001</v>
      </c>
      <c r="J488" s="4">
        <v>5.5</v>
      </c>
      <c r="K488" s="27">
        <f>J488*O488/100</f>
        <v>19501.735000000001</v>
      </c>
      <c r="L488" s="4">
        <v>0.5</v>
      </c>
      <c r="M488" s="27">
        <f>L488*O488/100</f>
        <v>1772.885</v>
      </c>
      <c r="N488" s="4">
        <v>100</v>
      </c>
      <c r="O488" s="3">
        <v>354577</v>
      </c>
      <c r="P488" s="4">
        <v>7</v>
      </c>
      <c r="Q488" s="27">
        <f>P488*AA488/100</f>
        <v>4558.33</v>
      </c>
      <c r="R488" s="4">
        <v>88.4</v>
      </c>
      <c r="S488" s="27">
        <f>R488*AA488/100</f>
        <v>57565.196000000004</v>
      </c>
      <c r="T488" s="4">
        <v>8.5</v>
      </c>
      <c r="U488" s="27">
        <f>T488*AA488/100</f>
        <v>5535.1149999999998</v>
      </c>
      <c r="V488" s="4">
        <v>2.4</v>
      </c>
      <c r="W488" s="27">
        <f>V488*AA488/100</f>
        <v>1562.856</v>
      </c>
      <c r="X488" s="4">
        <v>0</v>
      </c>
      <c r="Y488" s="27">
        <f>X488*AA488/100</f>
        <v>0</v>
      </c>
      <c r="Z488" s="4">
        <v>100</v>
      </c>
      <c r="AA488" s="13">
        <v>65119</v>
      </c>
      <c r="AC488" s="3"/>
      <c r="AD488" s="27"/>
      <c r="AE488" s="9"/>
      <c r="AF488" s="3"/>
    </row>
    <row r="489" spans="1:32" ht="13.8" x14ac:dyDescent="0.25">
      <c r="A489" s="12"/>
      <c r="B489" s="3">
        <v>317</v>
      </c>
      <c r="C489" s="7" t="s">
        <v>430</v>
      </c>
      <c r="D489" s="4">
        <v>0.6</v>
      </c>
      <c r="E489" s="27">
        <f t="shared" si="140"/>
        <v>328.08600000000001</v>
      </c>
      <c r="F489" s="4">
        <v>73.900000000000006</v>
      </c>
      <c r="G489" s="27">
        <f t="shared" si="141"/>
        <v>40409.259000000005</v>
      </c>
      <c r="H489" s="4">
        <v>13.9</v>
      </c>
      <c r="I489" s="27">
        <f t="shared" si="142"/>
        <v>7600.6590000000006</v>
      </c>
      <c r="J489" s="4">
        <v>11.4</v>
      </c>
      <c r="K489" s="27">
        <f t="shared" si="143"/>
        <v>6233.634</v>
      </c>
      <c r="L489" s="4">
        <v>0.3</v>
      </c>
      <c r="M489" s="27">
        <f t="shared" si="144"/>
        <v>164.04300000000001</v>
      </c>
      <c r="N489" s="4">
        <v>100</v>
      </c>
      <c r="O489" s="3">
        <v>54681</v>
      </c>
      <c r="P489" s="4">
        <v>0</v>
      </c>
      <c r="Q489" s="27">
        <f t="shared" si="145"/>
        <v>0</v>
      </c>
      <c r="R489" s="4">
        <v>96.7</v>
      </c>
      <c r="S489" s="27">
        <f t="shared" si="146"/>
        <v>4318.6220000000003</v>
      </c>
      <c r="T489" s="4">
        <v>0</v>
      </c>
      <c r="U489" s="27">
        <f t="shared" si="147"/>
        <v>0</v>
      </c>
      <c r="V489" s="4">
        <v>2.2999999999999998</v>
      </c>
      <c r="W489" s="27">
        <f t="shared" si="148"/>
        <v>102.71799999999999</v>
      </c>
      <c r="X489" s="4">
        <v>0.9</v>
      </c>
      <c r="Y489" s="27">
        <f t="shared" si="149"/>
        <v>40.194000000000003</v>
      </c>
      <c r="Z489" s="4">
        <v>100</v>
      </c>
      <c r="AA489" s="13">
        <v>4466</v>
      </c>
      <c r="AC489" s="3"/>
      <c r="AD489" s="27"/>
      <c r="AE489" s="9"/>
      <c r="AF489" s="3"/>
    </row>
    <row r="490" spans="1:32" ht="13.8" x14ac:dyDescent="0.25">
      <c r="A490" s="12"/>
      <c r="B490" s="3">
        <v>425</v>
      </c>
      <c r="C490" s="7" t="s">
        <v>431</v>
      </c>
      <c r="D490" s="4">
        <v>0.4</v>
      </c>
      <c r="E490" s="27">
        <f t="shared" si="140"/>
        <v>148.34</v>
      </c>
      <c r="F490" s="4">
        <v>74.7</v>
      </c>
      <c r="G490" s="27">
        <f t="shared" si="141"/>
        <v>27702.494999999999</v>
      </c>
      <c r="H490" s="4">
        <v>5.8</v>
      </c>
      <c r="I490" s="27">
        <f t="shared" si="142"/>
        <v>2150.9299999999998</v>
      </c>
      <c r="J490" s="4">
        <v>18.5</v>
      </c>
      <c r="K490" s="27">
        <f t="shared" si="143"/>
        <v>6860.7250000000004</v>
      </c>
      <c r="L490" s="4">
        <v>0.5</v>
      </c>
      <c r="M490" s="27">
        <f t="shared" si="144"/>
        <v>185.42500000000001</v>
      </c>
      <c r="N490" s="4">
        <v>100</v>
      </c>
      <c r="O490" s="3">
        <v>37085</v>
      </c>
      <c r="P490" s="4">
        <v>1</v>
      </c>
      <c r="Q490" s="27">
        <f t="shared" si="145"/>
        <v>83.49</v>
      </c>
      <c r="R490" s="4">
        <v>85.2</v>
      </c>
      <c r="S490" s="27">
        <f t="shared" si="146"/>
        <v>7113.3480000000009</v>
      </c>
      <c r="T490" s="4">
        <v>1.1000000000000001</v>
      </c>
      <c r="U490" s="27">
        <f t="shared" si="147"/>
        <v>91.839000000000013</v>
      </c>
      <c r="V490" s="4">
        <v>13.6</v>
      </c>
      <c r="W490" s="27">
        <f t="shared" si="148"/>
        <v>1135.4639999999999</v>
      </c>
      <c r="X490" s="4">
        <v>0</v>
      </c>
      <c r="Y490" s="27">
        <f t="shared" si="149"/>
        <v>0</v>
      </c>
      <c r="Z490" s="4">
        <v>100</v>
      </c>
      <c r="AA490" s="13">
        <v>8349</v>
      </c>
      <c r="AC490" s="3"/>
      <c r="AD490" s="27"/>
      <c r="AE490" s="9"/>
      <c r="AF490" s="3"/>
    </row>
    <row r="491" spans="1:32" ht="13.8" x14ac:dyDescent="0.25">
      <c r="A491" s="12"/>
      <c r="B491" s="3">
        <v>436</v>
      </c>
      <c r="C491" s="7" t="s">
        <v>432</v>
      </c>
      <c r="D491" s="4">
        <v>0.5</v>
      </c>
      <c r="E491" s="27">
        <f t="shared" si="140"/>
        <v>102.53</v>
      </c>
      <c r="F491" s="4">
        <v>74.7</v>
      </c>
      <c r="G491" s="27">
        <f t="shared" si="141"/>
        <v>15317.982</v>
      </c>
      <c r="H491" s="4">
        <v>5.8</v>
      </c>
      <c r="I491" s="27">
        <f t="shared" si="142"/>
        <v>1189.348</v>
      </c>
      <c r="J491" s="4">
        <v>18.7</v>
      </c>
      <c r="K491" s="27">
        <f t="shared" si="143"/>
        <v>3834.6220000000003</v>
      </c>
      <c r="L491" s="4">
        <v>0.3</v>
      </c>
      <c r="M491" s="27">
        <f t="shared" si="144"/>
        <v>61.518000000000001</v>
      </c>
      <c r="N491" s="4">
        <v>100</v>
      </c>
      <c r="O491" s="3">
        <v>20506</v>
      </c>
      <c r="P491" s="4">
        <v>2</v>
      </c>
      <c r="Q491" s="27">
        <f t="shared" si="145"/>
        <v>89.58</v>
      </c>
      <c r="R491" s="4">
        <v>85</v>
      </c>
      <c r="S491" s="27">
        <f t="shared" si="146"/>
        <v>3807.15</v>
      </c>
      <c r="T491" s="4">
        <v>0.7</v>
      </c>
      <c r="U491" s="27">
        <f t="shared" si="147"/>
        <v>31.352999999999998</v>
      </c>
      <c r="V491" s="4">
        <v>14</v>
      </c>
      <c r="W491" s="27">
        <f t="shared" si="148"/>
        <v>627.05999999999995</v>
      </c>
      <c r="X491" s="4">
        <v>0.2</v>
      </c>
      <c r="Y491" s="27">
        <f t="shared" si="149"/>
        <v>8.9580000000000002</v>
      </c>
      <c r="Z491" s="4">
        <v>100</v>
      </c>
      <c r="AA491" s="13">
        <v>4479</v>
      </c>
      <c r="AC491" s="3"/>
      <c r="AD491" s="27"/>
      <c r="AE491" s="9"/>
      <c r="AF491" s="3"/>
    </row>
    <row r="492" spans="1:32" ht="13.8" x14ac:dyDescent="0.25">
      <c r="A492" s="12"/>
      <c r="B492" s="3">
        <v>483</v>
      </c>
      <c r="C492" s="7" t="s">
        <v>433</v>
      </c>
      <c r="D492" s="4">
        <v>0.3</v>
      </c>
      <c r="E492" s="27">
        <f t="shared" si="140"/>
        <v>50.625</v>
      </c>
      <c r="F492" s="4">
        <v>65.7</v>
      </c>
      <c r="G492" s="27">
        <f t="shared" si="141"/>
        <v>11086.875</v>
      </c>
      <c r="H492" s="4">
        <v>18.2</v>
      </c>
      <c r="I492" s="27">
        <f t="shared" si="142"/>
        <v>3071.25</v>
      </c>
      <c r="J492" s="4">
        <v>15.4</v>
      </c>
      <c r="K492" s="27">
        <f t="shared" si="143"/>
        <v>2598.75</v>
      </c>
      <c r="L492" s="4">
        <v>0.5</v>
      </c>
      <c r="M492" s="27">
        <f t="shared" si="144"/>
        <v>84.375</v>
      </c>
      <c r="N492" s="4">
        <v>100</v>
      </c>
      <c r="O492" s="3">
        <v>16875</v>
      </c>
      <c r="P492" s="4">
        <v>0</v>
      </c>
      <c r="Q492" s="27">
        <f t="shared" si="145"/>
        <v>0</v>
      </c>
      <c r="R492" s="4">
        <v>81.7</v>
      </c>
      <c r="S492" s="27">
        <f t="shared" si="146"/>
        <v>1419.9460000000001</v>
      </c>
      <c r="T492" s="4">
        <v>3</v>
      </c>
      <c r="U492" s="27">
        <f t="shared" si="147"/>
        <v>52.14</v>
      </c>
      <c r="V492" s="4">
        <v>13.7</v>
      </c>
      <c r="W492" s="27">
        <f t="shared" si="148"/>
        <v>238.10599999999999</v>
      </c>
      <c r="X492" s="4">
        <v>1.7</v>
      </c>
      <c r="Y492" s="27">
        <f t="shared" si="149"/>
        <v>29.545999999999999</v>
      </c>
      <c r="Z492" s="4">
        <v>100</v>
      </c>
      <c r="AA492" s="13">
        <v>1738</v>
      </c>
      <c r="AC492" s="3"/>
      <c r="AD492" s="27"/>
      <c r="AE492" s="9"/>
      <c r="AF492" s="3"/>
    </row>
    <row r="493" spans="1:32" ht="13.8" x14ac:dyDescent="0.25">
      <c r="A493" s="12"/>
      <c r="B493" s="3">
        <v>494</v>
      </c>
      <c r="C493" s="7" t="s">
        <v>434</v>
      </c>
      <c r="D493" s="4">
        <v>0.4</v>
      </c>
      <c r="E493" s="27">
        <f t="shared" si="140"/>
        <v>181.72400000000002</v>
      </c>
      <c r="F493" s="4">
        <v>82.9</v>
      </c>
      <c r="G493" s="27">
        <f t="shared" si="141"/>
        <v>37662.299000000006</v>
      </c>
      <c r="H493" s="4">
        <v>4.7</v>
      </c>
      <c r="I493" s="27">
        <f t="shared" si="142"/>
        <v>2135.2570000000001</v>
      </c>
      <c r="J493" s="4">
        <v>11.6</v>
      </c>
      <c r="K493" s="27">
        <f t="shared" si="143"/>
        <v>5269.9960000000001</v>
      </c>
      <c r="L493" s="4">
        <v>0.4</v>
      </c>
      <c r="M493" s="27">
        <f t="shared" si="144"/>
        <v>181.72400000000002</v>
      </c>
      <c r="N493" s="4">
        <v>100</v>
      </c>
      <c r="O493" s="3">
        <v>45431</v>
      </c>
      <c r="P493" s="4">
        <v>7</v>
      </c>
      <c r="Q493" s="27">
        <f t="shared" si="145"/>
        <v>677.81</v>
      </c>
      <c r="R493" s="4">
        <v>92.5</v>
      </c>
      <c r="S493" s="27">
        <f t="shared" si="146"/>
        <v>8956.7749999999996</v>
      </c>
      <c r="T493" s="4">
        <v>0.5</v>
      </c>
      <c r="U493" s="27">
        <f t="shared" si="147"/>
        <v>48.414999999999999</v>
      </c>
      <c r="V493" s="4">
        <v>6.3</v>
      </c>
      <c r="W493" s="27">
        <f t="shared" si="148"/>
        <v>610.029</v>
      </c>
      <c r="X493" s="4">
        <v>0</v>
      </c>
      <c r="Y493" s="27">
        <f t="shared" si="149"/>
        <v>0</v>
      </c>
      <c r="Z493" s="4">
        <v>100</v>
      </c>
      <c r="AA493" s="13">
        <v>9683</v>
      </c>
      <c r="AC493" s="3"/>
      <c r="AD493" s="27"/>
      <c r="AE493" s="9"/>
      <c r="AF493" s="3"/>
    </row>
    <row r="494" spans="1:32" ht="13.8" x14ac:dyDescent="0.25">
      <c r="A494" s="12"/>
      <c r="B494" s="3">
        <v>535</v>
      </c>
      <c r="C494" s="7" t="s">
        <v>435</v>
      </c>
      <c r="D494" s="4">
        <v>1</v>
      </c>
      <c r="E494" s="27">
        <f t="shared" si="140"/>
        <v>289.49</v>
      </c>
      <c r="F494" s="4">
        <v>68.3</v>
      </c>
      <c r="G494" s="27">
        <f t="shared" si="141"/>
        <v>19772.167000000001</v>
      </c>
      <c r="H494" s="4">
        <v>18.600000000000001</v>
      </c>
      <c r="I494" s="27">
        <f t="shared" si="142"/>
        <v>5384.5140000000001</v>
      </c>
      <c r="J494" s="4">
        <v>11.3</v>
      </c>
      <c r="K494" s="27">
        <f t="shared" si="143"/>
        <v>3271.2370000000001</v>
      </c>
      <c r="L494" s="4">
        <v>0.8</v>
      </c>
      <c r="M494" s="27">
        <f t="shared" si="144"/>
        <v>231.59200000000001</v>
      </c>
      <c r="N494" s="4">
        <v>100</v>
      </c>
      <c r="O494" s="3">
        <v>28949</v>
      </c>
      <c r="P494" s="4">
        <v>0</v>
      </c>
      <c r="Q494" s="27">
        <f t="shared" si="145"/>
        <v>0</v>
      </c>
      <c r="R494" s="4">
        <v>94.1</v>
      </c>
      <c r="S494" s="27">
        <f t="shared" si="146"/>
        <v>1627.93</v>
      </c>
      <c r="T494" s="4">
        <v>0</v>
      </c>
      <c r="U494" s="27">
        <f t="shared" si="147"/>
        <v>0</v>
      </c>
      <c r="V494" s="4">
        <v>5.4</v>
      </c>
      <c r="W494" s="27">
        <f t="shared" si="148"/>
        <v>93.42</v>
      </c>
      <c r="X494" s="4">
        <v>0.5</v>
      </c>
      <c r="Y494" s="27">
        <f t="shared" si="149"/>
        <v>8.65</v>
      </c>
      <c r="Z494" s="4">
        <v>100</v>
      </c>
      <c r="AA494" s="13">
        <v>1730</v>
      </c>
      <c r="AC494" s="3"/>
      <c r="AD494" s="27"/>
      <c r="AE494" s="9"/>
      <c r="AF494" s="3"/>
    </row>
    <row r="495" spans="1:32" ht="13.8" x14ac:dyDescent="0.25">
      <c r="A495" s="12"/>
      <c r="B495" s="3">
        <v>563</v>
      </c>
      <c r="C495" s="7" t="s">
        <v>436</v>
      </c>
      <c r="D495" s="4">
        <v>0.2</v>
      </c>
      <c r="E495" s="27">
        <f t="shared" si="140"/>
        <v>87.762</v>
      </c>
      <c r="F495" s="4">
        <v>65</v>
      </c>
      <c r="G495" s="27">
        <f t="shared" si="141"/>
        <v>28522.65</v>
      </c>
      <c r="H495" s="4">
        <v>17.100000000000001</v>
      </c>
      <c r="I495" s="27">
        <f t="shared" si="142"/>
        <v>7503.6510000000007</v>
      </c>
      <c r="J495" s="4">
        <v>17.399999999999999</v>
      </c>
      <c r="K495" s="27">
        <f t="shared" si="143"/>
        <v>7635.293999999999</v>
      </c>
      <c r="L495" s="4">
        <v>0.4</v>
      </c>
      <c r="M495" s="27">
        <f t="shared" si="144"/>
        <v>175.524</v>
      </c>
      <c r="N495" s="4">
        <v>100</v>
      </c>
      <c r="O495" s="3">
        <v>43881</v>
      </c>
      <c r="P495" s="4">
        <v>0</v>
      </c>
      <c r="Q495" s="27">
        <f t="shared" si="145"/>
        <v>0</v>
      </c>
      <c r="R495" s="4">
        <v>81.3</v>
      </c>
      <c r="S495" s="27">
        <f t="shared" si="146"/>
        <v>2698.3470000000002</v>
      </c>
      <c r="T495" s="4">
        <v>2.8</v>
      </c>
      <c r="U495" s="27">
        <f t="shared" si="147"/>
        <v>92.931999999999988</v>
      </c>
      <c r="V495" s="4">
        <v>15.3</v>
      </c>
      <c r="W495" s="27">
        <f t="shared" si="148"/>
        <v>507.80700000000002</v>
      </c>
      <c r="X495" s="4">
        <v>0.6</v>
      </c>
      <c r="Y495" s="27">
        <f t="shared" si="149"/>
        <v>19.913999999999998</v>
      </c>
      <c r="Z495" s="4">
        <v>100</v>
      </c>
      <c r="AA495" s="13">
        <v>3319</v>
      </c>
      <c r="AC495" s="3"/>
      <c r="AD495" s="27"/>
      <c r="AE495" s="9"/>
      <c r="AF495" s="3"/>
    </row>
    <row r="496" spans="1:32" ht="13.8" x14ac:dyDescent="0.25">
      <c r="A496" s="12"/>
      <c r="B496" s="3">
        <v>564</v>
      </c>
      <c r="C496" s="7" t="s">
        <v>437</v>
      </c>
      <c r="D496" s="4">
        <v>0.5</v>
      </c>
      <c r="E496" s="27">
        <f t="shared" si="140"/>
        <v>86.534999999999997</v>
      </c>
      <c r="F496" s="4">
        <v>76.7</v>
      </c>
      <c r="G496" s="27">
        <f t="shared" si="141"/>
        <v>13274.469000000001</v>
      </c>
      <c r="H496" s="4">
        <v>9.1999999999999993</v>
      </c>
      <c r="I496" s="27">
        <f t="shared" si="142"/>
        <v>1592.2439999999999</v>
      </c>
      <c r="J496" s="4">
        <v>13.3</v>
      </c>
      <c r="K496" s="27">
        <f t="shared" si="143"/>
        <v>2301.8310000000001</v>
      </c>
      <c r="L496" s="4">
        <v>0.3</v>
      </c>
      <c r="M496" s="27">
        <f t="shared" si="144"/>
        <v>51.920999999999992</v>
      </c>
      <c r="N496" s="4">
        <v>100</v>
      </c>
      <c r="O496" s="3">
        <v>17307</v>
      </c>
      <c r="P496" s="4">
        <v>0</v>
      </c>
      <c r="Q496" s="27">
        <f t="shared" si="145"/>
        <v>0</v>
      </c>
      <c r="R496" s="4">
        <v>80.2</v>
      </c>
      <c r="S496" s="27">
        <f t="shared" si="146"/>
        <v>1498.136</v>
      </c>
      <c r="T496" s="4">
        <v>1.7</v>
      </c>
      <c r="U496" s="27">
        <f t="shared" si="147"/>
        <v>31.756</v>
      </c>
      <c r="V496" s="4">
        <v>18.100000000000001</v>
      </c>
      <c r="W496" s="27">
        <f t="shared" si="148"/>
        <v>338.108</v>
      </c>
      <c r="X496" s="4">
        <v>0</v>
      </c>
      <c r="Y496" s="27">
        <f t="shared" si="149"/>
        <v>0</v>
      </c>
      <c r="Z496" s="4">
        <v>100</v>
      </c>
      <c r="AA496" s="13">
        <v>1868</v>
      </c>
      <c r="AC496" s="3"/>
      <c r="AD496" s="27"/>
      <c r="AE496" s="9"/>
      <c r="AF496" s="3"/>
    </row>
    <row r="497" spans="1:32" ht="13.8" x14ac:dyDescent="0.25">
      <c r="A497" s="12"/>
      <c r="B497" s="3">
        <v>567</v>
      </c>
      <c r="C497" s="7" t="s">
        <v>438</v>
      </c>
      <c r="D497" s="4">
        <v>0.5</v>
      </c>
      <c r="E497" s="27">
        <f t="shared" si="140"/>
        <v>53.83</v>
      </c>
      <c r="F497" s="4">
        <v>77.099999999999994</v>
      </c>
      <c r="G497" s="27">
        <f t="shared" si="141"/>
        <v>8300.5859999999993</v>
      </c>
      <c r="H497" s="4">
        <v>8.5</v>
      </c>
      <c r="I497" s="27">
        <f t="shared" si="142"/>
        <v>915.11</v>
      </c>
      <c r="J497" s="4">
        <v>13.6</v>
      </c>
      <c r="K497" s="27">
        <f t="shared" si="143"/>
        <v>1464.1760000000002</v>
      </c>
      <c r="L497" s="4">
        <v>0.4</v>
      </c>
      <c r="M497" s="27">
        <f t="shared" si="144"/>
        <v>43.064000000000007</v>
      </c>
      <c r="N497" s="4">
        <v>100</v>
      </c>
      <c r="O497" s="3">
        <v>10766</v>
      </c>
      <c r="P497" s="4">
        <v>0</v>
      </c>
      <c r="Q497" s="27">
        <f t="shared" si="145"/>
        <v>0</v>
      </c>
      <c r="R497" s="4">
        <v>82.6</v>
      </c>
      <c r="S497" s="27">
        <f t="shared" si="146"/>
        <v>1340.598</v>
      </c>
      <c r="T497" s="4">
        <v>0.6</v>
      </c>
      <c r="U497" s="27">
        <f t="shared" si="147"/>
        <v>9.7379999999999995</v>
      </c>
      <c r="V497" s="4">
        <v>15.6</v>
      </c>
      <c r="W497" s="27">
        <f t="shared" si="148"/>
        <v>253.18799999999999</v>
      </c>
      <c r="X497" s="4">
        <v>1.1000000000000001</v>
      </c>
      <c r="Y497" s="27">
        <f t="shared" si="149"/>
        <v>17.853000000000002</v>
      </c>
      <c r="Z497" s="4">
        <v>100</v>
      </c>
      <c r="AA497" s="13">
        <v>1623</v>
      </c>
      <c r="AC497" s="3"/>
      <c r="AD497" s="27"/>
      <c r="AE497" s="9"/>
      <c r="AF497" s="3"/>
    </row>
    <row r="498" spans="1:32" ht="13.8" x14ac:dyDescent="0.25">
      <c r="A498" s="12"/>
      <c r="B498" s="3">
        <v>582</v>
      </c>
      <c r="C498" s="7" t="s">
        <v>439</v>
      </c>
      <c r="D498" s="4">
        <v>0.2</v>
      </c>
      <c r="E498" s="27">
        <f t="shared" si="140"/>
        <v>34.43</v>
      </c>
      <c r="F498" s="4">
        <v>69.5</v>
      </c>
      <c r="G498" s="27">
        <f t="shared" si="141"/>
        <v>11964.424999999999</v>
      </c>
      <c r="H498" s="4">
        <v>12</v>
      </c>
      <c r="I498" s="27">
        <f t="shared" si="142"/>
        <v>2065.8000000000002</v>
      </c>
      <c r="J498" s="4">
        <v>17.899999999999999</v>
      </c>
      <c r="K498" s="27">
        <f t="shared" si="143"/>
        <v>3081.4850000000001</v>
      </c>
      <c r="L498" s="4">
        <v>0.4</v>
      </c>
      <c r="M498" s="27">
        <f t="shared" si="144"/>
        <v>68.86</v>
      </c>
      <c r="N498" s="4">
        <v>100</v>
      </c>
      <c r="O498" s="3">
        <v>17215</v>
      </c>
      <c r="P498" s="4">
        <v>0</v>
      </c>
      <c r="Q498" s="27">
        <f t="shared" si="145"/>
        <v>0</v>
      </c>
      <c r="R498" s="4">
        <v>74</v>
      </c>
      <c r="S498" s="27">
        <f t="shared" si="146"/>
        <v>1602.84</v>
      </c>
      <c r="T498" s="4">
        <v>2</v>
      </c>
      <c r="U498" s="27">
        <f t="shared" si="147"/>
        <v>43.32</v>
      </c>
      <c r="V498" s="4">
        <v>22.9</v>
      </c>
      <c r="W498" s="27">
        <f t="shared" si="148"/>
        <v>496.01399999999995</v>
      </c>
      <c r="X498" s="4">
        <v>1</v>
      </c>
      <c r="Y498" s="27">
        <f t="shared" si="149"/>
        <v>21.66</v>
      </c>
      <c r="Z498" s="4">
        <v>100</v>
      </c>
      <c r="AA498" s="13">
        <v>2166</v>
      </c>
      <c r="AC498" s="3"/>
      <c r="AD498" s="27"/>
      <c r="AE498" s="9"/>
      <c r="AF498" s="3"/>
    </row>
    <row r="499" spans="1:32" ht="13.8" x14ac:dyDescent="0.25">
      <c r="A499" s="12"/>
      <c r="B499" s="3">
        <v>603</v>
      </c>
      <c r="C499" s="7" t="s">
        <v>440</v>
      </c>
      <c r="D499" s="4">
        <v>0.4</v>
      </c>
      <c r="E499" s="27">
        <f t="shared" si="140"/>
        <v>140.072</v>
      </c>
      <c r="F499" s="4">
        <v>81.599999999999994</v>
      </c>
      <c r="G499" s="27">
        <f t="shared" si="141"/>
        <v>28574.687999999998</v>
      </c>
      <c r="H499" s="4">
        <v>5.3</v>
      </c>
      <c r="I499" s="27">
        <f t="shared" si="142"/>
        <v>1855.954</v>
      </c>
      <c r="J499" s="4">
        <v>12.1</v>
      </c>
      <c r="K499" s="27">
        <f t="shared" si="143"/>
        <v>4237.1779999999999</v>
      </c>
      <c r="L499" s="4">
        <v>0.6</v>
      </c>
      <c r="M499" s="27">
        <f t="shared" si="144"/>
        <v>210.108</v>
      </c>
      <c r="N499" s="4">
        <v>100</v>
      </c>
      <c r="O499" s="3">
        <v>35018</v>
      </c>
      <c r="P499" s="4">
        <v>2</v>
      </c>
      <c r="Q499" s="27">
        <f t="shared" si="145"/>
        <v>96.66</v>
      </c>
      <c r="R499" s="4">
        <v>92</v>
      </c>
      <c r="S499" s="27">
        <f t="shared" si="146"/>
        <v>4446.3599999999997</v>
      </c>
      <c r="T499" s="4">
        <v>0</v>
      </c>
      <c r="U499" s="27">
        <f t="shared" si="147"/>
        <v>0</v>
      </c>
      <c r="V499" s="4">
        <v>7.8</v>
      </c>
      <c r="W499" s="27">
        <f t="shared" si="148"/>
        <v>376.97399999999999</v>
      </c>
      <c r="X499" s="4">
        <v>0</v>
      </c>
      <c r="Y499" s="27">
        <f t="shared" si="149"/>
        <v>0</v>
      </c>
      <c r="Z499" s="4">
        <v>100</v>
      </c>
      <c r="AA499" s="13">
        <v>4833</v>
      </c>
      <c r="AC499" s="3"/>
      <c r="AD499" s="27"/>
      <c r="AE499" s="9"/>
      <c r="AF499" s="3"/>
    </row>
    <row r="500" spans="1:32" ht="13.8" x14ac:dyDescent="0.25">
      <c r="A500" s="12"/>
      <c r="B500" s="3">
        <v>615</v>
      </c>
      <c r="C500" s="7" t="s">
        <v>441</v>
      </c>
      <c r="D500" s="4">
        <v>1.6</v>
      </c>
      <c r="E500" s="27">
        <f t="shared" si="140"/>
        <v>5794.1280000000006</v>
      </c>
      <c r="F500" s="4">
        <v>79.5</v>
      </c>
      <c r="G500" s="27">
        <f t="shared" si="141"/>
        <v>287895.73499999999</v>
      </c>
      <c r="H500" s="4">
        <v>13.5</v>
      </c>
      <c r="I500" s="27">
        <f t="shared" si="142"/>
        <v>48887.955000000002</v>
      </c>
      <c r="J500" s="4">
        <v>5</v>
      </c>
      <c r="K500" s="27">
        <f t="shared" si="143"/>
        <v>18106.650000000001</v>
      </c>
      <c r="L500" s="4">
        <v>0.5</v>
      </c>
      <c r="M500" s="27">
        <f t="shared" si="144"/>
        <v>1810.665</v>
      </c>
      <c r="N500" s="4">
        <v>100</v>
      </c>
      <c r="O500" s="3">
        <v>362133</v>
      </c>
      <c r="P500" s="4">
        <v>2</v>
      </c>
      <c r="Q500" s="27">
        <f t="shared" si="145"/>
        <v>1762.82</v>
      </c>
      <c r="R500" s="4">
        <v>89.5</v>
      </c>
      <c r="S500" s="27">
        <f t="shared" si="146"/>
        <v>78886.195000000007</v>
      </c>
      <c r="T500" s="4">
        <v>5.7</v>
      </c>
      <c r="U500" s="27">
        <f t="shared" si="147"/>
        <v>5024.0370000000003</v>
      </c>
      <c r="V500" s="4">
        <v>4.5</v>
      </c>
      <c r="W500" s="27">
        <f t="shared" si="148"/>
        <v>3966.3449999999998</v>
      </c>
      <c r="X500" s="4">
        <v>0.1</v>
      </c>
      <c r="Y500" s="27">
        <f t="shared" si="149"/>
        <v>88.141000000000005</v>
      </c>
      <c r="Z500" s="4">
        <v>100</v>
      </c>
      <c r="AA500" s="13">
        <v>88141</v>
      </c>
      <c r="AC500" s="3"/>
      <c r="AD500" s="27"/>
      <c r="AE500" s="9"/>
      <c r="AF500" s="3"/>
    </row>
    <row r="501" spans="1:32" ht="13.8" x14ac:dyDescent="0.25">
      <c r="A501" s="12"/>
      <c r="B501" s="3">
        <v>617</v>
      </c>
      <c r="C501" s="7" t="s">
        <v>442</v>
      </c>
      <c r="D501" s="4">
        <v>0.2</v>
      </c>
      <c r="E501" s="27">
        <f t="shared" si="140"/>
        <v>56.808</v>
      </c>
      <c r="F501" s="4">
        <v>75.900000000000006</v>
      </c>
      <c r="G501" s="27">
        <f t="shared" si="141"/>
        <v>21558.636000000002</v>
      </c>
      <c r="H501" s="4">
        <v>7.7</v>
      </c>
      <c r="I501" s="27">
        <f t="shared" si="142"/>
        <v>2187.1080000000002</v>
      </c>
      <c r="J501" s="4">
        <v>15.4</v>
      </c>
      <c r="K501" s="27">
        <f t="shared" si="143"/>
        <v>4374.2160000000003</v>
      </c>
      <c r="L501" s="4">
        <v>0.8</v>
      </c>
      <c r="M501" s="27">
        <f t="shared" si="144"/>
        <v>227.232</v>
      </c>
      <c r="N501" s="4">
        <v>100</v>
      </c>
      <c r="O501" s="3">
        <v>28404</v>
      </c>
      <c r="P501" s="4">
        <v>2</v>
      </c>
      <c r="Q501" s="27">
        <f t="shared" si="145"/>
        <v>57.2</v>
      </c>
      <c r="R501" s="4">
        <v>92.3</v>
      </c>
      <c r="S501" s="27">
        <f t="shared" si="146"/>
        <v>2639.78</v>
      </c>
      <c r="T501" s="4">
        <v>0.2</v>
      </c>
      <c r="U501" s="27">
        <f t="shared" si="147"/>
        <v>5.72</v>
      </c>
      <c r="V501" s="4">
        <v>7.3</v>
      </c>
      <c r="W501" s="27">
        <f t="shared" si="148"/>
        <v>208.78</v>
      </c>
      <c r="X501" s="4">
        <v>0</v>
      </c>
      <c r="Y501" s="27">
        <f t="shared" si="149"/>
        <v>0</v>
      </c>
      <c r="Z501" s="4">
        <v>100</v>
      </c>
      <c r="AA501" s="13">
        <v>2860</v>
      </c>
      <c r="AC501" s="3"/>
      <c r="AD501" s="27"/>
      <c r="AE501" s="9"/>
      <c r="AF501" s="3"/>
    </row>
    <row r="502" spans="1:32" ht="13.8" x14ac:dyDescent="0.25">
      <c r="A502" s="12"/>
      <c r="B502" s="3">
        <v>625</v>
      </c>
      <c r="C502" s="7" t="s">
        <v>443</v>
      </c>
      <c r="D502" s="4">
        <v>0.7</v>
      </c>
      <c r="E502" s="27">
        <f t="shared" si="140"/>
        <v>282.98199999999997</v>
      </c>
      <c r="F502" s="4">
        <v>68.400000000000006</v>
      </c>
      <c r="G502" s="27">
        <f t="shared" si="141"/>
        <v>27651.384000000005</v>
      </c>
      <c r="H502" s="4">
        <v>12</v>
      </c>
      <c r="I502" s="27">
        <f t="shared" si="142"/>
        <v>4851.12</v>
      </c>
      <c r="J502" s="4">
        <v>18.5</v>
      </c>
      <c r="K502" s="27">
        <f t="shared" si="143"/>
        <v>7478.81</v>
      </c>
      <c r="L502" s="4">
        <v>0.4</v>
      </c>
      <c r="M502" s="27">
        <f t="shared" si="144"/>
        <v>161.70400000000001</v>
      </c>
      <c r="N502" s="4">
        <v>100</v>
      </c>
      <c r="O502" s="3">
        <v>40426</v>
      </c>
      <c r="P502" s="4">
        <v>0</v>
      </c>
      <c r="Q502" s="27">
        <f t="shared" si="145"/>
        <v>0</v>
      </c>
      <c r="R502" s="4">
        <v>79.2</v>
      </c>
      <c r="S502" s="27">
        <f t="shared" si="146"/>
        <v>4012.2719999999999</v>
      </c>
      <c r="T502" s="4">
        <v>1.3</v>
      </c>
      <c r="U502" s="27">
        <f t="shared" si="147"/>
        <v>65.858000000000004</v>
      </c>
      <c r="V502" s="4">
        <v>16.899999999999999</v>
      </c>
      <c r="W502" s="27">
        <f t="shared" si="148"/>
        <v>856.154</v>
      </c>
      <c r="X502" s="4">
        <v>2.6</v>
      </c>
      <c r="Y502" s="27">
        <f t="shared" si="149"/>
        <v>131.71600000000001</v>
      </c>
      <c r="Z502" s="4">
        <v>100</v>
      </c>
      <c r="AA502" s="13">
        <v>5066</v>
      </c>
      <c r="AC502" s="3"/>
      <c r="AD502" s="27"/>
      <c r="AE502" s="9"/>
      <c r="AF502" s="3"/>
    </row>
    <row r="503" spans="1:32" ht="13.8" x14ac:dyDescent="0.25">
      <c r="A503" s="12"/>
      <c r="B503" s="3">
        <v>626</v>
      </c>
      <c r="C503" s="7" t="s">
        <v>444</v>
      </c>
      <c r="D503" s="4">
        <v>0.9</v>
      </c>
      <c r="E503" s="27">
        <f t="shared" si="140"/>
        <v>973.17900000000009</v>
      </c>
      <c r="F503" s="4">
        <v>70.599999999999994</v>
      </c>
      <c r="G503" s="27">
        <f t="shared" si="141"/>
        <v>76340.48599999999</v>
      </c>
      <c r="H503" s="4">
        <v>16.7</v>
      </c>
      <c r="I503" s="27">
        <f t="shared" si="142"/>
        <v>18057.877</v>
      </c>
      <c r="J503" s="4">
        <v>11.4</v>
      </c>
      <c r="K503" s="27">
        <f t="shared" si="143"/>
        <v>12326.934000000001</v>
      </c>
      <c r="L503" s="4">
        <v>0.3</v>
      </c>
      <c r="M503" s="27">
        <f t="shared" si="144"/>
        <v>324.39299999999997</v>
      </c>
      <c r="N503" s="4">
        <v>100</v>
      </c>
      <c r="O503" s="3">
        <v>108131</v>
      </c>
      <c r="P503" s="4">
        <v>0</v>
      </c>
      <c r="Q503" s="27">
        <f t="shared" si="145"/>
        <v>0</v>
      </c>
      <c r="R503" s="4">
        <v>95.1</v>
      </c>
      <c r="S503" s="27">
        <f t="shared" si="146"/>
        <v>7154.3729999999996</v>
      </c>
      <c r="T503" s="4">
        <v>0</v>
      </c>
      <c r="U503" s="27">
        <f t="shared" si="147"/>
        <v>0</v>
      </c>
      <c r="V503" s="4">
        <v>2.2000000000000002</v>
      </c>
      <c r="W503" s="27">
        <f t="shared" si="148"/>
        <v>165.50600000000003</v>
      </c>
      <c r="X503" s="4">
        <v>2.7</v>
      </c>
      <c r="Y503" s="27">
        <f t="shared" si="149"/>
        <v>203.12100000000001</v>
      </c>
      <c r="Z503" s="4">
        <v>100</v>
      </c>
      <c r="AA503" s="13">
        <v>7523</v>
      </c>
      <c r="AC503" s="3"/>
      <c r="AD503" s="27"/>
      <c r="AE503" s="9"/>
      <c r="AF503" s="3"/>
    </row>
    <row r="504" spans="1:32" ht="13.8" x14ac:dyDescent="0.25">
      <c r="A504" s="12"/>
      <c r="B504" s="3">
        <v>630</v>
      </c>
      <c r="C504" s="7" t="s">
        <v>445</v>
      </c>
      <c r="D504" s="4">
        <v>0.1</v>
      </c>
      <c r="E504" s="27">
        <f t="shared" si="140"/>
        <v>58.854999999999997</v>
      </c>
      <c r="F504" s="4">
        <v>86.2</v>
      </c>
      <c r="G504" s="27">
        <f t="shared" si="141"/>
        <v>50733.01</v>
      </c>
      <c r="H504" s="4">
        <v>5.6</v>
      </c>
      <c r="I504" s="27">
        <f t="shared" si="142"/>
        <v>3295.88</v>
      </c>
      <c r="J504" s="4">
        <v>7.7</v>
      </c>
      <c r="K504" s="27">
        <f t="shared" si="143"/>
        <v>4531.835</v>
      </c>
      <c r="L504" s="4">
        <v>0.4</v>
      </c>
      <c r="M504" s="27">
        <f t="shared" si="144"/>
        <v>235.42</v>
      </c>
      <c r="N504" s="4">
        <v>100</v>
      </c>
      <c r="O504" s="3">
        <v>58855</v>
      </c>
      <c r="P504" s="4">
        <v>0</v>
      </c>
      <c r="Q504" s="27">
        <f t="shared" si="145"/>
        <v>0</v>
      </c>
      <c r="R504" s="4">
        <v>95.4</v>
      </c>
      <c r="S504" s="27">
        <f t="shared" si="146"/>
        <v>11834.37</v>
      </c>
      <c r="T504" s="4">
        <v>0</v>
      </c>
      <c r="U504" s="27">
        <f t="shared" si="147"/>
        <v>0</v>
      </c>
      <c r="V504" s="4">
        <v>4.5999999999999996</v>
      </c>
      <c r="W504" s="27">
        <f t="shared" si="148"/>
        <v>570.62999999999988</v>
      </c>
      <c r="X504" s="4">
        <v>0</v>
      </c>
      <c r="Y504" s="27">
        <f t="shared" si="149"/>
        <v>0</v>
      </c>
      <c r="Z504" s="4">
        <v>100</v>
      </c>
      <c r="AA504" s="13">
        <v>12405</v>
      </c>
      <c r="AC504" s="3"/>
      <c r="AD504" s="27"/>
      <c r="AE504" s="9"/>
      <c r="AF504" s="3"/>
    </row>
    <row r="505" spans="1:32" ht="13.8" x14ac:dyDescent="0.25">
      <c r="A505" s="12"/>
      <c r="B505" s="3">
        <v>678</v>
      </c>
      <c r="C505" s="7" t="s">
        <v>446</v>
      </c>
      <c r="D505" s="4">
        <v>0.3</v>
      </c>
      <c r="E505" s="27">
        <f t="shared" si="140"/>
        <v>52.133999999999993</v>
      </c>
      <c r="F505" s="4">
        <v>68.5</v>
      </c>
      <c r="G505" s="27">
        <f t="shared" si="141"/>
        <v>11903.93</v>
      </c>
      <c r="H505" s="4">
        <v>14.5</v>
      </c>
      <c r="I505" s="27">
        <f t="shared" si="142"/>
        <v>2519.81</v>
      </c>
      <c r="J505" s="4">
        <v>16.2</v>
      </c>
      <c r="K505" s="27">
        <f t="shared" si="143"/>
        <v>2815.2359999999999</v>
      </c>
      <c r="L505" s="4">
        <v>0.5</v>
      </c>
      <c r="M505" s="27">
        <f t="shared" si="144"/>
        <v>86.89</v>
      </c>
      <c r="N505" s="4">
        <v>100</v>
      </c>
      <c r="O505" s="3">
        <v>17378</v>
      </c>
      <c r="P505" s="4">
        <v>0</v>
      </c>
      <c r="Q505" s="27">
        <f t="shared" si="145"/>
        <v>0</v>
      </c>
      <c r="R505" s="4">
        <v>76.3</v>
      </c>
      <c r="S505" s="27">
        <f t="shared" si="146"/>
        <v>1916.6559999999999</v>
      </c>
      <c r="T505" s="4">
        <v>1.8</v>
      </c>
      <c r="U505" s="27">
        <f t="shared" si="147"/>
        <v>45.216000000000001</v>
      </c>
      <c r="V505" s="4">
        <v>19.8</v>
      </c>
      <c r="W505" s="27">
        <f t="shared" si="148"/>
        <v>497.37599999999998</v>
      </c>
      <c r="X505" s="4">
        <v>2.1</v>
      </c>
      <c r="Y505" s="27">
        <f t="shared" si="149"/>
        <v>52.751999999999995</v>
      </c>
      <c r="Z505" s="4">
        <v>100</v>
      </c>
      <c r="AA505" s="13">
        <v>2512</v>
      </c>
      <c r="AC505" s="3"/>
      <c r="AD505" s="27"/>
      <c r="AE505" s="9"/>
      <c r="AF505" s="3"/>
    </row>
    <row r="506" spans="1:32" ht="13.8" x14ac:dyDescent="0.25">
      <c r="A506" s="12"/>
      <c r="B506" s="3">
        <v>682</v>
      </c>
      <c r="C506" s="7" t="s">
        <v>447</v>
      </c>
      <c r="D506" s="4">
        <v>0.1</v>
      </c>
      <c r="E506" s="27">
        <f t="shared" si="140"/>
        <v>41.994000000000007</v>
      </c>
      <c r="F506" s="4">
        <v>76.400000000000006</v>
      </c>
      <c r="G506" s="27">
        <f t="shared" si="141"/>
        <v>32083.416000000001</v>
      </c>
      <c r="H506" s="4">
        <v>6.5</v>
      </c>
      <c r="I506" s="27">
        <f t="shared" si="142"/>
        <v>2729.61</v>
      </c>
      <c r="J506" s="4">
        <v>16.5</v>
      </c>
      <c r="K506" s="27">
        <f t="shared" si="143"/>
        <v>6929.01</v>
      </c>
      <c r="L506" s="4">
        <v>0.4</v>
      </c>
      <c r="M506" s="27">
        <f t="shared" si="144"/>
        <v>167.97600000000003</v>
      </c>
      <c r="N506" s="4">
        <v>100</v>
      </c>
      <c r="O506" s="3">
        <v>41994</v>
      </c>
      <c r="P506" s="4">
        <v>0</v>
      </c>
      <c r="Q506" s="27">
        <f t="shared" si="145"/>
        <v>0</v>
      </c>
      <c r="R506" s="4">
        <v>90.2</v>
      </c>
      <c r="S506" s="27">
        <f t="shared" si="146"/>
        <v>6659.4659999999994</v>
      </c>
      <c r="T506" s="4">
        <v>0.4</v>
      </c>
      <c r="U506" s="27">
        <f t="shared" si="147"/>
        <v>29.532000000000004</v>
      </c>
      <c r="V506" s="4">
        <v>9.4</v>
      </c>
      <c r="W506" s="27">
        <f t="shared" si="148"/>
        <v>694.00199999999995</v>
      </c>
      <c r="X506" s="4">
        <v>0</v>
      </c>
      <c r="Y506" s="27">
        <f t="shared" si="149"/>
        <v>0</v>
      </c>
      <c r="Z506" s="4">
        <v>100</v>
      </c>
      <c r="AA506" s="13">
        <v>7383</v>
      </c>
      <c r="AC506" s="3"/>
      <c r="AD506" s="27"/>
      <c r="AE506" s="9"/>
      <c r="AF506" s="3"/>
    </row>
    <row r="507" spans="1:32" ht="13.8" x14ac:dyDescent="0.25">
      <c r="A507" s="12"/>
      <c r="B507" s="3">
        <v>691</v>
      </c>
      <c r="C507" s="7" t="s">
        <v>448</v>
      </c>
      <c r="D507" s="4">
        <v>1</v>
      </c>
      <c r="E507" s="27">
        <f t="shared" si="140"/>
        <v>344.29</v>
      </c>
      <c r="F507" s="4">
        <v>71</v>
      </c>
      <c r="G507" s="27">
        <f t="shared" si="141"/>
        <v>24444.59</v>
      </c>
      <c r="H507" s="4">
        <v>16.2</v>
      </c>
      <c r="I507" s="27">
        <f t="shared" si="142"/>
        <v>5577.4979999999996</v>
      </c>
      <c r="J507" s="4">
        <v>11.2</v>
      </c>
      <c r="K507" s="27">
        <f t="shared" si="143"/>
        <v>3856.0479999999998</v>
      </c>
      <c r="L507" s="4">
        <v>0.6</v>
      </c>
      <c r="M507" s="27">
        <f t="shared" si="144"/>
        <v>206.57399999999998</v>
      </c>
      <c r="N507" s="4">
        <v>100</v>
      </c>
      <c r="O507" s="3">
        <v>34429</v>
      </c>
      <c r="P507" s="4">
        <v>0</v>
      </c>
      <c r="Q507" s="27">
        <f t="shared" si="145"/>
        <v>0</v>
      </c>
      <c r="R507" s="4">
        <v>96.4</v>
      </c>
      <c r="S507" s="27">
        <f t="shared" si="146"/>
        <v>3262.1760000000004</v>
      </c>
      <c r="T507" s="4">
        <v>0</v>
      </c>
      <c r="U507" s="27">
        <f t="shared" si="147"/>
        <v>0</v>
      </c>
      <c r="V507" s="4">
        <v>3.3</v>
      </c>
      <c r="W507" s="27">
        <f t="shared" si="148"/>
        <v>111.67199999999998</v>
      </c>
      <c r="X507" s="4">
        <v>0.3</v>
      </c>
      <c r="Y507" s="27">
        <f t="shared" si="149"/>
        <v>10.151999999999999</v>
      </c>
      <c r="Z507" s="4">
        <v>100</v>
      </c>
      <c r="AA507" s="13">
        <v>3384</v>
      </c>
      <c r="AC507" s="3"/>
      <c r="AD507" s="27"/>
      <c r="AE507" s="9"/>
      <c r="AF507" s="3"/>
    </row>
    <row r="508" spans="1:32" ht="13.8" x14ac:dyDescent="0.25">
      <c r="A508" s="12"/>
      <c r="B508" s="3">
        <v>708</v>
      </c>
      <c r="C508" s="7" t="s">
        <v>449</v>
      </c>
      <c r="D508" s="4">
        <v>0.3</v>
      </c>
      <c r="E508" s="27">
        <f t="shared" si="140"/>
        <v>146.61000000000001</v>
      </c>
      <c r="F508" s="4">
        <v>72.099999999999994</v>
      </c>
      <c r="G508" s="27">
        <f t="shared" si="141"/>
        <v>35235.269999999997</v>
      </c>
      <c r="H508" s="4">
        <v>9.6</v>
      </c>
      <c r="I508" s="27">
        <f t="shared" si="142"/>
        <v>4691.5200000000004</v>
      </c>
      <c r="J508" s="4">
        <v>17.5</v>
      </c>
      <c r="K508" s="27">
        <f t="shared" si="143"/>
        <v>8552.25</v>
      </c>
      <c r="L508" s="4">
        <v>0.4</v>
      </c>
      <c r="M508" s="27">
        <f t="shared" si="144"/>
        <v>195.48</v>
      </c>
      <c r="N508" s="4">
        <v>100</v>
      </c>
      <c r="O508" s="3">
        <v>48870</v>
      </c>
      <c r="P508" s="4">
        <v>0</v>
      </c>
      <c r="Q508" s="27">
        <f t="shared" si="145"/>
        <v>0</v>
      </c>
      <c r="R508" s="4">
        <v>82.3</v>
      </c>
      <c r="S508" s="27">
        <f t="shared" si="146"/>
        <v>7334.576</v>
      </c>
      <c r="T508" s="4">
        <v>1.1000000000000001</v>
      </c>
      <c r="U508" s="27">
        <f t="shared" si="147"/>
        <v>98.032000000000011</v>
      </c>
      <c r="V508" s="4">
        <v>16.3</v>
      </c>
      <c r="W508" s="27">
        <f t="shared" si="148"/>
        <v>1452.6559999999999</v>
      </c>
      <c r="X508" s="4">
        <v>0.4</v>
      </c>
      <c r="Y508" s="27">
        <f t="shared" si="149"/>
        <v>35.648000000000003</v>
      </c>
      <c r="Z508" s="4">
        <v>100</v>
      </c>
      <c r="AA508" s="13">
        <v>8912</v>
      </c>
      <c r="AC508" s="3"/>
      <c r="AD508" s="27"/>
      <c r="AE508" s="9"/>
      <c r="AF508" s="3"/>
    </row>
    <row r="509" spans="1:32" ht="13.8" x14ac:dyDescent="0.25">
      <c r="A509" s="12"/>
      <c r="B509" s="3">
        <v>746</v>
      </c>
      <c r="C509" s="7" t="s">
        <v>450</v>
      </c>
      <c r="D509" s="4">
        <v>1.1000000000000001</v>
      </c>
      <c r="E509" s="27">
        <f t="shared" si="140"/>
        <v>617.7600000000001</v>
      </c>
      <c r="F509" s="4">
        <v>77.3</v>
      </c>
      <c r="G509" s="27">
        <f t="shared" si="141"/>
        <v>43411.68</v>
      </c>
      <c r="H509" s="4">
        <v>11.9</v>
      </c>
      <c r="I509" s="27">
        <f t="shared" si="142"/>
        <v>6683.04</v>
      </c>
      <c r="J509" s="4">
        <v>9.1999999999999993</v>
      </c>
      <c r="K509" s="27">
        <f t="shared" si="143"/>
        <v>5166.7199999999993</v>
      </c>
      <c r="L509" s="4">
        <v>0.6</v>
      </c>
      <c r="M509" s="27">
        <f t="shared" si="144"/>
        <v>336.96</v>
      </c>
      <c r="N509" s="4">
        <v>100</v>
      </c>
      <c r="O509" s="3">
        <v>56160</v>
      </c>
      <c r="P509" s="4">
        <v>0</v>
      </c>
      <c r="Q509" s="27">
        <f t="shared" si="145"/>
        <v>0</v>
      </c>
      <c r="R509" s="4">
        <v>95.7</v>
      </c>
      <c r="S509" s="27">
        <f t="shared" si="146"/>
        <v>7069.3590000000004</v>
      </c>
      <c r="T509" s="4">
        <v>0</v>
      </c>
      <c r="U509" s="27">
        <f t="shared" si="147"/>
        <v>0</v>
      </c>
      <c r="V509" s="4">
        <v>4.0999999999999996</v>
      </c>
      <c r="W509" s="27">
        <f t="shared" si="148"/>
        <v>302.86699999999996</v>
      </c>
      <c r="X509" s="4">
        <v>0.2</v>
      </c>
      <c r="Y509" s="27">
        <f t="shared" si="149"/>
        <v>14.774000000000001</v>
      </c>
      <c r="Z509" s="4">
        <v>100</v>
      </c>
      <c r="AA509" s="13">
        <v>7387</v>
      </c>
      <c r="AC509" s="3"/>
      <c r="AD509" s="27"/>
      <c r="AE509" s="9"/>
      <c r="AF509" s="3"/>
    </row>
    <row r="510" spans="1:32" ht="13.8" x14ac:dyDescent="0.25">
      <c r="A510" s="12"/>
      <c r="B510" s="3">
        <v>748</v>
      </c>
      <c r="C510" s="7" t="s">
        <v>451</v>
      </c>
      <c r="D510" s="4">
        <v>0.5</v>
      </c>
      <c r="E510" s="27">
        <f t="shared" si="140"/>
        <v>98.174999999999997</v>
      </c>
      <c r="F510" s="4">
        <v>72.2</v>
      </c>
      <c r="G510" s="27">
        <f t="shared" si="141"/>
        <v>14176.47</v>
      </c>
      <c r="H510" s="4">
        <v>7.3</v>
      </c>
      <c r="I510" s="27">
        <f t="shared" si="142"/>
        <v>1433.355</v>
      </c>
      <c r="J510" s="4">
        <v>19.399999999999999</v>
      </c>
      <c r="K510" s="27">
        <f t="shared" si="143"/>
        <v>3809.19</v>
      </c>
      <c r="L510" s="4">
        <v>0.5</v>
      </c>
      <c r="M510" s="27">
        <f t="shared" si="144"/>
        <v>98.174999999999997</v>
      </c>
      <c r="N510" s="4">
        <v>100</v>
      </c>
      <c r="O510" s="3">
        <v>19635</v>
      </c>
      <c r="P510" s="4">
        <v>0</v>
      </c>
      <c r="Q510" s="27">
        <f t="shared" si="145"/>
        <v>0</v>
      </c>
      <c r="R510" s="4">
        <v>78.099999999999994</v>
      </c>
      <c r="S510" s="27">
        <f t="shared" si="146"/>
        <v>2614.0069999999996</v>
      </c>
      <c r="T510" s="4">
        <v>1.7</v>
      </c>
      <c r="U510" s="27">
        <f t="shared" si="147"/>
        <v>56.898999999999994</v>
      </c>
      <c r="V510" s="4">
        <v>19.2</v>
      </c>
      <c r="W510" s="27">
        <f t="shared" si="148"/>
        <v>642.62399999999991</v>
      </c>
      <c r="X510" s="4">
        <v>1</v>
      </c>
      <c r="Y510" s="27">
        <f t="shared" si="149"/>
        <v>33.47</v>
      </c>
      <c r="Z510" s="4">
        <v>100</v>
      </c>
      <c r="AA510" s="13">
        <v>3347</v>
      </c>
      <c r="AC510" s="3"/>
      <c r="AD510" s="27"/>
      <c r="AE510" s="9"/>
      <c r="AF510" s="3"/>
    </row>
    <row r="511" spans="1:32" ht="13.8" x14ac:dyDescent="0.25">
      <c r="A511" s="12"/>
      <c r="B511" s="3">
        <v>832</v>
      </c>
      <c r="C511" s="7" t="s">
        <v>452</v>
      </c>
      <c r="D511" s="4">
        <v>1.7</v>
      </c>
      <c r="E511" s="27">
        <f t="shared" si="140"/>
        <v>3047.93</v>
      </c>
      <c r="F511" s="4">
        <v>73.400000000000006</v>
      </c>
      <c r="G511" s="27">
        <f t="shared" si="141"/>
        <v>131598.86000000002</v>
      </c>
      <c r="H511" s="4">
        <v>20</v>
      </c>
      <c r="I511" s="27">
        <f t="shared" si="142"/>
        <v>35858</v>
      </c>
      <c r="J511" s="4">
        <v>4.2</v>
      </c>
      <c r="K511" s="27">
        <f t="shared" si="143"/>
        <v>7530.18</v>
      </c>
      <c r="L511" s="4">
        <v>0.7</v>
      </c>
      <c r="M511" s="27">
        <f t="shared" si="144"/>
        <v>1255.0299999999997</v>
      </c>
      <c r="N511" s="4">
        <v>100</v>
      </c>
      <c r="O511" s="3">
        <v>179290</v>
      </c>
      <c r="P511" s="4">
        <v>4</v>
      </c>
      <c r="Q511" s="27">
        <f t="shared" si="145"/>
        <v>1340.04</v>
      </c>
      <c r="R511" s="4">
        <v>81.099999999999994</v>
      </c>
      <c r="S511" s="27">
        <f t="shared" si="146"/>
        <v>27169.310999999998</v>
      </c>
      <c r="T511" s="4">
        <v>13.8</v>
      </c>
      <c r="U511" s="27">
        <f t="shared" si="147"/>
        <v>4623.1380000000008</v>
      </c>
      <c r="V511" s="4">
        <v>4.8</v>
      </c>
      <c r="W511" s="27">
        <f t="shared" si="148"/>
        <v>1608.0479999999998</v>
      </c>
      <c r="X511" s="4">
        <v>0</v>
      </c>
      <c r="Y511" s="27">
        <f t="shared" si="149"/>
        <v>0</v>
      </c>
      <c r="Z511" s="4">
        <v>100</v>
      </c>
      <c r="AA511" s="13">
        <v>33501</v>
      </c>
      <c r="AC511" s="3"/>
      <c r="AD511" s="27"/>
      <c r="AE511" s="9"/>
      <c r="AF511" s="3"/>
    </row>
    <row r="512" spans="1:32" ht="13.8" x14ac:dyDescent="0.25">
      <c r="A512" s="12"/>
      <c r="B512" s="3">
        <v>841</v>
      </c>
      <c r="C512" s="7" t="s">
        <v>453</v>
      </c>
      <c r="D512" s="4">
        <v>0.2</v>
      </c>
      <c r="E512" s="27">
        <f t="shared" si="140"/>
        <v>13.6</v>
      </c>
      <c r="F512" s="4">
        <v>75.2</v>
      </c>
      <c r="G512" s="27">
        <f t="shared" si="141"/>
        <v>5113.6000000000004</v>
      </c>
      <c r="H512" s="4">
        <v>5.4</v>
      </c>
      <c r="I512" s="27">
        <f t="shared" si="142"/>
        <v>367.2</v>
      </c>
      <c r="J512" s="4">
        <v>18.600000000000001</v>
      </c>
      <c r="K512" s="27">
        <f t="shared" si="143"/>
        <v>1264.8000000000002</v>
      </c>
      <c r="L512" s="4">
        <v>0.6</v>
      </c>
      <c r="M512" s="27">
        <f t="shared" si="144"/>
        <v>40.799999999999997</v>
      </c>
      <c r="N512" s="4">
        <v>100</v>
      </c>
      <c r="O512" s="3">
        <v>6800</v>
      </c>
      <c r="P512" s="4">
        <v>3</v>
      </c>
      <c r="Q512" s="27">
        <f t="shared" si="145"/>
        <v>37.799999999999997</v>
      </c>
      <c r="R512" s="4">
        <v>89.9</v>
      </c>
      <c r="S512" s="27">
        <f t="shared" si="146"/>
        <v>1132.74</v>
      </c>
      <c r="T512" s="4">
        <v>0.8</v>
      </c>
      <c r="U512" s="27">
        <f t="shared" si="147"/>
        <v>10.08</v>
      </c>
      <c r="V512" s="4">
        <v>9.1</v>
      </c>
      <c r="W512" s="27">
        <f t="shared" si="148"/>
        <v>114.66</v>
      </c>
      <c r="X512" s="4">
        <v>0</v>
      </c>
      <c r="Y512" s="27">
        <f t="shared" si="149"/>
        <v>0</v>
      </c>
      <c r="Z512" s="4">
        <v>100</v>
      </c>
      <c r="AA512" s="13">
        <v>1260</v>
      </c>
      <c r="AC512" s="3"/>
      <c r="AD512" s="27"/>
      <c r="AE512" s="9"/>
      <c r="AF512" s="3"/>
    </row>
    <row r="513" spans="1:32" x14ac:dyDescent="0.25">
      <c r="B513" s="9">
        <v>859</v>
      </c>
      <c r="C513" s="36" t="s">
        <v>454</v>
      </c>
      <c r="D513" s="4">
        <v>0.5</v>
      </c>
      <c r="E513" s="27">
        <f t="shared" si="140"/>
        <v>99.885000000000005</v>
      </c>
      <c r="F513" s="4">
        <v>81</v>
      </c>
      <c r="G513" s="27">
        <f t="shared" si="141"/>
        <v>16181.37</v>
      </c>
      <c r="H513" s="4">
        <v>4</v>
      </c>
      <c r="I513" s="27">
        <f t="shared" si="142"/>
        <v>799.08</v>
      </c>
      <c r="J513" s="4">
        <v>14.1</v>
      </c>
      <c r="K513" s="27">
        <f t="shared" si="143"/>
        <v>2816.7570000000001</v>
      </c>
      <c r="L513" s="4">
        <v>0.4</v>
      </c>
      <c r="M513" s="27">
        <f t="shared" si="144"/>
        <v>79.908000000000001</v>
      </c>
      <c r="N513" s="4">
        <v>100</v>
      </c>
      <c r="O513" s="3">
        <v>19977</v>
      </c>
      <c r="P513" s="4">
        <v>3</v>
      </c>
      <c r="Q513" s="27">
        <f t="shared" si="145"/>
        <v>143.43</v>
      </c>
      <c r="R513" s="4">
        <v>90.9</v>
      </c>
      <c r="S513" s="27">
        <f t="shared" si="146"/>
        <v>4345.9290000000001</v>
      </c>
      <c r="T513" s="4">
        <v>0.8</v>
      </c>
      <c r="U513" s="27">
        <f t="shared" si="147"/>
        <v>38.248000000000005</v>
      </c>
      <c r="V513" s="4">
        <v>8.1</v>
      </c>
      <c r="W513" s="27">
        <f t="shared" si="148"/>
        <v>387.26099999999997</v>
      </c>
      <c r="X513" s="4">
        <v>0</v>
      </c>
      <c r="Y513" s="27">
        <f t="shared" si="149"/>
        <v>0</v>
      </c>
      <c r="Z513" s="4">
        <v>100</v>
      </c>
      <c r="AA513" s="13">
        <v>4781</v>
      </c>
      <c r="AC513" s="3"/>
      <c r="AD513" s="27"/>
      <c r="AE513" s="9"/>
      <c r="AF513" s="3"/>
    </row>
    <row r="514" spans="1:32" x14ac:dyDescent="0.25">
      <c r="B514" s="9">
        <v>889</v>
      </c>
      <c r="C514" s="7" t="s">
        <v>455</v>
      </c>
      <c r="D514" s="4">
        <v>0.8</v>
      </c>
      <c r="E514" s="27">
        <f t="shared" si="140"/>
        <v>812.15200000000016</v>
      </c>
      <c r="F514" s="4">
        <v>85.2</v>
      </c>
      <c r="G514" s="27">
        <f t="shared" si="141"/>
        <v>86494.188000000009</v>
      </c>
      <c r="H514" s="4">
        <v>7.4</v>
      </c>
      <c r="I514" s="27">
        <f t="shared" si="142"/>
        <v>7512.4060000000009</v>
      </c>
      <c r="J514" s="4">
        <v>6.1</v>
      </c>
      <c r="K514" s="27">
        <f t="shared" si="143"/>
        <v>6192.6589999999987</v>
      </c>
      <c r="L514" s="4">
        <v>0.5</v>
      </c>
      <c r="M514" s="27">
        <f t="shared" si="144"/>
        <v>507.59500000000003</v>
      </c>
      <c r="N514" s="4">
        <v>100</v>
      </c>
      <c r="O514" s="3">
        <v>101519</v>
      </c>
      <c r="P514" s="4">
        <v>1</v>
      </c>
      <c r="Q514" s="27">
        <f t="shared" si="145"/>
        <v>317.19</v>
      </c>
      <c r="R514" s="4">
        <v>94.5</v>
      </c>
      <c r="S514" s="27">
        <f t="shared" si="146"/>
        <v>29974.455000000002</v>
      </c>
      <c r="T514" s="4">
        <v>1.1000000000000001</v>
      </c>
      <c r="U514" s="27">
        <f t="shared" si="147"/>
        <v>348.90899999999999</v>
      </c>
      <c r="V514" s="4">
        <v>4.2</v>
      </c>
      <c r="W514" s="27">
        <f t="shared" si="148"/>
        <v>1332.1980000000001</v>
      </c>
      <c r="X514" s="4">
        <v>0</v>
      </c>
      <c r="Y514" s="27">
        <f t="shared" si="149"/>
        <v>0</v>
      </c>
      <c r="Z514" s="4">
        <v>100</v>
      </c>
      <c r="AA514" s="13">
        <v>31719</v>
      </c>
      <c r="AC514" s="3"/>
      <c r="AD514" s="27"/>
      <c r="AE514" s="9"/>
      <c r="AF514" s="3"/>
    </row>
    <row r="515" spans="1:32" x14ac:dyDescent="0.25">
      <c r="B515" s="9">
        <v>926</v>
      </c>
      <c r="C515" s="7" t="s">
        <v>456</v>
      </c>
      <c r="D515" s="4">
        <v>0.2</v>
      </c>
      <c r="E515" s="27">
        <f t="shared" si="140"/>
        <v>66.584000000000003</v>
      </c>
      <c r="F515" s="4">
        <v>70.3</v>
      </c>
      <c r="G515" s="27">
        <f t="shared" si="141"/>
        <v>23404.276000000002</v>
      </c>
      <c r="H515" s="4">
        <v>11</v>
      </c>
      <c r="I515" s="27">
        <f t="shared" si="142"/>
        <v>3662.12</v>
      </c>
      <c r="J515" s="4">
        <v>18.100000000000001</v>
      </c>
      <c r="K515" s="27">
        <f t="shared" si="143"/>
        <v>6025.8520000000008</v>
      </c>
      <c r="L515" s="4">
        <v>0.4</v>
      </c>
      <c r="M515" s="27">
        <f t="shared" si="144"/>
        <v>133.16800000000001</v>
      </c>
      <c r="N515" s="4">
        <v>100</v>
      </c>
      <c r="O515" s="3">
        <v>33292</v>
      </c>
      <c r="P515" s="4">
        <v>0</v>
      </c>
      <c r="Q515" s="27">
        <f t="shared" si="145"/>
        <v>0</v>
      </c>
      <c r="R515" s="4">
        <v>83.6</v>
      </c>
      <c r="S515" s="27">
        <f t="shared" si="146"/>
        <v>4047.9119999999994</v>
      </c>
      <c r="T515" s="4">
        <v>0.6</v>
      </c>
      <c r="U515" s="27">
        <f t="shared" si="147"/>
        <v>29.052</v>
      </c>
      <c r="V515" s="4">
        <v>14.9</v>
      </c>
      <c r="W515" s="27">
        <f t="shared" si="148"/>
        <v>721.45800000000008</v>
      </c>
      <c r="X515" s="4">
        <v>0.9</v>
      </c>
      <c r="Y515" s="27">
        <f t="shared" si="149"/>
        <v>43.578000000000003</v>
      </c>
      <c r="Z515" s="4">
        <v>100</v>
      </c>
      <c r="AA515" s="13">
        <v>4842</v>
      </c>
      <c r="AC515" s="3"/>
      <c r="AD515" s="27"/>
      <c r="AE515" s="9"/>
      <c r="AF515" s="3"/>
    </row>
    <row r="516" spans="1:32" x14ac:dyDescent="0.25">
      <c r="B516" s="9">
        <v>972</v>
      </c>
      <c r="C516" s="7" t="s">
        <v>457</v>
      </c>
      <c r="D516" s="4">
        <v>0.8</v>
      </c>
      <c r="E516" s="27">
        <f t="shared" si="140"/>
        <v>401.56</v>
      </c>
      <c r="F516" s="4">
        <v>81.599999999999994</v>
      </c>
      <c r="G516" s="27">
        <f t="shared" si="141"/>
        <v>40959.119999999995</v>
      </c>
      <c r="H516" s="4">
        <v>7.9</v>
      </c>
      <c r="I516" s="27">
        <f t="shared" si="142"/>
        <v>3965.4050000000002</v>
      </c>
      <c r="J516" s="4">
        <v>9.5</v>
      </c>
      <c r="K516" s="27">
        <f t="shared" si="143"/>
        <v>4768.5249999999996</v>
      </c>
      <c r="L516" s="4">
        <v>0.1</v>
      </c>
      <c r="M516" s="27">
        <f t="shared" si="144"/>
        <v>50.195</v>
      </c>
      <c r="N516" s="4">
        <v>100</v>
      </c>
      <c r="O516" s="3">
        <v>50195</v>
      </c>
      <c r="P516" s="4">
        <v>0</v>
      </c>
      <c r="Q516" s="27">
        <f t="shared" si="145"/>
        <v>0</v>
      </c>
      <c r="R516" s="4">
        <v>86.4</v>
      </c>
      <c r="S516" s="27">
        <f t="shared" si="146"/>
        <v>8648.64</v>
      </c>
      <c r="T516" s="4">
        <v>0.6</v>
      </c>
      <c r="U516" s="27">
        <f t="shared" si="147"/>
        <v>60.06</v>
      </c>
      <c r="V516" s="4">
        <v>12.8</v>
      </c>
      <c r="W516" s="27">
        <f t="shared" si="148"/>
        <v>1281.28</v>
      </c>
      <c r="X516" s="4">
        <v>0.3</v>
      </c>
      <c r="Y516" s="27">
        <f t="shared" si="149"/>
        <v>30.03</v>
      </c>
      <c r="Z516" s="4">
        <v>100</v>
      </c>
      <c r="AA516" s="13">
        <v>10010</v>
      </c>
      <c r="AC516" s="3"/>
      <c r="AD516" s="27"/>
      <c r="AE516" s="9"/>
      <c r="AF516" s="3"/>
    </row>
    <row r="517" spans="1:32" x14ac:dyDescent="0.25">
      <c r="B517" s="9">
        <v>973</v>
      </c>
      <c r="C517" s="7" t="s">
        <v>458</v>
      </c>
      <c r="D517" s="4">
        <v>0.6</v>
      </c>
      <c r="E517" s="27">
        <f t="shared" si="140"/>
        <v>394.99199999999996</v>
      </c>
      <c r="F517" s="4">
        <v>82.5</v>
      </c>
      <c r="G517" s="27">
        <f t="shared" si="141"/>
        <v>54311.4</v>
      </c>
      <c r="H517" s="4">
        <v>8.8000000000000007</v>
      </c>
      <c r="I517" s="27">
        <f t="shared" si="142"/>
        <v>5793.2160000000013</v>
      </c>
      <c r="J517" s="4">
        <v>7.8</v>
      </c>
      <c r="K517" s="27">
        <f t="shared" si="143"/>
        <v>5134.8959999999997</v>
      </c>
      <c r="L517" s="4">
        <v>0.2</v>
      </c>
      <c r="M517" s="27">
        <f t="shared" si="144"/>
        <v>131.66400000000002</v>
      </c>
      <c r="N517" s="4">
        <v>100</v>
      </c>
      <c r="O517" s="3">
        <v>65832</v>
      </c>
      <c r="P517" s="4">
        <v>0</v>
      </c>
      <c r="Q517" s="27">
        <f t="shared" si="145"/>
        <v>0</v>
      </c>
      <c r="R517" s="4">
        <v>94.6</v>
      </c>
      <c r="S517" s="27">
        <f t="shared" si="146"/>
        <v>13278.055999999999</v>
      </c>
      <c r="T517" s="4">
        <v>0.6</v>
      </c>
      <c r="U517" s="27">
        <f t="shared" si="147"/>
        <v>84.216000000000008</v>
      </c>
      <c r="V517" s="4">
        <v>4.8</v>
      </c>
      <c r="W517" s="27">
        <f t="shared" si="148"/>
        <v>673.72800000000007</v>
      </c>
      <c r="X517" s="4">
        <v>0</v>
      </c>
      <c r="Y517" s="27">
        <f t="shared" si="149"/>
        <v>0</v>
      </c>
      <c r="Z517" s="4">
        <v>100</v>
      </c>
      <c r="AA517" s="13">
        <v>14036</v>
      </c>
      <c r="AC517" s="3"/>
      <c r="AD517" s="27"/>
      <c r="AE517" s="9"/>
      <c r="AF517" s="3"/>
    </row>
    <row r="518" spans="1:32" x14ac:dyDescent="0.25">
      <c r="B518" s="9">
        <v>977</v>
      </c>
      <c r="C518" s="7" t="s">
        <v>459</v>
      </c>
      <c r="D518" s="4">
        <v>0.9</v>
      </c>
      <c r="E518" s="27">
        <f t="shared" si="140"/>
        <v>363.31200000000007</v>
      </c>
      <c r="F518" s="4">
        <v>71</v>
      </c>
      <c r="G518" s="27">
        <f t="shared" si="141"/>
        <v>28661.279999999999</v>
      </c>
      <c r="H518" s="4">
        <v>15.4</v>
      </c>
      <c r="I518" s="27">
        <f t="shared" si="142"/>
        <v>6216.6720000000005</v>
      </c>
      <c r="J518" s="4">
        <v>11.9</v>
      </c>
      <c r="K518" s="27">
        <f t="shared" si="143"/>
        <v>4803.7920000000004</v>
      </c>
      <c r="L518" s="4">
        <v>0.8</v>
      </c>
      <c r="M518" s="27">
        <f t="shared" si="144"/>
        <v>322.94400000000002</v>
      </c>
      <c r="N518" s="4">
        <v>100</v>
      </c>
      <c r="O518" s="3">
        <v>40368</v>
      </c>
      <c r="P518" s="4">
        <v>0</v>
      </c>
      <c r="Q518" s="27">
        <f t="shared" si="145"/>
        <v>0</v>
      </c>
      <c r="R518" s="4">
        <v>94</v>
      </c>
      <c r="S518" s="27">
        <f t="shared" si="146"/>
        <v>3005.18</v>
      </c>
      <c r="T518" s="4">
        <v>0</v>
      </c>
      <c r="U518" s="27">
        <f t="shared" si="147"/>
        <v>0</v>
      </c>
      <c r="V518" s="4">
        <v>5.3</v>
      </c>
      <c r="W518" s="27">
        <f t="shared" si="148"/>
        <v>169.44099999999997</v>
      </c>
      <c r="X518" s="4">
        <v>0.6</v>
      </c>
      <c r="Y518" s="27">
        <f t="shared" si="149"/>
        <v>19.181999999999999</v>
      </c>
      <c r="Z518" s="4">
        <v>100</v>
      </c>
      <c r="AA518" s="13">
        <v>3197</v>
      </c>
      <c r="AC518" s="3"/>
      <c r="AD518" s="27"/>
      <c r="AE518" s="9"/>
      <c r="AF518" s="3"/>
    </row>
    <row r="519" spans="1:32" ht="13.8" x14ac:dyDescent="0.25">
      <c r="A519" s="12"/>
      <c r="C519" s="7" t="s">
        <v>29</v>
      </c>
      <c r="D519" s="4">
        <f>100*E519/2412762</f>
        <v>0.96494996191087234</v>
      </c>
      <c r="E519" s="27">
        <f>SUM(E477:E518)</f>
        <v>23281.946</v>
      </c>
      <c r="F519" s="4">
        <f>100*G519/2412762</f>
        <v>75.825944581355316</v>
      </c>
      <c r="G519" s="27">
        <f>SUM(G477:G518)</f>
        <v>1829499.5770000003</v>
      </c>
      <c r="H519" s="4">
        <f>100*I519/2412762</f>
        <v>12.945969349649905</v>
      </c>
      <c r="I519" s="27">
        <f>SUM(I477:I518)</f>
        <v>312355.42900000006</v>
      </c>
      <c r="J519" s="4">
        <f>100*K519/2412762</f>
        <v>9.814169860102238</v>
      </c>
      <c r="K519" s="27">
        <f>SUM(K477:K518)</f>
        <v>236792.56099999999</v>
      </c>
      <c r="L519" s="4">
        <f>100*M519/2412762</f>
        <v>0.45617267679116286</v>
      </c>
      <c r="M519" s="27">
        <f>SUM(M477:M518)</f>
        <v>11006.360999999997</v>
      </c>
      <c r="N519" s="4">
        <f>100*O519/2412762</f>
        <v>100</v>
      </c>
      <c r="O519" s="27">
        <f>SUM(O477:O518)</f>
        <v>2412762</v>
      </c>
      <c r="P519" s="4">
        <f>100*Q519/417198</f>
        <v>2.2071845982003744</v>
      </c>
      <c r="Q519" s="27">
        <f>SUM(Q477:Q518)</f>
        <v>9208.3299999999981</v>
      </c>
      <c r="R519" s="4">
        <f>100*S519/417198</f>
        <v>88.613951648857352</v>
      </c>
      <c r="S519" s="27">
        <f>SUM(S477:S518)</f>
        <v>369695.6339999999</v>
      </c>
      <c r="T519" s="4">
        <f>100*U519/417198</f>
        <v>3.996867914036021</v>
      </c>
      <c r="U519" s="27">
        <f>SUM(U477:U518)</f>
        <v>16674.852999999999</v>
      </c>
      <c r="V519" s="4">
        <f>100*W519/417198</f>
        <v>6.8945035690487462</v>
      </c>
      <c r="W519" s="27">
        <f>SUM(W477:W518)</f>
        <v>28763.730999999989</v>
      </c>
      <c r="X519" s="4">
        <f>100*Y519/417198</f>
        <v>0.27825205298203731</v>
      </c>
      <c r="Y519" s="27">
        <f>SUM(Y477:Y518)</f>
        <v>1160.8620000000001</v>
      </c>
      <c r="Z519" s="4">
        <f>100*AA519/417198</f>
        <v>100</v>
      </c>
      <c r="AA519" s="27">
        <f>SUM(AA477:AA518)</f>
        <v>417198</v>
      </c>
      <c r="AD519" s="27"/>
      <c r="AE519" s="9"/>
      <c r="AF519" s="3"/>
    </row>
    <row r="520" spans="1:32" ht="13.8" x14ac:dyDescent="0.25">
      <c r="A520" s="12"/>
      <c r="E520" s="27"/>
      <c r="G520" s="27"/>
      <c r="AD520" s="27"/>
      <c r="AE520" s="9"/>
      <c r="AF520" s="3"/>
    </row>
    <row r="521" spans="1:32" ht="13.8" x14ac:dyDescent="0.25">
      <c r="A521" s="12"/>
      <c r="E521" s="27"/>
      <c r="G521" s="27"/>
      <c r="AA521" s="27"/>
      <c r="AD521" s="27"/>
      <c r="AE521" s="9"/>
      <c r="AF521" s="3"/>
    </row>
    <row r="522" spans="1:32" ht="13.8" x14ac:dyDescent="0.25">
      <c r="A522" s="12">
        <v>14</v>
      </c>
      <c r="C522" s="7" t="s">
        <v>460</v>
      </c>
      <c r="E522" s="27"/>
      <c r="G522" s="27"/>
      <c r="AD522" s="27"/>
      <c r="AE522" s="9"/>
      <c r="AF522" s="3"/>
    </row>
    <row r="523" spans="1:32" ht="13.8" x14ac:dyDescent="0.25">
      <c r="A523" s="12"/>
      <c r="E523" s="27"/>
      <c r="G523" s="27"/>
      <c r="AC523" s="3"/>
      <c r="AD523" s="27"/>
      <c r="AE523" s="9"/>
      <c r="AF523" s="3"/>
    </row>
    <row r="524" spans="1:32" ht="13.8" x14ac:dyDescent="0.25">
      <c r="A524" s="12"/>
      <c r="E524" s="27"/>
      <c r="G524" s="27"/>
      <c r="AC524" s="3"/>
      <c r="AD524" s="27"/>
      <c r="AE524" s="9"/>
      <c r="AF524" s="3"/>
    </row>
    <row r="525" spans="1:32" x14ac:dyDescent="0.25">
      <c r="B525" s="9">
        <v>47</v>
      </c>
      <c r="C525" s="7" t="s">
        <v>461</v>
      </c>
      <c r="D525" s="4">
        <v>0</v>
      </c>
      <c r="E525" s="27">
        <f t="shared" ref="E525:E546" si="150">D525*O525/100</f>
        <v>0</v>
      </c>
      <c r="F525" s="4">
        <v>81.2</v>
      </c>
      <c r="G525" s="27">
        <f t="shared" ref="G525:G546" si="151">F525*O525/100</f>
        <v>78206.156000000003</v>
      </c>
      <c r="H525" s="4">
        <v>2.6</v>
      </c>
      <c r="I525" s="27">
        <f t="shared" ref="I525:I546" si="152">H525*O525/100</f>
        <v>2504.1380000000004</v>
      </c>
      <c r="J525" s="4">
        <v>16.2</v>
      </c>
      <c r="K525" s="27">
        <f t="shared" ref="K525:K546" si="153">J525*O525/100</f>
        <v>15602.705999999998</v>
      </c>
      <c r="L525" s="4">
        <v>0</v>
      </c>
      <c r="M525" s="27">
        <f t="shared" ref="M525:M546" si="154">L525*O525/100</f>
        <v>0</v>
      </c>
      <c r="N525" s="4">
        <v>100</v>
      </c>
      <c r="O525" s="3">
        <v>96313</v>
      </c>
      <c r="P525" s="4">
        <v>0</v>
      </c>
      <c r="Q525" s="27">
        <f t="shared" ref="Q525:Q546" si="155">P525*AA525/100</f>
        <v>0</v>
      </c>
      <c r="R525" s="4">
        <v>21</v>
      </c>
      <c r="S525" s="27">
        <f t="shared" ref="S525:S546" si="156">R525*AA525/100</f>
        <v>51229.71</v>
      </c>
      <c r="T525" s="4">
        <v>0.4</v>
      </c>
      <c r="U525" s="27">
        <f t="shared" ref="U525:U546" si="157">T525*AA525/100</f>
        <v>975.80400000000009</v>
      </c>
      <c r="V525" s="4">
        <v>78.599999999999994</v>
      </c>
      <c r="W525" s="27">
        <f t="shared" ref="W525:W546" si="158">V525*AA525/100</f>
        <v>191745.48599999998</v>
      </c>
      <c r="X525" s="4">
        <v>0</v>
      </c>
      <c r="Y525" s="27">
        <f t="shared" ref="Y525:Y546" si="159">X525*AA525/100</f>
        <v>0</v>
      </c>
      <c r="Z525" s="4">
        <v>100</v>
      </c>
      <c r="AA525" s="13">
        <v>243951</v>
      </c>
      <c r="AC525" s="3"/>
      <c r="AD525" s="27"/>
      <c r="AE525"/>
    </row>
    <row r="526" spans="1:32" ht="13.8" x14ac:dyDescent="0.25">
      <c r="A526" s="12"/>
      <c r="B526" s="3">
        <v>148</v>
      </c>
      <c r="C526" s="7" t="s">
        <v>462</v>
      </c>
      <c r="D526" s="4">
        <v>0.2</v>
      </c>
      <c r="E526" s="27">
        <f t="shared" si="150"/>
        <v>1331.41</v>
      </c>
      <c r="F526" s="4">
        <v>87.7</v>
      </c>
      <c r="G526" s="27">
        <f t="shared" si="151"/>
        <v>583823.28500000003</v>
      </c>
      <c r="H526" s="4">
        <v>6</v>
      </c>
      <c r="I526" s="27">
        <f t="shared" si="152"/>
        <v>39942.300000000003</v>
      </c>
      <c r="J526" s="4">
        <v>6.1</v>
      </c>
      <c r="K526" s="27">
        <f t="shared" si="153"/>
        <v>40608.004999999997</v>
      </c>
      <c r="L526" s="4">
        <v>0</v>
      </c>
      <c r="M526" s="27">
        <f t="shared" si="154"/>
        <v>0</v>
      </c>
      <c r="N526" s="4">
        <v>100</v>
      </c>
      <c r="O526" s="3">
        <v>665705</v>
      </c>
      <c r="P526" s="4">
        <v>0</v>
      </c>
      <c r="Q526" s="27">
        <f t="shared" si="155"/>
        <v>0</v>
      </c>
      <c r="R526" s="4">
        <v>50.3</v>
      </c>
      <c r="S526" s="27">
        <f t="shared" si="156"/>
        <v>197885.23</v>
      </c>
      <c r="T526" s="4">
        <v>3.6</v>
      </c>
      <c r="U526" s="27">
        <f t="shared" si="157"/>
        <v>14162.76</v>
      </c>
      <c r="V526" s="4">
        <v>46.1</v>
      </c>
      <c r="W526" s="27">
        <f t="shared" si="158"/>
        <v>181362.01</v>
      </c>
      <c r="X526" s="4">
        <v>0</v>
      </c>
      <c r="Y526" s="27">
        <f t="shared" si="159"/>
        <v>0</v>
      </c>
      <c r="Z526" s="4">
        <v>100</v>
      </c>
      <c r="AA526" s="13">
        <v>393410</v>
      </c>
      <c r="AC526" s="3"/>
      <c r="AD526" s="27"/>
      <c r="AE526"/>
    </row>
    <row r="527" spans="1:32" ht="13.8" x14ac:dyDescent="0.25">
      <c r="A527" s="12"/>
      <c r="B527" s="9">
        <v>240</v>
      </c>
      <c r="C527" s="7" t="s">
        <v>463</v>
      </c>
      <c r="D527" s="4">
        <v>3.1</v>
      </c>
      <c r="E527" s="27">
        <f t="shared" si="150"/>
        <v>178.74600000000001</v>
      </c>
      <c r="F527" s="4">
        <v>59.5</v>
      </c>
      <c r="G527" s="27">
        <f t="shared" si="151"/>
        <v>3430.77</v>
      </c>
      <c r="H527" s="4">
        <v>21.8</v>
      </c>
      <c r="I527" s="27">
        <f t="shared" si="152"/>
        <v>1256.9880000000001</v>
      </c>
      <c r="J527" s="4">
        <v>15.3</v>
      </c>
      <c r="K527" s="27">
        <f t="shared" si="153"/>
        <v>882.19799999999998</v>
      </c>
      <c r="L527" s="4">
        <v>0.4</v>
      </c>
      <c r="M527" s="27">
        <f t="shared" si="154"/>
        <v>23.064</v>
      </c>
      <c r="N527" s="4">
        <v>100</v>
      </c>
      <c r="O527" s="3">
        <v>5766</v>
      </c>
      <c r="P527" s="4">
        <v>0</v>
      </c>
      <c r="Q527" s="27">
        <f t="shared" si="155"/>
        <v>0</v>
      </c>
      <c r="R527" s="4">
        <v>83.8</v>
      </c>
      <c r="S527" s="27">
        <f t="shared" si="156"/>
        <v>355.31199999999995</v>
      </c>
      <c r="T527" s="4">
        <v>3.1</v>
      </c>
      <c r="U527" s="27">
        <f t="shared" si="157"/>
        <v>13.144</v>
      </c>
      <c r="V527" s="4">
        <v>8.6999999999999993</v>
      </c>
      <c r="W527" s="27">
        <f t="shared" si="158"/>
        <v>36.887999999999998</v>
      </c>
      <c r="X527" s="4">
        <v>4.3</v>
      </c>
      <c r="Y527" s="27">
        <f t="shared" si="159"/>
        <v>18.231999999999999</v>
      </c>
      <c r="Z527" s="4">
        <v>100</v>
      </c>
      <c r="AA527" s="13">
        <v>424</v>
      </c>
      <c r="AC527" s="3"/>
      <c r="AD527" s="27"/>
      <c r="AE527"/>
    </row>
    <row r="528" spans="1:32" ht="13.8" x14ac:dyDescent="0.25">
      <c r="A528" s="12"/>
      <c r="B528" s="9">
        <v>241</v>
      </c>
      <c r="C528" s="7" t="s">
        <v>464</v>
      </c>
      <c r="D528" s="4">
        <v>1.1000000000000001</v>
      </c>
      <c r="E528" s="27">
        <f t="shared" si="150"/>
        <v>480.13900000000001</v>
      </c>
      <c r="F528" s="4">
        <v>58.1</v>
      </c>
      <c r="G528" s="27">
        <f t="shared" si="151"/>
        <v>25360.069</v>
      </c>
      <c r="H528" s="4">
        <v>22.6</v>
      </c>
      <c r="I528" s="27">
        <f t="shared" si="152"/>
        <v>9864.6740000000009</v>
      </c>
      <c r="J528" s="4">
        <v>17.899999999999999</v>
      </c>
      <c r="K528" s="27">
        <f t="shared" si="153"/>
        <v>7813.1709999999994</v>
      </c>
      <c r="L528" s="4">
        <v>0.3</v>
      </c>
      <c r="M528" s="27">
        <f t="shared" si="154"/>
        <v>130.947</v>
      </c>
      <c r="N528" s="4">
        <v>100</v>
      </c>
      <c r="O528" s="3">
        <v>43649</v>
      </c>
      <c r="P528" s="4">
        <v>0</v>
      </c>
      <c r="Q528" s="27">
        <f t="shared" si="155"/>
        <v>0</v>
      </c>
      <c r="R528" s="4">
        <v>80.400000000000006</v>
      </c>
      <c r="S528" s="27">
        <f t="shared" si="156"/>
        <v>5492.9280000000008</v>
      </c>
      <c r="T528" s="4">
        <v>5.2</v>
      </c>
      <c r="U528" s="27">
        <f t="shared" si="157"/>
        <v>355.26400000000001</v>
      </c>
      <c r="V528" s="4">
        <v>13.3</v>
      </c>
      <c r="W528" s="27">
        <f t="shared" si="158"/>
        <v>908.65600000000006</v>
      </c>
      <c r="X528" s="4">
        <v>1</v>
      </c>
      <c r="Y528" s="27">
        <f t="shared" si="159"/>
        <v>68.319999999999993</v>
      </c>
      <c r="Z528" s="4">
        <v>100</v>
      </c>
      <c r="AA528" s="13">
        <v>6832</v>
      </c>
      <c r="AC528" s="3"/>
      <c r="AD528" s="27"/>
      <c r="AE528"/>
    </row>
    <row r="529" spans="1:32" ht="13.8" x14ac:dyDescent="0.25">
      <c r="A529" s="12"/>
      <c r="B529" s="3">
        <v>261</v>
      </c>
      <c r="C529" s="7" t="s">
        <v>465</v>
      </c>
      <c r="D529" s="4">
        <v>0.6</v>
      </c>
      <c r="E529" s="27">
        <f t="shared" si="150"/>
        <v>2922.0120000000002</v>
      </c>
      <c r="F529" s="4">
        <v>72</v>
      </c>
      <c r="G529" s="27">
        <f t="shared" si="151"/>
        <v>350641.44</v>
      </c>
      <c r="H529" s="4">
        <v>20.5</v>
      </c>
      <c r="I529" s="27">
        <f t="shared" si="152"/>
        <v>99835.41</v>
      </c>
      <c r="J529" s="4">
        <v>6.5</v>
      </c>
      <c r="K529" s="27">
        <f t="shared" si="153"/>
        <v>31655.13</v>
      </c>
      <c r="L529" s="4">
        <v>0.4</v>
      </c>
      <c r="M529" s="27">
        <f t="shared" si="154"/>
        <v>1948.0080000000003</v>
      </c>
      <c r="N529" s="4">
        <v>100</v>
      </c>
      <c r="O529" s="3">
        <v>487002</v>
      </c>
      <c r="P529" s="4">
        <v>0</v>
      </c>
      <c r="Q529" s="27">
        <f t="shared" si="155"/>
        <v>0</v>
      </c>
      <c r="R529" s="4">
        <v>68.900000000000006</v>
      </c>
      <c r="S529" s="27">
        <f t="shared" si="156"/>
        <v>120540.55000000002</v>
      </c>
      <c r="T529" s="4">
        <v>17.600000000000001</v>
      </c>
      <c r="U529" s="27">
        <f t="shared" si="157"/>
        <v>30791.200000000004</v>
      </c>
      <c r="V529" s="4">
        <v>13.5</v>
      </c>
      <c r="W529" s="27">
        <f t="shared" si="158"/>
        <v>23618.25</v>
      </c>
      <c r="X529" s="4">
        <v>0</v>
      </c>
      <c r="Y529" s="27">
        <f t="shared" si="159"/>
        <v>0</v>
      </c>
      <c r="Z529" s="4">
        <v>100</v>
      </c>
      <c r="AA529" s="13">
        <v>174950</v>
      </c>
      <c r="AC529" s="3"/>
      <c r="AD529" s="27"/>
      <c r="AE529"/>
    </row>
    <row r="530" spans="1:32" ht="13.8" x14ac:dyDescent="0.25">
      <c r="A530" s="12"/>
      <c r="B530" s="3">
        <v>273</v>
      </c>
      <c r="C530" s="7" t="s">
        <v>466</v>
      </c>
      <c r="D530" s="4">
        <v>0.6</v>
      </c>
      <c r="E530" s="27">
        <f t="shared" si="150"/>
        <v>987.19799999999998</v>
      </c>
      <c r="F530" s="4">
        <v>77.8</v>
      </c>
      <c r="G530" s="27">
        <f t="shared" si="151"/>
        <v>128006.674</v>
      </c>
      <c r="H530" s="4">
        <v>15.3</v>
      </c>
      <c r="I530" s="27">
        <f t="shared" si="152"/>
        <v>25173.548999999999</v>
      </c>
      <c r="J530" s="4">
        <v>6.1</v>
      </c>
      <c r="K530" s="27">
        <f t="shared" si="153"/>
        <v>10036.512999999999</v>
      </c>
      <c r="L530" s="4">
        <v>0.3</v>
      </c>
      <c r="M530" s="27">
        <f t="shared" si="154"/>
        <v>493.59899999999999</v>
      </c>
      <c r="N530" s="4">
        <v>100</v>
      </c>
      <c r="O530" s="3">
        <v>164533</v>
      </c>
      <c r="P530" s="4">
        <v>0</v>
      </c>
      <c r="Q530" s="27">
        <f t="shared" si="155"/>
        <v>0</v>
      </c>
      <c r="R530" s="4">
        <v>71.3</v>
      </c>
      <c r="S530" s="27">
        <f t="shared" si="156"/>
        <v>39810.355000000003</v>
      </c>
      <c r="T530" s="4">
        <v>20.100000000000001</v>
      </c>
      <c r="U530" s="27">
        <f t="shared" si="157"/>
        <v>11222.834999999999</v>
      </c>
      <c r="V530" s="4">
        <v>8.6</v>
      </c>
      <c r="W530" s="27">
        <f t="shared" si="158"/>
        <v>4801.8100000000004</v>
      </c>
      <c r="X530" s="4">
        <v>0</v>
      </c>
      <c r="Y530" s="27">
        <f t="shared" si="159"/>
        <v>0</v>
      </c>
      <c r="Z530" s="4">
        <v>100</v>
      </c>
      <c r="AA530" s="13">
        <v>55835</v>
      </c>
      <c r="AC530" s="3"/>
      <c r="AD530" s="27"/>
      <c r="AE530"/>
    </row>
    <row r="531" spans="1:32" ht="13.8" x14ac:dyDescent="0.25">
      <c r="A531" s="12"/>
      <c r="B531" s="3">
        <v>320</v>
      </c>
      <c r="C531" s="7" t="s">
        <v>467</v>
      </c>
      <c r="D531" s="4">
        <v>1.6</v>
      </c>
      <c r="E531" s="27">
        <f>D531*O531/100</f>
        <v>3939.52</v>
      </c>
      <c r="F531" s="4">
        <v>82.3</v>
      </c>
      <c r="G531" s="27">
        <f>F531*O531/100</f>
        <v>202639.06</v>
      </c>
      <c r="H531" s="4">
        <v>11.2</v>
      </c>
      <c r="I531" s="27">
        <f>H531*O531/100</f>
        <v>27576.639999999999</v>
      </c>
      <c r="J531" s="4">
        <v>4.9000000000000004</v>
      </c>
      <c r="K531" s="27">
        <f>J531*O531/100</f>
        <v>12064.78</v>
      </c>
      <c r="L531" s="4">
        <v>0</v>
      </c>
      <c r="M531" s="27">
        <f>L531*O531/100</f>
        <v>0</v>
      </c>
      <c r="N531" s="4">
        <v>100</v>
      </c>
      <c r="O531" s="3">
        <v>246220</v>
      </c>
      <c r="P531" s="4">
        <v>0</v>
      </c>
      <c r="Q531" s="27">
        <f>P531*AA531/100</f>
        <v>0</v>
      </c>
      <c r="R531" s="4">
        <v>90.1</v>
      </c>
      <c r="S531" s="27">
        <f>R531*AA531/100</f>
        <v>54799.720999999998</v>
      </c>
      <c r="T531" s="4">
        <v>3.9</v>
      </c>
      <c r="U531" s="27">
        <f>T531*AA531/100</f>
        <v>2372.0189999999998</v>
      </c>
      <c r="V531" s="4">
        <v>6</v>
      </c>
      <c r="W531" s="27">
        <f>V531*AA531/100</f>
        <v>3649.26</v>
      </c>
      <c r="X531" s="4">
        <v>0</v>
      </c>
      <c r="Y531" s="27">
        <f>X531*AA531/100</f>
        <v>0</v>
      </c>
      <c r="Z531" s="4">
        <v>100</v>
      </c>
      <c r="AA531" s="13">
        <v>60821</v>
      </c>
      <c r="AC531" s="3"/>
      <c r="AD531" s="27"/>
      <c r="AE531" s="9"/>
      <c r="AF531" s="3"/>
    </row>
    <row r="532" spans="1:32" ht="13.8" x14ac:dyDescent="0.25">
      <c r="A532" s="12"/>
      <c r="B532" s="9">
        <v>498</v>
      </c>
      <c r="C532" s="7" t="s">
        <v>468</v>
      </c>
      <c r="D532" s="4">
        <v>0.3</v>
      </c>
      <c r="E532" s="27">
        <f t="shared" si="150"/>
        <v>348.19799999999998</v>
      </c>
      <c r="F532" s="4">
        <v>83.8</v>
      </c>
      <c r="G532" s="27">
        <f t="shared" si="151"/>
        <v>97263.30799999999</v>
      </c>
      <c r="H532" s="4">
        <v>11.5</v>
      </c>
      <c r="I532" s="27">
        <f t="shared" si="152"/>
        <v>13347.59</v>
      </c>
      <c r="J532" s="4">
        <v>4.3</v>
      </c>
      <c r="K532" s="27">
        <f t="shared" si="153"/>
        <v>4990.8379999999997</v>
      </c>
      <c r="L532" s="4">
        <v>0.1</v>
      </c>
      <c r="M532" s="27">
        <f t="shared" si="154"/>
        <v>116.066</v>
      </c>
      <c r="N532" s="4">
        <v>100</v>
      </c>
      <c r="O532" s="3">
        <v>116066</v>
      </c>
      <c r="P532" s="4">
        <v>0</v>
      </c>
      <c r="Q532" s="27">
        <f t="shared" si="155"/>
        <v>0</v>
      </c>
      <c r="R532" s="4">
        <v>67.5</v>
      </c>
      <c r="S532" s="27">
        <f t="shared" si="156"/>
        <v>21934.125</v>
      </c>
      <c r="T532" s="4">
        <v>11.5</v>
      </c>
      <c r="U532" s="27">
        <f t="shared" si="157"/>
        <v>3736.9250000000002</v>
      </c>
      <c r="V532" s="4">
        <v>21.1</v>
      </c>
      <c r="W532" s="27">
        <f t="shared" si="158"/>
        <v>6856.4449999999997</v>
      </c>
      <c r="X532" s="4">
        <v>0</v>
      </c>
      <c r="Y532" s="27">
        <f t="shared" si="159"/>
        <v>0</v>
      </c>
      <c r="Z532" s="4">
        <v>100</v>
      </c>
      <c r="AA532" s="13">
        <v>32495</v>
      </c>
      <c r="AC532" s="3"/>
      <c r="AD532" s="27"/>
      <c r="AE532" s="9"/>
      <c r="AF532" s="3"/>
    </row>
    <row r="533" spans="1:32" ht="13.8" x14ac:dyDescent="0.25">
      <c r="A533" s="12"/>
      <c r="B533" s="9">
        <v>583</v>
      </c>
      <c r="C533" s="7" t="s">
        <v>469</v>
      </c>
      <c r="D533" s="4">
        <v>1.1000000000000001</v>
      </c>
      <c r="E533" s="27">
        <f t="shared" si="150"/>
        <v>1304.2809999999999</v>
      </c>
      <c r="F533" s="4">
        <v>73.900000000000006</v>
      </c>
      <c r="G533" s="27">
        <f t="shared" si="151"/>
        <v>87623.968999999997</v>
      </c>
      <c r="H533" s="4">
        <v>15.5</v>
      </c>
      <c r="I533" s="27">
        <f t="shared" si="152"/>
        <v>18378.505000000001</v>
      </c>
      <c r="J533" s="4">
        <v>9.6</v>
      </c>
      <c r="K533" s="27">
        <f t="shared" si="153"/>
        <v>11382.815999999999</v>
      </c>
      <c r="L533" s="4">
        <v>0</v>
      </c>
      <c r="M533" s="27">
        <f t="shared" si="154"/>
        <v>0</v>
      </c>
      <c r="N533" s="4">
        <v>100</v>
      </c>
      <c r="O533" s="3">
        <v>118571</v>
      </c>
      <c r="P533" s="4">
        <v>0</v>
      </c>
      <c r="Q533" s="27">
        <f t="shared" si="155"/>
        <v>0</v>
      </c>
      <c r="R533" s="4">
        <v>84.5</v>
      </c>
      <c r="S533" s="27">
        <f t="shared" si="156"/>
        <v>30219.735000000001</v>
      </c>
      <c r="T533" s="4">
        <v>6.5</v>
      </c>
      <c r="U533" s="27">
        <f t="shared" si="157"/>
        <v>2324.5949999999998</v>
      </c>
      <c r="V533" s="4">
        <v>9.1</v>
      </c>
      <c r="W533" s="27">
        <f t="shared" si="158"/>
        <v>3254.433</v>
      </c>
      <c r="X533" s="4">
        <v>0</v>
      </c>
      <c r="Y533" s="27">
        <f t="shared" si="159"/>
        <v>0</v>
      </c>
      <c r="Z533" s="4">
        <v>100</v>
      </c>
      <c r="AA533" s="13">
        <v>35763</v>
      </c>
      <c r="AC533" s="3"/>
      <c r="AD533" s="27"/>
      <c r="AE533" s="9"/>
      <c r="AF533" s="3"/>
    </row>
    <row r="534" spans="1:32" ht="13.8" x14ac:dyDescent="0.25">
      <c r="A534" s="12"/>
      <c r="B534" s="3">
        <v>614</v>
      </c>
      <c r="C534" s="7" t="s">
        <v>470</v>
      </c>
      <c r="D534" s="4">
        <v>1.6</v>
      </c>
      <c r="E534" s="27">
        <f t="shared" si="150"/>
        <v>3362.9280000000003</v>
      </c>
      <c r="F534" s="4">
        <v>79</v>
      </c>
      <c r="G534" s="27">
        <f t="shared" si="151"/>
        <v>166044.57</v>
      </c>
      <c r="H534" s="4">
        <v>16</v>
      </c>
      <c r="I534" s="27">
        <f t="shared" si="152"/>
        <v>33629.279999999999</v>
      </c>
      <c r="J534" s="4">
        <v>2.8</v>
      </c>
      <c r="K534" s="27">
        <f t="shared" si="153"/>
        <v>5885.1239999999989</v>
      </c>
      <c r="L534" s="4">
        <v>0.6</v>
      </c>
      <c r="M534" s="27">
        <f t="shared" si="154"/>
        <v>1261.098</v>
      </c>
      <c r="N534" s="4">
        <v>100</v>
      </c>
      <c r="O534" s="3">
        <v>210183</v>
      </c>
      <c r="P534" s="4">
        <v>7</v>
      </c>
      <c r="Q534" s="27">
        <f t="shared" si="155"/>
        <v>3128.86</v>
      </c>
      <c r="R534" s="4">
        <v>90.3</v>
      </c>
      <c r="S534" s="27">
        <f t="shared" si="156"/>
        <v>40362.294000000002</v>
      </c>
      <c r="T534" s="4">
        <v>7.9</v>
      </c>
      <c r="U534" s="27">
        <f t="shared" si="157"/>
        <v>3531.1420000000003</v>
      </c>
      <c r="V534" s="4">
        <v>1.1000000000000001</v>
      </c>
      <c r="W534" s="27">
        <f t="shared" si="158"/>
        <v>491.67800000000005</v>
      </c>
      <c r="X534" s="4">
        <v>0</v>
      </c>
      <c r="Y534" s="27">
        <f t="shared" si="159"/>
        <v>0</v>
      </c>
      <c r="Z534" s="4">
        <v>100</v>
      </c>
      <c r="AA534" s="13">
        <v>44698</v>
      </c>
      <c r="AC534" s="3"/>
      <c r="AD534" s="27"/>
      <c r="AE534" s="9"/>
      <c r="AF534" s="3"/>
    </row>
    <row r="535" spans="1:32" ht="13.8" x14ac:dyDescent="0.25">
      <c r="A535" s="12"/>
      <c r="B535" s="3">
        <v>683</v>
      </c>
      <c r="C535" s="7" t="s">
        <v>471</v>
      </c>
      <c r="D535" s="4">
        <v>1.4</v>
      </c>
      <c r="E535" s="27">
        <f t="shared" si="150"/>
        <v>3035.4939999999997</v>
      </c>
      <c r="F535" s="4">
        <v>80.099999999999994</v>
      </c>
      <c r="G535" s="27">
        <f t="shared" si="151"/>
        <v>173673.62099999998</v>
      </c>
      <c r="H535" s="4">
        <v>12.2</v>
      </c>
      <c r="I535" s="27">
        <f t="shared" si="152"/>
        <v>26452.161999999997</v>
      </c>
      <c r="J535" s="4">
        <v>6.2</v>
      </c>
      <c r="K535" s="27">
        <f t="shared" si="153"/>
        <v>13442.902</v>
      </c>
      <c r="L535" s="4">
        <v>0</v>
      </c>
      <c r="M535" s="27">
        <f t="shared" si="154"/>
        <v>0</v>
      </c>
      <c r="N535" s="4">
        <v>100</v>
      </c>
      <c r="O535" s="3">
        <v>216821</v>
      </c>
      <c r="P535" s="4">
        <v>2</v>
      </c>
      <c r="Q535" s="27">
        <f t="shared" si="155"/>
        <v>1326.26</v>
      </c>
      <c r="R535" s="4">
        <v>91.1</v>
      </c>
      <c r="S535" s="27">
        <f t="shared" si="156"/>
        <v>60411.142999999996</v>
      </c>
      <c r="T535" s="4">
        <v>4</v>
      </c>
      <c r="U535" s="27">
        <f t="shared" si="157"/>
        <v>2652.52</v>
      </c>
      <c r="V535" s="4">
        <v>4.5999999999999996</v>
      </c>
      <c r="W535" s="27">
        <f t="shared" si="158"/>
        <v>3050.3979999999997</v>
      </c>
      <c r="X535" s="4">
        <v>0.1</v>
      </c>
      <c r="Y535" s="27">
        <f t="shared" si="159"/>
        <v>66.313000000000002</v>
      </c>
      <c r="Z535" s="4">
        <v>100</v>
      </c>
      <c r="AA535" s="13">
        <v>66313</v>
      </c>
      <c r="AC535" s="3"/>
      <c r="AD535" s="27"/>
      <c r="AE535" s="9"/>
      <c r="AF535" s="3"/>
    </row>
    <row r="536" spans="1:32" ht="13.8" x14ac:dyDescent="0.25">
      <c r="A536" s="12"/>
      <c r="B536" s="3">
        <v>698</v>
      </c>
      <c r="C536" s="7" t="s">
        <v>472</v>
      </c>
      <c r="D536" s="4">
        <v>5</v>
      </c>
      <c r="E536" s="27">
        <f t="shared" si="150"/>
        <v>252</v>
      </c>
      <c r="F536" s="4">
        <v>73.8</v>
      </c>
      <c r="G536" s="27">
        <f t="shared" si="151"/>
        <v>3719.52</v>
      </c>
      <c r="H536" s="4">
        <v>16</v>
      </c>
      <c r="I536" s="27">
        <f t="shared" si="152"/>
        <v>806.4</v>
      </c>
      <c r="J536" s="4">
        <v>5</v>
      </c>
      <c r="K536" s="27">
        <f t="shared" si="153"/>
        <v>252</v>
      </c>
      <c r="L536" s="4">
        <v>0.2</v>
      </c>
      <c r="M536" s="27">
        <f t="shared" si="154"/>
        <v>10.08</v>
      </c>
      <c r="N536" s="4">
        <v>100</v>
      </c>
      <c r="O536" s="3">
        <v>5040</v>
      </c>
      <c r="P536" s="4">
        <v>1</v>
      </c>
      <c r="Q536" s="27">
        <f t="shared" si="155"/>
        <v>11.58</v>
      </c>
      <c r="R536" s="4">
        <v>88</v>
      </c>
      <c r="S536" s="27">
        <f t="shared" si="156"/>
        <v>1019.04</v>
      </c>
      <c r="T536" s="4">
        <v>9.4</v>
      </c>
      <c r="U536" s="27">
        <f t="shared" si="157"/>
        <v>108.852</v>
      </c>
      <c r="V536" s="4">
        <v>2.5</v>
      </c>
      <c r="W536" s="27">
        <f t="shared" si="158"/>
        <v>28.95</v>
      </c>
      <c r="X536" s="4">
        <v>0</v>
      </c>
      <c r="Y536" s="27">
        <f t="shared" si="159"/>
        <v>0</v>
      </c>
      <c r="Z536" s="4">
        <v>100</v>
      </c>
      <c r="AA536" s="13">
        <v>1158</v>
      </c>
      <c r="AC536" s="3"/>
      <c r="AD536" s="27"/>
      <c r="AE536" s="9"/>
      <c r="AF536" s="3"/>
    </row>
    <row r="537" spans="1:32" ht="13.8" x14ac:dyDescent="0.25">
      <c r="A537" s="12"/>
      <c r="B537" s="3">
        <v>699</v>
      </c>
      <c r="C537" s="7" t="s">
        <v>473</v>
      </c>
      <c r="D537" s="4">
        <v>2.2999999999999998</v>
      </c>
      <c r="E537" s="27">
        <f t="shared" si="150"/>
        <v>12351.942999999997</v>
      </c>
      <c r="F537" s="4">
        <v>79.400000000000006</v>
      </c>
      <c r="G537" s="27">
        <f t="shared" si="151"/>
        <v>426410.55400000006</v>
      </c>
      <c r="H537" s="4">
        <v>13.3</v>
      </c>
      <c r="I537" s="27">
        <f t="shared" si="152"/>
        <v>71426.453000000009</v>
      </c>
      <c r="J537" s="4">
        <v>4.8</v>
      </c>
      <c r="K537" s="27">
        <f t="shared" si="153"/>
        <v>25777.967999999997</v>
      </c>
      <c r="L537" s="4">
        <v>0.1</v>
      </c>
      <c r="M537" s="27">
        <f t="shared" si="154"/>
        <v>537.04100000000005</v>
      </c>
      <c r="N537" s="4">
        <v>100</v>
      </c>
      <c r="O537" s="3">
        <v>537041</v>
      </c>
      <c r="P537" s="4">
        <v>1</v>
      </c>
      <c r="Q537" s="27">
        <f t="shared" si="155"/>
        <v>1256.57</v>
      </c>
      <c r="R537" s="4">
        <v>87.2</v>
      </c>
      <c r="S537" s="27">
        <f t="shared" si="156"/>
        <v>109572.90400000001</v>
      </c>
      <c r="T537" s="4">
        <v>7.8</v>
      </c>
      <c r="U537" s="27">
        <f t="shared" si="157"/>
        <v>9801.2459999999992</v>
      </c>
      <c r="V537" s="4">
        <v>4.9000000000000004</v>
      </c>
      <c r="W537" s="27">
        <f t="shared" si="158"/>
        <v>6157.1930000000002</v>
      </c>
      <c r="X537" s="4">
        <v>0</v>
      </c>
      <c r="Y537" s="27">
        <f t="shared" si="159"/>
        <v>0</v>
      </c>
      <c r="Z537" s="4">
        <v>100</v>
      </c>
      <c r="AA537" s="13">
        <v>125657</v>
      </c>
      <c r="AC537" s="3"/>
      <c r="AD537" s="27"/>
      <c r="AE537" s="9"/>
      <c r="AF537" s="3"/>
    </row>
    <row r="538" spans="1:32" ht="13.8" x14ac:dyDescent="0.25">
      <c r="A538" s="12"/>
      <c r="B538" s="3">
        <v>732</v>
      </c>
      <c r="C538" s="7" t="s">
        <v>474</v>
      </c>
      <c r="D538" s="4">
        <v>1.4</v>
      </c>
      <c r="E538" s="27">
        <f>D538*O538/100</f>
        <v>5217.6459999999997</v>
      </c>
      <c r="F538" s="4">
        <v>70.3</v>
      </c>
      <c r="G538" s="27">
        <f>F538*O538/100</f>
        <v>262000.367</v>
      </c>
      <c r="H538" s="4">
        <v>21.7</v>
      </c>
      <c r="I538" s="27">
        <f>H538*O538/100</f>
        <v>80873.512999999992</v>
      </c>
      <c r="J538" s="4">
        <v>6.5</v>
      </c>
      <c r="K538" s="27">
        <f>J538*O538/100</f>
        <v>24224.785</v>
      </c>
      <c r="L538" s="4">
        <v>0.1</v>
      </c>
      <c r="M538" s="27">
        <f>L538*O538/100</f>
        <v>372.68900000000002</v>
      </c>
      <c r="N538" s="4">
        <v>100</v>
      </c>
      <c r="O538" s="3">
        <v>372689</v>
      </c>
      <c r="P538" s="4">
        <v>1</v>
      </c>
      <c r="Q538" s="27">
        <f>P538*AA538/100</f>
        <v>1146.8499999999999</v>
      </c>
      <c r="R538" s="4">
        <v>73.8</v>
      </c>
      <c r="S538" s="27">
        <f>R538*AA538/100</f>
        <v>84637.53</v>
      </c>
      <c r="T538" s="4">
        <v>18.2</v>
      </c>
      <c r="U538" s="27">
        <f>T538*AA538/100</f>
        <v>20872.669999999998</v>
      </c>
      <c r="V538" s="4">
        <v>7.8</v>
      </c>
      <c r="W538" s="27">
        <f>V538*AA538/100</f>
        <v>8945.43</v>
      </c>
      <c r="X538" s="4">
        <v>0</v>
      </c>
      <c r="Y538" s="27">
        <f>X538*AA538/100</f>
        <v>0</v>
      </c>
      <c r="Z538" s="4">
        <v>100</v>
      </c>
      <c r="AA538" s="13">
        <v>114685</v>
      </c>
      <c r="AC538" s="3"/>
      <c r="AD538" s="27"/>
      <c r="AE538" s="9"/>
      <c r="AF538" s="3"/>
    </row>
    <row r="539" spans="1:32" ht="13.8" x14ac:dyDescent="0.25">
      <c r="A539" s="12"/>
      <c r="B539" s="3">
        <v>742</v>
      </c>
      <c r="C539" s="7" t="s">
        <v>475</v>
      </c>
      <c r="D539" s="4">
        <v>1.4</v>
      </c>
      <c r="E539" s="27">
        <f t="shared" si="150"/>
        <v>6166.3</v>
      </c>
      <c r="F539" s="4">
        <v>75</v>
      </c>
      <c r="G539" s="27">
        <f t="shared" si="151"/>
        <v>330337.5</v>
      </c>
      <c r="H539" s="4">
        <v>19.399999999999999</v>
      </c>
      <c r="I539" s="27">
        <f t="shared" si="152"/>
        <v>85447.3</v>
      </c>
      <c r="J539" s="4">
        <v>4.2</v>
      </c>
      <c r="K539" s="27">
        <f t="shared" si="153"/>
        <v>18498.900000000001</v>
      </c>
      <c r="L539" s="4">
        <v>0</v>
      </c>
      <c r="M539" s="27">
        <f t="shared" si="154"/>
        <v>0</v>
      </c>
      <c r="N539" s="4">
        <v>100</v>
      </c>
      <c r="O539" s="3">
        <v>440450</v>
      </c>
      <c r="P539" s="4">
        <v>0</v>
      </c>
      <c r="Q539" s="27">
        <f t="shared" si="155"/>
        <v>0</v>
      </c>
      <c r="R539" s="4">
        <v>74.400000000000006</v>
      </c>
      <c r="S539" s="27">
        <f t="shared" si="156"/>
        <v>89820.144</v>
      </c>
      <c r="T539" s="4">
        <v>19.600000000000001</v>
      </c>
      <c r="U539" s="27">
        <f t="shared" si="157"/>
        <v>23662.296000000002</v>
      </c>
      <c r="V539" s="4">
        <v>6</v>
      </c>
      <c r="W539" s="27">
        <f t="shared" si="158"/>
        <v>7243.56</v>
      </c>
      <c r="X539" s="4">
        <v>0</v>
      </c>
      <c r="Y539" s="27">
        <f t="shared" si="159"/>
        <v>0</v>
      </c>
      <c r="Z539" s="4">
        <v>100</v>
      </c>
      <c r="AA539" s="13">
        <v>120726</v>
      </c>
      <c r="AC539" s="3"/>
      <c r="AD539" s="27"/>
      <c r="AE539" s="9"/>
      <c r="AF539" s="3"/>
    </row>
    <row r="540" spans="1:32" ht="13.8" x14ac:dyDescent="0.25">
      <c r="A540" s="12"/>
      <c r="B540" s="3">
        <v>751</v>
      </c>
      <c r="C540" s="7" t="s">
        <v>476</v>
      </c>
      <c r="D540" s="4">
        <v>1.2</v>
      </c>
      <c r="E540" s="27">
        <f t="shared" si="150"/>
        <v>1085.7</v>
      </c>
      <c r="F540" s="4">
        <v>69.400000000000006</v>
      </c>
      <c r="G540" s="27">
        <f t="shared" si="151"/>
        <v>62789.650000000009</v>
      </c>
      <c r="H540" s="4">
        <v>15.4</v>
      </c>
      <c r="I540" s="27">
        <f t="shared" si="152"/>
        <v>13933.15</v>
      </c>
      <c r="J540" s="4">
        <v>13.8</v>
      </c>
      <c r="K540" s="27">
        <f t="shared" si="153"/>
        <v>12485.55</v>
      </c>
      <c r="L540" s="4">
        <v>0.1</v>
      </c>
      <c r="M540" s="27">
        <f t="shared" si="154"/>
        <v>90.474999999999994</v>
      </c>
      <c r="N540" s="4">
        <v>100</v>
      </c>
      <c r="O540" s="3">
        <v>90475</v>
      </c>
      <c r="P540" s="4">
        <v>0</v>
      </c>
      <c r="Q540" s="27">
        <f t="shared" si="155"/>
        <v>0</v>
      </c>
      <c r="R540" s="4">
        <v>86.7</v>
      </c>
      <c r="S540" s="27">
        <f t="shared" si="156"/>
        <v>19236.129000000001</v>
      </c>
      <c r="T540" s="4">
        <v>3.7</v>
      </c>
      <c r="U540" s="27">
        <f t="shared" si="157"/>
        <v>820.9190000000001</v>
      </c>
      <c r="V540" s="4">
        <v>9.1999999999999993</v>
      </c>
      <c r="W540" s="27">
        <f t="shared" si="158"/>
        <v>2041.204</v>
      </c>
      <c r="X540" s="4">
        <v>0.4</v>
      </c>
      <c r="Y540" s="27">
        <f t="shared" si="159"/>
        <v>88.748000000000005</v>
      </c>
      <c r="Z540" s="4">
        <v>100</v>
      </c>
      <c r="AA540" s="13">
        <v>22187</v>
      </c>
      <c r="AC540" s="3"/>
      <c r="AD540" s="27"/>
      <c r="AE540" s="9"/>
      <c r="AF540" s="3"/>
    </row>
    <row r="541" spans="1:32" x14ac:dyDescent="0.25">
      <c r="B541" s="3">
        <v>758</v>
      </c>
      <c r="C541" s="7" t="s">
        <v>477</v>
      </c>
      <c r="D541" s="4">
        <v>1.2</v>
      </c>
      <c r="E541" s="27">
        <f t="shared" si="150"/>
        <v>7952.927999999999</v>
      </c>
      <c r="F541" s="4">
        <v>77.7</v>
      </c>
      <c r="G541" s="27">
        <f t="shared" si="151"/>
        <v>514952.08800000005</v>
      </c>
      <c r="H541" s="4">
        <v>17</v>
      </c>
      <c r="I541" s="27">
        <f t="shared" si="152"/>
        <v>112666.48</v>
      </c>
      <c r="J541" s="4">
        <v>4.0999999999999996</v>
      </c>
      <c r="K541" s="27">
        <f t="shared" si="153"/>
        <v>27172.504000000001</v>
      </c>
      <c r="L541" s="4">
        <v>0.1</v>
      </c>
      <c r="M541" s="27">
        <f t="shared" si="154"/>
        <v>662.74400000000014</v>
      </c>
      <c r="N541" s="4">
        <v>100</v>
      </c>
      <c r="O541" s="3">
        <v>662744</v>
      </c>
      <c r="P541" s="4">
        <v>0</v>
      </c>
      <c r="Q541" s="27">
        <f t="shared" si="155"/>
        <v>0</v>
      </c>
      <c r="R541" s="4">
        <v>74.2</v>
      </c>
      <c r="S541" s="27">
        <f t="shared" si="156"/>
        <v>179502.41400000002</v>
      </c>
      <c r="T541" s="4">
        <v>14.8</v>
      </c>
      <c r="U541" s="27">
        <f t="shared" si="157"/>
        <v>35803.716</v>
      </c>
      <c r="V541" s="4">
        <v>11</v>
      </c>
      <c r="W541" s="27">
        <f t="shared" si="158"/>
        <v>26610.87</v>
      </c>
      <c r="X541" s="4">
        <v>0</v>
      </c>
      <c r="Y541" s="27">
        <f t="shared" si="159"/>
        <v>0</v>
      </c>
      <c r="Z541" s="4">
        <v>100</v>
      </c>
      <c r="AA541" s="13">
        <v>241917</v>
      </c>
      <c r="AC541" s="3"/>
      <c r="AD541" s="27"/>
      <c r="AE541" s="9"/>
      <c r="AF541" s="3"/>
    </row>
    <row r="542" spans="1:32" x14ac:dyDescent="0.25">
      <c r="B542" s="3">
        <v>845</v>
      </c>
      <c r="C542" s="18" t="s">
        <v>478</v>
      </c>
      <c r="D542" s="4">
        <v>1.1000000000000001</v>
      </c>
      <c r="E542" s="27">
        <f t="shared" si="150"/>
        <v>1241.3500000000001</v>
      </c>
      <c r="F542" s="4">
        <v>60.5</v>
      </c>
      <c r="G542" s="27">
        <f t="shared" si="151"/>
        <v>68274.25</v>
      </c>
      <c r="H542" s="4">
        <v>21.4</v>
      </c>
      <c r="I542" s="27">
        <f t="shared" si="152"/>
        <v>24149.9</v>
      </c>
      <c r="J542" s="4">
        <v>16.8</v>
      </c>
      <c r="K542" s="27">
        <f t="shared" si="153"/>
        <v>18958.8</v>
      </c>
      <c r="L542" s="4">
        <v>0.2</v>
      </c>
      <c r="M542" s="27">
        <f t="shared" si="154"/>
        <v>225.7</v>
      </c>
      <c r="N542" s="4">
        <v>100</v>
      </c>
      <c r="O542" s="3">
        <v>112850</v>
      </c>
      <c r="P542" s="4">
        <v>0</v>
      </c>
      <c r="Q542" s="27">
        <f t="shared" si="155"/>
        <v>0</v>
      </c>
      <c r="R542" s="4">
        <v>82.2</v>
      </c>
      <c r="S542" s="27">
        <f t="shared" si="156"/>
        <v>16978.41</v>
      </c>
      <c r="T542" s="4">
        <v>5.9</v>
      </c>
      <c r="U542" s="27">
        <f t="shared" si="157"/>
        <v>1218.6450000000002</v>
      </c>
      <c r="V542" s="4">
        <v>11.4</v>
      </c>
      <c r="W542" s="27">
        <f t="shared" si="158"/>
        <v>2354.67</v>
      </c>
      <c r="X542" s="4">
        <v>0.6</v>
      </c>
      <c r="Y542" s="27">
        <f t="shared" si="159"/>
        <v>123.93</v>
      </c>
      <c r="Z542" s="4">
        <v>100</v>
      </c>
      <c r="AA542" s="13">
        <v>20655</v>
      </c>
      <c r="AC542" s="3"/>
      <c r="AD542" s="27"/>
      <c r="AE542" s="9"/>
      <c r="AF542" s="3"/>
    </row>
    <row r="543" spans="1:32" x14ac:dyDescent="0.25">
      <c r="B543" s="3">
        <v>851</v>
      </c>
      <c r="C543" s="7" t="s">
        <v>479</v>
      </c>
      <c r="D543" s="4">
        <v>0.9</v>
      </c>
      <c r="E543" s="27">
        <f t="shared" si="150"/>
        <v>718.09199999999998</v>
      </c>
      <c r="F543" s="4">
        <v>57.9</v>
      </c>
      <c r="G543" s="27">
        <f t="shared" si="151"/>
        <v>46197.252</v>
      </c>
      <c r="H543" s="4">
        <v>23.7</v>
      </c>
      <c r="I543" s="27">
        <f t="shared" si="152"/>
        <v>18909.755999999998</v>
      </c>
      <c r="J543" s="4">
        <v>16.8</v>
      </c>
      <c r="K543" s="27">
        <f t="shared" si="153"/>
        <v>13404.384000000002</v>
      </c>
      <c r="L543" s="4">
        <v>0.7</v>
      </c>
      <c r="M543" s="27">
        <f t="shared" si="154"/>
        <v>558.51599999999996</v>
      </c>
      <c r="N543" s="4">
        <v>100</v>
      </c>
      <c r="O543" s="3">
        <v>79788</v>
      </c>
      <c r="P543" s="4">
        <v>0</v>
      </c>
      <c r="Q543" s="27">
        <f t="shared" si="155"/>
        <v>0</v>
      </c>
      <c r="R543" s="4">
        <v>77.599999999999994</v>
      </c>
      <c r="S543" s="27">
        <f t="shared" si="156"/>
        <v>11043.255999999999</v>
      </c>
      <c r="T543" s="4">
        <v>8.4</v>
      </c>
      <c r="U543" s="27">
        <f t="shared" si="157"/>
        <v>1195.404</v>
      </c>
      <c r="V543" s="4">
        <v>13.5</v>
      </c>
      <c r="W543" s="27">
        <f t="shared" si="158"/>
        <v>1921.1849999999999</v>
      </c>
      <c r="X543" s="4">
        <v>0.5</v>
      </c>
      <c r="Y543" s="27">
        <f t="shared" si="159"/>
        <v>71.155000000000001</v>
      </c>
      <c r="Z543" s="4">
        <v>100</v>
      </c>
      <c r="AA543" s="13">
        <v>14231</v>
      </c>
      <c r="AC543" s="3"/>
      <c r="AD543" s="27"/>
      <c r="AE543" s="9"/>
      <c r="AF543" s="3"/>
    </row>
    <row r="544" spans="1:32" x14ac:dyDescent="0.25">
      <c r="B544" s="3">
        <v>854</v>
      </c>
      <c r="C544" s="18" t="s">
        <v>480</v>
      </c>
      <c r="D544" s="4">
        <v>0.5</v>
      </c>
      <c r="E544" s="27">
        <f t="shared" si="150"/>
        <v>633.73</v>
      </c>
      <c r="F544" s="4">
        <v>75</v>
      </c>
      <c r="G544" s="27">
        <f t="shared" si="151"/>
        <v>95059.5</v>
      </c>
      <c r="H544" s="4">
        <v>16.399999999999999</v>
      </c>
      <c r="I544" s="27">
        <f t="shared" si="152"/>
        <v>20786.343999999997</v>
      </c>
      <c r="J544" s="4">
        <v>7.9</v>
      </c>
      <c r="K544" s="27">
        <f t="shared" si="153"/>
        <v>10012.934000000001</v>
      </c>
      <c r="L544" s="4">
        <v>0.3</v>
      </c>
      <c r="M544" s="27">
        <f t="shared" si="154"/>
        <v>380.23799999999994</v>
      </c>
      <c r="N544" s="4">
        <v>100</v>
      </c>
      <c r="O544" s="3">
        <v>126746</v>
      </c>
      <c r="P544" s="4">
        <v>0</v>
      </c>
      <c r="Q544" s="27">
        <f t="shared" si="155"/>
        <v>0</v>
      </c>
      <c r="R544" s="4">
        <v>68.400000000000006</v>
      </c>
      <c r="S544" s="27">
        <f t="shared" si="156"/>
        <v>21040.524000000005</v>
      </c>
      <c r="T544" s="4">
        <v>20.5</v>
      </c>
      <c r="U544" s="27">
        <f t="shared" si="157"/>
        <v>6306.0050000000001</v>
      </c>
      <c r="V544" s="4">
        <v>11.1</v>
      </c>
      <c r="W544" s="27">
        <f t="shared" si="158"/>
        <v>3414.4709999999995</v>
      </c>
      <c r="X544" s="4">
        <v>0</v>
      </c>
      <c r="Y544" s="27">
        <f t="shared" si="159"/>
        <v>0</v>
      </c>
      <c r="Z544" s="4">
        <v>100</v>
      </c>
      <c r="AA544" s="13">
        <v>30761</v>
      </c>
      <c r="AC544" s="3"/>
      <c r="AD544" s="27"/>
      <c r="AE544" s="9"/>
      <c r="AF544" s="3"/>
    </row>
    <row r="545" spans="1:32" x14ac:dyDescent="0.25">
      <c r="B545" s="3">
        <v>890</v>
      </c>
      <c r="C545" s="7" t="s">
        <v>481</v>
      </c>
      <c r="D545" s="4">
        <v>0</v>
      </c>
      <c r="E545" s="27">
        <f t="shared" si="150"/>
        <v>0</v>
      </c>
      <c r="F545" s="4">
        <v>95.6</v>
      </c>
      <c r="G545" s="27">
        <f t="shared" si="151"/>
        <v>22880.903999999999</v>
      </c>
      <c r="H545" s="4">
        <v>0.2</v>
      </c>
      <c r="I545" s="27">
        <f t="shared" si="152"/>
        <v>47.868000000000002</v>
      </c>
      <c r="J545" s="4">
        <v>4.2</v>
      </c>
      <c r="K545" s="27">
        <f t="shared" si="153"/>
        <v>1005.2280000000001</v>
      </c>
      <c r="L545" s="4">
        <v>0</v>
      </c>
      <c r="M545" s="27">
        <f t="shared" si="154"/>
        <v>0</v>
      </c>
      <c r="N545" s="4">
        <v>100</v>
      </c>
      <c r="O545" s="3">
        <v>23934</v>
      </c>
      <c r="P545" s="4">
        <v>0</v>
      </c>
      <c r="Q545" s="27">
        <f t="shared" si="155"/>
        <v>0</v>
      </c>
      <c r="R545" s="4">
        <v>4.4000000000000004</v>
      </c>
      <c r="S545" s="27">
        <f t="shared" si="156"/>
        <v>5527.06</v>
      </c>
      <c r="T545" s="4">
        <v>0</v>
      </c>
      <c r="U545" s="27">
        <f t="shared" si="157"/>
        <v>0</v>
      </c>
      <c r="V545" s="4">
        <v>95.6</v>
      </c>
      <c r="W545" s="27">
        <f t="shared" si="158"/>
        <v>120087.94</v>
      </c>
      <c r="X545" s="4">
        <v>0</v>
      </c>
      <c r="Y545" s="27">
        <f t="shared" si="159"/>
        <v>0</v>
      </c>
      <c r="Z545" s="4">
        <v>100</v>
      </c>
      <c r="AA545" s="13">
        <v>125615</v>
      </c>
      <c r="AC545" s="3"/>
      <c r="AD545" s="27"/>
      <c r="AE545" s="9"/>
      <c r="AF545" s="3"/>
    </row>
    <row r="546" spans="1:32" x14ac:dyDescent="0.25">
      <c r="B546" s="3">
        <v>976</v>
      </c>
      <c r="C546" s="7" t="s">
        <v>482</v>
      </c>
      <c r="D546" s="4">
        <v>0.6</v>
      </c>
      <c r="E546" s="27">
        <f t="shared" si="150"/>
        <v>838.64399999999989</v>
      </c>
      <c r="F546" s="4">
        <v>74.7</v>
      </c>
      <c r="G546" s="27">
        <f t="shared" si="151"/>
        <v>104411.17800000001</v>
      </c>
      <c r="H546" s="4">
        <v>15.3</v>
      </c>
      <c r="I546" s="27">
        <f t="shared" si="152"/>
        <v>21385.422000000002</v>
      </c>
      <c r="J546" s="4">
        <v>8.9</v>
      </c>
      <c r="K546" s="27">
        <f t="shared" si="153"/>
        <v>12439.886</v>
      </c>
      <c r="L546" s="4">
        <v>0.5</v>
      </c>
      <c r="M546" s="27">
        <f t="shared" si="154"/>
        <v>698.87</v>
      </c>
      <c r="N546" s="4">
        <v>100</v>
      </c>
      <c r="O546" s="3">
        <v>139774</v>
      </c>
      <c r="P546" s="4">
        <v>0</v>
      </c>
      <c r="Q546" s="27">
        <f t="shared" si="155"/>
        <v>0</v>
      </c>
      <c r="R546" s="4">
        <v>75.7</v>
      </c>
      <c r="S546" s="27">
        <f t="shared" si="156"/>
        <v>29139.958000000002</v>
      </c>
      <c r="T546" s="4">
        <v>14.8</v>
      </c>
      <c r="U546" s="27">
        <f t="shared" si="157"/>
        <v>5697.112000000001</v>
      </c>
      <c r="V546" s="4">
        <v>9.5</v>
      </c>
      <c r="W546" s="27">
        <f t="shared" si="158"/>
        <v>3656.93</v>
      </c>
      <c r="X546" s="4">
        <v>0</v>
      </c>
      <c r="Y546" s="27">
        <f t="shared" si="159"/>
        <v>0</v>
      </c>
      <c r="Z546" s="4">
        <v>100</v>
      </c>
      <c r="AA546" s="13">
        <v>38494</v>
      </c>
      <c r="AC546" s="3"/>
      <c r="AD546" s="27"/>
      <c r="AE546" s="9"/>
      <c r="AF546" s="3"/>
    </row>
    <row r="547" spans="1:32" x14ac:dyDescent="0.25">
      <c r="C547" s="7" t="s">
        <v>29</v>
      </c>
      <c r="D547" s="4">
        <f>100*E547/4962360</f>
        <v>1.0952099202798666</v>
      </c>
      <c r="E547" s="27">
        <f>SUM(E525:E546)</f>
        <v>54348.258999999998</v>
      </c>
      <c r="F547" s="4">
        <f>100*G547/4962360</f>
        <v>77.256500636793788</v>
      </c>
      <c r="G547" s="27">
        <f>SUM(G525:G546)</f>
        <v>3833745.6850000001</v>
      </c>
      <c r="H547" s="4">
        <f>100*I547/4962360</f>
        <v>15.081409289128564</v>
      </c>
      <c r="I547" s="27">
        <f>SUM(I525:I546)</f>
        <v>748393.82200000016</v>
      </c>
      <c r="J547" s="4">
        <f>100*K547/4962360</f>
        <v>6.4202742646643944</v>
      </c>
      <c r="K547" s="27">
        <f>SUM(K525:K546)</f>
        <v>318597.12200000003</v>
      </c>
      <c r="L547" s="4">
        <f>100*M547/4962360</f>
        <v>0.15132185089352648</v>
      </c>
      <c r="M547" s="27">
        <f>SUM(M525:M546)</f>
        <v>7509.1350000000011</v>
      </c>
      <c r="N547" s="4">
        <f>100*O547/4962360</f>
        <v>100</v>
      </c>
      <c r="O547" s="27">
        <f>SUM(O525:O546)</f>
        <v>4962360</v>
      </c>
      <c r="P547" s="4">
        <f>100*Q547/1971578</f>
        <v>0.348457935724582</v>
      </c>
      <c r="Q547" s="27">
        <f>SUM(Q525:Q546)</f>
        <v>6870.119999999999</v>
      </c>
      <c r="R547" s="4">
        <f>100*S547/1971578</f>
        <v>60.386070041357755</v>
      </c>
      <c r="S547" s="27">
        <f>SUM(S525:S546)</f>
        <v>1190558.4720000003</v>
      </c>
      <c r="T547" s="4">
        <f>100*U547/1971578</f>
        <v>9.0092845933561847</v>
      </c>
      <c r="U547" s="27">
        <f>SUM(U525:U546)</f>
        <v>177625.073</v>
      </c>
      <c r="V547" s="4">
        <f>100*W547/1971578</f>
        <v>30.545974696410696</v>
      </c>
      <c r="W547" s="27">
        <f>SUM(W525:W546)</f>
        <v>602237.71700000006</v>
      </c>
      <c r="X547" s="4">
        <f>100*Y547/1971578</f>
        <v>2.2149668945382832E-2</v>
      </c>
      <c r="Y547" s="27">
        <f>SUM(Y525:Y546)</f>
        <v>436.69799999999998</v>
      </c>
      <c r="Z547" s="4">
        <f>100*AA547/1971578</f>
        <v>100</v>
      </c>
      <c r="AA547" s="27">
        <f>SUM(AA525:AA546)</f>
        <v>1971578</v>
      </c>
      <c r="AD547" s="27"/>
      <c r="AE547" s="9"/>
      <c r="AF547" s="3"/>
    </row>
    <row r="548" spans="1:32" x14ac:dyDescent="0.25">
      <c r="A548"/>
      <c r="B548"/>
      <c r="C548" s="18"/>
      <c r="AD548" s="27"/>
      <c r="AE548" s="9"/>
      <c r="AF548" s="3"/>
    </row>
    <row r="549" spans="1:32" ht="13.8" x14ac:dyDescent="0.25">
      <c r="A549"/>
      <c r="B549"/>
      <c r="C549" s="18"/>
      <c r="AD549" s="12"/>
      <c r="AE549" s="9"/>
      <c r="AF549" s="3"/>
    </row>
    <row r="550" spans="1:32" ht="13.8" x14ac:dyDescent="0.25">
      <c r="AD550" s="12"/>
      <c r="AE550" s="9"/>
      <c r="AF550" s="3"/>
    </row>
    <row r="551" spans="1:32" ht="13.8" x14ac:dyDescent="0.25">
      <c r="AD551" s="12"/>
      <c r="AE551" s="9"/>
      <c r="AF551" s="3"/>
    </row>
    <row r="552" spans="1:32" ht="13.8" x14ac:dyDescent="0.25"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D552" s="12"/>
      <c r="AE552" s="9"/>
      <c r="AF552" s="3"/>
    </row>
    <row r="553" spans="1:32" x14ac:dyDescent="0.25">
      <c r="AD553" s="3"/>
      <c r="AE553" s="16"/>
      <c r="AF553" s="16"/>
    </row>
    <row r="554" spans="1:32" x14ac:dyDescent="0.25">
      <c r="AD554" s="3"/>
      <c r="AE554" s="9"/>
      <c r="AF554" s="3"/>
    </row>
    <row r="555" spans="1:32" x14ac:dyDescent="0.25">
      <c r="AD555" s="3"/>
      <c r="AE555" s="9"/>
      <c r="AF555" s="3"/>
    </row>
    <row r="556" spans="1:32" x14ac:dyDescent="0.25">
      <c r="AD556" s="3"/>
      <c r="AE556" s="9"/>
      <c r="AF556" s="3"/>
    </row>
    <row r="557" spans="1:32" x14ac:dyDescent="0.25">
      <c r="AE557"/>
    </row>
    <row r="558" spans="1:32" x14ac:dyDescent="0.25">
      <c r="AD558" s="3"/>
      <c r="AE558" s="9"/>
      <c r="AF558" s="3"/>
    </row>
    <row r="559" spans="1:32" x14ac:dyDescent="0.25">
      <c r="A559" s="9"/>
      <c r="B559"/>
      <c r="AC559" s="3"/>
      <c r="AD559" s="3"/>
      <c r="AE559" s="9"/>
      <c r="AF559" s="3"/>
    </row>
    <row r="560" spans="1:32" x14ac:dyDescent="0.25">
      <c r="AD560" s="3"/>
      <c r="AE560" s="9"/>
      <c r="AF560" s="3"/>
    </row>
    <row r="561" spans="15:32" ht="13.8" x14ac:dyDescent="0.25">
      <c r="AD561" s="12"/>
      <c r="AE561" s="9"/>
      <c r="AF561" s="3"/>
    </row>
    <row r="562" spans="15:32" x14ac:dyDescent="0.25">
      <c r="AD562" s="3"/>
      <c r="AE562" s="9"/>
      <c r="AF562" s="3"/>
    </row>
    <row r="563" spans="15:32" x14ac:dyDescent="0.25">
      <c r="AD563" s="3"/>
      <c r="AE563" s="9"/>
      <c r="AF563" s="3"/>
    </row>
    <row r="564" spans="15:32" x14ac:dyDescent="0.25">
      <c r="AD564" s="3"/>
      <c r="AE564" s="9"/>
      <c r="AF564" s="3"/>
    </row>
    <row r="565" spans="15:32" x14ac:dyDescent="0.25">
      <c r="AD565" s="3"/>
      <c r="AE565" s="9"/>
      <c r="AF565" s="3"/>
    </row>
    <row r="566" spans="15:32" x14ac:dyDescent="0.25">
      <c r="AD566" s="3"/>
      <c r="AE566" s="9"/>
      <c r="AF566" s="3"/>
    </row>
    <row r="567" spans="15:32" x14ac:dyDescent="0.25">
      <c r="AD567" s="3"/>
      <c r="AE567" s="9"/>
      <c r="AF567" s="3"/>
    </row>
    <row r="568" spans="15:32" x14ac:dyDescent="0.25">
      <c r="AD568" s="3"/>
      <c r="AE568" s="9"/>
      <c r="AF568" s="3"/>
    </row>
    <row r="569" spans="15:32" x14ac:dyDescent="0.25">
      <c r="O569" s="13"/>
      <c r="AD569" s="3"/>
      <c r="AE569" s="9"/>
      <c r="AF569" s="3"/>
    </row>
    <row r="570" spans="15:32" x14ac:dyDescent="0.25">
      <c r="O570" s="13"/>
      <c r="AD570" s="3"/>
      <c r="AE570" s="9"/>
      <c r="AF570" s="3"/>
    </row>
    <row r="571" spans="15:32" x14ac:dyDescent="0.25">
      <c r="AD571" s="3"/>
      <c r="AE571" s="9"/>
      <c r="AF571" s="3"/>
    </row>
    <row r="572" spans="15:32" x14ac:dyDescent="0.25">
      <c r="AD572" s="3"/>
      <c r="AE572" s="9"/>
      <c r="AF572" s="3"/>
    </row>
    <row r="573" spans="15:32" x14ac:dyDescent="0.25">
      <c r="AD573" s="3"/>
      <c r="AE573" s="9"/>
      <c r="AF573" s="3"/>
    </row>
    <row r="574" spans="15:32" x14ac:dyDescent="0.25">
      <c r="AD574" s="3"/>
      <c r="AE574" s="9"/>
      <c r="AF574" s="3"/>
    </row>
    <row r="575" spans="15:32" x14ac:dyDescent="0.25">
      <c r="AD575" s="3"/>
      <c r="AE575" s="9"/>
      <c r="AF575" s="3"/>
    </row>
    <row r="576" spans="15:32" x14ac:dyDescent="0.25">
      <c r="AD576" s="3"/>
      <c r="AE576" s="9"/>
      <c r="AF576" s="3"/>
    </row>
    <row r="577" spans="30:32" x14ac:dyDescent="0.25">
      <c r="AD577" s="3"/>
      <c r="AE577" s="9"/>
      <c r="AF577" s="3"/>
    </row>
    <row r="578" spans="30:32" x14ac:dyDescent="0.25">
      <c r="AD578" s="3"/>
      <c r="AE578" s="9"/>
      <c r="AF578" s="3"/>
    </row>
    <row r="579" spans="30:32" x14ac:dyDescent="0.25">
      <c r="AD579" s="3"/>
      <c r="AE579" s="9"/>
      <c r="AF579" s="3"/>
    </row>
    <row r="580" spans="30:32" x14ac:dyDescent="0.25">
      <c r="AD580" s="3"/>
      <c r="AE580" s="9"/>
      <c r="AF580" s="3"/>
    </row>
    <row r="581" spans="30:32" x14ac:dyDescent="0.25">
      <c r="AD581" s="3"/>
      <c r="AE581" s="9"/>
      <c r="AF581" s="3"/>
    </row>
    <row r="582" spans="30:32" x14ac:dyDescent="0.25">
      <c r="AD582" s="3"/>
      <c r="AE582" s="9"/>
      <c r="AF582" s="3"/>
    </row>
    <row r="583" spans="30:32" x14ac:dyDescent="0.25">
      <c r="AD583" s="3"/>
      <c r="AE583" s="9"/>
      <c r="AF583" s="3"/>
    </row>
    <row r="584" spans="30:32" x14ac:dyDescent="0.25">
      <c r="AD584" s="3"/>
      <c r="AE584" s="9"/>
      <c r="AF584" s="3"/>
    </row>
    <row r="585" spans="30:32" x14ac:dyDescent="0.25">
      <c r="AD585" s="3"/>
      <c r="AE585" s="9"/>
      <c r="AF585" s="3"/>
    </row>
    <row r="586" spans="30:32" x14ac:dyDescent="0.25">
      <c r="AD586" s="3"/>
      <c r="AE586" s="9"/>
      <c r="AF586" s="3"/>
    </row>
    <row r="587" spans="30:32" x14ac:dyDescent="0.25">
      <c r="AD587" s="3"/>
      <c r="AE587" s="9"/>
      <c r="AF587" s="3"/>
    </row>
    <row r="588" spans="30:32" x14ac:dyDescent="0.25">
      <c r="AD588" s="3"/>
      <c r="AE588" s="9"/>
      <c r="AF588" s="3"/>
    </row>
    <row r="589" spans="30:32" x14ac:dyDescent="0.25">
      <c r="AD589" s="3"/>
      <c r="AE589" s="9"/>
      <c r="AF589" s="3"/>
    </row>
    <row r="590" spans="30:32" x14ac:dyDescent="0.25">
      <c r="AD590" s="3"/>
      <c r="AE590" s="9"/>
      <c r="AF590" s="3"/>
    </row>
    <row r="591" spans="30:32" x14ac:dyDescent="0.25">
      <c r="AD591" s="3"/>
      <c r="AE591" s="9"/>
      <c r="AF591" s="3"/>
    </row>
    <row r="592" spans="30:32" x14ac:dyDescent="0.25">
      <c r="AD592" s="3"/>
      <c r="AE592" s="9"/>
      <c r="AF592" s="3"/>
    </row>
    <row r="593" spans="30:32" x14ac:dyDescent="0.25">
      <c r="AD593" s="3"/>
      <c r="AE593" s="9"/>
      <c r="AF593" s="3"/>
    </row>
    <row r="594" spans="30:32" x14ac:dyDescent="0.25">
      <c r="AD594" s="3"/>
      <c r="AE594" s="9"/>
      <c r="AF594" s="3"/>
    </row>
    <row r="595" spans="30:32" x14ac:dyDescent="0.25">
      <c r="AD595" s="3"/>
      <c r="AE595" s="9"/>
      <c r="AF595" s="3"/>
    </row>
    <row r="596" spans="30:32" x14ac:dyDescent="0.25">
      <c r="AD596" s="3"/>
      <c r="AE596" s="9"/>
      <c r="AF596" s="3"/>
    </row>
    <row r="597" spans="30:32" x14ac:dyDescent="0.25">
      <c r="AD597" s="3"/>
      <c r="AE597" s="9"/>
      <c r="AF597" s="3"/>
    </row>
    <row r="598" spans="30:32" x14ac:dyDescent="0.25">
      <c r="AD598" s="3"/>
      <c r="AE598" s="9"/>
      <c r="AF598" s="3"/>
    </row>
    <row r="599" spans="30:32" x14ac:dyDescent="0.25">
      <c r="AD599" s="3"/>
      <c r="AE599" s="9"/>
      <c r="AF599" s="3"/>
    </row>
    <row r="600" spans="30:32" x14ac:dyDescent="0.25">
      <c r="AD600" s="3"/>
      <c r="AE600" s="9"/>
      <c r="AF600" s="3"/>
    </row>
    <row r="601" spans="30:32" x14ac:dyDescent="0.25">
      <c r="AD601" s="3"/>
      <c r="AE601" s="9"/>
      <c r="AF601" s="3"/>
    </row>
    <row r="602" spans="30:32" x14ac:dyDescent="0.25">
      <c r="AD602" s="3"/>
      <c r="AE602" s="9"/>
      <c r="AF602" s="3"/>
    </row>
    <row r="603" spans="30:32" x14ac:dyDescent="0.25">
      <c r="AD603" s="3"/>
      <c r="AE603" s="9"/>
      <c r="AF603" s="3"/>
    </row>
    <row r="604" spans="30:32" x14ac:dyDescent="0.25">
      <c r="AD604" s="3"/>
      <c r="AE604" s="9"/>
      <c r="AF604" s="3"/>
    </row>
    <row r="605" spans="30:32" x14ac:dyDescent="0.25">
      <c r="AD605" s="3"/>
      <c r="AE605" s="9"/>
      <c r="AF605" s="3"/>
    </row>
    <row r="606" spans="30:32" x14ac:dyDescent="0.25">
      <c r="AD606" s="3"/>
      <c r="AE606" s="9"/>
      <c r="AF606" s="3"/>
    </row>
    <row r="607" spans="30:32" x14ac:dyDescent="0.25">
      <c r="AD607" s="3"/>
      <c r="AE607" s="9"/>
      <c r="AF607" s="3"/>
    </row>
    <row r="608" spans="30:32" x14ac:dyDescent="0.25">
      <c r="AD608" s="3"/>
      <c r="AE608" s="9"/>
      <c r="AF608" s="3"/>
    </row>
    <row r="609" spans="2:32" x14ac:dyDescent="0.25">
      <c r="AD609" s="3"/>
      <c r="AE609" s="9"/>
      <c r="AF609" s="3"/>
    </row>
    <row r="610" spans="2:32" x14ac:dyDescent="0.25">
      <c r="AD610" s="3"/>
      <c r="AE610" s="9"/>
      <c r="AF610" s="3"/>
    </row>
    <row r="611" spans="2:32" x14ac:dyDescent="0.25">
      <c r="AD611" s="3"/>
      <c r="AE611" s="9"/>
      <c r="AF611" s="3"/>
    </row>
    <row r="612" spans="2:32" x14ac:dyDescent="0.25">
      <c r="AD612" s="3"/>
      <c r="AE612" s="9"/>
      <c r="AF612" s="3"/>
    </row>
    <row r="613" spans="2:32" x14ac:dyDescent="0.25">
      <c r="AD613" s="3"/>
      <c r="AE613" s="9"/>
      <c r="AF613" s="3"/>
    </row>
    <row r="614" spans="2:32" x14ac:dyDescent="0.25">
      <c r="AD614" s="3"/>
      <c r="AE614" s="9"/>
      <c r="AF614" s="3"/>
    </row>
    <row r="615" spans="2:32" x14ac:dyDescent="0.25">
      <c r="AD615" s="3"/>
      <c r="AE615" s="9"/>
      <c r="AF615" s="3"/>
    </row>
    <row r="616" spans="2:32" x14ac:dyDescent="0.25">
      <c r="AD616" s="3"/>
      <c r="AE616" s="9"/>
      <c r="AF616" s="3"/>
    </row>
    <row r="617" spans="2:32" x14ac:dyDescent="0.25">
      <c r="AD617" s="3"/>
      <c r="AE617" s="9"/>
      <c r="AF617" s="3"/>
    </row>
    <row r="618" spans="2:32" x14ac:dyDescent="0.25">
      <c r="AD618" s="3"/>
      <c r="AE618" s="9"/>
      <c r="AF618" s="3"/>
    </row>
    <row r="619" spans="2:32" x14ac:dyDescent="0.25">
      <c r="AD619" s="3"/>
      <c r="AE619" s="9"/>
      <c r="AF619" s="3"/>
    </row>
    <row r="620" spans="2:32" x14ac:dyDescent="0.25">
      <c r="AD620" s="3"/>
      <c r="AE620" s="9"/>
      <c r="AF620" s="3"/>
    </row>
    <row r="621" spans="2:32" x14ac:dyDescent="0.25">
      <c r="B621" s="9"/>
      <c r="AD621" s="3"/>
      <c r="AE621" s="9"/>
      <c r="AF621" s="3"/>
    </row>
    <row r="622" spans="2:32" x14ac:dyDescent="0.25">
      <c r="AD622" s="3"/>
      <c r="AE622" s="9"/>
      <c r="AF622" s="3"/>
    </row>
    <row r="623" spans="2:32" x14ac:dyDescent="0.25">
      <c r="AD623" s="3"/>
      <c r="AE623" s="9"/>
      <c r="AF623" s="3"/>
    </row>
    <row r="624" spans="2:32" x14ac:dyDescent="0.25">
      <c r="AD624" s="3"/>
      <c r="AE624" s="9"/>
      <c r="AF624" s="3"/>
    </row>
    <row r="625" spans="4:32" x14ac:dyDescent="0.25">
      <c r="AD625" s="3"/>
      <c r="AE625" s="9"/>
      <c r="AF625" s="3"/>
    </row>
    <row r="626" spans="4:32" x14ac:dyDescent="0.25">
      <c r="AD626" s="3"/>
      <c r="AE626" s="9"/>
      <c r="AF626" s="3"/>
    </row>
    <row r="627" spans="4:32" x14ac:dyDescent="0.25">
      <c r="AD627" s="3"/>
      <c r="AE627" s="9"/>
      <c r="AF627" s="3"/>
    </row>
    <row r="628" spans="4:32" x14ac:dyDescent="0.25">
      <c r="AD628" s="3"/>
      <c r="AE628" s="9"/>
      <c r="AF628" s="3"/>
    </row>
    <row r="629" spans="4:32" x14ac:dyDescent="0.25">
      <c r="AD629" s="3"/>
      <c r="AE629" s="9"/>
      <c r="AF629" s="3"/>
    </row>
    <row r="630" spans="4:32" x14ac:dyDescent="0.25">
      <c r="AD630" s="3"/>
      <c r="AE630" s="9"/>
      <c r="AF630" s="3"/>
    </row>
    <row r="631" spans="4:32" x14ac:dyDescent="0.25">
      <c r="AD631" s="3"/>
      <c r="AE631" s="9"/>
      <c r="AF631" s="3"/>
    </row>
    <row r="632" spans="4:32" x14ac:dyDescent="0.25">
      <c r="AD632" s="3"/>
      <c r="AE632" s="9"/>
      <c r="AF632" s="3"/>
    </row>
    <row r="633" spans="4:32" x14ac:dyDescent="0.25">
      <c r="AD633" s="3"/>
      <c r="AE633" s="9"/>
      <c r="AF633" s="3"/>
    </row>
    <row r="634" spans="4:32" x14ac:dyDescent="0.25">
      <c r="AD634" s="3"/>
      <c r="AE634" s="9"/>
      <c r="AF634" s="3"/>
    </row>
    <row r="635" spans="4:32" x14ac:dyDescent="0.25">
      <c r="AD635" s="3"/>
      <c r="AE635" s="9"/>
      <c r="AF635" s="3"/>
    </row>
    <row r="636" spans="4:32" x14ac:dyDescent="0.25">
      <c r="D636" s="4"/>
      <c r="E636" s="27"/>
      <c r="F636" s="4"/>
      <c r="G636" s="27"/>
      <c r="H636" s="4"/>
      <c r="I636" s="27"/>
      <c r="J636" s="4"/>
      <c r="K636" s="27"/>
      <c r="L636" s="4"/>
      <c r="M636" s="27"/>
      <c r="N636" s="4"/>
      <c r="P636" s="4"/>
      <c r="Q636" s="27"/>
      <c r="R636" s="4"/>
      <c r="S636" s="27"/>
      <c r="T636" s="4"/>
      <c r="U636" s="27"/>
      <c r="V636" s="4"/>
      <c r="W636" s="27"/>
      <c r="X636" s="4"/>
      <c r="Y636" s="27"/>
      <c r="Z636" s="4"/>
      <c r="AD636" s="3"/>
      <c r="AE636" s="9"/>
      <c r="AF636" s="3"/>
    </row>
    <row r="637" spans="4:32" x14ac:dyDescent="0.25">
      <c r="D637" s="4"/>
      <c r="E637" s="27"/>
      <c r="F637" s="4"/>
      <c r="G637" s="27"/>
      <c r="H637" s="4"/>
      <c r="I637" s="27"/>
      <c r="J637" s="4"/>
      <c r="K637" s="27"/>
      <c r="L637" s="4"/>
      <c r="M637" s="27"/>
      <c r="N637" s="4"/>
      <c r="P637" s="4"/>
      <c r="Q637" s="27"/>
      <c r="R637" s="4"/>
      <c r="S637" s="27"/>
      <c r="T637" s="4"/>
      <c r="U637" s="27"/>
      <c r="V637" s="4"/>
      <c r="W637" s="27"/>
      <c r="X637" s="4"/>
      <c r="Y637" s="27"/>
      <c r="Z637" s="4"/>
      <c r="AD637" s="3"/>
      <c r="AE637" s="9"/>
      <c r="AF637" s="3"/>
    </row>
    <row r="638" spans="4:32" x14ac:dyDescent="0.25">
      <c r="D638" s="4"/>
      <c r="E638" s="27"/>
      <c r="F638" s="4"/>
      <c r="G638" s="27"/>
      <c r="H638" s="4"/>
      <c r="I638" s="27"/>
      <c r="J638" s="4"/>
      <c r="K638" s="27"/>
      <c r="L638" s="4"/>
      <c r="M638" s="27"/>
      <c r="N638" s="4"/>
      <c r="P638" s="4"/>
      <c r="Q638" s="27"/>
      <c r="R638" s="4"/>
      <c r="S638" s="27"/>
      <c r="T638" s="4"/>
      <c r="U638" s="27"/>
      <c r="V638" s="4"/>
      <c r="W638" s="27"/>
      <c r="X638" s="4"/>
      <c r="Y638" s="27"/>
      <c r="Z638" s="4"/>
      <c r="AD638" s="3"/>
      <c r="AE638" s="9"/>
      <c r="AF638" s="3"/>
    </row>
    <row r="639" spans="4:32" x14ac:dyDescent="0.25">
      <c r="AD639" s="3"/>
      <c r="AE639" s="9"/>
      <c r="AF639" s="3"/>
    </row>
    <row r="640" spans="4:32" ht="13.8" x14ac:dyDescent="0.25">
      <c r="AD640" s="12"/>
      <c r="AE640" s="9"/>
      <c r="AF640" s="3"/>
    </row>
    <row r="641" spans="30:32" x14ac:dyDescent="0.25">
      <c r="AD641" s="3"/>
      <c r="AE641" s="9"/>
      <c r="AF641" s="3"/>
    </row>
    <row r="642" spans="30:32" x14ac:dyDescent="0.25">
      <c r="AD642" s="3"/>
      <c r="AE642" s="9"/>
      <c r="AF642" s="3"/>
    </row>
    <row r="643" spans="30:32" x14ac:dyDescent="0.25">
      <c r="AD643" s="3"/>
      <c r="AE643" s="9"/>
      <c r="AF643" s="3"/>
    </row>
    <row r="644" spans="30:32" x14ac:dyDescent="0.25">
      <c r="AD644" s="3"/>
      <c r="AE644" s="9"/>
      <c r="AF644" s="3"/>
    </row>
    <row r="645" spans="30:32" x14ac:dyDescent="0.25">
      <c r="AD645" s="3"/>
      <c r="AE645" s="9"/>
      <c r="AF645" s="3"/>
    </row>
    <row r="646" spans="30:32" x14ac:dyDescent="0.25">
      <c r="AD646" s="3"/>
      <c r="AE646" s="9"/>
      <c r="AF646" s="3"/>
    </row>
    <row r="647" spans="30:32" x14ac:dyDescent="0.25">
      <c r="AD647" s="3"/>
      <c r="AE647" s="9"/>
      <c r="AF647" s="6"/>
    </row>
    <row r="648" spans="30:32" x14ac:dyDescent="0.25">
      <c r="AD648" s="3"/>
      <c r="AE648" s="9"/>
      <c r="AF648" s="3"/>
    </row>
    <row r="649" spans="30:32" x14ac:dyDescent="0.25">
      <c r="AD649" s="3"/>
      <c r="AE649" s="9"/>
      <c r="AF649" s="3"/>
    </row>
    <row r="650" spans="30:32" x14ac:dyDescent="0.25">
      <c r="AD650" s="3"/>
      <c r="AE650" s="9"/>
      <c r="AF650" s="3"/>
    </row>
    <row r="651" spans="30:32" x14ac:dyDescent="0.25">
      <c r="AD651" s="3"/>
      <c r="AE651" s="9"/>
      <c r="AF651" s="3"/>
    </row>
    <row r="652" spans="30:32" x14ac:dyDescent="0.25">
      <c r="AD652" s="3"/>
      <c r="AE652" s="9"/>
      <c r="AF652" s="3"/>
    </row>
    <row r="653" spans="30:32" x14ac:dyDescent="0.25">
      <c r="AD653" s="3"/>
      <c r="AE653" s="9"/>
      <c r="AF653" s="3"/>
    </row>
    <row r="654" spans="30:32" x14ac:dyDescent="0.25">
      <c r="AD654" s="3"/>
      <c r="AE654" s="9"/>
      <c r="AF654" s="3"/>
    </row>
    <row r="655" spans="30:32" x14ac:dyDescent="0.25">
      <c r="AD655" s="3"/>
      <c r="AE655" s="9"/>
      <c r="AF655" s="3"/>
    </row>
    <row r="656" spans="30:32" x14ac:dyDescent="0.25">
      <c r="AD656" s="3"/>
      <c r="AE656" s="9"/>
      <c r="AF656" s="3"/>
    </row>
    <row r="657" spans="1:32" x14ac:dyDescent="0.25">
      <c r="AD657" s="3"/>
      <c r="AE657" s="9"/>
      <c r="AF657" s="3"/>
    </row>
    <row r="658" spans="1:32" x14ac:dyDescent="0.25">
      <c r="D658" s="4"/>
      <c r="E658" s="27"/>
      <c r="F658" s="4"/>
      <c r="G658" s="27"/>
      <c r="H658" s="4"/>
      <c r="I658" s="27"/>
      <c r="J658" s="4"/>
      <c r="K658" s="27"/>
      <c r="L658" s="4"/>
      <c r="M658" s="27"/>
      <c r="N658" s="4"/>
      <c r="P658" s="4"/>
      <c r="Q658" s="27"/>
      <c r="R658" s="4"/>
      <c r="S658" s="27"/>
      <c r="T658" s="4"/>
      <c r="U658" s="27"/>
      <c r="V658" s="4"/>
      <c r="W658" s="27"/>
      <c r="X658" s="4"/>
      <c r="Y658" s="27"/>
      <c r="Z658" s="4"/>
      <c r="AD658" s="3"/>
      <c r="AE658" s="9"/>
      <c r="AF658" s="3"/>
    </row>
    <row r="659" spans="1:32" x14ac:dyDescent="0.25">
      <c r="D659" s="4"/>
      <c r="E659" s="27"/>
      <c r="F659" s="4"/>
      <c r="G659" s="27"/>
      <c r="H659" s="4"/>
      <c r="I659" s="27"/>
      <c r="J659" s="4"/>
      <c r="K659" s="27"/>
      <c r="L659" s="4"/>
      <c r="M659" s="27"/>
      <c r="N659" s="4"/>
      <c r="P659" s="4"/>
      <c r="Q659" s="27"/>
      <c r="R659" s="4"/>
      <c r="S659" s="27"/>
      <c r="T659" s="4"/>
      <c r="U659" s="27"/>
      <c r="V659" s="4"/>
      <c r="W659" s="27"/>
      <c r="X659" s="4"/>
      <c r="Y659" s="27"/>
      <c r="Z659" s="4"/>
      <c r="AD659" s="3"/>
      <c r="AE659" s="9"/>
      <c r="AF659" s="3"/>
    </row>
    <row r="660" spans="1:32" x14ac:dyDescent="0.25">
      <c r="AD660" s="3"/>
      <c r="AE660" s="9"/>
      <c r="AF660" s="3"/>
    </row>
    <row r="661" spans="1:32" ht="13.8" x14ac:dyDescent="0.25">
      <c r="A661" s="12"/>
      <c r="AD661" s="3"/>
      <c r="AE661" s="9"/>
      <c r="AF661" s="3"/>
    </row>
    <row r="662" spans="1:32" ht="13.8" x14ac:dyDescent="0.25">
      <c r="A662" s="12"/>
      <c r="AD662" s="3"/>
      <c r="AE662" s="9"/>
      <c r="AF662" s="3"/>
    </row>
    <row r="663" spans="1:32" ht="13.8" x14ac:dyDescent="0.25">
      <c r="A663" s="12"/>
      <c r="AD663" s="3"/>
      <c r="AE663" s="9"/>
      <c r="AF663" s="3"/>
    </row>
    <row r="664" spans="1:32" x14ac:dyDescent="0.25">
      <c r="AD664" s="3"/>
      <c r="AE664" s="9"/>
      <c r="AF664" s="3"/>
    </row>
    <row r="665" spans="1:32" x14ac:dyDescent="0.25">
      <c r="AD665" s="3"/>
      <c r="AE665" s="9"/>
      <c r="AF665" s="3"/>
    </row>
    <row r="666" spans="1:32" x14ac:dyDescent="0.25">
      <c r="AD666" s="3"/>
      <c r="AE666" s="9"/>
      <c r="AF666" s="6"/>
    </row>
    <row r="667" spans="1:32" x14ac:dyDescent="0.25">
      <c r="AD667" s="3"/>
      <c r="AE667" s="9"/>
      <c r="AF667" s="6"/>
    </row>
    <row r="668" spans="1:32" x14ac:dyDescent="0.25">
      <c r="AD668" s="3"/>
      <c r="AE668" s="9"/>
      <c r="AF668" s="3"/>
    </row>
    <row r="669" spans="1:32" x14ac:dyDescent="0.25">
      <c r="D669" s="4"/>
      <c r="E669" s="27"/>
      <c r="F669" s="4"/>
      <c r="G669" s="27"/>
      <c r="H669" s="4"/>
      <c r="I669" s="27"/>
      <c r="J669" s="4"/>
      <c r="K669" s="27"/>
      <c r="L669" s="4"/>
      <c r="M669" s="27"/>
      <c r="P669" s="4"/>
      <c r="Q669" s="27"/>
      <c r="R669" s="4"/>
      <c r="S669" s="27"/>
      <c r="T669" s="4"/>
      <c r="U669" s="27"/>
      <c r="V669" s="4"/>
      <c r="W669" s="27"/>
      <c r="X669" s="4"/>
      <c r="Y669" s="27"/>
      <c r="AD669" s="3"/>
      <c r="AE669" s="9"/>
      <c r="AF669" s="3"/>
    </row>
    <row r="670" spans="1:32" x14ac:dyDescent="0.25">
      <c r="D670" s="4"/>
      <c r="E670" s="27"/>
      <c r="F670" s="4"/>
      <c r="G670" s="27"/>
      <c r="H670" s="4"/>
      <c r="I670" s="27"/>
      <c r="J670" s="4"/>
      <c r="K670" s="27"/>
      <c r="L670" s="4"/>
      <c r="M670" s="27"/>
      <c r="P670" s="4"/>
      <c r="Q670" s="27"/>
      <c r="R670" s="4"/>
      <c r="S670" s="27"/>
      <c r="T670" s="4"/>
      <c r="U670" s="27"/>
      <c r="V670" s="4"/>
      <c r="W670" s="27"/>
      <c r="X670" s="4"/>
      <c r="Y670" s="27"/>
      <c r="AD670" s="3"/>
      <c r="AE670" s="9"/>
      <c r="AF670" s="3"/>
    </row>
    <row r="671" spans="1:32" x14ac:dyDescent="0.25">
      <c r="AD671" s="3"/>
      <c r="AE671" s="9"/>
      <c r="AF671" s="3"/>
    </row>
    <row r="672" spans="1:32" x14ac:dyDescent="0.25">
      <c r="AD672" s="3"/>
      <c r="AE672" s="9"/>
      <c r="AF672" s="3"/>
    </row>
    <row r="673" spans="30:32" x14ac:dyDescent="0.25">
      <c r="AD673" s="3"/>
      <c r="AE673" s="9"/>
      <c r="AF673" s="3"/>
    </row>
    <row r="674" spans="30:32" x14ac:dyDescent="0.25">
      <c r="AD674" s="3"/>
      <c r="AE674" s="9"/>
      <c r="AF674" s="3"/>
    </row>
    <row r="675" spans="30:32" x14ac:dyDescent="0.25">
      <c r="AD675" s="3"/>
      <c r="AE675" s="9"/>
      <c r="AF675" s="3"/>
    </row>
    <row r="676" spans="30:32" x14ac:dyDescent="0.25">
      <c r="AD676" s="3"/>
      <c r="AE676" s="9"/>
      <c r="AF676" s="3"/>
    </row>
    <row r="677" spans="30:32" x14ac:dyDescent="0.25">
      <c r="AD677" s="3"/>
      <c r="AE677" s="9"/>
      <c r="AF677" s="3"/>
    </row>
    <row r="678" spans="30:32" x14ac:dyDescent="0.25">
      <c r="AD678" s="3"/>
      <c r="AE678" s="9"/>
      <c r="AF678" s="3"/>
    </row>
    <row r="679" spans="30:32" x14ac:dyDescent="0.25">
      <c r="AD679" s="3"/>
      <c r="AE679" s="9"/>
      <c r="AF679" s="3"/>
    </row>
    <row r="680" spans="30:32" x14ac:dyDescent="0.25">
      <c r="AD680" s="3"/>
      <c r="AE680" s="9"/>
      <c r="AF680" s="3"/>
    </row>
    <row r="681" spans="30:32" x14ac:dyDescent="0.25">
      <c r="AD681" s="3"/>
      <c r="AE681" s="9"/>
      <c r="AF681" s="3"/>
    </row>
    <row r="682" spans="30:32" x14ac:dyDescent="0.25">
      <c r="AD682" s="3"/>
      <c r="AE682" s="9"/>
      <c r="AF682" s="3"/>
    </row>
    <row r="683" spans="30:32" x14ac:dyDescent="0.25">
      <c r="AD683" s="3"/>
      <c r="AE683" s="9"/>
      <c r="AF683" s="3"/>
    </row>
    <row r="684" spans="30:32" x14ac:dyDescent="0.25">
      <c r="AD684" s="3"/>
      <c r="AE684" s="9"/>
      <c r="AF684" s="3"/>
    </row>
    <row r="685" spans="30:32" x14ac:dyDescent="0.25">
      <c r="AD685" s="3"/>
      <c r="AE685" s="9"/>
      <c r="AF685" s="3"/>
    </row>
    <row r="686" spans="30:32" x14ac:dyDescent="0.25">
      <c r="AD686" s="3"/>
      <c r="AE686" s="9"/>
      <c r="AF686" s="3"/>
    </row>
    <row r="687" spans="30:32" x14ac:dyDescent="0.25">
      <c r="AD687" s="3"/>
      <c r="AE687" s="9"/>
      <c r="AF687" s="3"/>
    </row>
    <row r="688" spans="30:32" x14ac:dyDescent="0.25">
      <c r="AD688" s="3"/>
      <c r="AE688" s="9"/>
      <c r="AF688" s="3"/>
    </row>
    <row r="689" spans="4:32" x14ac:dyDescent="0.25">
      <c r="AD689" s="3"/>
      <c r="AE689" s="9"/>
      <c r="AF689" s="3"/>
    </row>
    <row r="690" spans="4:32" x14ac:dyDescent="0.25">
      <c r="AD690" s="3"/>
      <c r="AE690" s="9"/>
      <c r="AF690" s="3"/>
    </row>
    <row r="691" spans="4:32" x14ac:dyDescent="0.25">
      <c r="AD691" s="3"/>
      <c r="AE691" s="9"/>
      <c r="AF691" s="3"/>
    </row>
    <row r="692" spans="4:32" x14ac:dyDescent="0.25">
      <c r="AD692" s="3"/>
      <c r="AE692" s="9"/>
      <c r="AF692" s="3"/>
    </row>
    <row r="693" spans="4:32" x14ac:dyDescent="0.25">
      <c r="AD693" s="3"/>
      <c r="AE693" s="9"/>
      <c r="AF693" s="3"/>
    </row>
    <row r="694" spans="4:32" x14ac:dyDescent="0.25">
      <c r="D694" s="4"/>
      <c r="E694" s="27"/>
      <c r="F694" s="4"/>
      <c r="G694" s="27"/>
      <c r="H694" s="4"/>
      <c r="I694" s="27"/>
      <c r="J694" s="4"/>
      <c r="K694" s="27"/>
      <c r="L694" s="4"/>
      <c r="M694" s="27"/>
      <c r="N694" s="4"/>
      <c r="AD694" s="3"/>
      <c r="AE694" s="9"/>
      <c r="AF694" s="7"/>
    </row>
    <row r="695" spans="4:32" x14ac:dyDescent="0.25">
      <c r="D695" s="4"/>
      <c r="E695" s="27"/>
      <c r="F695" s="4"/>
      <c r="G695" s="27"/>
      <c r="H695" s="4"/>
      <c r="I695" s="27"/>
      <c r="J695" s="4"/>
      <c r="K695" s="27"/>
      <c r="L695" s="4"/>
      <c r="M695" s="27"/>
      <c r="N695" s="4"/>
      <c r="AD695" s="3"/>
      <c r="AE695" s="9"/>
      <c r="AF695" s="3"/>
    </row>
    <row r="696" spans="4:32" x14ac:dyDescent="0.25">
      <c r="AD696" s="3"/>
      <c r="AE696" s="9"/>
      <c r="AF696" s="3"/>
    </row>
    <row r="697" spans="4:32" x14ac:dyDescent="0.25">
      <c r="AD697" s="3"/>
      <c r="AE697" s="9"/>
      <c r="AF697" s="3"/>
    </row>
    <row r="698" spans="4:32" x14ac:dyDescent="0.25">
      <c r="AD698" s="3"/>
      <c r="AE698" s="9"/>
      <c r="AF698" s="3"/>
    </row>
    <row r="699" spans="4:32" x14ac:dyDescent="0.25">
      <c r="AD699" s="3"/>
      <c r="AE699" s="9"/>
      <c r="AF699" s="3"/>
    </row>
    <row r="700" spans="4:32" x14ac:dyDescent="0.25">
      <c r="AD700" s="3"/>
      <c r="AE700" s="9"/>
      <c r="AF700" s="3"/>
    </row>
    <row r="701" spans="4:32" x14ac:dyDescent="0.25">
      <c r="AD701" s="3"/>
      <c r="AE701" s="9"/>
      <c r="AF701" s="3"/>
    </row>
    <row r="702" spans="4:32" x14ac:dyDescent="0.25">
      <c r="AD702" s="3"/>
      <c r="AE702" s="9"/>
      <c r="AF702" s="7"/>
    </row>
    <row r="703" spans="4:32" x14ac:dyDescent="0.25">
      <c r="AD703" s="3"/>
      <c r="AE703" s="9"/>
      <c r="AF703" s="6"/>
    </row>
    <row r="704" spans="4:32" x14ac:dyDescent="0.25">
      <c r="AD704" s="3"/>
      <c r="AE704" s="9"/>
      <c r="AF704" s="6"/>
    </row>
    <row r="705" spans="4:32" x14ac:dyDescent="0.25">
      <c r="AD705" s="3"/>
      <c r="AE705" s="9"/>
      <c r="AF705" s="3"/>
    </row>
    <row r="706" spans="4:32" x14ac:dyDescent="0.25">
      <c r="AD706" s="3"/>
      <c r="AE706" s="9"/>
      <c r="AF706" s="3"/>
    </row>
    <row r="707" spans="4:32" x14ac:dyDescent="0.25">
      <c r="D707" s="4"/>
      <c r="E707" s="27"/>
      <c r="F707" s="4"/>
      <c r="G707" s="27"/>
      <c r="H707" s="4"/>
      <c r="I707" s="27"/>
      <c r="J707" s="4"/>
      <c r="K707" s="27"/>
      <c r="L707" s="4"/>
      <c r="M707" s="27"/>
      <c r="N707" s="4"/>
      <c r="P707" s="10"/>
      <c r="Q707" s="38"/>
      <c r="R707" s="10"/>
      <c r="S707" s="38"/>
      <c r="T707" s="10"/>
      <c r="U707" s="38"/>
      <c r="V707" s="10"/>
      <c r="W707" s="38"/>
      <c r="X707" s="10"/>
      <c r="Y707" s="38"/>
      <c r="Z707" s="10"/>
      <c r="AA707" s="37"/>
      <c r="AD707" s="3"/>
      <c r="AE707" s="9"/>
      <c r="AF707" s="3"/>
    </row>
    <row r="708" spans="4:32" x14ac:dyDescent="0.25">
      <c r="D708" s="4"/>
      <c r="E708" s="27"/>
      <c r="F708" s="4"/>
      <c r="G708" s="27"/>
      <c r="H708" s="4"/>
      <c r="I708" s="27"/>
      <c r="J708" s="4"/>
      <c r="K708" s="27"/>
      <c r="L708" s="4"/>
      <c r="M708" s="27"/>
      <c r="N708" s="4"/>
      <c r="P708" s="4"/>
      <c r="Q708" s="27"/>
      <c r="R708" s="4"/>
      <c r="S708" s="27"/>
      <c r="T708" s="4"/>
      <c r="U708" s="27"/>
      <c r="V708" s="4"/>
      <c r="W708" s="27"/>
      <c r="X708" s="4"/>
      <c r="Y708" s="27"/>
      <c r="Z708" s="4"/>
      <c r="AD708" s="3"/>
      <c r="AE708" s="9"/>
      <c r="AF708" s="3"/>
    </row>
    <row r="709" spans="4:32" x14ac:dyDescent="0.25">
      <c r="AD709" s="3"/>
      <c r="AE709" s="9"/>
      <c r="AF709" s="3"/>
    </row>
    <row r="710" spans="4:32" x14ac:dyDescent="0.25">
      <c r="AD710" s="3"/>
      <c r="AE710" s="9"/>
      <c r="AF710" s="3"/>
    </row>
    <row r="711" spans="4:32" x14ac:dyDescent="0.25">
      <c r="AD711" s="3"/>
      <c r="AE711" s="9"/>
      <c r="AF711" s="3"/>
    </row>
    <row r="712" spans="4:32" x14ac:dyDescent="0.25">
      <c r="AD712" s="3"/>
      <c r="AE712" s="9"/>
      <c r="AF712" s="3"/>
    </row>
    <row r="713" spans="4:32" x14ac:dyDescent="0.25">
      <c r="AD713" s="3"/>
      <c r="AE713" s="9"/>
      <c r="AF713" s="3"/>
    </row>
    <row r="714" spans="4:32" x14ac:dyDescent="0.25">
      <c r="AD714" s="3"/>
      <c r="AE714" s="9"/>
      <c r="AF714" s="3"/>
    </row>
    <row r="715" spans="4:32" x14ac:dyDescent="0.25">
      <c r="AD715" s="3"/>
      <c r="AE715" s="9"/>
      <c r="AF715" s="3"/>
    </row>
    <row r="716" spans="4:32" x14ac:dyDescent="0.25">
      <c r="AD716" s="3"/>
      <c r="AE716" s="9"/>
      <c r="AF716" s="3"/>
    </row>
    <row r="717" spans="4:32" x14ac:dyDescent="0.25">
      <c r="AD717" s="3"/>
      <c r="AE717" s="9"/>
      <c r="AF717" s="3"/>
    </row>
    <row r="718" spans="4:32" x14ac:dyDescent="0.25">
      <c r="AD718" s="3"/>
      <c r="AE718" s="9"/>
      <c r="AF718" s="3"/>
    </row>
    <row r="719" spans="4:32" x14ac:dyDescent="0.25">
      <c r="AD719" s="3"/>
      <c r="AE719" s="9"/>
      <c r="AF719" s="3"/>
    </row>
    <row r="720" spans="4:32" x14ac:dyDescent="0.25">
      <c r="AD720" s="3"/>
      <c r="AE720" s="9"/>
      <c r="AF720" s="3"/>
    </row>
    <row r="721" spans="30:32" x14ac:dyDescent="0.25">
      <c r="AD721" s="3"/>
      <c r="AE721" s="9"/>
      <c r="AF721" s="3"/>
    </row>
    <row r="722" spans="30:32" x14ac:dyDescent="0.25">
      <c r="AD722" s="3"/>
      <c r="AE722" s="9"/>
      <c r="AF722" s="3"/>
    </row>
    <row r="723" spans="30:32" x14ac:dyDescent="0.25">
      <c r="AD723" s="3"/>
      <c r="AE723" s="9"/>
      <c r="AF723" s="3"/>
    </row>
    <row r="724" spans="30:32" x14ac:dyDescent="0.25">
      <c r="AD724" s="3"/>
      <c r="AE724" s="9"/>
      <c r="AF724" s="3"/>
    </row>
    <row r="725" spans="30:32" x14ac:dyDescent="0.25">
      <c r="AD725" s="3"/>
      <c r="AE725" s="9"/>
      <c r="AF725" s="3"/>
    </row>
    <row r="726" spans="30:32" x14ac:dyDescent="0.25">
      <c r="AD726" s="3"/>
      <c r="AE726" s="9"/>
      <c r="AF726" s="3"/>
    </row>
    <row r="727" spans="30:32" x14ac:dyDescent="0.25">
      <c r="AD727" s="3"/>
      <c r="AE727" s="9"/>
      <c r="AF727" s="3"/>
    </row>
    <row r="728" spans="30:32" x14ac:dyDescent="0.25">
      <c r="AD728" s="3"/>
      <c r="AE728" s="9"/>
      <c r="AF728" s="3"/>
    </row>
    <row r="729" spans="30:32" x14ac:dyDescent="0.25">
      <c r="AD729" s="3"/>
      <c r="AE729" s="9"/>
      <c r="AF729" s="3"/>
    </row>
    <row r="730" spans="30:32" x14ac:dyDescent="0.25">
      <c r="AD730" s="3"/>
      <c r="AE730" s="9"/>
      <c r="AF730" s="3"/>
    </row>
    <row r="731" spans="30:32" x14ac:dyDescent="0.25">
      <c r="AD731" s="3"/>
      <c r="AE731" s="9"/>
      <c r="AF731" s="3"/>
    </row>
    <row r="732" spans="30:32" x14ac:dyDescent="0.25">
      <c r="AD732" s="3"/>
      <c r="AE732" s="9"/>
      <c r="AF732" s="3"/>
    </row>
    <row r="733" spans="30:32" x14ac:dyDescent="0.25">
      <c r="AD733" s="3"/>
      <c r="AE733" s="9"/>
      <c r="AF733" s="3"/>
    </row>
    <row r="734" spans="30:32" x14ac:dyDescent="0.25">
      <c r="AD734" s="3"/>
      <c r="AE734" s="9"/>
      <c r="AF734" s="3"/>
    </row>
    <row r="735" spans="30:32" x14ac:dyDescent="0.25">
      <c r="AD735" s="3"/>
      <c r="AE735" s="9"/>
      <c r="AF735" s="3"/>
    </row>
    <row r="736" spans="30:32" x14ac:dyDescent="0.25">
      <c r="AD736" s="3"/>
      <c r="AE736" s="9"/>
      <c r="AF736" s="3"/>
    </row>
    <row r="737" spans="30:32" x14ac:dyDescent="0.25">
      <c r="AD737" s="3"/>
      <c r="AE737" s="9"/>
      <c r="AF737" s="3"/>
    </row>
    <row r="738" spans="30:32" x14ac:dyDescent="0.25">
      <c r="AD738" s="3"/>
      <c r="AE738" s="9"/>
      <c r="AF738" s="3"/>
    </row>
    <row r="739" spans="30:32" x14ac:dyDescent="0.25">
      <c r="AD739" s="3"/>
      <c r="AE739" s="9"/>
      <c r="AF739" s="3"/>
    </row>
    <row r="740" spans="30:32" x14ac:dyDescent="0.25">
      <c r="AD740" s="3"/>
      <c r="AE740" s="9"/>
      <c r="AF740" s="3"/>
    </row>
    <row r="741" spans="30:32" x14ac:dyDescent="0.25">
      <c r="AD741" s="3"/>
      <c r="AE741" s="9"/>
      <c r="AF741" s="3"/>
    </row>
    <row r="742" spans="30:32" x14ac:dyDescent="0.25">
      <c r="AD742" s="3"/>
      <c r="AE742" s="9"/>
      <c r="AF742" s="3"/>
    </row>
    <row r="743" spans="30:32" x14ac:dyDescent="0.25">
      <c r="AD743" s="3"/>
      <c r="AE743" s="9"/>
      <c r="AF743" s="3"/>
    </row>
    <row r="744" spans="30:32" x14ac:dyDescent="0.25">
      <c r="AD744" s="3"/>
      <c r="AE744" s="9"/>
      <c r="AF744" s="3"/>
    </row>
    <row r="745" spans="30:32" x14ac:dyDescent="0.25">
      <c r="AD745" s="3"/>
      <c r="AE745" s="9"/>
      <c r="AF745" s="3"/>
    </row>
    <row r="746" spans="30:32" x14ac:dyDescent="0.25">
      <c r="AD746" s="3"/>
      <c r="AE746" s="9"/>
      <c r="AF746" s="3"/>
    </row>
    <row r="747" spans="30:32" x14ac:dyDescent="0.25">
      <c r="AD747" s="3"/>
      <c r="AE747" s="9"/>
      <c r="AF747" s="3"/>
    </row>
    <row r="748" spans="30:32" x14ac:dyDescent="0.25">
      <c r="AD748" s="3"/>
      <c r="AE748" s="9"/>
      <c r="AF748" s="3"/>
    </row>
    <row r="749" spans="30:32" x14ac:dyDescent="0.25">
      <c r="AD749" s="3"/>
      <c r="AE749" s="9"/>
      <c r="AF749" s="3"/>
    </row>
    <row r="750" spans="30:32" x14ac:dyDescent="0.25">
      <c r="AD750" s="3"/>
      <c r="AE750" s="9"/>
      <c r="AF750" s="3"/>
    </row>
    <row r="751" spans="30:32" x14ac:dyDescent="0.25">
      <c r="AD751" s="3"/>
      <c r="AE751" s="9"/>
      <c r="AF751" s="6"/>
    </row>
    <row r="752" spans="30:32" x14ac:dyDescent="0.25">
      <c r="AD752" s="3"/>
      <c r="AE752" s="9"/>
      <c r="AF752" s="6"/>
    </row>
    <row r="753" spans="30:32" x14ac:dyDescent="0.25">
      <c r="AD753" s="3"/>
      <c r="AE753" s="9"/>
      <c r="AF753" s="3"/>
    </row>
    <row r="754" spans="30:32" x14ac:dyDescent="0.25">
      <c r="AD754" s="3"/>
      <c r="AE754" s="9"/>
      <c r="AF754" s="3"/>
    </row>
    <row r="755" spans="30:32" x14ac:dyDescent="0.25">
      <c r="AD755" s="3"/>
      <c r="AE755" s="9"/>
      <c r="AF755" s="3"/>
    </row>
    <row r="756" spans="30:32" x14ac:dyDescent="0.25">
      <c r="AD756" s="3"/>
      <c r="AE756" s="9"/>
      <c r="AF756" s="3"/>
    </row>
    <row r="757" spans="30:32" x14ac:dyDescent="0.25">
      <c r="AD757" s="3"/>
      <c r="AE757" s="9"/>
      <c r="AF757" s="3"/>
    </row>
    <row r="758" spans="30:32" x14ac:dyDescent="0.25">
      <c r="AD758" s="3"/>
      <c r="AE758" s="9"/>
      <c r="AF758" s="3"/>
    </row>
    <row r="759" spans="30:32" x14ac:dyDescent="0.25">
      <c r="AD759" s="3"/>
      <c r="AE759" s="9"/>
      <c r="AF759" s="3"/>
    </row>
    <row r="760" spans="30:32" x14ac:dyDescent="0.25">
      <c r="AD760" s="3"/>
      <c r="AE760" s="9"/>
      <c r="AF760" s="3"/>
    </row>
    <row r="761" spans="30:32" x14ac:dyDescent="0.25">
      <c r="AD761" s="3"/>
      <c r="AE761" s="9"/>
      <c r="AF761" s="3"/>
    </row>
    <row r="762" spans="30:32" x14ac:dyDescent="0.25">
      <c r="AD762" s="3"/>
      <c r="AE762" s="9"/>
      <c r="AF762" s="3"/>
    </row>
    <row r="763" spans="30:32" x14ac:dyDescent="0.25">
      <c r="AD763" s="3"/>
      <c r="AE763" s="9"/>
      <c r="AF763" s="3"/>
    </row>
    <row r="764" spans="30:32" x14ac:dyDescent="0.25">
      <c r="AD764" s="3"/>
      <c r="AE764" s="9"/>
      <c r="AF764" s="3"/>
    </row>
    <row r="765" spans="30:32" x14ac:dyDescent="0.25">
      <c r="AD765" s="3"/>
      <c r="AE765" s="9"/>
      <c r="AF765" s="3"/>
    </row>
    <row r="766" spans="30:32" x14ac:dyDescent="0.25">
      <c r="AD766" s="3"/>
      <c r="AE766" s="9"/>
      <c r="AF766" s="3"/>
    </row>
    <row r="767" spans="30:32" x14ac:dyDescent="0.25">
      <c r="AD767" s="3"/>
      <c r="AE767" s="9"/>
      <c r="AF767" s="3"/>
    </row>
    <row r="768" spans="30:32" x14ac:dyDescent="0.25">
      <c r="AD768" s="3"/>
      <c r="AE768" s="9"/>
      <c r="AF768" s="3"/>
    </row>
    <row r="769" spans="30:32" x14ac:dyDescent="0.25">
      <c r="AD769" s="3"/>
      <c r="AE769" s="9"/>
      <c r="AF769" s="3"/>
    </row>
    <row r="770" spans="30:32" x14ac:dyDescent="0.25">
      <c r="AD770" s="3"/>
      <c r="AE770" s="9"/>
      <c r="AF770" s="3"/>
    </row>
    <row r="771" spans="30:32" x14ac:dyDescent="0.25">
      <c r="AD771" s="3"/>
      <c r="AE771" s="9"/>
      <c r="AF771" s="3"/>
    </row>
    <row r="772" spans="30:32" x14ac:dyDescent="0.25">
      <c r="AD772" s="3"/>
      <c r="AE772" s="9"/>
      <c r="AF772" s="3"/>
    </row>
    <row r="773" spans="30:32" x14ac:dyDescent="0.25">
      <c r="AD773" s="3"/>
      <c r="AE773" s="9"/>
      <c r="AF773" s="3"/>
    </row>
    <row r="774" spans="30:32" x14ac:dyDescent="0.25">
      <c r="AD774" s="3"/>
      <c r="AE774" s="9"/>
      <c r="AF774" s="3"/>
    </row>
    <row r="775" spans="30:32" x14ac:dyDescent="0.25">
      <c r="AD775" s="3"/>
      <c r="AE775" s="9"/>
      <c r="AF775" s="3"/>
    </row>
    <row r="776" spans="30:32" x14ac:dyDescent="0.25">
      <c r="AD776" s="3"/>
      <c r="AE776" s="9"/>
      <c r="AF776" s="3"/>
    </row>
    <row r="777" spans="30:32" x14ac:dyDescent="0.25">
      <c r="AD777" s="3"/>
      <c r="AE777" s="9"/>
      <c r="AF777" s="3"/>
    </row>
    <row r="778" spans="30:32" x14ac:dyDescent="0.25">
      <c r="AD778" s="3"/>
      <c r="AE778" s="9"/>
      <c r="AF778" s="3"/>
    </row>
    <row r="779" spans="30:32" x14ac:dyDescent="0.25">
      <c r="AD779" s="3"/>
      <c r="AE779" s="9"/>
      <c r="AF779" s="3"/>
    </row>
    <row r="780" spans="30:32" x14ac:dyDescent="0.25">
      <c r="AD780" s="3"/>
      <c r="AE780" s="9"/>
      <c r="AF780" s="3"/>
    </row>
    <row r="781" spans="30:32" x14ac:dyDescent="0.25">
      <c r="AD781" s="3"/>
      <c r="AE781" s="9"/>
      <c r="AF781" s="3"/>
    </row>
    <row r="782" spans="30:32" x14ac:dyDescent="0.25">
      <c r="AD782" s="3"/>
      <c r="AE782" s="9"/>
      <c r="AF782" s="3"/>
    </row>
    <row r="783" spans="30:32" x14ac:dyDescent="0.25">
      <c r="AD783" s="3"/>
      <c r="AE783" s="9"/>
      <c r="AF783" s="3"/>
    </row>
    <row r="784" spans="30:32" x14ac:dyDescent="0.25">
      <c r="AD784" s="3"/>
      <c r="AE784" s="3"/>
      <c r="AF784" s="3"/>
    </row>
    <row r="785" spans="30:32" x14ac:dyDescent="0.25">
      <c r="AD785" s="3"/>
      <c r="AE785" s="9"/>
      <c r="AF785" s="3"/>
    </row>
    <row r="786" spans="30:32" x14ac:dyDescent="0.25">
      <c r="AD786" s="3"/>
      <c r="AE786" s="9"/>
      <c r="AF786" s="3"/>
    </row>
    <row r="787" spans="30:32" x14ac:dyDescent="0.25">
      <c r="AD787" s="3"/>
      <c r="AE787" s="9"/>
      <c r="AF787" s="3"/>
    </row>
    <row r="788" spans="30:32" x14ac:dyDescent="0.25">
      <c r="AD788" s="3"/>
      <c r="AE788" s="9"/>
      <c r="AF788" s="3"/>
    </row>
    <row r="789" spans="30:32" x14ac:dyDescent="0.25">
      <c r="AD789" s="3"/>
      <c r="AE789" s="9"/>
      <c r="AF789" s="3"/>
    </row>
    <row r="790" spans="30:32" x14ac:dyDescent="0.25">
      <c r="AD790" s="3"/>
      <c r="AE790" s="9"/>
      <c r="AF790" s="3"/>
    </row>
    <row r="791" spans="30:32" x14ac:dyDescent="0.25">
      <c r="AD791" s="3"/>
      <c r="AE791" s="9"/>
      <c r="AF791" s="3"/>
    </row>
    <row r="792" spans="30:32" x14ac:dyDescent="0.25">
      <c r="AD792" s="3"/>
      <c r="AE792" s="9"/>
      <c r="AF792" s="3"/>
    </row>
    <row r="793" spans="30:32" x14ac:dyDescent="0.25">
      <c r="AD793" s="3"/>
      <c r="AE793" s="3"/>
      <c r="AF793" s="3"/>
    </row>
    <row r="794" spans="30:32" x14ac:dyDescent="0.25">
      <c r="AD794" s="3"/>
      <c r="AE794" s="9"/>
      <c r="AF794" s="3"/>
    </row>
    <row r="795" spans="30:32" x14ac:dyDescent="0.25">
      <c r="AD795" s="3"/>
      <c r="AE795" s="9"/>
      <c r="AF795" s="3"/>
    </row>
    <row r="796" spans="30:32" x14ac:dyDescent="0.25">
      <c r="AD796" s="3"/>
      <c r="AE796" s="9"/>
      <c r="AF796" s="3"/>
    </row>
    <row r="797" spans="30:32" x14ac:dyDescent="0.25">
      <c r="AD797" s="3"/>
      <c r="AE797" s="9"/>
      <c r="AF797" s="3"/>
    </row>
    <row r="798" spans="30:32" x14ac:dyDescent="0.25">
      <c r="AD798" s="3"/>
      <c r="AE798" s="9"/>
      <c r="AF798" s="3"/>
    </row>
    <row r="799" spans="30:32" x14ac:dyDescent="0.25">
      <c r="AD799" s="3"/>
      <c r="AE799" s="9"/>
      <c r="AF799" s="3"/>
    </row>
    <row r="800" spans="30:32" x14ac:dyDescent="0.25">
      <c r="AD800" s="3"/>
      <c r="AE800" s="9"/>
      <c r="AF800" s="3"/>
    </row>
    <row r="801" spans="30:32" x14ac:dyDescent="0.25">
      <c r="AD801" s="3"/>
      <c r="AE801" s="9"/>
      <c r="AF801" s="3"/>
    </row>
    <row r="802" spans="30:32" x14ac:dyDescent="0.25">
      <c r="AD802" s="3"/>
      <c r="AE802" s="9"/>
      <c r="AF802" s="3"/>
    </row>
    <row r="803" spans="30:32" x14ac:dyDescent="0.25">
      <c r="AD803" s="3"/>
      <c r="AE803" s="9"/>
      <c r="AF803" s="3"/>
    </row>
    <row r="804" spans="30:32" x14ac:dyDescent="0.25">
      <c r="AD804" s="3"/>
      <c r="AE804" s="9"/>
      <c r="AF804" s="3"/>
    </row>
    <row r="805" spans="30:32" x14ac:dyDescent="0.25">
      <c r="AD805" s="3"/>
      <c r="AE805" s="9"/>
      <c r="AF805" s="3"/>
    </row>
    <row r="806" spans="30:32" x14ac:dyDescent="0.25">
      <c r="AD806" s="3"/>
      <c r="AE806" s="9"/>
      <c r="AF806" s="3"/>
    </row>
    <row r="807" spans="30:32" x14ac:dyDescent="0.25">
      <c r="AD807" s="3"/>
      <c r="AE807" s="9"/>
      <c r="AF807" s="3"/>
    </row>
    <row r="808" spans="30:32" x14ac:dyDescent="0.25">
      <c r="AD808" s="3"/>
      <c r="AE808" s="9"/>
      <c r="AF808" s="3"/>
    </row>
    <row r="809" spans="30:32" x14ac:dyDescent="0.25">
      <c r="AD809" s="3"/>
      <c r="AE809" s="9"/>
      <c r="AF809" s="3"/>
    </row>
    <row r="810" spans="30:32" x14ac:dyDescent="0.25">
      <c r="AD810" s="3"/>
      <c r="AE810" s="9"/>
      <c r="AF810" s="3"/>
    </row>
    <row r="811" spans="30:32" x14ac:dyDescent="0.25">
      <c r="AD811" s="3"/>
      <c r="AE811" s="9"/>
      <c r="AF811" s="3"/>
    </row>
    <row r="812" spans="30:32" x14ac:dyDescent="0.25">
      <c r="AD812" s="3"/>
      <c r="AE812" s="9"/>
      <c r="AF812" s="3"/>
    </row>
    <row r="813" spans="30:32" x14ac:dyDescent="0.25">
      <c r="AD813" s="3"/>
      <c r="AE813" s="9"/>
      <c r="AF813" s="3"/>
    </row>
    <row r="814" spans="30:32" x14ac:dyDescent="0.25">
      <c r="AD814" s="3"/>
      <c r="AE814" s="9"/>
      <c r="AF814" s="3"/>
    </row>
    <row r="815" spans="30:32" x14ac:dyDescent="0.25">
      <c r="AD815" s="3"/>
      <c r="AE815" s="9"/>
      <c r="AF815" s="3"/>
    </row>
    <row r="816" spans="30:32" x14ac:dyDescent="0.25">
      <c r="AD816" s="3"/>
      <c r="AE816" s="9"/>
      <c r="AF816" s="3"/>
    </row>
    <row r="817" spans="30:32" x14ac:dyDescent="0.25">
      <c r="AD817" s="3"/>
      <c r="AE817" s="9"/>
      <c r="AF817" s="3"/>
    </row>
    <row r="818" spans="30:32" x14ac:dyDescent="0.25">
      <c r="AD818" s="3"/>
      <c r="AE818" s="9"/>
      <c r="AF818" s="3"/>
    </row>
    <row r="819" spans="30:32" x14ac:dyDescent="0.25">
      <c r="AD819" s="3"/>
      <c r="AE819" s="9"/>
      <c r="AF819" s="3"/>
    </row>
    <row r="820" spans="30:32" x14ac:dyDescent="0.25">
      <c r="AD820" s="3"/>
      <c r="AE820" s="9"/>
      <c r="AF820" s="3"/>
    </row>
    <row r="821" spans="30:32" x14ac:dyDescent="0.25">
      <c r="AD821" s="3"/>
      <c r="AE821" s="9"/>
      <c r="AF821" s="3"/>
    </row>
    <row r="822" spans="30:32" x14ac:dyDescent="0.25">
      <c r="AD822" s="3"/>
      <c r="AE822" s="9"/>
      <c r="AF822" s="3"/>
    </row>
    <row r="823" spans="30:32" x14ac:dyDescent="0.25">
      <c r="AD823" s="3"/>
      <c r="AE823" s="9"/>
      <c r="AF823" s="3"/>
    </row>
    <row r="824" spans="30:32" x14ac:dyDescent="0.25">
      <c r="AD824" s="3"/>
      <c r="AE824" s="9"/>
      <c r="AF824" s="3"/>
    </row>
    <row r="825" spans="30:32" x14ac:dyDescent="0.25">
      <c r="AD825" s="3"/>
      <c r="AE825" s="9"/>
      <c r="AF825" s="3"/>
    </row>
    <row r="826" spans="30:32" x14ac:dyDescent="0.25">
      <c r="AD826" s="3"/>
      <c r="AE826" s="9"/>
      <c r="AF826" s="3"/>
    </row>
    <row r="827" spans="30:32" x14ac:dyDescent="0.25">
      <c r="AD827" s="3"/>
      <c r="AE827" s="9"/>
      <c r="AF827" s="3"/>
    </row>
    <row r="828" spans="30:32" x14ac:dyDescent="0.25">
      <c r="AD828" s="3"/>
      <c r="AE828" s="9"/>
      <c r="AF828" s="3"/>
    </row>
    <row r="829" spans="30:32" x14ac:dyDescent="0.25">
      <c r="AD829" s="3"/>
      <c r="AE829" s="9"/>
      <c r="AF829" s="3"/>
    </row>
    <row r="830" spans="30:32" x14ac:dyDescent="0.25">
      <c r="AD830" s="3"/>
      <c r="AE830" s="9"/>
      <c r="AF830" s="3"/>
    </row>
    <row r="831" spans="30:32" x14ac:dyDescent="0.25">
      <c r="AD831" s="3"/>
      <c r="AE831" s="9"/>
      <c r="AF831" s="3"/>
    </row>
    <row r="832" spans="30:32" x14ac:dyDescent="0.25">
      <c r="AD832" s="3"/>
      <c r="AE832" s="9"/>
      <c r="AF832" s="3"/>
    </row>
    <row r="833" spans="30:32" x14ac:dyDescent="0.25">
      <c r="AD833" s="3"/>
      <c r="AE833" s="9"/>
      <c r="AF833" s="3"/>
    </row>
    <row r="834" spans="30:32" x14ac:dyDescent="0.25">
      <c r="AD834" s="3"/>
      <c r="AE834" s="9"/>
      <c r="AF834" s="3"/>
    </row>
    <row r="835" spans="30:32" x14ac:dyDescent="0.25">
      <c r="AD835" s="3"/>
      <c r="AE835" s="9"/>
      <c r="AF835" s="3"/>
    </row>
    <row r="836" spans="30:32" x14ac:dyDescent="0.25">
      <c r="AD836" s="3"/>
      <c r="AE836" s="9"/>
      <c r="AF836" s="3"/>
    </row>
    <row r="837" spans="30:32" x14ac:dyDescent="0.25">
      <c r="AD837" s="3"/>
      <c r="AE837" s="9"/>
      <c r="AF837" s="3"/>
    </row>
    <row r="838" spans="30:32" x14ac:dyDescent="0.25">
      <c r="AD838" s="3"/>
      <c r="AE838" s="9"/>
      <c r="AF838" s="3"/>
    </row>
    <row r="839" spans="30:32" x14ac:dyDescent="0.25">
      <c r="AD839" s="3"/>
      <c r="AE839" s="9"/>
      <c r="AF839" s="3"/>
    </row>
    <row r="840" spans="30:32" x14ac:dyDescent="0.25">
      <c r="AD840" s="3"/>
      <c r="AE840" s="9"/>
      <c r="AF840" s="3"/>
    </row>
    <row r="841" spans="30:32" x14ac:dyDescent="0.25">
      <c r="AD841" s="3"/>
      <c r="AE841" s="9"/>
      <c r="AF841" s="3"/>
    </row>
    <row r="842" spans="30:32" x14ac:dyDescent="0.25">
      <c r="AD842" s="3"/>
      <c r="AE842" s="9"/>
      <c r="AF842" s="3"/>
    </row>
    <row r="843" spans="30:32" x14ac:dyDescent="0.25">
      <c r="AD843" s="3"/>
      <c r="AE843" s="9"/>
      <c r="AF843" s="3"/>
    </row>
    <row r="844" spans="30:32" x14ac:dyDescent="0.25">
      <c r="AD844" s="3"/>
      <c r="AE844" s="9"/>
      <c r="AF844" s="3"/>
    </row>
    <row r="845" spans="30:32" x14ac:dyDescent="0.25">
      <c r="AD845" s="3"/>
      <c r="AE845" s="9"/>
      <c r="AF845" s="3"/>
    </row>
    <row r="846" spans="30:32" x14ac:dyDescent="0.25">
      <c r="AD846" s="3"/>
      <c r="AE846" s="9"/>
      <c r="AF846" s="3"/>
    </row>
    <row r="847" spans="30:32" x14ac:dyDescent="0.25">
      <c r="AD847" s="3"/>
      <c r="AE847" s="9"/>
      <c r="AF847" s="3"/>
    </row>
    <row r="848" spans="30:32" x14ac:dyDescent="0.25">
      <c r="AD848" s="3"/>
      <c r="AE848" s="9"/>
      <c r="AF848" s="3"/>
    </row>
    <row r="849" spans="30:32" x14ac:dyDescent="0.25">
      <c r="AD849" s="3"/>
      <c r="AE849" s="9"/>
      <c r="AF849" s="3"/>
    </row>
    <row r="850" spans="30:32" x14ac:dyDescent="0.25">
      <c r="AD850" s="3"/>
      <c r="AE850" s="9"/>
      <c r="AF850" s="3"/>
    </row>
    <row r="851" spans="30:32" x14ac:dyDescent="0.25">
      <c r="AD851" s="3"/>
      <c r="AE851" s="9"/>
      <c r="AF851" s="3"/>
    </row>
    <row r="852" spans="30:32" x14ac:dyDescent="0.25">
      <c r="AD852" s="3"/>
      <c r="AE852" s="9"/>
      <c r="AF852" s="3"/>
    </row>
    <row r="853" spans="30:32" x14ac:dyDescent="0.25">
      <c r="AD853" s="3"/>
      <c r="AE853" s="9"/>
      <c r="AF853" s="3"/>
    </row>
    <row r="854" spans="30:32" x14ac:dyDescent="0.25">
      <c r="AD854" s="3"/>
      <c r="AE854" s="9"/>
      <c r="AF854" s="3"/>
    </row>
    <row r="855" spans="30:32" x14ac:dyDescent="0.25">
      <c r="AD855" s="3"/>
      <c r="AE855" s="9"/>
      <c r="AF855" s="3"/>
    </row>
    <row r="856" spans="30:32" x14ac:dyDescent="0.25">
      <c r="AD856" s="3"/>
      <c r="AE856" s="9"/>
      <c r="AF856" s="3"/>
    </row>
    <row r="857" spans="30:32" x14ac:dyDescent="0.25">
      <c r="AD857" s="3"/>
      <c r="AE857" s="9"/>
      <c r="AF857" s="3"/>
    </row>
    <row r="858" spans="30:32" x14ac:dyDescent="0.25">
      <c r="AD858" s="3"/>
      <c r="AE858" s="9"/>
      <c r="AF858" s="3"/>
    </row>
    <row r="859" spans="30:32" x14ac:dyDescent="0.25">
      <c r="AD859" s="3"/>
      <c r="AE859" s="9"/>
      <c r="AF859" s="3"/>
    </row>
    <row r="860" spans="30:32" x14ac:dyDescent="0.25">
      <c r="AD860" s="3"/>
      <c r="AE860" s="9"/>
      <c r="AF860" s="3"/>
    </row>
    <row r="861" spans="30:32" x14ac:dyDescent="0.25">
      <c r="AD861" s="3"/>
      <c r="AE861" s="9"/>
      <c r="AF861" s="3"/>
    </row>
    <row r="862" spans="30:32" x14ac:dyDescent="0.25">
      <c r="AD862" s="3"/>
      <c r="AE862" s="9"/>
      <c r="AF862" s="3"/>
    </row>
    <row r="863" spans="30:32" x14ac:dyDescent="0.25">
      <c r="AD863" s="3"/>
      <c r="AE863" s="9"/>
      <c r="AF863" s="3"/>
    </row>
    <row r="864" spans="30:32" x14ac:dyDescent="0.25">
      <c r="AD864" s="3"/>
      <c r="AE864" s="9"/>
      <c r="AF864" s="3"/>
    </row>
    <row r="865" spans="30:32" x14ac:dyDescent="0.25">
      <c r="AD865" s="3"/>
      <c r="AE865" s="9"/>
      <c r="AF865" s="3"/>
    </row>
    <row r="866" spans="30:32" x14ac:dyDescent="0.25">
      <c r="AD866" s="3"/>
      <c r="AE866" s="9"/>
      <c r="AF866" s="3"/>
    </row>
    <row r="867" spans="30:32" x14ac:dyDescent="0.25">
      <c r="AD867" s="3"/>
      <c r="AE867" s="9"/>
      <c r="AF867" s="3"/>
    </row>
    <row r="868" spans="30:32" x14ac:dyDescent="0.25">
      <c r="AD868" s="3"/>
      <c r="AE868" s="9"/>
      <c r="AF868" s="3"/>
    </row>
    <row r="869" spans="30:32" x14ac:dyDescent="0.25">
      <c r="AD869" s="3"/>
      <c r="AE869" s="9"/>
      <c r="AF869" s="3"/>
    </row>
    <row r="870" spans="30:32" x14ac:dyDescent="0.25">
      <c r="AD870" s="3"/>
      <c r="AE870" s="9"/>
      <c r="AF870" s="3"/>
    </row>
    <row r="871" spans="30:32" x14ac:dyDescent="0.25">
      <c r="AD871" s="3"/>
      <c r="AE871" s="9"/>
      <c r="AF871" s="3"/>
    </row>
    <row r="872" spans="30:32" x14ac:dyDescent="0.25">
      <c r="AD872" s="3"/>
      <c r="AE872" s="9"/>
      <c r="AF872" s="3"/>
    </row>
    <row r="873" spans="30:32" x14ac:dyDescent="0.25">
      <c r="AD873" s="3"/>
      <c r="AE873" s="9"/>
      <c r="AF873" s="3"/>
    </row>
    <row r="874" spans="30:32" x14ac:dyDescent="0.25">
      <c r="AD874" s="3"/>
      <c r="AE874" s="9"/>
      <c r="AF874" s="3"/>
    </row>
    <row r="875" spans="30:32" x14ac:dyDescent="0.25">
      <c r="AD875" s="3"/>
      <c r="AE875" s="9"/>
      <c r="AF875" s="3"/>
    </row>
    <row r="876" spans="30:32" x14ac:dyDescent="0.25">
      <c r="AD876" s="3"/>
      <c r="AE876" s="9"/>
      <c r="AF876" s="3"/>
    </row>
    <row r="877" spans="30:32" x14ac:dyDescent="0.25">
      <c r="AD877" s="3"/>
      <c r="AE877" s="9"/>
      <c r="AF877" s="3"/>
    </row>
    <row r="878" spans="30:32" x14ac:dyDescent="0.25">
      <c r="AD878" s="3"/>
      <c r="AE878" s="9"/>
      <c r="AF878" s="3"/>
    </row>
    <row r="879" spans="30:32" x14ac:dyDescent="0.25">
      <c r="AD879" s="3"/>
      <c r="AE879" s="9"/>
      <c r="AF879" s="3"/>
    </row>
    <row r="880" spans="30:32" x14ac:dyDescent="0.25">
      <c r="AD880" s="3"/>
      <c r="AE880" s="9"/>
      <c r="AF880" s="3"/>
    </row>
    <row r="881" spans="30:32" x14ac:dyDescent="0.25">
      <c r="AD881" s="3"/>
      <c r="AE881" s="9"/>
      <c r="AF881" s="3"/>
    </row>
    <row r="882" spans="30:32" x14ac:dyDescent="0.25">
      <c r="AD882" s="3"/>
      <c r="AE882" s="9"/>
      <c r="AF882" s="3"/>
    </row>
    <row r="883" spans="30:32" x14ac:dyDescent="0.25">
      <c r="AD883" s="3"/>
      <c r="AE883" s="9"/>
      <c r="AF883" s="3"/>
    </row>
    <row r="884" spans="30:32" x14ac:dyDescent="0.25">
      <c r="AD884" s="3"/>
      <c r="AE884" s="9"/>
      <c r="AF884" s="3"/>
    </row>
    <row r="885" spans="30:32" x14ac:dyDescent="0.25">
      <c r="AD885" s="3"/>
      <c r="AE885" s="9"/>
      <c r="AF885" s="3"/>
    </row>
    <row r="886" spans="30:32" x14ac:dyDescent="0.25">
      <c r="AD886" s="3"/>
      <c r="AE886" s="9"/>
      <c r="AF886" s="3"/>
    </row>
    <row r="887" spans="30:32" x14ac:dyDescent="0.25">
      <c r="AD887" s="3"/>
      <c r="AE887" s="9"/>
      <c r="AF887" s="3"/>
    </row>
    <row r="888" spans="30:32" x14ac:dyDescent="0.25">
      <c r="AD888" s="3"/>
      <c r="AE888" s="9"/>
      <c r="AF888" s="3"/>
    </row>
    <row r="889" spans="30:32" x14ac:dyDescent="0.25">
      <c r="AD889" s="3"/>
      <c r="AE889" s="9"/>
      <c r="AF889" s="3"/>
    </row>
    <row r="890" spans="30:32" x14ac:dyDescent="0.25">
      <c r="AD890" s="3"/>
      <c r="AE890" s="9"/>
      <c r="AF890" s="3"/>
    </row>
    <row r="891" spans="30:32" x14ac:dyDescent="0.25">
      <c r="AD891" s="3"/>
      <c r="AE891" s="9"/>
      <c r="AF891" s="3"/>
    </row>
    <row r="892" spans="30:32" x14ac:dyDescent="0.25">
      <c r="AD892" s="3"/>
      <c r="AE892" s="9"/>
      <c r="AF892" s="3"/>
    </row>
    <row r="893" spans="30:32" x14ac:dyDescent="0.25">
      <c r="AD893" s="3"/>
      <c r="AE893" s="9"/>
      <c r="AF893" s="3"/>
    </row>
    <row r="894" spans="30:32" x14ac:dyDescent="0.25">
      <c r="AD894" s="3"/>
      <c r="AE894" s="9"/>
      <c r="AF894" s="3"/>
    </row>
    <row r="895" spans="30:32" x14ac:dyDescent="0.25">
      <c r="AD895" s="3"/>
      <c r="AE895" s="9"/>
      <c r="AF895" s="3"/>
    </row>
    <row r="896" spans="30:32" x14ac:dyDescent="0.25">
      <c r="AD896" s="3"/>
      <c r="AE896" s="9"/>
      <c r="AF896" s="3"/>
    </row>
    <row r="897" spans="30:32" x14ac:dyDescent="0.25">
      <c r="AD897" s="3"/>
      <c r="AE897" s="9"/>
      <c r="AF897" s="3"/>
    </row>
    <row r="898" spans="30:32" x14ac:dyDescent="0.25">
      <c r="AD898" s="3"/>
      <c r="AE898" s="9"/>
      <c r="AF898" s="3"/>
    </row>
    <row r="899" spans="30:32" x14ac:dyDescent="0.25">
      <c r="AD899" s="3"/>
      <c r="AE899" s="9"/>
      <c r="AF899" s="3"/>
    </row>
    <row r="900" spans="30:32" x14ac:dyDescent="0.25">
      <c r="AD900" s="3"/>
      <c r="AE900" s="9"/>
      <c r="AF900" s="3"/>
    </row>
    <row r="901" spans="30:32" x14ac:dyDescent="0.25">
      <c r="AD901" s="3"/>
      <c r="AE901" s="9"/>
      <c r="AF901" s="3"/>
    </row>
    <row r="902" spans="30:32" x14ac:dyDescent="0.25">
      <c r="AD902" s="3"/>
      <c r="AE902" s="9"/>
      <c r="AF902" s="3"/>
    </row>
    <row r="903" spans="30:32" x14ac:dyDescent="0.25">
      <c r="AD903" s="3"/>
      <c r="AE903" s="9"/>
      <c r="AF903" s="3"/>
    </row>
    <row r="904" spans="30:32" x14ac:dyDescent="0.25">
      <c r="AD904" s="3"/>
      <c r="AE904" s="9"/>
      <c r="AF904" s="3"/>
    </row>
    <row r="905" spans="30:32" x14ac:dyDescent="0.25">
      <c r="AD905" s="3"/>
      <c r="AE905" s="9"/>
      <c r="AF905" s="3"/>
    </row>
    <row r="906" spans="30:32" x14ac:dyDescent="0.25">
      <c r="AD906" s="3"/>
      <c r="AE906" s="9"/>
      <c r="AF906" s="3"/>
    </row>
    <row r="907" spans="30:32" x14ac:dyDescent="0.25">
      <c r="AD907" s="3"/>
      <c r="AE907" s="9"/>
      <c r="AF907" s="3"/>
    </row>
    <row r="908" spans="30:32" x14ac:dyDescent="0.25">
      <c r="AD908" s="3"/>
      <c r="AE908" s="9"/>
      <c r="AF908" s="3"/>
    </row>
    <row r="909" spans="30:32" x14ac:dyDescent="0.25">
      <c r="AD909" s="3"/>
      <c r="AE909" s="9"/>
      <c r="AF909" s="3"/>
    </row>
    <row r="910" spans="30:32" x14ac:dyDescent="0.25">
      <c r="AD910" s="3"/>
      <c r="AE910" s="9"/>
      <c r="AF910" s="3"/>
    </row>
    <row r="911" spans="30:32" x14ac:dyDescent="0.25">
      <c r="AD911" s="3"/>
      <c r="AE911" s="9"/>
      <c r="AF911" s="3"/>
    </row>
    <row r="912" spans="30:32" x14ac:dyDescent="0.25">
      <c r="AD912" s="3"/>
      <c r="AE912" s="9"/>
      <c r="AF912" s="3"/>
    </row>
    <row r="913" spans="30:32" x14ac:dyDescent="0.25">
      <c r="AD913" s="3"/>
      <c r="AE913" s="9"/>
      <c r="AF913" s="3"/>
    </row>
    <row r="914" spans="30:32" x14ac:dyDescent="0.25">
      <c r="AD914" s="3"/>
      <c r="AE914" s="9"/>
      <c r="AF914" s="3"/>
    </row>
    <row r="915" spans="30:32" x14ac:dyDescent="0.25">
      <c r="AD915" s="3"/>
      <c r="AE915" s="9"/>
      <c r="AF915" s="3"/>
    </row>
    <row r="916" spans="30:32" x14ac:dyDescent="0.25">
      <c r="AD916" s="3"/>
      <c r="AE916" s="9"/>
      <c r="AF916" s="3"/>
    </row>
    <row r="917" spans="30:32" x14ac:dyDescent="0.25">
      <c r="AD917" s="3"/>
      <c r="AE917" s="9"/>
      <c r="AF917" s="3"/>
    </row>
    <row r="918" spans="30:32" x14ac:dyDescent="0.25">
      <c r="AD918" s="3"/>
      <c r="AE918" s="9"/>
      <c r="AF918" s="3"/>
    </row>
    <row r="919" spans="30:32" x14ac:dyDescent="0.25">
      <c r="AD919" s="3"/>
      <c r="AE919" s="9"/>
      <c r="AF919" s="3"/>
    </row>
    <row r="920" spans="30:32" x14ac:dyDescent="0.25">
      <c r="AD920" s="3"/>
      <c r="AE920" s="9"/>
      <c r="AF920" s="3"/>
    </row>
    <row r="921" spans="30:32" x14ac:dyDescent="0.25">
      <c r="AD921" s="3"/>
      <c r="AE921" s="9"/>
      <c r="AF921" s="3"/>
    </row>
    <row r="922" spans="30:32" x14ac:dyDescent="0.25">
      <c r="AD922" s="3"/>
      <c r="AE922" s="9"/>
      <c r="AF922" s="3"/>
    </row>
    <row r="923" spans="30:32" x14ac:dyDescent="0.25">
      <c r="AD923" s="3"/>
      <c r="AE923" s="9"/>
      <c r="AF923" s="3"/>
    </row>
    <row r="924" spans="30:32" x14ac:dyDescent="0.25">
      <c r="AD924" s="3"/>
      <c r="AE924" s="9"/>
      <c r="AF924" s="3"/>
    </row>
    <row r="925" spans="30:32" x14ac:dyDescent="0.25">
      <c r="AD925" s="3"/>
      <c r="AE925" s="9"/>
      <c r="AF925" s="3"/>
    </row>
    <row r="926" spans="30:32" x14ac:dyDescent="0.25">
      <c r="AD926" s="3"/>
      <c r="AE926" s="9"/>
      <c r="AF926" s="3"/>
    </row>
    <row r="927" spans="30:32" x14ac:dyDescent="0.25">
      <c r="AD927" s="3"/>
      <c r="AE927" s="9"/>
      <c r="AF927" s="3"/>
    </row>
    <row r="928" spans="30:32" x14ac:dyDescent="0.25">
      <c r="AD928" s="3"/>
      <c r="AE928" s="9"/>
      <c r="AF928" s="3"/>
    </row>
    <row r="929" spans="30:32" x14ac:dyDescent="0.25">
      <c r="AD929" s="3"/>
      <c r="AE929" s="9"/>
      <c r="AF929" s="3"/>
    </row>
    <row r="930" spans="30:32" x14ac:dyDescent="0.25">
      <c r="AD930" s="3"/>
      <c r="AE930" s="9"/>
      <c r="AF930" s="3"/>
    </row>
    <row r="931" spans="30:32" x14ac:dyDescent="0.25">
      <c r="AD931" s="3"/>
      <c r="AE931" s="9"/>
      <c r="AF931" s="3"/>
    </row>
    <row r="932" spans="30:32" x14ac:dyDescent="0.25">
      <c r="AD932" s="3"/>
      <c r="AE932" s="9"/>
      <c r="AF932" s="3"/>
    </row>
    <row r="933" spans="30:32" x14ac:dyDescent="0.25">
      <c r="AD933" s="3"/>
      <c r="AE933" s="9"/>
      <c r="AF933" s="3"/>
    </row>
    <row r="934" spans="30:32" x14ac:dyDescent="0.25">
      <c r="AD934" s="3"/>
      <c r="AE934" s="9"/>
      <c r="AF934" s="3"/>
    </row>
    <row r="935" spans="30:32" x14ac:dyDescent="0.25">
      <c r="AD935" s="3"/>
      <c r="AE935" s="9"/>
      <c r="AF935" s="3"/>
    </row>
    <row r="936" spans="30:32" x14ac:dyDescent="0.25">
      <c r="AD936" s="3"/>
      <c r="AE936" s="9"/>
      <c r="AF936" s="3"/>
    </row>
    <row r="937" spans="30:32" x14ac:dyDescent="0.25">
      <c r="AD937" s="3"/>
      <c r="AE937" s="9"/>
      <c r="AF937" s="3"/>
    </row>
    <row r="938" spans="30:32" x14ac:dyDescent="0.25">
      <c r="AD938" s="3"/>
      <c r="AE938" s="9"/>
      <c r="AF938" s="3"/>
    </row>
    <row r="939" spans="30:32" x14ac:dyDescent="0.25">
      <c r="AD939" s="3"/>
      <c r="AE939" s="9"/>
      <c r="AF939" s="3"/>
    </row>
    <row r="940" spans="30:32" x14ac:dyDescent="0.25">
      <c r="AD940" s="3"/>
      <c r="AE940" s="9"/>
      <c r="AF940" s="3"/>
    </row>
    <row r="941" spans="30:32" x14ac:dyDescent="0.25">
      <c r="AD941" s="3"/>
      <c r="AE941" s="9"/>
      <c r="AF941" s="3"/>
    </row>
    <row r="942" spans="30:32" x14ac:dyDescent="0.25">
      <c r="AD942" s="3"/>
      <c r="AE942" s="9"/>
      <c r="AF942" s="3"/>
    </row>
    <row r="943" spans="30:32" x14ac:dyDescent="0.25">
      <c r="AD943" s="3"/>
      <c r="AE943" s="9"/>
      <c r="AF943" s="3"/>
    </row>
    <row r="944" spans="30:32" x14ac:dyDescent="0.25">
      <c r="AD944" s="3"/>
      <c r="AE944" s="9"/>
      <c r="AF944" s="3"/>
    </row>
    <row r="945" spans="30:32" x14ac:dyDescent="0.25">
      <c r="AD945" s="3"/>
      <c r="AE945" s="9"/>
      <c r="AF945" s="3"/>
    </row>
    <row r="946" spans="30:32" x14ac:dyDescent="0.25">
      <c r="AD946" s="3"/>
      <c r="AE946" s="9"/>
      <c r="AF946" s="3"/>
    </row>
    <row r="947" spans="30:32" x14ac:dyDescent="0.25">
      <c r="AD947" s="3"/>
      <c r="AE947" s="9"/>
      <c r="AF947" s="3"/>
    </row>
    <row r="948" spans="30:32" x14ac:dyDescent="0.25">
      <c r="AD948" s="3"/>
      <c r="AE948" s="9"/>
      <c r="AF948" s="3"/>
    </row>
    <row r="949" spans="30:32" x14ac:dyDescent="0.25">
      <c r="AD949" s="3"/>
      <c r="AE949" s="9"/>
      <c r="AF949" s="3"/>
    </row>
    <row r="950" spans="30:32" x14ac:dyDescent="0.25">
      <c r="AD950" s="3"/>
      <c r="AE950" s="9"/>
      <c r="AF950" s="3"/>
    </row>
    <row r="951" spans="30:32" x14ac:dyDescent="0.25">
      <c r="AD951" s="3"/>
      <c r="AE951" s="9"/>
      <c r="AF951" s="3"/>
    </row>
    <row r="952" spans="30:32" x14ac:dyDescent="0.25">
      <c r="AD952" s="3"/>
      <c r="AE952" s="9"/>
      <c r="AF952" s="3"/>
    </row>
    <row r="953" spans="30:32" x14ac:dyDescent="0.25">
      <c r="AD953" s="3"/>
      <c r="AE953" s="9"/>
      <c r="AF953" s="3"/>
    </row>
    <row r="954" spans="30:32" x14ac:dyDescent="0.25">
      <c r="AD954" s="3"/>
      <c r="AE954" s="9"/>
      <c r="AF954" s="3"/>
    </row>
    <row r="955" spans="30:32" x14ac:dyDescent="0.25">
      <c r="AD955" s="3"/>
      <c r="AE955" s="9"/>
      <c r="AF955" s="3"/>
    </row>
    <row r="956" spans="30:32" x14ac:dyDescent="0.25">
      <c r="AD956" s="3"/>
      <c r="AE956" s="9"/>
      <c r="AF956" s="3"/>
    </row>
    <row r="957" spans="30:32" x14ac:dyDescent="0.25">
      <c r="AD957" s="3"/>
      <c r="AE957" s="9"/>
      <c r="AF957" s="3"/>
    </row>
    <row r="958" spans="30:32" x14ac:dyDescent="0.25">
      <c r="AD958" s="3"/>
      <c r="AE958" s="9"/>
      <c r="AF958" s="3"/>
    </row>
    <row r="959" spans="30:32" x14ac:dyDescent="0.25">
      <c r="AD959" s="3"/>
      <c r="AE959" s="9"/>
      <c r="AF959" s="3"/>
    </row>
    <row r="960" spans="30:32" x14ac:dyDescent="0.25">
      <c r="AD960" s="3"/>
      <c r="AE960" s="9"/>
      <c r="AF960" s="3"/>
    </row>
    <row r="961" spans="30:32" x14ac:dyDescent="0.25">
      <c r="AD961" s="3"/>
      <c r="AE961" s="9"/>
      <c r="AF961" s="3"/>
    </row>
    <row r="962" spans="30:32" x14ac:dyDescent="0.25">
      <c r="AD962" s="3"/>
      <c r="AE962" s="9"/>
      <c r="AF962" s="3"/>
    </row>
    <row r="963" spans="30:32" x14ac:dyDescent="0.25">
      <c r="AD963" s="3"/>
      <c r="AE963" s="9"/>
      <c r="AF963" s="3"/>
    </row>
    <row r="964" spans="30:32" x14ac:dyDescent="0.25">
      <c r="AD964" s="3"/>
      <c r="AE964" s="9"/>
      <c r="AF964" s="3"/>
    </row>
    <row r="965" spans="30:32" x14ac:dyDescent="0.25">
      <c r="AD965" s="3"/>
      <c r="AE965" s="9"/>
      <c r="AF965" s="3"/>
    </row>
    <row r="966" spans="30:32" x14ac:dyDescent="0.25">
      <c r="AD966" s="3"/>
      <c r="AE966" s="9"/>
      <c r="AF966" s="3"/>
    </row>
    <row r="967" spans="30:32" x14ac:dyDescent="0.25">
      <c r="AD967" s="3"/>
      <c r="AE967" s="9"/>
      <c r="AF967" s="3"/>
    </row>
    <row r="968" spans="30:32" x14ac:dyDescent="0.25">
      <c r="AD968" s="3"/>
      <c r="AE968" s="9"/>
      <c r="AF968" s="3"/>
    </row>
    <row r="969" spans="30:32" x14ac:dyDescent="0.25">
      <c r="AD969" s="3"/>
      <c r="AE969" s="9"/>
      <c r="AF969" s="3"/>
    </row>
    <row r="970" spans="30:32" x14ac:dyDescent="0.25">
      <c r="AD970" s="3"/>
      <c r="AE970" s="9"/>
      <c r="AF970" s="3"/>
    </row>
    <row r="971" spans="30:32" x14ac:dyDescent="0.25">
      <c r="AD971" s="3"/>
      <c r="AE971" s="9"/>
      <c r="AF971" s="3"/>
    </row>
    <row r="972" spans="30:32" x14ac:dyDescent="0.25">
      <c r="AD972" s="3"/>
      <c r="AE972" s="9"/>
      <c r="AF972" s="3"/>
    </row>
    <row r="973" spans="30:32" x14ac:dyDescent="0.25">
      <c r="AD973" s="3"/>
      <c r="AE973" s="9"/>
      <c r="AF973" s="3"/>
    </row>
    <row r="974" spans="30:32" x14ac:dyDescent="0.25">
      <c r="AD974" s="3"/>
      <c r="AE974" s="9"/>
      <c r="AF974" s="3"/>
    </row>
    <row r="975" spans="30:32" x14ac:dyDescent="0.25">
      <c r="AD975" s="3"/>
      <c r="AE975" s="9"/>
      <c r="AF975" s="3"/>
    </row>
    <row r="976" spans="30:32" x14ac:dyDescent="0.25">
      <c r="AD976" s="3"/>
      <c r="AE976" s="9"/>
      <c r="AF976" s="3"/>
    </row>
    <row r="977" spans="30:32" x14ac:dyDescent="0.25">
      <c r="AD977" s="3"/>
      <c r="AE977" s="9"/>
      <c r="AF977" s="3"/>
    </row>
    <row r="978" spans="30:32" x14ac:dyDescent="0.25">
      <c r="AD978" s="3"/>
      <c r="AE978" s="9"/>
      <c r="AF978" s="3"/>
    </row>
    <row r="979" spans="30:32" x14ac:dyDescent="0.25">
      <c r="AD979" s="3"/>
      <c r="AE979" s="9"/>
      <c r="AF979" s="3"/>
    </row>
    <row r="980" spans="30:32" x14ac:dyDescent="0.25">
      <c r="AD980" s="3"/>
      <c r="AE980" s="9"/>
      <c r="AF980" s="3"/>
    </row>
    <row r="981" spans="30:32" x14ac:dyDescent="0.25">
      <c r="AD981" s="3"/>
      <c r="AE981" s="9"/>
      <c r="AF981" s="3"/>
    </row>
    <row r="982" spans="30:32" x14ac:dyDescent="0.25">
      <c r="AD982" s="3"/>
      <c r="AE982" s="9"/>
      <c r="AF982" s="3"/>
    </row>
    <row r="983" spans="30:32" x14ac:dyDescent="0.25">
      <c r="AD983" s="3"/>
      <c r="AE983" s="9"/>
      <c r="AF983" s="3"/>
    </row>
    <row r="984" spans="30:32" x14ac:dyDescent="0.25">
      <c r="AD984" s="3"/>
      <c r="AE984" s="9"/>
      <c r="AF984" s="3"/>
    </row>
    <row r="985" spans="30:32" x14ac:dyDescent="0.25">
      <c r="AD985" s="3"/>
      <c r="AE985" s="9"/>
      <c r="AF985" s="3"/>
    </row>
    <row r="986" spans="30:32" x14ac:dyDescent="0.25">
      <c r="AD986" s="3"/>
      <c r="AE986" s="9"/>
      <c r="AF986" s="3"/>
    </row>
    <row r="987" spans="30:32" x14ac:dyDescent="0.25">
      <c r="AD987" s="3"/>
      <c r="AE987" s="9"/>
      <c r="AF987" s="3"/>
    </row>
    <row r="988" spans="30:32" x14ac:dyDescent="0.25">
      <c r="AD988" s="3"/>
      <c r="AE988" s="9"/>
      <c r="AF988" s="3"/>
    </row>
    <row r="989" spans="30:32" x14ac:dyDescent="0.25">
      <c r="AD989" s="3"/>
      <c r="AE989" s="9"/>
      <c r="AF989" s="3"/>
    </row>
    <row r="990" spans="30:32" x14ac:dyDescent="0.25">
      <c r="AD990" s="3"/>
      <c r="AE990" s="9"/>
      <c r="AF990" s="3"/>
    </row>
    <row r="991" spans="30:32" x14ac:dyDescent="0.25">
      <c r="AD991" s="3"/>
      <c r="AE991" s="9"/>
      <c r="AF991" s="3"/>
    </row>
    <row r="992" spans="30:32" x14ac:dyDescent="0.25">
      <c r="AD992" s="3"/>
      <c r="AE992" s="9"/>
      <c r="AF992" s="3"/>
    </row>
    <row r="993" spans="30:32" x14ac:dyDescent="0.25">
      <c r="AD993" s="3"/>
      <c r="AE993" s="9"/>
      <c r="AF993" s="3"/>
    </row>
    <row r="994" spans="30:32" x14ac:dyDescent="0.25">
      <c r="AD994" s="3"/>
      <c r="AE994" s="9"/>
      <c r="AF994" s="3"/>
    </row>
    <row r="995" spans="30:32" x14ac:dyDescent="0.25">
      <c r="AD995" s="3"/>
      <c r="AE995" s="9"/>
      <c r="AF995" s="3"/>
    </row>
    <row r="996" spans="30:32" x14ac:dyDescent="0.25">
      <c r="AD996" s="3"/>
      <c r="AE996" s="9"/>
      <c r="AF996" s="3"/>
    </row>
    <row r="997" spans="30:32" x14ac:dyDescent="0.25">
      <c r="AD997" s="3"/>
      <c r="AE997" s="9"/>
      <c r="AF997" s="3"/>
    </row>
    <row r="998" spans="30:32" x14ac:dyDescent="0.25">
      <c r="AD998" s="3"/>
      <c r="AE998" s="9"/>
      <c r="AF998" s="3"/>
    </row>
    <row r="999" spans="30:32" x14ac:dyDescent="0.25">
      <c r="AD999" s="3"/>
      <c r="AE999" s="9"/>
      <c r="AF999" s="3"/>
    </row>
    <row r="1000" spans="30:32" x14ac:dyDescent="0.25">
      <c r="AD1000" s="3"/>
      <c r="AE1000" s="9"/>
      <c r="AF1000" s="3"/>
    </row>
    <row r="1001" spans="30:32" x14ac:dyDescent="0.25">
      <c r="AD1001" s="3"/>
      <c r="AE1001" s="9"/>
      <c r="AF1001" s="3"/>
    </row>
    <row r="1002" spans="30:32" x14ac:dyDescent="0.25">
      <c r="AD1002" s="3"/>
      <c r="AE1002" s="9"/>
      <c r="AF1002" s="3"/>
    </row>
    <row r="1003" spans="30:32" x14ac:dyDescent="0.25">
      <c r="AD1003" s="3"/>
      <c r="AE1003" s="9"/>
      <c r="AF1003" s="3"/>
    </row>
    <row r="1004" spans="30:32" x14ac:dyDescent="0.25">
      <c r="AD1004" s="3"/>
      <c r="AE1004" s="9"/>
      <c r="AF1004" s="3"/>
    </row>
    <row r="1005" spans="30:32" x14ac:dyDescent="0.25">
      <c r="AD1005" s="3"/>
      <c r="AE1005" s="9"/>
      <c r="AF1005" s="3"/>
    </row>
    <row r="1006" spans="30:32" x14ac:dyDescent="0.25">
      <c r="AD1006" s="3"/>
      <c r="AE1006" s="9"/>
      <c r="AF1006" s="3"/>
    </row>
    <row r="1007" spans="30:32" x14ac:dyDescent="0.25">
      <c r="AD1007" s="3"/>
      <c r="AE1007" s="9"/>
      <c r="AF1007" s="3"/>
    </row>
    <row r="1008" spans="30:32" x14ac:dyDescent="0.25">
      <c r="AD1008" s="3"/>
      <c r="AE1008" s="9"/>
      <c r="AF1008" s="3"/>
    </row>
    <row r="1009" spans="30:32" x14ac:dyDescent="0.25">
      <c r="AD1009" s="3"/>
      <c r="AE1009" s="9"/>
      <c r="AF1009" s="3"/>
    </row>
    <row r="1010" spans="30:32" x14ac:dyDescent="0.25">
      <c r="AD1010" s="3"/>
      <c r="AE1010" s="9"/>
      <c r="AF1010" s="3"/>
    </row>
    <row r="1011" spans="30:32" x14ac:dyDescent="0.25">
      <c r="AD1011" s="3"/>
      <c r="AE1011" s="9"/>
      <c r="AF1011" s="3"/>
    </row>
    <row r="1012" spans="30:32" x14ac:dyDescent="0.25">
      <c r="AD1012" s="3"/>
      <c r="AE1012" s="9"/>
      <c r="AF1012" s="3"/>
    </row>
    <row r="1013" spans="30:32" x14ac:dyDescent="0.25">
      <c r="AD1013" s="3"/>
      <c r="AE1013" s="9"/>
      <c r="AF1013" s="3"/>
    </row>
    <row r="1014" spans="30:32" x14ac:dyDescent="0.25">
      <c r="AD1014" s="3"/>
      <c r="AE1014" s="9"/>
      <c r="AF1014" s="3"/>
    </row>
    <row r="1015" spans="30:32" x14ac:dyDescent="0.25">
      <c r="AD1015" s="3"/>
      <c r="AE1015" s="9"/>
      <c r="AF1015" s="3"/>
    </row>
    <row r="1016" spans="30:32" x14ac:dyDescent="0.25">
      <c r="AD1016" s="3"/>
      <c r="AE1016" s="9"/>
      <c r="AF1016" s="3"/>
    </row>
    <row r="1017" spans="30:32" x14ac:dyDescent="0.25">
      <c r="AD1017" s="3"/>
      <c r="AE1017" s="9"/>
      <c r="AF1017" s="3"/>
    </row>
    <row r="1018" spans="30:32" x14ac:dyDescent="0.25">
      <c r="AD1018" s="3"/>
      <c r="AE1018" s="9"/>
      <c r="AF1018" s="3"/>
    </row>
    <row r="1019" spans="30:32" x14ac:dyDescent="0.25">
      <c r="AD1019" s="3"/>
      <c r="AE1019" s="9"/>
      <c r="AF1019" s="3"/>
    </row>
    <row r="1020" spans="30:32" x14ac:dyDescent="0.25">
      <c r="AD1020" s="3"/>
      <c r="AE1020" s="9"/>
      <c r="AF1020" s="3"/>
    </row>
    <row r="1021" spans="30:32" x14ac:dyDescent="0.25">
      <c r="AD1021" s="3"/>
      <c r="AE1021" s="9"/>
      <c r="AF1021" s="3"/>
    </row>
    <row r="1022" spans="30:32" x14ac:dyDescent="0.25">
      <c r="AD1022" s="3"/>
      <c r="AE1022" s="9"/>
      <c r="AF1022" s="3"/>
    </row>
    <row r="1023" spans="30:32" x14ac:dyDescent="0.25">
      <c r="AD1023" s="3"/>
      <c r="AE1023" s="9"/>
      <c r="AF1023" s="3"/>
    </row>
    <row r="1024" spans="30:32" x14ac:dyDescent="0.25">
      <c r="AD1024" s="3"/>
      <c r="AE1024" s="9"/>
      <c r="AF1024" s="3"/>
    </row>
    <row r="1025" spans="30:32" x14ac:dyDescent="0.25">
      <c r="AD1025" s="3"/>
      <c r="AE1025" s="9"/>
      <c r="AF1025" s="3"/>
    </row>
    <row r="1026" spans="30:32" x14ac:dyDescent="0.25">
      <c r="AD1026" s="3"/>
      <c r="AE1026" s="9"/>
      <c r="AF1026" s="3"/>
    </row>
    <row r="1027" spans="30:32" x14ac:dyDescent="0.25">
      <c r="AD1027" s="3"/>
      <c r="AE1027" s="9"/>
      <c r="AF1027" s="3"/>
    </row>
    <row r="1028" spans="30:32" x14ac:dyDescent="0.25">
      <c r="AD1028" s="3"/>
      <c r="AE1028" s="9"/>
      <c r="AF1028" s="3"/>
    </row>
    <row r="1029" spans="30:32" x14ac:dyDescent="0.25">
      <c r="AD1029" s="3"/>
      <c r="AE1029" s="9"/>
      <c r="AF1029" s="3"/>
    </row>
    <row r="1030" spans="30:32" x14ac:dyDescent="0.25">
      <c r="AD1030" s="3"/>
      <c r="AE1030" s="9"/>
      <c r="AF1030" s="3"/>
    </row>
    <row r="1031" spans="30:32" x14ac:dyDescent="0.25">
      <c r="AD1031" s="3"/>
      <c r="AE1031" s="9"/>
      <c r="AF1031" s="3"/>
    </row>
    <row r="1032" spans="30:32" x14ac:dyDescent="0.25">
      <c r="AD1032" s="3"/>
      <c r="AE1032" s="9"/>
      <c r="AF1032" s="3"/>
    </row>
    <row r="1033" spans="30:32" x14ac:dyDescent="0.25">
      <c r="AD1033" s="3"/>
      <c r="AE1033" s="9"/>
      <c r="AF1033" s="3"/>
    </row>
    <row r="1034" spans="30:32" x14ac:dyDescent="0.25">
      <c r="AD1034" s="3"/>
      <c r="AE1034" s="9"/>
      <c r="AF1034" s="3"/>
    </row>
    <row r="1035" spans="30:32" x14ac:dyDescent="0.25">
      <c r="AD1035" s="3"/>
      <c r="AE1035" s="9"/>
      <c r="AF1035" s="3"/>
    </row>
    <row r="1036" spans="30:32" x14ac:dyDescent="0.25">
      <c r="AD1036" s="3"/>
      <c r="AE1036" s="9"/>
      <c r="AF1036" s="3"/>
    </row>
    <row r="1037" spans="30:32" x14ac:dyDescent="0.25">
      <c r="AD1037" s="3"/>
      <c r="AE1037" s="9"/>
      <c r="AF1037" s="3"/>
    </row>
    <row r="1038" spans="30:32" x14ac:dyDescent="0.25">
      <c r="AD1038" s="3"/>
      <c r="AE1038" s="9"/>
      <c r="AF1038" s="3"/>
    </row>
    <row r="1039" spans="30:32" x14ac:dyDescent="0.25">
      <c r="AD1039" s="3"/>
      <c r="AE1039" s="9"/>
      <c r="AF1039" s="3"/>
    </row>
    <row r="1040" spans="30:32" x14ac:dyDescent="0.25">
      <c r="AD1040" s="3"/>
      <c r="AE1040" s="9"/>
      <c r="AF1040" s="3"/>
    </row>
    <row r="1041" spans="30:32" x14ac:dyDescent="0.25">
      <c r="AD1041" s="3"/>
      <c r="AE1041" s="9"/>
      <c r="AF1041" s="3"/>
    </row>
    <row r="1042" spans="30:32" x14ac:dyDescent="0.25">
      <c r="AD1042" s="3"/>
      <c r="AE1042" s="9"/>
      <c r="AF1042" s="3"/>
    </row>
    <row r="1043" spans="30:32" x14ac:dyDescent="0.25">
      <c r="AD1043" s="3"/>
      <c r="AE1043" s="9"/>
      <c r="AF1043" s="3"/>
    </row>
    <row r="1044" spans="30:32" x14ac:dyDescent="0.25">
      <c r="AD1044" s="3"/>
      <c r="AE1044" s="9"/>
      <c r="AF1044" s="3"/>
    </row>
    <row r="1045" spans="30:32" x14ac:dyDescent="0.25">
      <c r="AD1045" s="3"/>
      <c r="AE1045" s="9"/>
      <c r="AF1045" s="3"/>
    </row>
    <row r="1046" spans="30:32" x14ac:dyDescent="0.25">
      <c r="AD1046" s="3"/>
      <c r="AE1046" s="9"/>
      <c r="AF1046" s="3"/>
    </row>
    <row r="1047" spans="30:32" x14ac:dyDescent="0.25">
      <c r="AD1047" s="3"/>
      <c r="AE1047" s="9"/>
      <c r="AF1047" s="3"/>
    </row>
    <row r="1048" spans="30:32" x14ac:dyDescent="0.25">
      <c r="AD1048" s="3"/>
      <c r="AE1048" s="9"/>
      <c r="AF1048" s="3"/>
    </row>
    <row r="1049" spans="30:32" x14ac:dyDescent="0.25">
      <c r="AD1049" s="3"/>
      <c r="AE1049" s="9"/>
      <c r="AF1049" s="3"/>
    </row>
    <row r="1050" spans="30:32" x14ac:dyDescent="0.25">
      <c r="AD1050" s="3"/>
      <c r="AE1050" s="9"/>
      <c r="AF1050" s="3"/>
    </row>
    <row r="1051" spans="30:32" x14ac:dyDescent="0.25">
      <c r="AD1051" s="3"/>
      <c r="AE1051" s="9"/>
      <c r="AF1051" s="3"/>
    </row>
    <row r="1052" spans="30:32" x14ac:dyDescent="0.25">
      <c r="AD1052" s="3"/>
      <c r="AE1052" s="9"/>
      <c r="AF1052" s="3"/>
    </row>
    <row r="1053" spans="30:32" x14ac:dyDescent="0.25">
      <c r="AD1053" s="3"/>
      <c r="AE1053" s="9"/>
      <c r="AF1053" s="3"/>
    </row>
    <row r="1054" spans="30:32" x14ac:dyDescent="0.25">
      <c r="AD1054" s="3"/>
      <c r="AE1054" s="9"/>
      <c r="AF1054" s="3"/>
    </row>
    <row r="1055" spans="30:32" x14ac:dyDescent="0.25">
      <c r="AD1055" s="3"/>
      <c r="AE1055" s="9"/>
      <c r="AF1055" s="3"/>
    </row>
    <row r="1056" spans="30:32" x14ac:dyDescent="0.25">
      <c r="AD1056" s="3"/>
      <c r="AE1056" s="9"/>
      <c r="AF1056" s="3"/>
    </row>
    <row r="1057" spans="30:32" x14ac:dyDescent="0.25">
      <c r="AD1057" s="3"/>
      <c r="AE1057" s="9"/>
      <c r="AF1057" s="3"/>
    </row>
    <row r="1058" spans="30:32" x14ac:dyDescent="0.25">
      <c r="AD1058" s="3"/>
      <c r="AE1058" s="9"/>
      <c r="AF1058" s="3"/>
    </row>
    <row r="1059" spans="30:32" x14ac:dyDescent="0.25">
      <c r="AD1059" s="3"/>
      <c r="AE1059" s="9"/>
      <c r="AF1059" s="3"/>
    </row>
    <row r="1060" spans="30:32" x14ac:dyDescent="0.25">
      <c r="AD1060" s="3"/>
      <c r="AE1060" s="9"/>
      <c r="AF1060" s="3"/>
    </row>
    <row r="1061" spans="30:32" x14ac:dyDescent="0.25">
      <c r="AD1061" s="3"/>
      <c r="AE1061" s="9"/>
      <c r="AF1061" s="3"/>
    </row>
    <row r="1062" spans="30:32" x14ac:dyDescent="0.25">
      <c r="AD1062" s="3"/>
      <c r="AE1062" s="9"/>
      <c r="AF1062" s="3"/>
    </row>
    <row r="1063" spans="30:32" x14ac:dyDescent="0.25">
      <c r="AD1063" s="3"/>
      <c r="AE1063" s="9"/>
      <c r="AF1063" s="3"/>
    </row>
    <row r="1064" spans="30:32" x14ac:dyDescent="0.25">
      <c r="AD1064" s="3"/>
      <c r="AE1064" s="9"/>
      <c r="AF1064" s="3"/>
    </row>
    <row r="1065" spans="30:32" x14ac:dyDescent="0.25">
      <c r="AD1065" s="3"/>
      <c r="AE1065" s="9"/>
      <c r="AF1065" s="3"/>
    </row>
    <row r="1066" spans="30:32" x14ac:dyDescent="0.25">
      <c r="AD1066" s="3"/>
      <c r="AE1066" s="9"/>
      <c r="AF1066" s="3"/>
    </row>
    <row r="1067" spans="30:32" x14ac:dyDescent="0.25">
      <c r="AD1067" s="3"/>
      <c r="AE1067" s="9"/>
      <c r="AF1067" s="3"/>
    </row>
    <row r="1068" spans="30:32" x14ac:dyDescent="0.25">
      <c r="AD1068" s="3"/>
      <c r="AE1068" s="9"/>
      <c r="AF1068" s="3"/>
    </row>
    <row r="1069" spans="30:32" x14ac:dyDescent="0.25">
      <c r="AD1069" s="3"/>
      <c r="AE1069" s="9"/>
      <c r="AF1069" s="3"/>
    </row>
    <row r="1070" spans="30:32" x14ac:dyDescent="0.25">
      <c r="AD1070" s="3"/>
      <c r="AE1070" s="9"/>
      <c r="AF1070" s="3"/>
    </row>
    <row r="1071" spans="30:32" x14ac:dyDescent="0.25">
      <c r="AD1071" s="3"/>
      <c r="AE1071" s="9"/>
      <c r="AF1071" s="3"/>
    </row>
    <row r="1072" spans="30:32" x14ac:dyDescent="0.25">
      <c r="AD1072" s="3"/>
      <c r="AE1072" s="9"/>
      <c r="AF1072" s="3"/>
    </row>
    <row r="1073" spans="30:32" x14ac:dyDescent="0.25">
      <c r="AD1073" s="3"/>
      <c r="AE1073" s="9"/>
      <c r="AF1073" s="3"/>
    </row>
    <row r="1074" spans="30:32" x14ac:dyDescent="0.25">
      <c r="AD1074" s="3"/>
      <c r="AE1074" s="9"/>
      <c r="AF1074" s="3"/>
    </row>
    <row r="1075" spans="30:32" x14ac:dyDescent="0.25">
      <c r="AD1075" s="3"/>
      <c r="AE1075" s="9"/>
      <c r="AF1075" s="3"/>
    </row>
    <row r="1076" spans="30:32" x14ac:dyDescent="0.25">
      <c r="AD1076" s="3"/>
      <c r="AE1076" s="9"/>
      <c r="AF1076" s="3"/>
    </row>
    <row r="1077" spans="30:32" x14ac:dyDescent="0.25">
      <c r="AD1077" s="3"/>
      <c r="AE1077" s="9"/>
      <c r="AF1077" s="3"/>
    </row>
    <row r="1078" spans="30:32" x14ac:dyDescent="0.25">
      <c r="AD1078" s="3"/>
      <c r="AE1078" s="9"/>
      <c r="AF1078" s="3"/>
    </row>
    <row r="1079" spans="30:32" x14ac:dyDescent="0.25">
      <c r="AD1079" s="3"/>
      <c r="AE1079" s="9"/>
      <c r="AF1079" s="3"/>
    </row>
    <row r="1080" spans="30:32" x14ac:dyDescent="0.25">
      <c r="AD1080" s="3"/>
      <c r="AE1080" s="9"/>
      <c r="AF1080" s="3"/>
    </row>
    <row r="1081" spans="30:32" x14ac:dyDescent="0.25">
      <c r="AD1081" s="3"/>
      <c r="AE1081" s="9"/>
      <c r="AF1081" s="3"/>
    </row>
    <row r="1082" spans="30:32" x14ac:dyDescent="0.25">
      <c r="AD1082" s="3"/>
      <c r="AE1082" s="9"/>
      <c r="AF1082" s="3"/>
    </row>
    <row r="1083" spans="30:32" x14ac:dyDescent="0.25">
      <c r="AD1083" s="3"/>
      <c r="AE1083" s="9"/>
      <c r="AF1083" s="3"/>
    </row>
    <row r="1084" spans="30:32" x14ac:dyDescent="0.25">
      <c r="AD1084" s="3"/>
      <c r="AE1084" s="9"/>
      <c r="AF1084" s="3"/>
    </row>
    <row r="1085" spans="30:32" x14ac:dyDescent="0.25">
      <c r="AD1085" s="3"/>
      <c r="AE1085" s="9"/>
      <c r="AF1085" s="3"/>
    </row>
    <row r="1086" spans="30:32" x14ac:dyDescent="0.25">
      <c r="AD1086" s="3"/>
      <c r="AE1086" s="9"/>
      <c r="AF1086" s="3"/>
    </row>
    <row r="1087" spans="30:32" x14ac:dyDescent="0.25">
      <c r="AD1087" s="3"/>
      <c r="AE1087" s="9"/>
      <c r="AF1087" s="3"/>
    </row>
    <row r="1088" spans="30:32" x14ac:dyDescent="0.25">
      <c r="AD1088" s="3"/>
      <c r="AE1088" s="9"/>
      <c r="AF1088" s="3"/>
    </row>
    <row r="1089" spans="30:32" x14ac:dyDescent="0.25">
      <c r="AD1089" s="3"/>
      <c r="AE1089" s="9"/>
      <c r="AF1089" s="3"/>
    </row>
    <row r="1090" spans="30:32" x14ac:dyDescent="0.25">
      <c r="AD1090" s="3"/>
      <c r="AE1090" s="9"/>
      <c r="AF1090" s="3"/>
    </row>
    <row r="1091" spans="30:32" x14ac:dyDescent="0.25">
      <c r="AD1091" s="3"/>
      <c r="AE1091" s="9"/>
      <c r="AF1091" s="3"/>
    </row>
    <row r="1092" spans="30:32" x14ac:dyDescent="0.25">
      <c r="AD1092" s="3"/>
      <c r="AE1092" s="9"/>
      <c r="AF1092" s="3"/>
    </row>
    <row r="1093" spans="30:32" x14ac:dyDescent="0.25">
      <c r="AD1093" s="3"/>
      <c r="AE1093" s="9"/>
      <c r="AF1093" s="3"/>
    </row>
    <row r="1094" spans="30:32" x14ac:dyDescent="0.25">
      <c r="AD1094" s="3"/>
      <c r="AE1094" s="9"/>
      <c r="AF1094" s="3"/>
    </row>
    <row r="1095" spans="30:32" x14ac:dyDescent="0.25">
      <c r="AD1095" s="3"/>
      <c r="AE1095" s="9"/>
      <c r="AF1095" s="3"/>
    </row>
    <row r="1096" spans="30:32" x14ac:dyDescent="0.25">
      <c r="AD1096" s="3"/>
      <c r="AE1096" s="9"/>
      <c r="AF1096" s="3"/>
    </row>
    <row r="1097" spans="30:32" x14ac:dyDescent="0.25">
      <c r="AD1097" s="3"/>
      <c r="AE1097" s="9"/>
      <c r="AF1097" s="3"/>
    </row>
    <row r="1098" spans="30:32" x14ac:dyDescent="0.25">
      <c r="AD1098" s="3"/>
      <c r="AE1098" s="9"/>
      <c r="AF1098" s="3"/>
    </row>
    <row r="1099" spans="30:32" x14ac:dyDescent="0.25">
      <c r="AD1099" s="3"/>
      <c r="AE1099" s="9"/>
      <c r="AF1099" s="3"/>
    </row>
    <row r="1100" spans="30:32" x14ac:dyDescent="0.25">
      <c r="AD1100" s="3"/>
      <c r="AE1100" s="9"/>
      <c r="AF1100" s="3"/>
    </row>
    <row r="1101" spans="30:32" x14ac:dyDescent="0.25">
      <c r="AD1101" s="3"/>
      <c r="AE1101" s="9"/>
      <c r="AF1101" s="3"/>
    </row>
    <row r="1102" spans="30:32" x14ac:dyDescent="0.25">
      <c r="AD1102" s="3"/>
      <c r="AE1102" s="9"/>
      <c r="AF1102" s="3"/>
    </row>
    <row r="1103" spans="30:32" x14ac:dyDescent="0.25">
      <c r="AD1103" s="3"/>
      <c r="AE1103" s="9"/>
      <c r="AF1103" s="3"/>
    </row>
    <row r="1104" spans="30:32" x14ac:dyDescent="0.25">
      <c r="AD1104" s="3"/>
      <c r="AE1104" s="9"/>
      <c r="AF1104" s="3"/>
    </row>
    <row r="1105" spans="30:32" x14ac:dyDescent="0.25">
      <c r="AD1105" s="3"/>
      <c r="AE1105" s="9"/>
      <c r="AF1105" s="3"/>
    </row>
    <row r="1106" spans="30:32" x14ac:dyDescent="0.25">
      <c r="AD1106" s="3"/>
      <c r="AE1106" s="9"/>
      <c r="AF1106" s="3"/>
    </row>
    <row r="1107" spans="30:32" x14ac:dyDescent="0.25">
      <c r="AD1107" s="3"/>
      <c r="AE1107" s="9"/>
      <c r="AF1107" s="3"/>
    </row>
    <row r="1108" spans="30:32" x14ac:dyDescent="0.25">
      <c r="AD1108" s="3"/>
      <c r="AE1108" s="9"/>
      <c r="AF1108" s="3"/>
    </row>
    <row r="1109" spans="30:32" x14ac:dyDescent="0.25">
      <c r="AD1109" s="3"/>
      <c r="AE1109" s="9"/>
      <c r="AF1109" s="3"/>
    </row>
    <row r="1110" spans="30:32" x14ac:dyDescent="0.25">
      <c r="AD1110" s="3"/>
      <c r="AE1110" s="9"/>
      <c r="AF1110" s="3"/>
    </row>
    <row r="1111" spans="30:32" x14ac:dyDescent="0.25">
      <c r="AD1111" s="3"/>
      <c r="AE1111" s="9"/>
      <c r="AF1111" s="3"/>
    </row>
    <row r="1112" spans="30:32" x14ac:dyDescent="0.25">
      <c r="AD1112" s="3"/>
      <c r="AE1112" s="9"/>
      <c r="AF1112" s="3"/>
    </row>
    <row r="1113" spans="30:32" x14ac:dyDescent="0.25">
      <c r="AD1113" s="3"/>
      <c r="AE1113" s="9"/>
      <c r="AF1113" s="3"/>
    </row>
    <row r="1114" spans="30:32" x14ac:dyDescent="0.25">
      <c r="AD1114" s="3"/>
      <c r="AE1114" s="9"/>
      <c r="AF1114" s="3"/>
    </row>
    <row r="1115" spans="30:32" x14ac:dyDescent="0.25">
      <c r="AD1115" s="3"/>
      <c r="AE1115" s="9"/>
      <c r="AF1115" s="3"/>
    </row>
    <row r="1116" spans="30:32" x14ac:dyDescent="0.25">
      <c r="AD1116" s="3"/>
      <c r="AE1116" s="9"/>
      <c r="AF1116" s="3"/>
    </row>
    <row r="1117" spans="30:32" x14ac:dyDescent="0.25">
      <c r="AD1117" s="3"/>
      <c r="AE1117" s="9"/>
      <c r="AF1117" s="3"/>
    </row>
    <row r="1118" spans="30:32" x14ac:dyDescent="0.25">
      <c r="AD1118" s="3"/>
      <c r="AE1118" s="9"/>
      <c r="AF1118" s="3"/>
    </row>
    <row r="1119" spans="30:32" x14ac:dyDescent="0.25">
      <c r="AD1119" s="3"/>
      <c r="AE1119" s="9"/>
      <c r="AF1119" s="3"/>
    </row>
    <row r="1120" spans="30:32" x14ac:dyDescent="0.25">
      <c r="AD1120" s="3"/>
      <c r="AE1120" s="9"/>
      <c r="AF1120" s="3"/>
    </row>
    <row r="1121" spans="30:32" x14ac:dyDescent="0.25">
      <c r="AD1121" s="3"/>
      <c r="AE1121" s="9"/>
      <c r="AF1121" s="3"/>
    </row>
    <row r="1122" spans="30:32" x14ac:dyDescent="0.25">
      <c r="AD1122" s="3"/>
      <c r="AE1122" s="9"/>
      <c r="AF1122" s="3"/>
    </row>
    <row r="1123" spans="30:32" x14ac:dyDescent="0.25">
      <c r="AD1123" s="3"/>
      <c r="AE1123" s="9"/>
      <c r="AF1123" s="3"/>
    </row>
    <row r="1124" spans="30:32" x14ac:dyDescent="0.25">
      <c r="AD1124" s="3"/>
      <c r="AE1124" s="9"/>
      <c r="AF1124" s="3"/>
    </row>
    <row r="1125" spans="30:32" x14ac:dyDescent="0.25">
      <c r="AD1125" s="3"/>
      <c r="AE1125" s="9"/>
      <c r="AF1125" s="3"/>
    </row>
    <row r="1126" spans="30:32" x14ac:dyDescent="0.25">
      <c r="AD1126" s="3"/>
      <c r="AE1126" s="9"/>
      <c r="AF1126" s="3"/>
    </row>
    <row r="1127" spans="30:32" x14ac:dyDescent="0.25">
      <c r="AD1127" s="3"/>
      <c r="AE1127" s="9"/>
      <c r="AF1127" s="3"/>
    </row>
    <row r="1128" spans="30:32" x14ac:dyDescent="0.25">
      <c r="AD1128" s="3"/>
      <c r="AE1128" s="9"/>
      <c r="AF1128" s="3"/>
    </row>
    <row r="1129" spans="30:32" x14ac:dyDescent="0.25">
      <c r="AD1129" s="3"/>
      <c r="AE1129" s="9"/>
      <c r="AF1129" s="3"/>
    </row>
    <row r="1130" spans="30:32" x14ac:dyDescent="0.25">
      <c r="AD1130" s="3"/>
      <c r="AE1130" s="9"/>
      <c r="AF1130" s="3"/>
    </row>
    <row r="1131" spans="30:32" x14ac:dyDescent="0.25">
      <c r="AD1131" s="3"/>
      <c r="AE1131" s="9"/>
      <c r="AF1131" s="3"/>
    </row>
    <row r="1132" spans="30:32" x14ac:dyDescent="0.25">
      <c r="AD1132" s="3"/>
      <c r="AE1132" s="9"/>
      <c r="AF1132" s="3"/>
    </row>
    <row r="1133" spans="30:32" x14ac:dyDescent="0.25">
      <c r="AD1133" s="3"/>
      <c r="AE1133" s="9"/>
      <c r="AF1133" s="3"/>
    </row>
    <row r="1134" spans="30:32" x14ac:dyDescent="0.25">
      <c r="AD1134" s="3"/>
      <c r="AE1134" s="9"/>
      <c r="AF1134" s="3"/>
    </row>
    <row r="1135" spans="30:32" x14ac:dyDescent="0.25">
      <c r="AD1135" s="3"/>
      <c r="AE1135" s="9"/>
      <c r="AF1135" s="3"/>
    </row>
    <row r="1136" spans="30:32" x14ac:dyDescent="0.25">
      <c r="AD1136" s="3"/>
      <c r="AE1136" s="9"/>
      <c r="AF1136" s="3"/>
    </row>
    <row r="1137" spans="30:32" x14ac:dyDescent="0.25">
      <c r="AD1137" s="3"/>
      <c r="AE1137" s="9"/>
      <c r="AF1137" s="3"/>
    </row>
    <row r="1138" spans="30:32" x14ac:dyDescent="0.25">
      <c r="AD1138" s="3"/>
      <c r="AE1138" s="9"/>
      <c r="AF1138" s="3"/>
    </row>
    <row r="1139" spans="30:32" x14ac:dyDescent="0.25">
      <c r="AD1139" s="3"/>
      <c r="AE1139" s="9"/>
      <c r="AF1139" s="3"/>
    </row>
    <row r="1140" spans="30:32" x14ac:dyDescent="0.25">
      <c r="AD1140" s="3"/>
      <c r="AE1140" s="9"/>
      <c r="AF1140" s="3"/>
    </row>
    <row r="1141" spans="30:32" x14ac:dyDescent="0.25">
      <c r="AD1141" s="3"/>
      <c r="AE1141" s="9"/>
      <c r="AF1141" s="3"/>
    </row>
    <row r="1142" spans="30:32" x14ac:dyDescent="0.25">
      <c r="AD1142" s="3"/>
      <c r="AE1142" s="9"/>
      <c r="AF1142" s="3"/>
    </row>
    <row r="1143" spans="30:32" x14ac:dyDescent="0.25">
      <c r="AD1143" s="3"/>
      <c r="AE1143" s="9"/>
      <c r="AF1143" s="3"/>
    </row>
    <row r="1144" spans="30:32" x14ac:dyDescent="0.25">
      <c r="AD1144" s="3"/>
      <c r="AE1144" s="9"/>
      <c r="AF1144" s="3"/>
    </row>
    <row r="1145" spans="30:32" x14ac:dyDescent="0.25">
      <c r="AD1145" s="3"/>
      <c r="AE1145" s="9"/>
      <c r="AF1145" s="3"/>
    </row>
    <row r="1146" spans="30:32" x14ac:dyDescent="0.25">
      <c r="AD1146" s="3"/>
      <c r="AE1146" s="9"/>
      <c r="AF1146" s="3"/>
    </row>
    <row r="1147" spans="30:32" x14ac:dyDescent="0.25">
      <c r="AD1147" s="3"/>
      <c r="AE1147" s="9"/>
      <c r="AF1147" s="3"/>
    </row>
    <row r="1148" spans="30:32" x14ac:dyDescent="0.25">
      <c r="AD1148" s="3"/>
      <c r="AE1148" s="9"/>
      <c r="AF1148" s="3"/>
    </row>
    <row r="1149" spans="30:32" x14ac:dyDescent="0.25">
      <c r="AD1149" s="3"/>
      <c r="AE1149" s="9"/>
      <c r="AF1149" s="3"/>
    </row>
    <row r="1150" spans="30:32" x14ac:dyDescent="0.25">
      <c r="AD1150" s="3"/>
      <c r="AE1150" s="9"/>
      <c r="AF1150" s="3"/>
    </row>
    <row r="1151" spans="30:32" x14ac:dyDescent="0.25">
      <c r="AD1151" s="3"/>
      <c r="AE1151" s="9"/>
      <c r="AF1151" s="3"/>
    </row>
    <row r="1152" spans="30:32" x14ac:dyDescent="0.25">
      <c r="AD1152" s="3"/>
      <c r="AE1152" s="9"/>
      <c r="AF1152" s="3"/>
    </row>
    <row r="1153" spans="30:32" x14ac:dyDescent="0.25">
      <c r="AD1153" s="3"/>
      <c r="AE1153" s="9"/>
      <c r="AF1153" s="3"/>
    </row>
    <row r="1154" spans="30:32" x14ac:dyDescent="0.25">
      <c r="AD1154" s="3"/>
      <c r="AE1154" s="9"/>
      <c r="AF1154" s="3"/>
    </row>
    <row r="1155" spans="30:32" x14ac:dyDescent="0.25">
      <c r="AD1155" s="3"/>
      <c r="AE1155" s="9"/>
      <c r="AF1155" s="3"/>
    </row>
    <row r="1156" spans="30:32" x14ac:dyDescent="0.25">
      <c r="AD1156" s="3"/>
      <c r="AE1156" s="9"/>
      <c r="AF1156" s="3"/>
    </row>
    <row r="1157" spans="30:32" x14ac:dyDescent="0.25">
      <c r="AD1157" s="3"/>
      <c r="AE1157" s="9"/>
      <c r="AF1157" s="3"/>
    </row>
    <row r="1158" spans="30:32" x14ac:dyDescent="0.25">
      <c r="AD1158" s="3"/>
      <c r="AE1158" s="9"/>
      <c r="AF1158" s="3"/>
    </row>
    <row r="1159" spans="30:32" x14ac:dyDescent="0.25">
      <c r="AD1159" s="3"/>
      <c r="AE1159" s="9"/>
      <c r="AF1159" s="3"/>
    </row>
    <row r="1160" spans="30:32" x14ac:dyDescent="0.25">
      <c r="AD1160" s="3"/>
      <c r="AE1160" s="9"/>
      <c r="AF1160" s="3"/>
    </row>
    <row r="1161" spans="30:32" x14ac:dyDescent="0.25">
      <c r="AD1161" s="3"/>
      <c r="AE1161" s="9"/>
      <c r="AF1161" s="3"/>
    </row>
    <row r="1162" spans="30:32" x14ac:dyDescent="0.25">
      <c r="AD1162" s="3"/>
      <c r="AE1162" s="9"/>
      <c r="AF1162" s="3"/>
    </row>
    <row r="1163" spans="30:32" x14ac:dyDescent="0.25">
      <c r="AD1163" s="3"/>
      <c r="AE1163" s="9"/>
      <c r="AF1163" s="3"/>
    </row>
    <row r="1164" spans="30:32" x14ac:dyDescent="0.25">
      <c r="AD1164" s="3"/>
      <c r="AE1164" s="9"/>
      <c r="AF1164" s="3"/>
    </row>
    <row r="1165" spans="30:32" x14ac:dyDescent="0.25">
      <c r="AD1165" s="3"/>
      <c r="AE1165" s="9"/>
      <c r="AF1165" s="3"/>
    </row>
    <row r="1166" spans="30:32" x14ac:dyDescent="0.25">
      <c r="AD1166" s="3"/>
      <c r="AE1166" s="9"/>
      <c r="AF1166" s="3"/>
    </row>
    <row r="1167" spans="30:32" x14ac:dyDescent="0.25">
      <c r="AD1167" s="3"/>
      <c r="AE1167" s="9"/>
      <c r="AF1167" s="3"/>
    </row>
    <row r="1168" spans="30:32" x14ac:dyDescent="0.25">
      <c r="AD1168" s="3"/>
      <c r="AE1168" s="9"/>
      <c r="AF1168" s="3"/>
    </row>
    <row r="1169" spans="30:32" x14ac:dyDescent="0.25">
      <c r="AD1169" s="3"/>
      <c r="AE1169" s="9"/>
      <c r="AF1169" s="3"/>
    </row>
    <row r="1170" spans="30:32" x14ac:dyDescent="0.25">
      <c r="AD1170" s="3"/>
      <c r="AE1170" s="9"/>
      <c r="AF1170" s="3"/>
    </row>
    <row r="1171" spans="30:32" x14ac:dyDescent="0.25">
      <c r="AD1171" s="3"/>
      <c r="AE1171" s="9"/>
      <c r="AF1171" s="3"/>
    </row>
    <row r="1172" spans="30:32" x14ac:dyDescent="0.25">
      <c r="AD1172" s="3"/>
      <c r="AE1172" s="9"/>
      <c r="AF1172" s="3"/>
    </row>
    <row r="1173" spans="30:32" x14ac:dyDescent="0.25">
      <c r="AD1173" s="3"/>
      <c r="AE1173" s="9"/>
      <c r="AF1173" s="3"/>
    </row>
    <row r="1174" spans="30:32" x14ac:dyDescent="0.25">
      <c r="AD1174" s="3"/>
      <c r="AE1174" s="9"/>
      <c r="AF1174" s="3"/>
    </row>
    <row r="1175" spans="30:32" x14ac:dyDescent="0.25">
      <c r="AD1175" s="3"/>
      <c r="AE1175" s="9"/>
      <c r="AF1175" s="3"/>
    </row>
    <row r="1176" spans="30:32" x14ac:dyDescent="0.25">
      <c r="AD1176" s="3"/>
      <c r="AE1176" s="9"/>
      <c r="AF1176" s="3"/>
    </row>
    <row r="1177" spans="30:32" x14ac:dyDescent="0.25">
      <c r="AD1177" s="3"/>
      <c r="AE1177" s="9"/>
      <c r="AF1177" s="3"/>
    </row>
    <row r="1178" spans="30:32" x14ac:dyDescent="0.25">
      <c r="AD1178" s="3"/>
      <c r="AE1178" s="9"/>
      <c r="AF1178" s="3"/>
    </row>
    <row r="1179" spans="30:32" x14ac:dyDescent="0.25">
      <c r="AD1179" s="3"/>
      <c r="AE1179" s="9"/>
      <c r="AF1179" s="3"/>
    </row>
    <row r="1180" spans="30:32" x14ac:dyDescent="0.25">
      <c r="AD1180" s="3"/>
      <c r="AE1180" s="9"/>
      <c r="AF1180" s="3"/>
    </row>
    <row r="1181" spans="30:32" x14ac:dyDescent="0.25">
      <c r="AD1181" s="3"/>
      <c r="AE1181" s="9"/>
      <c r="AF1181" s="3"/>
    </row>
    <row r="1182" spans="30:32" x14ac:dyDescent="0.25">
      <c r="AD1182" s="3"/>
      <c r="AE1182" s="9"/>
      <c r="AF1182" s="3"/>
    </row>
    <row r="1183" spans="30:32" x14ac:dyDescent="0.25">
      <c r="AD1183" s="3"/>
      <c r="AE1183" s="9"/>
      <c r="AF1183" s="3"/>
    </row>
    <row r="1184" spans="30:32" x14ac:dyDescent="0.25">
      <c r="AD1184" s="3"/>
      <c r="AE1184" s="9"/>
      <c r="AF1184" s="3"/>
    </row>
    <row r="1185" spans="30:32" x14ac:dyDescent="0.25">
      <c r="AD1185" s="3"/>
      <c r="AE1185" s="9"/>
      <c r="AF1185" s="3"/>
    </row>
    <row r="1186" spans="30:32" x14ac:dyDescent="0.25">
      <c r="AD1186" s="3"/>
      <c r="AE1186" s="9"/>
      <c r="AF1186" s="3"/>
    </row>
    <row r="1187" spans="30:32" x14ac:dyDescent="0.25">
      <c r="AD1187" s="3"/>
      <c r="AE1187" s="9"/>
      <c r="AF1187" s="3"/>
    </row>
    <row r="1188" spans="30:32" x14ac:dyDescent="0.25">
      <c r="AD1188" s="3"/>
      <c r="AE1188" s="9"/>
      <c r="AF1188" s="3"/>
    </row>
    <row r="1189" spans="30:32" x14ac:dyDescent="0.25">
      <c r="AD1189" s="3"/>
      <c r="AE1189" s="9"/>
      <c r="AF1189" s="3"/>
    </row>
    <row r="1190" spans="30:32" x14ac:dyDescent="0.25">
      <c r="AD1190" s="3"/>
      <c r="AE1190" s="9"/>
      <c r="AF1190" s="3"/>
    </row>
    <row r="1191" spans="30:32" x14ac:dyDescent="0.25">
      <c r="AD1191" s="3"/>
      <c r="AE1191" s="9"/>
      <c r="AF1191" s="3"/>
    </row>
    <row r="1192" spans="30:32" x14ac:dyDescent="0.25">
      <c r="AD1192" s="3"/>
      <c r="AE1192" s="9"/>
      <c r="AF1192" s="3"/>
    </row>
    <row r="1193" spans="30:32" x14ac:dyDescent="0.25">
      <c r="AD1193" s="3"/>
      <c r="AE1193" s="9"/>
      <c r="AF1193" s="3"/>
    </row>
    <row r="1194" spans="30:32" x14ac:dyDescent="0.25">
      <c r="AD1194" s="3"/>
      <c r="AE1194" s="9"/>
      <c r="AF1194" s="3"/>
    </row>
    <row r="1195" spans="30:32" x14ac:dyDescent="0.25">
      <c r="AD1195" s="3"/>
      <c r="AE1195" s="9"/>
      <c r="AF1195" s="3"/>
    </row>
    <row r="1196" spans="30:32" x14ac:dyDescent="0.25">
      <c r="AD1196" s="3"/>
      <c r="AE1196" s="9"/>
      <c r="AF1196" s="3"/>
    </row>
    <row r="1197" spans="30:32" x14ac:dyDescent="0.25">
      <c r="AD1197" s="3"/>
      <c r="AE1197" s="9"/>
      <c r="AF1197" s="3"/>
    </row>
    <row r="1198" spans="30:32" x14ac:dyDescent="0.25">
      <c r="AD1198" s="3"/>
      <c r="AE1198" s="9"/>
      <c r="AF1198" s="3"/>
    </row>
    <row r="1199" spans="30:32" x14ac:dyDescent="0.25">
      <c r="AD1199" s="3"/>
      <c r="AE1199" s="9"/>
      <c r="AF1199" s="3"/>
    </row>
    <row r="1200" spans="30:32" x14ac:dyDescent="0.25">
      <c r="AD1200" s="3"/>
      <c r="AE1200" s="9"/>
      <c r="AF1200" s="3"/>
    </row>
    <row r="1201" spans="30:32" x14ac:dyDescent="0.25">
      <c r="AD1201" s="3"/>
      <c r="AE1201" s="9"/>
      <c r="AF1201" s="3"/>
    </row>
    <row r="1202" spans="30:32" x14ac:dyDescent="0.25">
      <c r="AD1202" s="3"/>
      <c r="AE1202" s="9"/>
      <c r="AF1202" s="3"/>
    </row>
    <row r="1203" spans="30:32" x14ac:dyDescent="0.25">
      <c r="AD1203" s="3"/>
      <c r="AE1203" s="9"/>
      <c r="AF1203" s="3"/>
    </row>
    <row r="1204" spans="30:32" x14ac:dyDescent="0.25">
      <c r="AD1204" s="3"/>
      <c r="AE1204" s="9"/>
      <c r="AF1204" s="3"/>
    </row>
    <row r="1205" spans="30:32" x14ac:dyDescent="0.25">
      <c r="AD1205" s="3"/>
      <c r="AE1205" s="9"/>
      <c r="AF1205" s="3"/>
    </row>
    <row r="1206" spans="30:32" x14ac:dyDescent="0.25">
      <c r="AD1206" s="3"/>
      <c r="AE1206" s="9"/>
      <c r="AF1206" s="3"/>
    </row>
    <row r="1207" spans="30:32" x14ac:dyDescent="0.25">
      <c r="AD1207" s="3"/>
      <c r="AE1207" s="9"/>
      <c r="AF1207" s="3"/>
    </row>
    <row r="1208" spans="30:32" x14ac:dyDescent="0.25">
      <c r="AD1208" s="3"/>
      <c r="AE1208" s="9"/>
      <c r="AF1208" s="3"/>
    </row>
    <row r="1209" spans="30:32" x14ac:dyDescent="0.25">
      <c r="AD1209" s="3"/>
      <c r="AE1209" s="9"/>
      <c r="AF1209" s="3"/>
    </row>
    <row r="1210" spans="30:32" x14ac:dyDescent="0.25">
      <c r="AD1210" s="3"/>
      <c r="AE1210" s="9"/>
      <c r="AF1210" s="3"/>
    </row>
    <row r="1211" spans="30:32" x14ac:dyDescent="0.25">
      <c r="AD1211" s="3"/>
      <c r="AE1211" s="9"/>
      <c r="AF1211" s="3"/>
    </row>
    <row r="1212" spans="30:32" x14ac:dyDescent="0.25">
      <c r="AD1212" s="3"/>
      <c r="AE1212" s="9"/>
      <c r="AF1212" s="3"/>
    </row>
    <row r="1213" spans="30:32" x14ac:dyDescent="0.25">
      <c r="AD1213" s="3"/>
      <c r="AE1213" s="9"/>
      <c r="AF1213" s="3"/>
    </row>
    <row r="1214" spans="30:32" x14ac:dyDescent="0.25">
      <c r="AD1214" s="3"/>
      <c r="AE1214" s="9"/>
      <c r="AF1214" s="3"/>
    </row>
    <row r="1215" spans="30:32" x14ac:dyDescent="0.25">
      <c r="AD1215" s="3"/>
      <c r="AE1215" s="9"/>
      <c r="AF1215" s="3"/>
    </row>
    <row r="1216" spans="30:32" x14ac:dyDescent="0.25">
      <c r="AD1216" s="3"/>
      <c r="AE1216" s="9"/>
      <c r="AF1216" s="3"/>
    </row>
    <row r="1217" spans="30:32" x14ac:dyDescent="0.25">
      <c r="AD1217" s="3"/>
      <c r="AE1217" s="9"/>
      <c r="AF1217" s="3"/>
    </row>
    <row r="1218" spans="30:32" x14ac:dyDescent="0.25">
      <c r="AD1218" s="3"/>
      <c r="AE1218" s="9"/>
      <c r="AF1218" s="3"/>
    </row>
    <row r="1219" spans="30:32" x14ac:dyDescent="0.25">
      <c r="AD1219" s="3"/>
      <c r="AE1219" s="9"/>
      <c r="AF1219" s="3"/>
    </row>
    <row r="1220" spans="30:32" x14ac:dyDescent="0.25">
      <c r="AD1220" s="3"/>
      <c r="AE1220" s="9"/>
      <c r="AF1220" s="3"/>
    </row>
    <row r="1221" spans="30:32" x14ac:dyDescent="0.25">
      <c r="AD1221" s="3"/>
      <c r="AE1221" s="9"/>
      <c r="AF1221" s="3"/>
    </row>
    <row r="1222" spans="30:32" x14ac:dyDescent="0.25">
      <c r="AD1222" s="3"/>
      <c r="AE1222" s="9"/>
      <c r="AF1222" s="3"/>
    </row>
    <row r="1223" spans="30:32" x14ac:dyDescent="0.25">
      <c r="AD1223" s="3"/>
      <c r="AE1223" s="9"/>
      <c r="AF1223" s="3"/>
    </row>
  </sheetData>
  <printOptions gridLines="1" gridLinesSet="0"/>
  <pageMargins left="0.35433070866141736" right="0.43307086614173229" top="0.51" bottom="0.43307086614173229" header="0.31496062992125984" footer="0.27559055118110237"/>
  <pageSetup paperSize="9" scale="50" orientation="landscape" horizontalDpi="300" verticalDpi="300" r:id="rId1"/>
  <headerFooter alignWithMargins="0">
    <oddHeader>&amp;R3. Puulajien vallitsevuus metsämaalla ja kitumaalla &amp;D</oddHeader>
    <oddFooter>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258"/>
  <sheetViews>
    <sheetView topLeftCell="C5" zoomScale="80" zoomScaleNormal="80" workbookViewId="0">
      <selection activeCell="D29" sqref="D29"/>
    </sheetView>
  </sheetViews>
  <sheetFormatPr defaultRowHeight="13.2" x14ac:dyDescent="0.25"/>
  <cols>
    <col min="1" max="1" width="10.44140625" customWidth="1"/>
    <col min="2" max="2" width="6.33203125" style="2" customWidth="1"/>
    <col min="3" max="3" width="15.44140625" customWidth="1"/>
    <col min="4" max="5" width="9.6640625" customWidth="1"/>
    <col min="6" max="7" width="9.88671875" customWidth="1"/>
    <col min="8" max="9" width="10.109375" customWidth="1"/>
    <col min="10" max="11" width="9.88671875" customWidth="1"/>
    <col min="12" max="13" width="10.109375" customWidth="1"/>
    <col min="14" max="15" width="10.33203125" customWidth="1"/>
    <col min="16" max="17" width="10.44140625" customWidth="1"/>
    <col min="18" max="19" width="9.88671875" customWidth="1"/>
    <col min="20" max="21" width="10.109375" customWidth="1"/>
    <col min="22" max="22" width="12.109375" customWidth="1"/>
    <col min="23" max="24" width="9.6640625" customWidth="1"/>
    <col min="25" max="25" width="11.6640625" customWidth="1"/>
    <col min="27" max="27" width="6.33203125" style="2" customWidth="1"/>
    <col min="28" max="28" width="15.44140625" customWidth="1"/>
  </cols>
  <sheetData>
    <row r="1" spans="1:38" x14ac:dyDescent="0.25">
      <c r="A1" s="1" t="s">
        <v>525</v>
      </c>
    </row>
    <row r="2" spans="1:38" x14ac:dyDescent="0.25"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38" x14ac:dyDescent="0.25">
      <c r="B3" s="16"/>
      <c r="C3" s="14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AA3" s="16"/>
      <c r="AB3" s="14"/>
    </row>
    <row r="4" spans="1:38" s="3" customFormat="1" x14ac:dyDescent="0.25">
      <c r="B4" s="16"/>
      <c r="C4" s="14"/>
      <c r="D4" s="42" t="s">
        <v>524</v>
      </c>
      <c r="E4" s="42"/>
      <c r="F4" s="42" t="s">
        <v>523</v>
      </c>
      <c r="G4" s="42"/>
      <c r="H4" s="42" t="s">
        <v>522</v>
      </c>
      <c r="I4" s="42"/>
      <c r="J4" s="42" t="s">
        <v>521</v>
      </c>
      <c r="K4" s="42"/>
      <c r="L4" s="42" t="s">
        <v>520</v>
      </c>
      <c r="M4" s="42"/>
      <c r="N4" s="42" t="s">
        <v>519</v>
      </c>
      <c r="O4" s="42"/>
      <c r="P4" s="42" t="s">
        <v>518</v>
      </c>
      <c r="Q4" s="42"/>
      <c r="R4" s="42" t="s">
        <v>517</v>
      </c>
      <c r="S4" s="42"/>
      <c r="T4" s="42" t="s">
        <v>516</v>
      </c>
      <c r="V4" s="3" t="s">
        <v>515</v>
      </c>
      <c r="X4"/>
      <c r="Y4"/>
      <c r="AA4" s="16"/>
      <c r="AB4" s="14"/>
    </row>
    <row r="5" spans="1:38" s="3" customFormat="1" ht="11.25" customHeight="1" x14ac:dyDescent="0.25">
      <c r="A5" s="3" t="s">
        <v>2</v>
      </c>
      <c r="B5" s="16" t="s">
        <v>500</v>
      </c>
      <c r="D5" s="33" t="s">
        <v>11</v>
      </c>
      <c r="E5" s="33" t="s">
        <v>10</v>
      </c>
      <c r="F5" s="33" t="s">
        <v>11</v>
      </c>
      <c r="G5" s="33" t="s">
        <v>10</v>
      </c>
      <c r="H5" s="33" t="s">
        <v>11</v>
      </c>
      <c r="I5" s="33" t="s">
        <v>10</v>
      </c>
      <c r="J5" s="33" t="s">
        <v>11</v>
      </c>
      <c r="K5" s="33" t="s">
        <v>10</v>
      </c>
      <c r="L5" s="33" t="s">
        <v>11</v>
      </c>
      <c r="M5" s="33" t="s">
        <v>10</v>
      </c>
      <c r="N5" s="33" t="s">
        <v>11</v>
      </c>
      <c r="O5" s="33" t="s">
        <v>10</v>
      </c>
      <c r="P5" s="33" t="s">
        <v>11</v>
      </c>
      <c r="Q5" s="33" t="s">
        <v>10</v>
      </c>
      <c r="R5" s="33" t="s">
        <v>11</v>
      </c>
      <c r="S5" s="33" t="s">
        <v>10</v>
      </c>
      <c r="T5" s="33" t="s">
        <v>11</v>
      </c>
      <c r="U5" s="3" t="s">
        <v>10</v>
      </c>
      <c r="V5" s="3" t="s">
        <v>11</v>
      </c>
      <c r="W5" s="3" t="s">
        <v>10</v>
      </c>
      <c r="X5"/>
      <c r="Y5"/>
      <c r="AA5" s="16"/>
    </row>
    <row r="6" spans="1:38" s="3" customFormat="1" x14ac:dyDescent="0.25">
      <c r="A6" s="3" t="s">
        <v>8</v>
      </c>
      <c r="B6" s="16" t="s">
        <v>502</v>
      </c>
      <c r="X6"/>
      <c r="AA6" s="16"/>
    </row>
    <row r="7" spans="1:38" s="3" customFormat="1" x14ac:dyDescent="0.25">
      <c r="A7" s="9">
        <v>0</v>
      </c>
      <c r="B7" s="9"/>
      <c r="C7" s="6" t="s">
        <v>12</v>
      </c>
      <c r="AA7" s="9"/>
      <c r="AB7" s="6"/>
    </row>
    <row r="8" spans="1:38" s="3" customFormat="1" x14ac:dyDescent="0.25">
      <c r="B8" s="9"/>
      <c r="C8" s="6"/>
      <c r="AA8" s="9"/>
      <c r="AB8" s="6"/>
    </row>
    <row r="9" spans="1:38" s="3" customFormat="1" x14ac:dyDescent="0.25">
      <c r="B9" s="9"/>
      <c r="AA9" s="9"/>
    </row>
    <row r="10" spans="1:38" s="3" customFormat="1" x14ac:dyDescent="0.25">
      <c r="B10">
        <v>35</v>
      </c>
      <c r="C10" s="3" t="s">
        <v>13</v>
      </c>
      <c r="D10" s="4">
        <v>0</v>
      </c>
      <c r="E10" s="27">
        <f t="shared" ref="E10:E25" si="0">(100/AK10)*(D10*W10/100)</f>
        <v>0</v>
      </c>
      <c r="F10" s="4">
        <v>32.5</v>
      </c>
      <c r="G10" s="27">
        <f t="shared" ref="G10:G25" si="1">(100/AK10)*(F10*W10/100)</f>
        <v>2075.7750000000005</v>
      </c>
      <c r="H10" s="4">
        <v>12.3</v>
      </c>
      <c r="I10" s="27">
        <f t="shared" ref="I10:I25" si="2">(100/AK10)*(H10*W10/100)</f>
        <v>785.60100000000034</v>
      </c>
      <c r="J10" s="4">
        <v>19.100000000000001</v>
      </c>
      <c r="K10" s="27">
        <f t="shared" ref="K10:K25" si="3">(100/AK10)*(J10*W10/100)</f>
        <v>1219.9170000000004</v>
      </c>
      <c r="L10" s="4">
        <v>14.6</v>
      </c>
      <c r="M10" s="27">
        <f t="shared" ref="M10:M25" si="4">(100/AK10)*(L10*W10/100)</f>
        <v>932.50200000000018</v>
      </c>
      <c r="N10" s="4">
        <v>15.3</v>
      </c>
      <c r="O10" s="27">
        <f t="shared" ref="O10:O25" si="5">(100/AK10)*(N10*W10/100)</f>
        <v>977.21100000000024</v>
      </c>
      <c r="P10" s="4">
        <v>3.5</v>
      </c>
      <c r="Q10" s="27">
        <f t="shared" ref="Q10:Q25" si="6">(100/AK10)*(P10*W10/100)</f>
        <v>223.54500000000004</v>
      </c>
      <c r="R10" s="4">
        <v>1.1000000000000001</v>
      </c>
      <c r="S10" s="27">
        <f t="shared" ref="S10:S25" si="7">(100/AK10)*(R10*W10/100)</f>
        <v>70.257000000000019</v>
      </c>
      <c r="T10" s="4">
        <v>1.6</v>
      </c>
      <c r="U10" s="27">
        <f t="shared" ref="U10:U25" si="8">(100/AK10)*(T10*W10/100)</f>
        <v>102.19200000000004</v>
      </c>
      <c r="V10" s="4">
        <v>100</v>
      </c>
      <c r="W10" s="3">
        <v>6387</v>
      </c>
      <c r="X10"/>
      <c r="Z10" s="13"/>
      <c r="AA10"/>
      <c r="AD10"/>
      <c r="AE10"/>
      <c r="AK10" s="15">
        <f t="shared" ref="AK10:AK26" si="9">SUM(D10,F10,H10,J10,L10,N10,P10,R10,T10)</f>
        <v>99.999999999999986</v>
      </c>
      <c r="AL10" s="28">
        <f t="shared" ref="AL10:AL26" si="10">SUM(E10,G10,I10,K10,M10,O10,Q10,S10,U10)</f>
        <v>6387.0000000000018</v>
      </c>
    </row>
    <row r="11" spans="1:38" s="3" customFormat="1" x14ac:dyDescent="0.25">
      <c r="B11" s="3">
        <v>43</v>
      </c>
      <c r="C11" s="3" t="s">
        <v>14</v>
      </c>
      <c r="D11" s="4">
        <v>0.1</v>
      </c>
      <c r="E11" s="27">
        <f t="shared" si="0"/>
        <v>6.4330000000000025</v>
      </c>
      <c r="F11" s="4">
        <v>22.7</v>
      </c>
      <c r="G11" s="27">
        <f t="shared" si="1"/>
        <v>1460.2910000000004</v>
      </c>
      <c r="H11" s="4">
        <v>22</v>
      </c>
      <c r="I11" s="27">
        <f t="shared" si="2"/>
        <v>1415.2600000000002</v>
      </c>
      <c r="J11" s="4">
        <v>17.3</v>
      </c>
      <c r="K11" s="27">
        <f t="shared" si="3"/>
        <v>1112.9090000000003</v>
      </c>
      <c r="L11" s="4">
        <v>15.3</v>
      </c>
      <c r="M11" s="27">
        <f t="shared" si="4"/>
        <v>984.24900000000036</v>
      </c>
      <c r="N11" s="4">
        <v>14.3</v>
      </c>
      <c r="O11" s="27">
        <f t="shared" si="5"/>
        <v>919.91900000000032</v>
      </c>
      <c r="P11" s="4">
        <v>6.1</v>
      </c>
      <c r="Q11" s="27">
        <f t="shared" si="6"/>
        <v>392.41300000000007</v>
      </c>
      <c r="R11" s="4">
        <v>1.4</v>
      </c>
      <c r="S11" s="27">
        <f t="shared" si="7"/>
        <v>90.061999999999998</v>
      </c>
      <c r="T11" s="4">
        <v>0.8</v>
      </c>
      <c r="U11" s="27">
        <f t="shared" si="8"/>
        <v>51.46400000000002</v>
      </c>
      <c r="V11" s="4">
        <v>100</v>
      </c>
      <c r="W11" s="3">
        <v>6433</v>
      </c>
      <c r="X11"/>
      <c r="Z11" s="13"/>
      <c r="AD11"/>
      <c r="AE11"/>
      <c r="AK11" s="15">
        <f t="shared" si="9"/>
        <v>99.999999999999986</v>
      </c>
      <c r="AL11" s="28">
        <f t="shared" si="10"/>
        <v>6433.0000000000018</v>
      </c>
    </row>
    <row r="12" spans="1:38" s="3" customFormat="1" x14ac:dyDescent="0.25">
      <c r="B12" s="3">
        <v>60</v>
      </c>
      <c r="C12" s="3" t="s">
        <v>15</v>
      </c>
      <c r="D12" s="4">
        <v>0.1</v>
      </c>
      <c r="E12" s="27">
        <f t="shared" si="0"/>
        <v>6.8720000000000008</v>
      </c>
      <c r="F12" s="4">
        <v>26.4</v>
      </c>
      <c r="G12" s="27">
        <f t="shared" si="1"/>
        <v>1814.2079999999999</v>
      </c>
      <c r="H12" s="4">
        <v>25.6</v>
      </c>
      <c r="I12" s="27">
        <f t="shared" si="2"/>
        <v>1759.2320000000002</v>
      </c>
      <c r="J12" s="4">
        <v>17.8</v>
      </c>
      <c r="K12" s="27">
        <f t="shared" si="3"/>
        <v>1223.2160000000001</v>
      </c>
      <c r="L12" s="4">
        <v>13.1</v>
      </c>
      <c r="M12" s="27">
        <f t="shared" si="4"/>
        <v>900.23199999999997</v>
      </c>
      <c r="N12" s="4">
        <v>10.7</v>
      </c>
      <c r="O12" s="27">
        <f t="shared" si="5"/>
        <v>735.30399999999997</v>
      </c>
      <c r="P12" s="4">
        <v>4.9000000000000004</v>
      </c>
      <c r="Q12" s="27">
        <f t="shared" si="6"/>
        <v>336.72800000000001</v>
      </c>
      <c r="R12" s="4">
        <v>0.8</v>
      </c>
      <c r="S12" s="27">
        <f t="shared" si="7"/>
        <v>54.976000000000006</v>
      </c>
      <c r="T12" s="4">
        <v>0.6</v>
      </c>
      <c r="U12" s="27">
        <f t="shared" si="8"/>
        <v>41.231999999999999</v>
      </c>
      <c r="V12" s="4">
        <v>100</v>
      </c>
      <c r="W12" s="3">
        <v>6872</v>
      </c>
      <c r="X12"/>
      <c r="Z12" s="13"/>
      <c r="AD12"/>
      <c r="AE12"/>
      <c r="AK12" s="15">
        <f t="shared" si="9"/>
        <v>100</v>
      </c>
      <c r="AL12" s="28">
        <f t="shared" si="10"/>
        <v>6872</v>
      </c>
    </row>
    <row r="13" spans="1:38" s="3" customFormat="1" x14ac:dyDescent="0.25">
      <c r="B13" s="3">
        <v>62</v>
      </c>
      <c r="C13" s="3" t="s">
        <v>16</v>
      </c>
      <c r="D13" s="4">
        <v>0.1</v>
      </c>
      <c r="E13" s="27">
        <f t="shared" si="0"/>
        <v>7.782</v>
      </c>
      <c r="F13" s="4">
        <v>23.4</v>
      </c>
      <c r="G13" s="27">
        <f t="shared" si="1"/>
        <v>1820.9879999999998</v>
      </c>
      <c r="H13" s="4">
        <v>16.600000000000001</v>
      </c>
      <c r="I13" s="27">
        <f t="shared" si="2"/>
        <v>1291.8120000000001</v>
      </c>
      <c r="J13" s="4">
        <v>15.6</v>
      </c>
      <c r="K13" s="27">
        <f t="shared" si="3"/>
        <v>1213.992</v>
      </c>
      <c r="L13" s="4">
        <v>15.1</v>
      </c>
      <c r="M13" s="27">
        <f t="shared" si="4"/>
        <v>1175.0819999999999</v>
      </c>
      <c r="N13" s="4">
        <v>16.7</v>
      </c>
      <c r="O13" s="27">
        <f t="shared" si="5"/>
        <v>1299.5940000000001</v>
      </c>
      <c r="P13" s="4">
        <v>9</v>
      </c>
      <c r="Q13" s="27">
        <f t="shared" si="6"/>
        <v>700.38</v>
      </c>
      <c r="R13" s="4">
        <v>1.6</v>
      </c>
      <c r="S13" s="27">
        <f t="shared" si="7"/>
        <v>124.512</v>
      </c>
      <c r="T13" s="4">
        <v>1.9</v>
      </c>
      <c r="U13" s="27">
        <f t="shared" si="8"/>
        <v>147.858</v>
      </c>
      <c r="V13" s="4">
        <v>100</v>
      </c>
      <c r="W13" s="3">
        <v>7782</v>
      </c>
      <c r="X13"/>
      <c r="Z13" s="13"/>
      <c r="AD13"/>
      <c r="AE13"/>
      <c r="AK13" s="15">
        <f t="shared" si="9"/>
        <v>100</v>
      </c>
      <c r="AL13" s="28">
        <f t="shared" si="10"/>
        <v>7781.9999999999991</v>
      </c>
    </row>
    <row r="14" spans="1:38" s="3" customFormat="1" x14ac:dyDescent="0.25">
      <c r="B14" s="3">
        <v>65</v>
      </c>
      <c r="C14" s="3" t="s">
        <v>17</v>
      </c>
      <c r="D14" s="4">
        <v>0.1</v>
      </c>
      <c r="E14" s="27">
        <f t="shared" si="0"/>
        <v>4.1130000000000004</v>
      </c>
      <c r="F14" s="4">
        <v>26.2</v>
      </c>
      <c r="G14" s="27">
        <f t="shared" si="1"/>
        <v>1077.606</v>
      </c>
      <c r="H14" s="4">
        <v>21.7</v>
      </c>
      <c r="I14" s="27">
        <f t="shared" si="2"/>
        <v>892.52099999999996</v>
      </c>
      <c r="J14" s="4">
        <v>15.1</v>
      </c>
      <c r="K14" s="27">
        <f t="shared" si="3"/>
        <v>621.06299999999999</v>
      </c>
      <c r="L14" s="4">
        <v>12.9</v>
      </c>
      <c r="M14" s="27">
        <f t="shared" si="4"/>
        <v>530.577</v>
      </c>
      <c r="N14" s="4">
        <v>14.7</v>
      </c>
      <c r="O14" s="27">
        <f t="shared" si="5"/>
        <v>604.61099999999999</v>
      </c>
      <c r="P14" s="4">
        <v>6.5</v>
      </c>
      <c r="Q14" s="27">
        <f t="shared" si="6"/>
        <v>267.34500000000003</v>
      </c>
      <c r="R14" s="4">
        <v>1.7</v>
      </c>
      <c r="S14" s="27">
        <f t="shared" si="7"/>
        <v>69.920999999999992</v>
      </c>
      <c r="T14" s="4">
        <v>1.1000000000000001</v>
      </c>
      <c r="U14" s="27">
        <f t="shared" si="8"/>
        <v>45.243000000000002</v>
      </c>
      <c r="V14" s="4">
        <v>100</v>
      </c>
      <c r="W14" s="3">
        <v>4113</v>
      </c>
      <c r="X14"/>
      <c r="Z14" s="13"/>
      <c r="AD14"/>
      <c r="AE14"/>
      <c r="AK14" s="15">
        <f t="shared" si="9"/>
        <v>100</v>
      </c>
      <c r="AL14" s="28">
        <f t="shared" si="10"/>
        <v>4113</v>
      </c>
    </row>
    <row r="15" spans="1:38" s="3" customFormat="1" x14ac:dyDescent="0.25">
      <c r="B15" s="3">
        <v>76</v>
      </c>
      <c r="C15" s="3" t="s">
        <v>18</v>
      </c>
      <c r="D15" s="4">
        <v>0.1</v>
      </c>
      <c r="E15" s="27">
        <f t="shared" si="0"/>
        <v>7.8907815631262537</v>
      </c>
      <c r="F15" s="4">
        <v>24.1</v>
      </c>
      <c r="G15" s="27">
        <f t="shared" si="1"/>
        <v>1901.6783567134271</v>
      </c>
      <c r="H15" s="4">
        <v>24.7</v>
      </c>
      <c r="I15" s="27">
        <f t="shared" si="2"/>
        <v>1949.0230460921846</v>
      </c>
      <c r="J15" s="4">
        <v>16.8</v>
      </c>
      <c r="K15" s="27">
        <f t="shared" si="3"/>
        <v>1325.6513026052105</v>
      </c>
      <c r="L15" s="4">
        <v>14.3</v>
      </c>
      <c r="M15" s="27">
        <f t="shared" si="4"/>
        <v>1128.3817635270543</v>
      </c>
      <c r="N15" s="4">
        <v>12.5</v>
      </c>
      <c r="O15" s="27">
        <f t="shared" si="5"/>
        <v>986.34769539078172</v>
      </c>
      <c r="P15" s="4">
        <v>5.6</v>
      </c>
      <c r="Q15" s="27">
        <f t="shared" si="6"/>
        <v>441.88376753507021</v>
      </c>
      <c r="R15" s="4">
        <v>1.1000000000000001</v>
      </c>
      <c r="S15" s="27">
        <f t="shared" si="7"/>
        <v>86.79859719438879</v>
      </c>
      <c r="T15" s="4">
        <v>0.6</v>
      </c>
      <c r="U15" s="27">
        <f t="shared" si="8"/>
        <v>47.344689378757522</v>
      </c>
      <c r="V15" s="4">
        <v>100</v>
      </c>
      <c r="W15" s="3">
        <v>7875</v>
      </c>
      <c r="X15"/>
      <c r="Z15" s="13"/>
      <c r="AD15"/>
      <c r="AE15"/>
      <c r="AK15" s="15">
        <f t="shared" si="9"/>
        <v>99.799999999999983</v>
      </c>
      <c r="AL15" s="28">
        <f t="shared" si="10"/>
        <v>7875.0000000000018</v>
      </c>
    </row>
    <row r="16" spans="1:38" s="3" customFormat="1" x14ac:dyDescent="0.25">
      <c r="B16" s="3">
        <v>170</v>
      </c>
      <c r="C16" s="3" t="s">
        <v>19</v>
      </c>
      <c r="D16" s="4">
        <v>0.1</v>
      </c>
      <c r="E16" s="27">
        <f t="shared" si="0"/>
        <v>8.1660000000000021</v>
      </c>
      <c r="F16" s="4">
        <v>22.8</v>
      </c>
      <c r="G16" s="27">
        <f t="shared" si="1"/>
        <v>1861.8480000000006</v>
      </c>
      <c r="H16" s="4">
        <v>25.4</v>
      </c>
      <c r="I16" s="27">
        <f t="shared" si="2"/>
        <v>2074.1640000000002</v>
      </c>
      <c r="J16" s="4">
        <v>18.399999999999999</v>
      </c>
      <c r="K16" s="27">
        <f t="shared" si="3"/>
        <v>1502.5440000000001</v>
      </c>
      <c r="L16" s="4">
        <v>14.4</v>
      </c>
      <c r="M16" s="27">
        <f t="shared" si="4"/>
        <v>1175.9040000000002</v>
      </c>
      <c r="N16" s="4">
        <v>11.7</v>
      </c>
      <c r="O16" s="27">
        <f t="shared" si="5"/>
        <v>955.42200000000025</v>
      </c>
      <c r="P16" s="4">
        <v>5.8</v>
      </c>
      <c r="Q16" s="27">
        <f t="shared" si="6"/>
        <v>473.62800000000004</v>
      </c>
      <c r="R16" s="4">
        <v>0.8</v>
      </c>
      <c r="S16" s="27">
        <f t="shared" si="7"/>
        <v>65.328000000000017</v>
      </c>
      <c r="T16" s="4">
        <v>0.6</v>
      </c>
      <c r="U16" s="27">
        <f t="shared" si="8"/>
        <v>48.996000000000009</v>
      </c>
      <c r="V16" s="4">
        <v>100</v>
      </c>
      <c r="W16" s="3">
        <v>8166</v>
      </c>
      <c r="X16"/>
      <c r="Z16" s="13"/>
      <c r="AD16"/>
      <c r="AE16"/>
      <c r="AK16" s="15">
        <f t="shared" si="9"/>
        <v>99.999999999999986</v>
      </c>
      <c r="AL16" s="28">
        <f t="shared" si="10"/>
        <v>8166.0000000000018</v>
      </c>
    </row>
    <row r="17" spans="1:38" s="3" customFormat="1" x14ac:dyDescent="0.25">
      <c r="B17" s="3">
        <v>295</v>
      </c>
      <c r="C17" s="3" t="s">
        <v>20</v>
      </c>
      <c r="D17" s="4">
        <v>0.1</v>
      </c>
      <c r="E17" s="27">
        <f t="shared" si="0"/>
        <v>5.08</v>
      </c>
      <c r="F17" s="4">
        <v>34.4</v>
      </c>
      <c r="G17" s="27">
        <f t="shared" si="1"/>
        <v>1747.52</v>
      </c>
      <c r="H17" s="4">
        <v>16</v>
      </c>
      <c r="I17" s="27">
        <f t="shared" si="2"/>
        <v>812.8</v>
      </c>
      <c r="J17" s="4">
        <v>13.5</v>
      </c>
      <c r="K17" s="27">
        <f t="shared" si="3"/>
        <v>685.8</v>
      </c>
      <c r="L17" s="4">
        <v>11.2</v>
      </c>
      <c r="M17" s="27">
        <f t="shared" si="4"/>
        <v>568.96</v>
      </c>
      <c r="N17" s="4">
        <v>14.3</v>
      </c>
      <c r="O17" s="27">
        <f t="shared" si="5"/>
        <v>726.44</v>
      </c>
      <c r="P17" s="4">
        <v>6.9</v>
      </c>
      <c r="Q17" s="27">
        <f t="shared" si="6"/>
        <v>350.52</v>
      </c>
      <c r="R17" s="4">
        <v>1.6</v>
      </c>
      <c r="S17" s="27">
        <f t="shared" si="7"/>
        <v>81.28</v>
      </c>
      <c r="T17" s="4">
        <v>2</v>
      </c>
      <c r="U17" s="27">
        <f t="shared" si="8"/>
        <v>101.6</v>
      </c>
      <c r="V17" s="4">
        <v>100</v>
      </c>
      <c r="W17" s="3">
        <v>5080</v>
      </c>
      <c r="X17"/>
      <c r="Z17" s="13"/>
      <c r="AD17"/>
      <c r="AE17"/>
      <c r="AK17" s="15">
        <f t="shared" si="9"/>
        <v>100</v>
      </c>
      <c r="AL17" s="28">
        <f t="shared" si="10"/>
        <v>5080.0000000000009</v>
      </c>
    </row>
    <row r="18" spans="1:38" s="3" customFormat="1" x14ac:dyDescent="0.25">
      <c r="B18" s="3">
        <v>318</v>
      </c>
      <c r="C18" s="3" t="s">
        <v>21</v>
      </c>
      <c r="D18" s="4">
        <v>0.1</v>
      </c>
      <c r="E18" s="27">
        <f t="shared" si="0"/>
        <v>2.6447105788423153</v>
      </c>
      <c r="F18" s="4">
        <v>39</v>
      </c>
      <c r="G18" s="27">
        <f t="shared" si="1"/>
        <v>1031.4371257485029</v>
      </c>
      <c r="H18" s="4">
        <v>16.100000000000001</v>
      </c>
      <c r="I18" s="27">
        <f t="shared" si="2"/>
        <v>425.79840319361284</v>
      </c>
      <c r="J18" s="4">
        <v>11.7</v>
      </c>
      <c r="K18" s="27">
        <f t="shared" si="3"/>
        <v>309.43113772455081</v>
      </c>
      <c r="L18" s="4">
        <v>8.5</v>
      </c>
      <c r="M18" s="27">
        <f t="shared" si="4"/>
        <v>224.8003992015968</v>
      </c>
      <c r="N18" s="4">
        <v>18.100000000000001</v>
      </c>
      <c r="O18" s="27">
        <f t="shared" si="5"/>
        <v>478.69261477045916</v>
      </c>
      <c r="P18" s="4">
        <v>4.2</v>
      </c>
      <c r="Q18" s="27">
        <f t="shared" si="6"/>
        <v>111.07784431137723</v>
      </c>
      <c r="R18" s="4">
        <v>1.3</v>
      </c>
      <c r="S18" s="27">
        <f t="shared" si="7"/>
        <v>34.381237524950102</v>
      </c>
      <c r="T18" s="4">
        <v>1.2</v>
      </c>
      <c r="U18" s="27">
        <f t="shared" si="8"/>
        <v>31.736526946107784</v>
      </c>
      <c r="V18" s="4">
        <v>100</v>
      </c>
      <c r="W18" s="3">
        <v>2650</v>
      </c>
      <c r="X18"/>
      <c r="Z18" s="13"/>
      <c r="AD18"/>
      <c r="AE18"/>
      <c r="AK18" s="15">
        <f t="shared" si="9"/>
        <v>100.2</v>
      </c>
      <c r="AL18" s="28">
        <f t="shared" si="10"/>
        <v>2649.9999999999995</v>
      </c>
    </row>
    <row r="19" spans="1:38" s="3" customFormat="1" x14ac:dyDescent="0.25">
      <c r="B19" s="3">
        <v>417</v>
      </c>
      <c r="C19" s="3" t="s">
        <v>22</v>
      </c>
      <c r="D19" s="4">
        <v>0.1</v>
      </c>
      <c r="E19" s="27">
        <f t="shared" si="0"/>
        <v>7.3543543543543555</v>
      </c>
      <c r="F19" s="4">
        <v>24.4</v>
      </c>
      <c r="G19" s="27">
        <f t="shared" si="1"/>
        <v>1794.4624624624626</v>
      </c>
      <c r="H19" s="4">
        <v>22</v>
      </c>
      <c r="I19" s="27">
        <f t="shared" si="2"/>
        <v>1617.9579579579581</v>
      </c>
      <c r="J19" s="4">
        <v>18.600000000000001</v>
      </c>
      <c r="K19" s="27">
        <f t="shared" si="3"/>
        <v>1367.9099099099101</v>
      </c>
      <c r="L19" s="4">
        <v>14.9</v>
      </c>
      <c r="M19" s="27">
        <f t="shared" si="4"/>
        <v>1095.7987987987988</v>
      </c>
      <c r="N19" s="4">
        <v>12.8</v>
      </c>
      <c r="O19" s="27">
        <f t="shared" si="5"/>
        <v>941.3573573573575</v>
      </c>
      <c r="P19" s="4">
        <v>5.5</v>
      </c>
      <c r="Q19" s="27">
        <f t="shared" si="6"/>
        <v>404.48948948948953</v>
      </c>
      <c r="R19" s="4">
        <v>0.8</v>
      </c>
      <c r="S19" s="27">
        <f t="shared" si="7"/>
        <v>58.834834834834844</v>
      </c>
      <c r="T19" s="4">
        <v>0.8</v>
      </c>
      <c r="U19" s="27">
        <f t="shared" si="8"/>
        <v>58.834834834834844</v>
      </c>
      <c r="V19" s="4">
        <v>100</v>
      </c>
      <c r="W19" s="3">
        <v>7347</v>
      </c>
      <c r="X19"/>
      <c r="Z19" s="13"/>
      <c r="AD19"/>
      <c r="AE19"/>
      <c r="AK19" s="15">
        <f t="shared" si="9"/>
        <v>99.899999999999991</v>
      </c>
      <c r="AL19" s="28">
        <f t="shared" si="10"/>
        <v>7347.0000000000009</v>
      </c>
    </row>
    <row r="20" spans="1:38" s="3" customFormat="1" x14ac:dyDescent="0.25">
      <c r="B20" s="3">
        <v>438</v>
      </c>
      <c r="C20" s="3" t="s">
        <v>23</v>
      </c>
      <c r="D20" s="4">
        <v>0.1</v>
      </c>
      <c r="E20" s="27">
        <f t="shared" si="0"/>
        <v>2.1191191191191194</v>
      </c>
      <c r="F20" s="4">
        <v>20.5</v>
      </c>
      <c r="G20" s="27">
        <f t="shared" si="1"/>
        <v>434.41941941941946</v>
      </c>
      <c r="H20" s="4">
        <v>18.600000000000001</v>
      </c>
      <c r="I20" s="27">
        <f t="shared" si="2"/>
        <v>394.15615615615627</v>
      </c>
      <c r="J20" s="4">
        <v>16.8</v>
      </c>
      <c r="K20" s="27">
        <f t="shared" si="3"/>
        <v>356.01201201201206</v>
      </c>
      <c r="L20" s="4">
        <v>15.7</v>
      </c>
      <c r="M20" s="27">
        <f t="shared" si="4"/>
        <v>332.70170170170178</v>
      </c>
      <c r="N20" s="4">
        <v>16.899999999999999</v>
      </c>
      <c r="O20" s="27">
        <f t="shared" si="5"/>
        <v>358.13113113113116</v>
      </c>
      <c r="P20" s="4">
        <v>7.6</v>
      </c>
      <c r="Q20" s="27">
        <f t="shared" si="6"/>
        <v>161.05305305305308</v>
      </c>
      <c r="R20" s="4">
        <v>1.7</v>
      </c>
      <c r="S20" s="27">
        <f t="shared" si="7"/>
        <v>36.02502502502503</v>
      </c>
      <c r="T20" s="4">
        <v>2</v>
      </c>
      <c r="U20" s="27">
        <f t="shared" si="8"/>
        <v>42.382382382382389</v>
      </c>
      <c r="V20" s="4">
        <v>100</v>
      </c>
      <c r="W20" s="3">
        <v>2117</v>
      </c>
      <c r="X20"/>
      <c r="Z20" s="13"/>
      <c r="AD20"/>
      <c r="AE20"/>
      <c r="AK20" s="15">
        <f t="shared" si="9"/>
        <v>99.899999999999991</v>
      </c>
      <c r="AL20" s="28">
        <f t="shared" si="10"/>
        <v>2117.0000000000005</v>
      </c>
    </row>
    <row r="21" spans="1:38" s="3" customFormat="1" x14ac:dyDescent="0.25">
      <c r="B21" s="3">
        <v>478</v>
      </c>
      <c r="C21" s="3" t="s">
        <v>24</v>
      </c>
      <c r="D21" s="4">
        <v>0.1</v>
      </c>
      <c r="E21" s="27">
        <f t="shared" si="0"/>
        <v>0.42257742257742265</v>
      </c>
      <c r="F21" s="4">
        <v>25.4</v>
      </c>
      <c r="G21" s="27">
        <f t="shared" si="1"/>
        <v>107.33466533466533</v>
      </c>
      <c r="H21" s="4">
        <v>24.3</v>
      </c>
      <c r="I21" s="27">
        <f t="shared" si="2"/>
        <v>102.6863136863137</v>
      </c>
      <c r="J21" s="4">
        <v>19.7</v>
      </c>
      <c r="K21" s="27">
        <f t="shared" si="3"/>
        <v>83.24775224775226</v>
      </c>
      <c r="L21" s="4">
        <v>11.9</v>
      </c>
      <c r="M21" s="27">
        <f t="shared" si="4"/>
        <v>50.286713286713287</v>
      </c>
      <c r="N21" s="4">
        <v>11.5</v>
      </c>
      <c r="O21" s="27">
        <f t="shared" si="5"/>
        <v>48.596403596403604</v>
      </c>
      <c r="P21" s="4">
        <v>5.3</v>
      </c>
      <c r="Q21" s="27">
        <f t="shared" si="6"/>
        <v>22.396603396603396</v>
      </c>
      <c r="R21" s="4">
        <v>1.1000000000000001</v>
      </c>
      <c r="S21" s="27">
        <f t="shared" si="7"/>
        <v>4.6483516483516487</v>
      </c>
      <c r="T21" s="4">
        <v>0.8</v>
      </c>
      <c r="U21" s="27">
        <f t="shared" si="8"/>
        <v>3.3806193806193812</v>
      </c>
      <c r="V21" s="4">
        <v>100</v>
      </c>
      <c r="W21" s="3">
        <v>423</v>
      </c>
      <c r="X21"/>
      <c r="Z21" s="13"/>
      <c r="AD21"/>
      <c r="AE21"/>
      <c r="AK21" s="15">
        <f t="shared" si="9"/>
        <v>100.1</v>
      </c>
      <c r="AL21" s="28">
        <f t="shared" si="10"/>
        <v>423</v>
      </c>
    </row>
    <row r="22" spans="1:38" s="3" customFormat="1" x14ac:dyDescent="0.25">
      <c r="B22" s="3">
        <v>736</v>
      </c>
      <c r="C22" s="3" t="s">
        <v>25</v>
      </c>
      <c r="D22" s="4">
        <v>0.1</v>
      </c>
      <c r="E22" s="27">
        <f t="shared" si="0"/>
        <v>7.8030000000000026</v>
      </c>
      <c r="F22" s="4">
        <v>22.8</v>
      </c>
      <c r="G22" s="27">
        <f t="shared" si="1"/>
        <v>1779.0840000000003</v>
      </c>
      <c r="H22" s="4">
        <v>20.2</v>
      </c>
      <c r="I22" s="27">
        <f t="shared" si="2"/>
        <v>1576.2060000000006</v>
      </c>
      <c r="J22" s="4">
        <v>15.7</v>
      </c>
      <c r="K22" s="27">
        <f t="shared" si="3"/>
        <v>1225.0710000000001</v>
      </c>
      <c r="L22" s="4">
        <v>14.3</v>
      </c>
      <c r="M22" s="27">
        <f t="shared" si="4"/>
        <v>1115.8290000000004</v>
      </c>
      <c r="N22" s="4">
        <v>15.7</v>
      </c>
      <c r="O22" s="27">
        <f t="shared" si="5"/>
        <v>1225.0710000000001</v>
      </c>
      <c r="P22" s="4">
        <v>7.8</v>
      </c>
      <c r="Q22" s="27">
        <f t="shared" si="6"/>
        <v>608.63400000000013</v>
      </c>
      <c r="R22" s="4">
        <v>1.6</v>
      </c>
      <c r="S22" s="27">
        <f t="shared" si="7"/>
        <v>124.84800000000004</v>
      </c>
      <c r="T22" s="4">
        <v>1.8</v>
      </c>
      <c r="U22" s="27">
        <f t="shared" si="8"/>
        <v>140.45400000000004</v>
      </c>
      <c r="V22" s="4">
        <v>100</v>
      </c>
      <c r="W22" s="3">
        <v>7803</v>
      </c>
      <c r="X22"/>
      <c r="Z22" s="13"/>
      <c r="AD22"/>
      <c r="AE22"/>
      <c r="AK22" s="15">
        <f t="shared" si="9"/>
        <v>99.999999999999986</v>
      </c>
      <c r="AL22" s="28">
        <f t="shared" si="10"/>
        <v>7803.0000000000009</v>
      </c>
    </row>
    <row r="23" spans="1:38" s="3" customFormat="1" x14ac:dyDescent="0.25">
      <c r="B23" s="3">
        <v>766</v>
      </c>
      <c r="C23" s="3" t="s">
        <v>26</v>
      </c>
      <c r="D23" s="4">
        <v>0.1</v>
      </c>
      <c r="E23" s="27">
        <f t="shared" si="0"/>
        <v>1.2252252252252254</v>
      </c>
      <c r="F23" s="4">
        <v>39.700000000000003</v>
      </c>
      <c r="G23" s="27">
        <f t="shared" si="1"/>
        <v>486.41441441441452</v>
      </c>
      <c r="H23" s="4">
        <v>17.899999999999999</v>
      </c>
      <c r="I23" s="27">
        <f t="shared" si="2"/>
        <v>219.3153153153153</v>
      </c>
      <c r="J23" s="4">
        <v>11.9</v>
      </c>
      <c r="K23" s="27">
        <f t="shared" si="3"/>
        <v>145.80180180180182</v>
      </c>
      <c r="L23" s="4">
        <v>9.5</v>
      </c>
      <c r="M23" s="27">
        <f t="shared" si="4"/>
        <v>116.39639639639641</v>
      </c>
      <c r="N23" s="4">
        <v>12.6</v>
      </c>
      <c r="O23" s="27">
        <f t="shared" si="5"/>
        <v>154.37837837837839</v>
      </c>
      <c r="P23" s="4">
        <v>5.6</v>
      </c>
      <c r="Q23" s="27">
        <f t="shared" si="6"/>
        <v>68.612612612612622</v>
      </c>
      <c r="R23" s="4">
        <v>1.1000000000000001</v>
      </c>
      <c r="S23" s="27">
        <f t="shared" si="7"/>
        <v>13.477477477477478</v>
      </c>
      <c r="T23" s="4">
        <v>1.5</v>
      </c>
      <c r="U23" s="27">
        <f t="shared" si="8"/>
        <v>18.378378378378379</v>
      </c>
      <c r="V23" s="4">
        <v>100</v>
      </c>
      <c r="W23" s="3">
        <v>1224</v>
      </c>
      <c r="X23"/>
      <c r="Z23" s="13"/>
      <c r="AD23"/>
      <c r="AE23"/>
      <c r="AK23" s="15">
        <f t="shared" si="9"/>
        <v>99.899999999999991</v>
      </c>
      <c r="AL23" s="28">
        <f t="shared" si="10"/>
        <v>1224.0000000000002</v>
      </c>
    </row>
    <row r="24" spans="1:38" s="3" customFormat="1" x14ac:dyDescent="0.25">
      <c r="B24" s="3">
        <v>771</v>
      </c>
      <c r="C24" s="3" t="s">
        <v>27</v>
      </c>
      <c r="D24" s="4">
        <v>0.1</v>
      </c>
      <c r="E24" s="27">
        <f t="shared" si="0"/>
        <v>6.1198801198801203</v>
      </c>
      <c r="F24" s="4">
        <v>25.2</v>
      </c>
      <c r="G24" s="27">
        <f t="shared" si="1"/>
        <v>1542.2097902097901</v>
      </c>
      <c r="H24" s="4">
        <v>21.9</v>
      </c>
      <c r="I24" s="27">
        <f t="shared" si="2"/>
        <v>1340.2537462537464</v>
      </c>
      <c r="J24" s="4">
        <v>16.399999999999999</v>
      </c>
      <c r="K24" s="27">
        <f t="shared" si="3"/>
        <v>1003.6603396603397</v>
      </c>
      <c r="L24" s="4">
        <v>13.5</v>
      </c>
      <c r="M24" s="27">
        <f t="shared" si="4"/>
        <v>826.18381618381625</v>
      </c>
      <c r="N24" s="4">
        <v>14.2</v>
      </c>
      <c r="O24" s="27">
        <f t="shared" si="5"/>
        <v>869.02297702297699</v>
      </c>
      <c r="P24" s="4">
        <v>6.2</v>
      </c>
      <c r="Q24" s="27">
        <f t="shared" si="6"/>
        <v>379.43256743256751</v>
      </c>
      <c r="R24" s="4">
        <v>1.3</v>
      </c>
      <c r="S24" s="27">
        <f t="shared" si="7"/>
        <v>79.558441558441572</v>
      </c>
      <c r="T24" s="4">
        <v>1.3</v>
      </c>
      <c r="U24" s="27">
        <f t="shared" si="8"/>
        <v>79.558441558441572</v>
      </c>
      <c r="V24" s="4">
        <v>100</v>
      </c>
      <c r="W24" s="3">
        <v>6126</v>
      </c>
      <c r="X24"/>
      <c r="Z24" s="13"/>
      <c r="AD24"/>
      <c r="AE24"/>
      <c r="AK24" s="15">
        <f t="shared" si="9"/>
        <v>100.1</v>
      </c>
      <c r="AL24" s="28">
        <f t="shared" si="10"/>
        <v>6126</v>
      </c>
    </row>
    <row r="25" spans="1:38" s="3" customFormat="1" x14ac:dyDescent="0.25">
      <c r="B25" s="3">
        <v>941</v>
      </c>
      <c r="C25" s="3" t="s">
        <v>28</v>
      </c>
      <c r="D25" s="4">
        <v>0.1</v>
      </c>
      <c r="E25" s="27">
        <f t="shared" si="0"/>
        <v>5.1360000000000001</v>
      </c>
      <c r="F25" s="4">
        <v>27.7</v>
      </c>
      <c r="G25" s="27">
        <f t="shared" si="1"/>
        <v>1422.6719999999998</v>
      </c>
      <c r="H25" s="4">
        <v>16.600000000000001</v>
      </c>
      <c r="I25" s="27">
        <f t="shared" si="2"/>
        <v>852.57600000000002</v>
      </c>
      <c r="J25" s="4">
        <v>14</v>
      </c>
      <c r="K25" s="27">
        <f t="shared" si="3"/>
        <v>719.04</v>
      </c>
      <c r="L25" s="4">
        <v>12.8</v>
      </c>
      <c r="M25" s="27">
        <f t="shared" si="4"/>
        <v>657.40800000000002</v>
      </c>
      <c r="N25" s="4">
        <v>16.2</v>
      </c>
      <c r="O25" s="27">
        <f t="shared" si="5"/>
        <v>832.03199999999993</v>
      </c>
      <c r="P25" s="4">
        <v>8.6</v>
      </c>
      <c r="Q25" s="27">
        <f t="shared" si="6"/>
        <v>441.69599999999997</v>
      </c>
      <c r="R25" s="4">
        <v>1.7</v>
      </c>
      <c r="S25" s="27">
        <f t="shared" si="7"/>
        <v>87.311999999999983</v>
      </c>
      <c r="T25" s="4">
        <v>2.2999999999999998</v>
      </c>
      <c r="U25" s="27">
        <f t="shared" si="8"/>
        <v>118.12799999999999</v>
      </c>
      <c r="V25" s="4">
        <v>100</v>
      </c>
      <c r="W25" s="3">
        <v>5136</v>
      </c>
      <c r="X25"/>
      <c r="Z25" s="13"/>
      <c r="AD25"/>
      <c r="AE25"/>
      <c r="AK25" s="15">
        <f t="shared" si="9"/>
        <v>100</v>
      </c>
      <c r="AL25" s="28">
        <f t="shared" si="10"/>
        <v>5135.9999999999991</v>
      </c>
    </row>
    <row r="26" spans="1:38" s="3" customFormat="1" x14ac:dyDescent="0.25">
      <c r="C26" s="3" t="s">
        <v>29</v>
      </c>
      <c r="D26" s="5">
        <f>100*E26/W26</f>
        <v>9.2549919778245879E-2</v>
      </c>
      <c r="E26" s="13">
        <f>SUM(E10:E25)</f>
        <v>79.161648383124827</v>
      </c>
      <c r="F26" s="5">
        <f>100*G26/W26</f>
        <v>26.139252501113805</v>
      </c>
      <c r="G26" s="13">
        <f>SUM(G10:G25)</f>
        <v>22357.948234302683</v>
      </c>
      <c r="H26" s="5">
        <f>100*I26/W26</f>
        <v>20.470646688632929</v>
      </c>
      <c r="I26" s="13">
        <f>SUM(I10:I25)</f>
        <v>17509.362938655289</v>
      </c>
      <c r="J26" s="5">
        <f>100*K26/W26</f>
        <v>16.502520934320362</v>
      </c>
      <c r="K26" s="13">
        <f>SUM(K10:K25)</f>
        <v>14115.266255961578</v>
      </c>
      <c r="L26" s="5">
        <f>100*M26/W26</f>
        <v>13.81356254716964</v>
      </c>
      <c r="M26" s="13">
        <f>SUM(M10:M25)</f>
        <v>11815.29258909608</v>
      </c>
      <c r="N26" s="5">
        <f>100*O26/W26</f>
        <v>14.160603453185267</v>
      </c>
      <c r="O26" s="13">
        <f>SUM(O10:O25)</f>
        <v>12112.130557647488</v>
      </c>
      <c r="P26" s="5">
        <f>100*Q26/W26</f>
        <v>6.2943799399429166</v>
      </c>
      <c r="Q26" s="13">
        <f>SUM(Q10:Q25)</f>
        <v>5383.8349378307748</v>
      </c>
      <c r="R26" s="5">
        <f>100*S26/W26</f>
        <v>1.2652512045075286</v>
      </c>
      <c r="S26" s="13">
        <f>SUM(S10:S25)</f>
        <v>1082.2199652634695</v>
      </c>
      <c r="T26" s="5">
        <f>100*U26/W26</f>
        <v>1.2612328113493139</v>
      </c>
      <c r="U26" s="13">
        <f>SUM(U10:U25)</f>
        <v>1078.7828728595221</v>
      </c>
      <c r="V26" s="5">
        <f>100*W26/W26</f>
        <v>100</v>
      </c>
      <c r="W26">
        <f>SUM(W10:W25)</f>
        <v>85534</v>
      </c>
      <c r="X26"/>
      <c r="Y26"/>
      <c r="Z26" s="13"/>
      <c r="AD26"/>
      <c r="AE26"/>
      <c r="AK26" s="15">
        <f t="shared" si="9"/>
        <v>100.00000000000001</v>
      </c>
      <c r="AL26" s="28">
        <f t="shared" si="10"/>
        <v>85534.000000000015</v>
      </c>
    </row>
    <row r="27" spans="1:38" s="3" customFormat="1" x14ac:dyDescent="0.25">
      <c r="D27" s="5"/>
      <c r="E27" s="41"/>
      <c r="F27" s="39"/>
      <c r="G27" s="41"/>
      <c r="H27" s="39"/>
      <c r="I27" s="41"/>
      <c r="J27" s="39"/>
      <c r="K27" s="41"/>
      <c r="L27" s="39"/>
      <c r="M27" s="41"/>
      <c r="N27" s="39"/>
      <c r="O27" s="41"/>
      <c r="P27" s="39"/>
      <c r="Q27" s="41"/>
      <c r="R27" s="39"/>
      <c r="S27" s="41"/>
      <c r="T27" s="39"/>
      <c r="U27" s="41"/>
      <c r="V27" s="39"/>
      <c r="W27" s="40"/>
      <c r="X27"/>
      <c r="Y27" s="40"/>
      <c r="Z27" s="13"/>
      <c r="AD27"/>
      <c r="AE27"/>
      <c r="AL27" s="28"/>
    </row>
    <row r="28" spans="1:38" s="3" customFormat="1" x14ac:dyDescent="0.25">
      <c r="B28" s="9"/>
      <c r="Z28" s="13"/>
      <c r="AA28" s="9"/>
    </row>
    <row r="29" spans="1:38" s="3" customFormat="1" x14ac:dyDescent="0.25">
      <c r="A29" s="3">
        <v>1</v>
      </c>
      <c r="B29" s="9"/>
      <c r="C29" s="6" t="s">
        <v>33</v>
      </c>
      <c r="Z29" s="13"/>
      <c r="AA29" s="9"/>
      <c r="AB29" s="6"/>
    </row>
    <row r="30" spans="1:38" s="3" customFormat="1" x14ac:dyDescent="0.25">
      <c r="B30" s="9"/>
      <c r="C30" s="6"/>
      <c r="Z30" s="13"/>
      <c r="AA30" s="9"/>
      <c r="AB30" s="6"/>
    </row>
    <row r="31" spans="1:38" s="3" customFormat="1" x14ac:dyDescent="0.25">
      <c r="B31" s="9"/>
      <c r="Z31" s="13"/>
      <c r="AA31" s="9"/>
    </row>
    <row r="32" spans="1:38" s="3" customFormat="1" ht="13.8" x14ac:dyDescent="0.25">
      <c r="A32" s="12"/>
      <c r="B32" s="3">
        <v>40</v>
      </c>
      <c r="C32" s="3" t="s">
        <v>34</v>
      </c>
      <c r="D32" s="5">
        <v>0.6</v>
      </c>
      <c r="E32" s="27">
        <f t="shared" ref="E32:E57" si="11">(100/AK32)*(D32*W32/100)</f>
        <v>108.96</v>
      </c>
      <c r="F32" s="5">
        <v>11.3</v>
      </c>
      <c r="G32" s="27">
        <f t="shared" ref="G32:G56" si="12">(100/AK32)*(F32*W32/100)</f>
        <v>2052.08</v>
      </c>
      <c r="H32" s="5">
        <v>13.1</v>
      </c>
      <c r="I32" s="27">
        <f t="shared" ref="I32:I56" si="13">(100/AK32)*(H32*W32/100)</f>
        <v>2378.96</v>
      </c>
      <c r="J32" s="5">
        <v>25</v>
      </c>
      <c r="K32" s="27">
        <f t="shared" ref="K32:K56" si="14">(100/AK32)*(J32*W32/100)</f>
        <v>4540</v>
      </c>
      <c r="L32" s="5">
        <v>16.7</v>
      </c>
      <c r="M32" s="27">
        <f t="shared" ref="M32:M57" si="15">(100/AK32)*(L32*W32/100)</f>
        <v>3032.72</v>
      </c>
      <c r="N32" s="5">
        <v>20.399999999999999</v>
      </c>
      <c r="O32" s="27">
        <f t="shared" ref="O32:O57" si="16">(100/AK32)*(N32*W32/100)</f>
        <v>3704.64</v>
      </c>
      <c r="P32" s="5">
        <v>11</v>
      </c>
      <c r="Q32" s="27">
        <f t="shared" ref="Q32:Q57" si="17">(100/AK32)*(P32*W32/100)</f>
        <v>1997.6</v>
      </c>
      <c r="R32" s="5">
        <v>0.9</v>
      </c>
      <c r="S32" s="27">
        <f t="shared" ref="S32:S57" si="18">(100/AK32)*(R32*W32/100)</f>
        <v>163.44</v>
      </c>
      <c r="T32" s="5">
        <v>1</v>
      </c>
      <c r="U32" s="27">
        <f t="shared" ref="U32:U57" si="19">(100/AK32)*(T32*W32/100)</f>
        <v>181.6</v>
      </c>
      <c r="V32" s="5">
        <v>100</v>
      </c>
      <c r="W32" s="3">
        <v>18160</v>
      </c>
      <c r="X32"/>
      <c r="Z32" s="13"/>
      <c r="AK32" s="15">
        <f t="shared" ref="AK32:AK58" si="20">SUM(D32,F32,H32,J32,L32,N32,P32,R32,T32)</f>
        <v>100</v>
      </c>
      <c r="AL32" s="28">
        <f t="shared" ref="AL32:AL58" si="21">SUM(E32,G32,I32,K32,M32,O32,Q32,S32,U32)</f>
        <v>18159.999999999996</v>
      </c>
    </row>
    <row r="33" spans="1:38" s="3" customFormat="1" ht="13.8" x14ac:dyDescent="0.25">
      <c r="A33" s="12"/>
      <c r="B33" s="3">
        <v>49</v>
      </c>
      <c r="C33" s="3" t="s">
        <v>35</v>
      </c>
      <c r="D33" s="5">
        <v>1.3</v>
      </c>
      <c r="E33" s="27">
        <f t="shared" si="11"/>
        <v>219.16516516516515</v>
      </c>
      <c r="F33" s="5">
        <v>25</v>
      </c>
      <c r="G33" s="27">
        <f t="shared" si="12"/>
        <v>4214.7147147147143</v>
      </c>
      <c r="H33" s="5">
        <v>13</v>
      </c>
      <c r="I33" s="27">
        <f t="shared" si="13"/>
        <v>2191.6516516516513</v>
      </c>
      <c r="J33" s="5">
        <v>15.2</v>
      </c>
      <c r="K33" s="27">
        <f t="shared" si="14"/>
        <v>2562.5465465465463</v>
      </c>
      <c r="L33" s="5">
        <v>12</v>
      </c>
      <c r="M33" s="27">
        <f t="shared" si="15"/>
        <v>2023.0630630630628</v>
      </c>
      <c r="N33" s="5">
        <v>17.899999999999999</v>
      </c>
      <c r="O33" s="27">
        <f t="shared" si="16"/>
        <v>3017.735735735735</v>
      </c>
      <c r="P33" s="5">
        <v>7.8</v>
      </c>
      <c r="Q33" s="27">
        <f t="shared" si="17"/>
        <v>1314.9909909909909</v>
      </c>
      <c r="R33" s="5">
        <v>3.2</v>
      </c>
      <c r="S33" s="27">
        <f t="shared" si="18"/>
        <v>539.48348348348338</v>
      </c>
      <c r="T33" s="5">
        <v>4.5</v>
      </c>
      <c r="U33" s="27">
        <f t="shared" si="19"/>
        <v>758.64864864864853</v>
      </c>
      <c r="V33" s="5">
        <v>100</v>
      </c>
      <c r="W33" s="3">
        <v>16842</v>
      </c>
      <c r="X33"/>
      <c r="Z33" s="13"/>
      <c r="AK33" s="15">
        <f t="shared" si="20"/>
        <v>99.9</v>
      </c>
      <c r="AL33" s="28">
        <f t="shared" si="21"/>
        <v>16842</v>
      </c>
    </row>
    <row r="34" spans="1:38" s="3" customFormat="1" ht="13.8" x14ac:dyDescent="0.25">
      <c r="A34" s="12"/>
      <c r="B34" s="3">
        <v>78</v>
      </c>
      <c r="C34" s="3" t="s">
        <v>36</v>
      </c>
      <c r="D34" s="5">
        <v>1</v>
      </c>
      <c r="E34" s="27">
        <f t="shared" si="11"/>
        <v>72.199999999999989</v>
      </c>
      <c r="F34" s="5">
        <v>14</v>
      </c>
      <c r="G34" s="27">
        <f t="shared" si="12"/>
        <v>1010.7999999999998</v>
      </c>
      <c r="H34" s="5">
        <v>12.6</v>
      </c>
      <c r="I34" s="27">
        <f t="shared" si="13"/>
        <v>909.71999999999991</v>
      </c>
      <c r="J34" s="5">
        <v>23.3</v>
      </c>
      <c r="K34" s="27">
        <f t="shared" si="14"/>
        <v>1682.2599999999998</v>
      </c>
      <c r="L34" s="5">
        <v>18.5</v>
      </c>
      <c r="M34" s="27">
        <f t="shared" si="15"/>
        <v>1335.6999999999998</v>
      </c>
      <c r="N34" s="5">
        <v>17.399999999999999</v>
      </c>
      <c r="O34" s="27">
        <f t="shared" si="16"/>
        <v>1256.2799999999995</v>
      </c>
      <c r="P34" s="5">
        <v>10.4</v>
      </c>
      <c r="Q34" s="27">
        <f t="shared" si="17"/>
        <v>750.87999999999988</v>
      </c>
      <c r="R34" s="5">
        <v>1.7</v>
      </c>
      <c r="S34" s="27">
        <f t="shared" si="18"/>
        <v>122.73999999999998</v>
      </c>
      <c r="T34" s="5">
        <v>1.1000000000000001</v>
      </c>
      <c r="U34" s="27">
        <f t="shared" si="19"/>
        <v>79.42</v>
      </c>
      <c r="V34" s="5">
        <v>100</v>
      </c>
      <c r="W34" s="3">
        <v>7220</v>
      </c>
      <c r="X34"/>
      <c r="Z34" s="13"/>
      <c r="AK34" s="15">
        <f t="shared" si="20"/>
        <v>100.00000000000001</v>
      </c>
      <c r="AL34" s="28">
        <f t="shared" si="21"/>
        <v>7219.9999999999991</v>
      </c>
    </row>
    <row r="35" spans="1:38" s="3" customFormat="1" ht="13.8" x14ac:dyDescent="0.25">
      <c r="A35" s="12"/>
      <c r="B35" s="3">
        <v>91</v>
      </c>
      <c r="C35" s="3" t="s">
        <v>37</v>
      </c>
      <c r="D35" s="5">
        <v>4.5999999999999996</v>
      </c>
      <c r="E35" s="27">
        <f t="shared" si="11"/>
        <v>253.11488511488508</v>
      </c>
      <c r="F35" s="5">
        <v>31.2</v>
      </c>
      <c r="G35" s="27">
        <f t="shared" si="12"/>
        <v>1716.7792207792209</v>
      </c>
      <c r="H35" s="5">
        <v>11.9</v>
      </c>
      <c r="I35" s="27">
        <f t="shared" si="13"/>
        <v>654.79720279720277</v>
      </c>
      <c r="J35" s="5">
        <v>13.6</v>
      </c>
      <c r="K35" s="27">
        <f t="shared" si="14"/>
        <v>748.33966033966033</v>
      </c>
      <c r="L35" s="5">
        <v>10</v>
      </c>
      <c r="M35" s="27">
        <f t="shared" si="15"/>
        <v>550.24975024975015</v>
      </c>
      <c r="N35" s="5">
        <v>15.5</v>
      </c>
      <c r="O35" s="27">
        <f t="shared" si="16"/>
        <v>852.88711288711283</v>
      </c>
      <c r="P35" s="5">
        <v>6.9</v>
      </c>
      <c r="Q35" s="27">
        <f t="shared" si="17"/>
        <v>379.67232767232764</v>
      </c>
      <c r="R35" s="5">
        <v>3</v>
      </c>
      <c r="S35" s="27">
        <f t="shared" si="18"/>
        <v>165.07492507492506</v>
      </c>
      <c r="T35" s="5">
        <v>3.4</v>
      </c>
      <c r="U35" s="27">
        <f t="shared" si="19"/>
        <v>187.08491508491508</v>
      </c>
      <c r="V35" s="5">
        <v>100</v>
      </c>
      <c r="W35" s="3">
        <v>5508</v>
      </c>
      <c r="X35"/>
      <c r="Z35" s="13"/>
      <c r="AK35" s="15">
        <f t="shared" si="20"/>
        <v>100.10000000000001</v>
      </c>
      <c r="AL35" s="28">
        <f t="shared" si="21"/>
        <v>5508</v>
      </c>
    </row>
    <row r="36" spans="1:38" s="3" customFormat="1" ht="13.8" x14ac:dyDescent="0.25">
      <c r="A36" s="12"/>
      <c r="B36" s="3">
        <v>92</v>
      </c>
      <c r="C36" s="3" t="s">
        <v>38</v>
      </c>
      <c r="D36" s="5">
        <v>2.7</v>
      </c>
      <c r="E36" s="27">
        <f t="shared" si="11"/>
        <v>295.62162162162161</v>
      </c>
      <c r="F36" s="5">
        <v>30.6</v>
      </c>
      <c r="G36" s="27">
        <f t="shared" si="12"/>
        <v>3350.3783783783779</v>
      </c>
      <c r="H36" s="5">
        <v>14.7</v>
      </c>
      <c r="I36" s="27">
        <f t="shared" si="13"/>
        <v>1609.4954954954953</v>
      </c>
      <c r="J36" s="5">
        <v>15.6</v>
      </c>
      <c r="K36" s="27">
        <f t="shared" si="14"/>
        <v>1708.0360360360357</v>
      </c>
      <c r="L36" s="5">
        <v>10.8</v>
      </c>
      <c r="M36" s="27">
        <f t="shared" si="15"/>
        <v>1182.4864864864865</v>
      </c>
      <c r="N36" s="5">
        <v>14.4</v>
      </c>
      <c r="O36" s="27">
        <f t="shared" si="16"/>
        <v>1576.6486486486485</v>
      </c>
      <c r="P36" s="5">
        <v>6.7</v>
      </c>
      <c r="Q36" s="27">
        <f t="shared" si="17"/>
        <v>733.57957957957944</v>
      </c>
      <c r="R36" s="5">
        <v>2.2000000000000002</v>
      </c>
      <c r="S36" s="27">
        <f t="shared" si="18"/>
        <v>240.87687687687688</v>
      </c>
      <c r="T36" s="5">
        <v>2.2000000000000002</v>
      </c>
      <c r="U36" s="27">
        <f t="shared" si="19"/>
        <v>240.87687687687688</v>
      </c>
      <c r="V36" s="5">
        <v>100</v>
      </c>
      <c r="W36" s="3">
        <v>10938</v>
      </c>
      <c r="X36"/>
      <c r="Z36" s="13"/>
      <c r="AK36" s="15">
        <f t="shared" si="20"/>
        <v>99.90000000000002</v>
      </c>
      <c r="AL36" s="28">
        <f t="shared" si="21"/>
        <v>10938</v>
      </c>
    </row>
    <row r="37" spans="1:38" s="3" customFormat="1" ht="13.8" x14ac:dyDescent="0.25">
      <c r="A37" s="12"/>
      <c r="B37" s="3">
        <v>101</v>
      </c>
      <c r="C37" s="3" t="s">
        <v>39</v>
      </c>
      <c r="D37" s="5">
        <v>0</v>
      </c>
      <c r="E37" s="27">
        <f t="shared" si="11"/>
        <v>0</v>
      </c>
      <c r="F37" s="5">
        <v>13.6</v>
      </c>
      <c r="G37" s="27">
        <f t="shared" si="12"/>
        <v>1051.5519999999999</v>
      </c>
      <c r="H37" s="5">
        <v>10.9</v>
      </c>
      <c r="I37" s="27">
        <f t="shared" si="13"/>
        <v>842.78800000000001</v>
      </c>
      <c r="J37" s="5">
        <v>14.1</v>
      </c>
      <c r="K37" s="27">
        <f t="shared" si="14"/>
        <v>1090.212</v>
      </c>
      <c r="L37" s="5">
        <v>16.8</v>
      </c>
      <c r="M37" s="27">
        <f t="shared" si="15"/>
        <v>1298.9760000000001</v>
      </c>
      <c r="N37" s="5">
        <v>25.3</v>
      </c>
      <c r="O37" s="27">
        <f t="shared" si="16"/>
        <v>1956.1960000000001</v>
      </c>
      <c r="P37" s="5">
        <v>12</v>
      </c>
      <c r="Q37" s="27">
        <f t="shared" si="17"/>
        <v>927.84</v>
      </c>
      <c r="R37" s="5">
        <v>1.5</v>
      </c>
      <c r="S37" s="27">
        <f t="shared" si="18"/>
        <v>115.98</v>
      </c>
      <c r="T37" s="5">
        <v>5.8</v>
      </c>
      <c r="U37" s="27">
        <f t="shared" si="19"/>
        <v>448.45599999999996</v>
      </c>
      <c r="V37" s="5">
        <v>100</v>
      </c>
      <c r="W37" s="3">
        <v>7732</v>
      </c>
      <c r="X37"/>
      <c r="Z37" s="13"/>
      <c r="AK37" s="15">
        <f t="shared" si="20"/>
        <v>100</v>
      </c>
      <c r="AL37" s="28">
        <f t="shared" si="21"/>
        <v>7732</v>
      </c>
    </row>
    <row r="38" spans="1:38" s="3" customFormat="1" ht="13.8" x14ac:dyDescent="0.25">
      <c r="A38" s="12"/>
      <c r="B38" s="3">
        <v>149</v>
      </c>
      <c r="C38" s="3" t="s">
        <v>40</v>
      </c>
      <c r="D38" s="5">
        <v>0.6</v>
      </c>
      <c r="E38" s="27">
        <f t="shared" si="11"/>
        <v>123.816</v>
      </c>
      <c r="F38" s="5">
        <v>19.3</v>
      </c>
      <c r="G38" s="27">
        <f t="shared" si="12"/>
        <v>3982.748</v>
      </c>
      <c r="H38" s="5">
        <v>14.4</v>
      </c>
      <c r="I38" s="27">
        <f t="shared" si="13"/>
        <v>2971.5840000000003</v>
      </c>
      <c r="J38" s="5">
        <v>19.600000000000001</v>
      </c>
      <c r="K38" s="27">
        <f t="shared" si="14"/>
        <v>4044.6560000000004</v>
      </c>
      <c r="L38" s="5">
        <v>15.6</v>
      </c>
      <c r="M38" s="27">
        <f t="shared" si="15"/>
        <v>3219.2159999999999</v>
      </c>
      <c r="N38" s="5">
        <v>15</v>
      </c>
      <c r="O38" s="27">
        <f t="shared" si="16"/>
        <v>3095.4</v>
      </c>
      <c r="P38" s="5">
        <v>9.8000000000000007</v>
      </c>
      <c r="Q38" s="27">
        <f t="shared" si="17"/>
        <v>2022.3280000000002</v>
      </c>
      <c r="R38" s="5">
        <v>2.8</v>
      </c>
      <c r="S38" s="27">
        <f t="shared" si="18"/>
        <v>577.80799999999999</v>
      </c>
      <c r="T38" s="5">
        <v>2.9</v>
      </c>
      <c r="U38" s="27">
        <f t="shared" si="19"/>
        <v>598.44399999999996</v>
      </c>
      <c r="V38" s="5">
        <v>100</v>
      </c>
      <c r="W38" s="3">
        <v>20636</v>
      </c>
      <c r="X38"/>
      <c r="Z38" s="13"/>
      <c r="AK38" s="15">
        <f t="shared" si="20"/>
        <v>100</v>
      </c>
      <c r="AL38" s="28">
        <f t="shared" si="21"/>
        <v>20636.000000000004</v>
      </c>
    </row>
    <row r="39" spans="1:38" s="3" customFormat="1" ht="13.8" x14ac:dyDescent="0.25">
      <c r="A39" s="12"/>
      <c r="B39" s="3">
        <v>150</v>
      </c>
      <c r="C39" s="3" t="s">
        <v>41</v>
      </c>
      <c r="D39" s="5">
        <v>0</v>
      </c>
      <c r="E39" s="27">
        <f t="shared" si="11"/>
        <v>0</v>
      </c>
      <c r="F39" s="5">
        <v>13.4</v>
      </c>
      <c r="G39" s="27">
        <f t="shared" si="12"/>
        <v>549.41341341341342</v>
      </c>
      <c r="H39" s="5">
        <v>9.3000000000000007</v>
      </c>
      <c r="I39" s="27">
        <f t="shared" si="13"/>
        <v>381.3093093093093</v>
      </c>
      <c r="J39" s="5">
        <v>12.9</v>
      </c>
      <c r="K39" s="27">
        <f t="shared" si="14"/>
        <v>528.91291291291282</v>
      </c>
      <c r="L39" s="5">
        <v>16.8</v>
      </c>
      <c r="M39" s="27">
        <f t="shared" si="15"/>
        <v>688.81681681681675</v>
      </c>
      <c r="N39" s="5">
        <v>24.4</v>
      </c>
      <c r="O39" s="27">
        <f t="shared" si="16"/>
        <v>1000.4244244244243</v>
      </c>
      <c r="P39" s="5">
        <v>12.9</v>
      </c>
      <c r="Q39" s="27">
        <f t="shared" si="17"/>
        <v>528.91291291291282</v>
      </c>
      <c r="R39" s="5">
        <v>2.2000000000000002</v>
      </c>
      <c r="S39" s="27">
        <f t="shared" si="18"/>
        <v>90.202202202202201</v>
      </c>
      <c r="T39" s="5">
        <v>8</v>
      </c>
      <c r="U39" s="27">
        <f t="shared" si="19"/>
        <v>328.00800800800795</v>
      </c>
      <c r="V39" s="5">
        <v>100</v>
      </c>
      <c r="W39" s="3">
        <v>4096</v>
      </c>
      <c r="X39"/>
      <c r="Z39" s="13"/>
      <c r="AK39" s="15">
        <f t="shared" si="20"/>
        <v>99.90000000000002</v>
      </c>
      <c r="AL39" s="28">
        <f t="shared" si="21"/>
        <v>4095.9999999999991</v>
      </c>
    </row>
    <row r="40" spans="1:38" s="3" customFormat="1" ht="13.8" x14ac:dyDescent="0.25">
      <c r="A40" s="12"/>
      <c r="B40" s="3">
        <v>220</v>
      </c>
      <c r="C40" s="3" t="s">
        <v>42</v>
      </c>
      <c r="D40" s="5">
        <v>0.5</v>
      </c>
      <c r="E40" s="27">
        <f t="shared" si="11"/>
        <v>58.705000000000013</v>
      </c>
      <c r="F40" s="5">
        <v>21.3</v>
      </c>
      <c r="G40" s="27">
        <f t="shared" si="12"/>
        <v>2500.8330000000005</v>
      </c>
      <c r="H40" s="5">
        <v>15.2</v>
      </c>
      <c r="I40" s="27">
        <f t="shared" si="13"/>
        <v>1784.6320000000003</v>
      </c>
      <c r="J40" s="5">
        <v>19</v>
      </c>
      <c r="K40" s="27">
        <f t="shared" si="14"/>
        <v>2230.7900000000004</v>
      </c>
      <c r="L40" s="5">
        <v>16.3</v>
      </c>
      <c r="M40" s="27">
        <f t="shared" si="15"/>
        <v>1913.7830000000006</v>
      </c>
      <c r="N40" s="5">
        <v>14.6</v>
      </c>
      <c r="O40" s="27">
        <f t="shared" si="16"/>
        <v>1714.1860000000006</v>
      </c>
      <c r="P40" s="5">
        <v>8.8000000000000007</v>
      </c>
      <c r="Q40" s="27">
        <f t="shared" si="17"/>
        <v>1033.2080000000003</v>
      </c>
      <c r="R40" s="5">
        <v>2.5</v>
      </c>
      <c r="S40" s="27">
        <f t="shared" si="18"/>
        <v>293.52500000000003</v>
      </c>
      <c r="T40" s="5">
        <v>1.8</v>
      </c>
      <c r="U40" s="27">
        <f t="shared" si="19"/>
        <v>211.33800000000005</v>
      </c>
      <c r="V40" s="5">
        <v>100</v>
      </c>
      <c r="W40" s="3">
        <v>11741</v>
      </c>
      <c r="X40"/>
      <c r="Z40" s="13"/>
      <c r="AK40" s="15">
        <f t="shared" si="20"/>
        <v>99.999999999999986</v>
      </c>
      <c r="AL40" s="28">
        <f t="shared" si="21"/>
        <v>11741.000000000004</v>
      </c>
    </row>
    <row r="41" spans="1:38" s="3" customFormat="1" ht="13.8" x14ac:dyDescent="0.25">
      <c r="A41" s="12"/>
      <c r="B41" s="3">
        <v>235</v>
      </c>
      <c r="C41" s="3" t="s">
        <v>43</v>
      </c>
      <c r="D41" s="5">
        <v>1.4</v>
      </c>
      <c r="E41" s="27">
        <f t="shared" si="11"/>
        <v>2.4804804804804812</v>
      </c>
      <c r="F41" s="5">
        <v>20.6</v>
      </c>
      <c r="G41" s="27">
        <f t="shared" si="12"/>
        <v>36.498498498498513</v>
      </c>
      <c r="H41" s="5">
        <v>13.8</v>
      </c>
      <c r="I41" s="27">
        <f t="shared" si="13"/>
        <v>24.450450450450457</v>
      </c>
      <c r="J41" s="5">
        <v>14.8</v>
      </c>
      <c r="K41" s="27">
        <f t="shared" si="14"/>
        <v>26.222222222222229</v>
      </c>
      <c r="L41" s="5">
        <v>12.2</v>
      </c>
      <c r="M41" s="27">
        <f t="shared" si="15"/>
        <v>21.615615615615624</v>
      </c>
      <c r="N41" s="5">
        <v>19.399999999999999</v>
      </c>
      <c r="O41" s="27">
        <f t="shared" si="16"/>
        <v>34.372372372372375</v>
      </c>
      <c r="P41" s="5">
        <v>8.6</v>
      </c>
      <c r="Q41" s="27">
        <f t="shared" si="17"/>
        <v>15.237237237237244</v>
      </c>
      <c r="R41" s="5">
        <v>4.0999999999999996</v>
      </c>
      <c r="S41" s="27">
        <f t="shared" si="18"/>
        <v>7.2642642642642663</v>
      </c>
      <c r="T41" s="5">
        <v>5</v>
      </c>
      <c r="U41" s="27">
        <f t="shared" si="19"/>
        <v>8.858858858858861</v>
      </c>
      <c r="V41" s="5">
        <v>100</v>
      </c>
      <c r="W41" s="3">
        <v>177</v>
      </c>
      <c r="X41"/>
      <c r="Z41" s="13"/>
      <c r="AK41" s="15">
        <f t="shared" si="20"/>
        <v>99.899999999999977</v>
      </c>
      <c r="AL41" s="28">
        <f t="shared" si="21"/>
        <v>177.00000000000006</v>
      </c>
    </row>
    <row r="42" spans="1:38" s="3" customFormat="1" ht="13.8" x14ac:dyDescent="0.25">
      <c r="A42" s="12"/>
      <c r="B42" s="3">
        <v>243</v>
      </c>
      <c r="C42" s="3" t="s">
        <v>44</v>
      </c>
      <c r="D42" s="5">
        <v>0.7</v>
      </c>
      <c r="E42" s="27">
        <f t="shared" si="11"/>
        <v>133.994</v>
      </c>
      <c r="F42" s="5">
        <v>14.5</v>
      </c>
      <c r="G42" s="27">
        <f t="shared" si="12"/>
        <v>2775.59</v>
      </c>
      <c r="H42" s="5">
        <v>14.9</v>
      </c>
      <c r="I42" s="27">
        <f t="shared" si="13"/>
        <v>2852.1579999999999</v>
      </c>
      <c r="J42" s="5">
        <v>21.4</v>
      </c>
      <c r="K42" s="27">
        <f t="shared" si="14"/>
        <v>4096.3879999999999</v>
      </c>
      <c r="L42" s="5">
        <v>18.399999999999999</v>
      </c>
      <c r="M42" s="27">
        <f t="shared" si="15"/>
        <v>3522.1279999999997</v>
      </c>
      <c r="N42" s="5">
        <v>16.8</v>
      </c>
      <c r="O42" s="27">
        <f t="shared" si="16"/>
        <v>3215.8560000000002</v>
      </c>
      <c r="P42" s="5">
        <v>10.6</v>
      </c>
      <c r="Q42" s="27">
        <f t="shared" si="17"/>
        <v>2029.0519999999999</v>
      </c>
      <c r="R42" s="5">
        <v>1.3</v>
      </c>
      <c r="S42" s="27">
        <f t="shared" si="18"/>
        <v>248.84600000000003</v>
      </c>
      <c r="T42" s="5">
        <v>1.4</v>
      </c>
      <c r="U42" s="27">
        <f t="shared" si="19"/>
        <v>267.988</v>
      </c>
      <c r="V42" s="5">
        <v>100</v>
      </c>
      <c r="W42" s="3">
        <v>19142</v>
      </c>
      <c r="X42"/>
      <c r="Z42" s="13"/>
      <c r="AK42" s="15">
        <f t="shared" si="20"/>
        <v>100</v>
      </c>
      <c r="AL42" s="28">
        <f t="shared" si="21"/>
        <v>19142.000000000004</v>
      </c>
    </row>
    <row r="43" spans="1:38" s="3" customFormat="1" ht="13.8" x14ac:dyDescent="0.25">
      <c r="A43" s="12"/>
      <c r="B43" s="3">
        <v>257</v>
      </c>
      <c r="C43" s="3" t="s">
        <v>45</v>
      </c>
      <c r="D43" s="5">
        <v>1.5</v>
      </c>
      <c r="E43" s="27">
        <f t="shared" si="11"/>
        <v>336.44999999999987</v>
      </c>
      <c r="F43" s="5">
        <v>20.6</v>
      </c>
      <c r="G43" s="27">
        <f t="shared" si="12"/>
        <v>4620.579999999999</v>
      </c>
      <c r="H43" s="5">
        <v>14.4</v>
      </c>
      <c r="I43" s="27">
        <f t="shared" si="13"/>
        <v>3229.9199999999992</v>
      </c>
      <c r="J43" s="5">
        <v>15.2</v>
      </c>
      <c r="K43" s="27">
        <f t="shared" si="14"/>
        <v>3409.3599999999992</v>
      </c>
      <c r="L43" s="5">
        <v>13.2</v>
      </c>
      <c r="M43" s="27">
        <f t="shared" si="15"/>
        <v>2960.7599999999993</v>
      </c>
      <c r="N43" s="5">
        <v>18.899999999999999</v>
      </c>
      <c r="O43" s="27">
        <f t="shared" si="16"/>
        <v>4239.2699999999977</v>
      </c>
      <c r="P43" s="5">
        <v>8.4</v>
      </c>
      <c r="Q43" s="27">
        <f t="shared" si="17"/>
        <v>1884.1199999999992</v>
      </c>
      <c r="R43" s="5">
        <v>3.4</v>
      </c>
      <c r="S43" s="27">
        <f t="shared" si="18"/>
        <v>762.61999999999978</v>
      </c>
      <c r="T43" s="5">
        <v>4.4000000000000004</v>
      </c>
      <c r="U43" s="27">
        <f t="shared" si="19"/>
        <v>986.91999999999985</v>
      </c>
      <c r="V43" s="5">
        <v>100</v>
      </c>
      <c r="W43" s="3">
        <v>22430</v>
      </c>
      <c r="X43"/>
      <c r="Z43" s="13"/>
      <c r="AK43" s="15">
        <f t="shared" si="20"/>
        <v>100.00000000000003</v>
      </c>
      <c r="AL43" s="28">
        <f t="shared" si="21"/>
        <v>22429.999999999989</v>
      </c>
    </row>
    <row r="44" spans="1:38" s="3" customFormat="1" ht="13.8" x14ac:dyDescent="0.25">
      <c r="A44" s="12"/>
      <c r="B44" s="3">
        <v>279</v>
      </c>
      <c r="C44" s="3" t="s">
        <v>46</v>
      </c>
      <c r="D44" s="5">
        <v>0.1</v>
      </c>
      <c r="E44" s="27">
        <f t="shared" si="11"/>
        <v>11.181362725450903</v>
      </c>
      <c r="F44" s="5">
        <v>14.5</v>
      </c>
      <c r="G44" s="27">
        <f t="shared" si="12"/>
        <v>1621.2975951903811</v>
      </c>
      <c r="H44" s="5">
        <v>11.4</v>
      </c>
      <c r="I44" s="27">
        <f t="shared" si="13"/>
        <v>1274.675350701403</v>
      </c>
      <c r="J44" s="5">
        <v>15</v>
      </c>
      <c r="K44" s="27">
        <f t="shared" si="14"/>
        <v>1677.2044088176353</v>
      </c>
      <c r="L44" s="5">
        <v>15.5</v>
      </c>
      <c r="M44" s="27">
        <f t="shared" si="15"/>
        <v>1733.11122244489</v>
      </c>
      <c r="N44" s="5">
        <v>24.6</v>
      </c>
      <c r="O44" s="27">
        <f t="shared" si="16"/>
        <v>2750.6152304609222</v>
      </c>
      <c r="P44" s="5">
        <v>11.5</v>
      </c>
      <c r="Q44" s="27">
        <f t="shared" si="17"/>
        <v>1285.856713426854</v>
      </c>
      <c r="R44" s="5">
        <v>1.6</v>
      </c>
      <c r="S44" s="27">
        <f t="shared" si="18"/>
        <v>178.90180360721445</v>
      </c>
      <c r="T44" s="5">
        <v>5.6</v>
      </c>
      <c r="U44" s="27">
        <f t="shared" si="19"/>
        <v>626.15631262525062</v>
      </c>
      <c r="V44" s="5">
        <v>100</v>
      </c>
      <c r="W44" s="3">
        <v>11159</v>
      </c>
      <c r="X44"/>
      <c r="Z44" s="13"/>
      <c r="AK44" s="15">
        <f t="shared" si="20"/>
        <v>99.799999999999983</v>
      </c>
      <c r="AL44" s="28">
        <f t="shared" si="21"/>
        <v>11159.000000000002</v>
      </c>
    </row>
    <row r="45" spans="1:38" s="3" customFormat="1" ht="13.8" x14ac:dyDescent="0.25">
      <c r="A45" s="12"/>
      <c r="B45" s="3">
        <v>407</v>
      </c>
      <c r="C45" s="3" t="s">
        <v>47</v>
      </c>
      <c r="D45" s="5">
        <v>1.7</v>
      </c>
      <c r="E45" s="27">
        <f t="shared" si="11"/>
        <v>343.72299999999996</v>
      </c>
      <c r="F45" s="5">
        <v>20.5</v>
      </c>
      <c r="G45" s="27">
        <f t="shared" si="12"/>
        <v>4144.8950000000004</v>
      </c>
      <c r="H45" s="5">
        <v>22.8</v>
      </c>
      <c r="I45" s="27">
        <f t="shared" si="13"/>
        <v>4609.9319999999998</v>
      </c>
      <c r="J45" s="5">
        <v>22.1</v>
      </c>
      <c r="K45" s="27">
        <f t="shared" si="14"/>
        <v>4468.3990000000003</v>
      </c>
      <c r="L45" s="5">
        <v>8.9</v>
      </c>
      <c r="M45" s="27">
        <f t="shared" si="15"/>
        <v>1799.491</v>
      </c>
      <c r="N45" s="5">
        <v>14.5</v>
      </c>
      <c r="O45" s="27">
        <f t="shared" si="16"/>
        <v>2931.7550000000001</v>
      </c>
      <c r="P45" s="5">
        <v>6</v>
      </c>
      <c r="Q45" s="27">
        <f t="shared" si="17"/>
        <v>1213.1400000000001</v>
      </c>
      <c r="R45" s="5">
        <v>2</v>
      </c>
      <c r="S45" s="27">
        <f t="shared" si="18"/>
        <v>404.38</v>
      </c>
      <c r="T45" s="5">
        <v>1.5</v>
      </c>
      <c r="U45" s="27">
        <f t="shared" si="19"/>
        <v>303.28500000000003</v>
      </c>
      <c r="V45" s="5">
        <v>100</v>
      </c>
      <c r="W45" s="3">
        <v>20219</v>
      </c>
      <c r="X45"/>
      <c r="Z45" s="13"/>
      <c r="AK45" s="15">
        <f t="shared" si="20"/>
        <v>100</v>
      </c>
      <c r="AL45" s="28">
        <f t="shared" si="21"/>
        <v>20219</v>
      </c>
    </row>
    <row r="46" spans="1:38" s="3" customFormat="1" ht="13.8" x14ac:dyDescent="0.25">
      <c r="A46" s="12"/>
      <c r="B46" s="3">
        <v>424</v>
      </c>
      <c r="C46" s="3" t="s">
        <v>48</v>
      </c>
      <c r="D46" s="5">
        <v>1.8</v>
      </c>
      <c r="E46" s="27">
        <f t="shared" si="11"/>
        <v>119.75399999999999</v>
      </c>
      <c r="F46" s="5">
        <v>18.899999999999999</v>
      </c>
      <c r="G46" s="27">
        <f t="shared" si="12"/>
        <v>1257.4169999999999</v>
      </c>
      <c r="H46" s="5">
        <v>21.6</v>
      </c>
      <c r="I46" s="27">
        <f t="shared" si="13"/>
        <v>1437.0480000000002</v>
      </c>
      <c r="J46" s="5">
        <v>19.3</v>
      </c>
      <c r="K46" s="27">
        <f t="shared" si="14"/>
        <v>1284.029</v>
      </c>
      <c r="L46" s="5">
        <v>10.5</v>
      </c>
      <c r="M46" s="27">
        <f t="shared" si="15"/>
        <v>698.56500000000005</v>
      </c>
      <c r="N46" s="5">
        <v>16.7</v>
      </c>
      <c r="O46" s="27">
        <f t="shared" si="16"/>
        <v>1111.0509999999999</v>
      </c>
      <c r="P46" s="5">
        <v>6.9</v>
      </c>
      <c r="Q46" s="27">
        <f t="shared" si="17"/>
        <v>459.05700000000002</v>
      </c>
      <c r="R46" s="5">
        <v>2.2999999999999998</v>
      </c>
      <c r="S46" s="27">
        <f t="shared" si="18"/>
        <v>153.01900000000001</v>
      </c>
      <c r="T46" s="5">
        <v>2</v>
      </c>
      <c r="U46" s="27">
        <f t="shared" si="19"/>
        <v>133.06</v>
      </c>
      <c r="V46" s="5">
        <v>100</v>
      </c>
      <c r="W46" s="3">
        <v>6653</v>
      </c>
      <c r="X46"/>
      <c r="Z46" s="13"/>
      <c r="AK46" s="15">
        <f t="shared" si="20"/>
        <v>100</v>
      </c>
      <c r="AL46" s="28">
        <f t="shared" si="21"/>
        <v>6653</v>
      </c>
    </row>
    <row r="47" spans="1:38" s="3" customFormat="1" ht="13.8" x14ac:dyDescent="0.25">
      <c r="A47" s="12"/>
      <c r="B47" s="3">
        <v>434</v>
      </c>
      <c r="C47" s="3" t="s">
        <v>49</v>
      </c>
      <c r="D47" s="5">
        <v>1.3</v>
      </c>
      <c r="E47" s="27">
        <f t="shared" si="11"/>
        <v>40.691691691691688</v>
      </c>
      <c r="F47" s="5">
        <v>15.7</v>
      </c>
      <c r="G47" s="27">
        <f t="shared" si="12"/>
        <v>491.43043043043031</v>
      </c>
      <c r="H47" s="5">
        <v>20.9</v>
      </c>
      <c r="I47" s="27">
        <f t="shared" si="13"/>
        <v>654.19719719719717</v>
      </c>
      <c r="J47" s="5">
        <v>22.4</v>
      </c>
      <c r="K47" s="27">
        <f t="shared" si="14"/>
        <v>701.14914914914891</v>
      </c>
      <c r="L47" s="5">
        <v>11.4</v>
      </c>
      <c r="M47" s="27">
        <f t="shared" si="15"/>
        <v>356.83483483483479</v>
      </c>
      <c r="N47" s="5">
        <v>16.8</v>
      </c>
      <c r="O47" s="27">
        <f t="shared" si="16"/>
        <v>525.86186186186183</v>
      </c>
      <c r="P47" s="5">
        <v>5.4</v>
      </c>
      <c r="Q47" s="27">
        <f t="shared" si="17"/>
        <v>169.02702702702703</v>
      </c>
      <c r="R47" s="5">
        <v>2.5</v>
      </c>
      <c r="S47" s="27">
        <f t="shared" si="18"/>
        <v>78.253253253253234</v>
      </c>
      <c r="T47" s="5">
        <v>3.5</v>
      </c>
      <c r="U47" s="27">
        <f t="shared" si="19"/>
        <v>109.55455455455453</v>
      </c>
      <c r="V47" s="5">
        <v>100</v>
      </c>
      <c r="W47" s="3">
        <v>3127</v>
      </c>
      <c r="X47"/>
      <c r="Z47" s="13"/>
      <c r="AK47" s="15">
        <f t="shared" si="20"/>
        <v>99.9</v>
      </c>
      <c r="AL47" s="28">
        <f t="shared" si="21"/>
        <v>3126.9999999999995</v>
      </c>
    </row>
    <row r="48" spans="1:38" s="3" customFormat="1" ht="13.8" x14ac:dyDescent="0.25">
      <c r="A48" s="12"/>
      <c r="B48" s="3">
        <v>533</v>
      </c>
      <c r="C48" s="3" t="s">
        <v>50</v>
      </c>
      <c r="D48" s="5">
        <v>0.7</v>
      </c>
      <c r="E48" s="27">
        <f t="shared" si="11"/>
        <v>113.59440559440559</v>
      </c>
      <c r="F48" s="5">
        <v>13.4</v>
      </c>
      <c r="G48" s="27">
        <f t="shared" si="12"/>
        <v>2174.5214785214785</v>
      </c>
      <c r="H48" s="5">
        <v>12.3</v>
      </c>
      <c r="I48" s="27">
        <f t="shared" si="13"/>
        <v>1996.015984015984</v>
      </c>
      <c r="J48" s="5">
        <v>18.8</v>
      </c>
      <c r="K48" s="27">
        <f t="shared" si="14"/>
        <v>3050.8211788211788</v>
      </c>
      <c r="L48" s="5">
        <v>17.7</v>
      </c>
      <c r="M48" s="27">
        <f t="shared" si="15"/>
        <v>2872.3156843156844</v>
      </c>
      <c r="N48" s="5">
        <v>22</v>
      </c>
      <c r="O48" s="27">
        <f t="shared" si="16"/>
        <v>3570.1098901098899</v>
      </c>
      <c r="P48" s="5">
        <v>12.4</v>
      </c>
      <c r="Q48" s="27">
        <f t="shared" si="17"/>
        <v>2012.2437562437563</v>
      </c>
      <c r="R48" s="5">
        <v>0.8</v>
      </c>
      <c r="S48" s="27">
        <f t="shared" si="18"/>
        <v>129.82217782217782</v>
      </c>
      <c r="T48" s="5">
        <v>2</v>
      </c>
      <c r="U48" s="27">
        <f t="shared" si="19"/>
        <v>324.55544455544452</v>
      </c>
      <c r="V48" s="5">
        <v>100</v>
      </c>
      <c r="W48" s="3">
        <v>16244</v>
      </c>
      <c r="X48"/>
      <c r="Z48" s="13"/>
      <c r="AK48" s="15">
        <f t="shared" si="20"/>
        <v>100.10000000000001</v>
      </c>
      <c r="AL48" s="28">
        <f t="shared" si="21"/>
        <v>16244</v>
      </c>
    </row>
    <row r="49" spans="1:38" s="3" customFormat="1" ht="13.8" x14ac:dyDescent="0.25">
      <c r="A49" s="12"/>
      <c r="B49" s="3">
        <v>573</v>
      </c>
      <c r="C49" s="3" t="s">
        <v>51</v>
      </c>
      <c r="D49" s="5">
        <v>0.7</v>
      </c>
      <c r="E49" s="27">
        <f t="shared" si="11"/>
        <v>113.904</v>
      </c>
      <c r="F49" s="5">
        <v>16.399999999999999</v>
      </c>
      <c r="G49" s="27">
        <f t="shared" si="12"/>
        <v>2668.6079999999997</v>
      </c>
      <c r="H49" s="5">
        <v>17.3</v>
      </c>
      <c r="I49" s="27">
        <f t="shared" si="13"/>
        <v>2815.0560000000005</v>
      </c>
      <c r="J49" s="5">
        <v>20.3</v>
      </c>
      <c r="K49" s="27">
        <f t="shared" si="14"/>
        <v>3303.2160000000003</v>
      </c>
      <c r="L49" s="5">
        <v>17.5</v>
      </c>
      <c r="M49" s="27">
        <f t="shared" si="15"/>
        <v>2847.6</v>
      </c>
      <c r="N49" s="5">
        <v>15.3</v>
      </c>
      <c r="O49" s="27">
        <f t="shared" si="16"/>
        <v>2489.616</v>
      </c>
      <c r="P49" s="5">
        <v>10.3</v>
      </c>
      <c r="Q49" s="27">
        <f t="shared" si="17"/>
        <v>1676.0160000000001</v>
      </c>
      <c r="R49" s="5">
        <v>1</v>
      </c>
      <c r="S49" s="27">
        <f t="shared" si="18"/>
        <v>162.72</v>
      </c>
      <c r="T49" s="5">
        <v>1.2</v>
      </c>
      <c r="U49" s="27">
        <f t="shared" si="19"/>
        <v>195.26399999999998</v>
      </c>
      <c r="V49" s="5">
        <v>100</v>
      </c>
      <c r="W49" s="3">
        <v>16272</v>
      </c>
      <c r="X49"/>
      <c r="Z49" s="13"/>
      <c r="AK49" s="15">
        <f t="shared" si="20"/>
        <v>100</v>
      </c>
      <c r="AL49" s="28">
        <f t="shared" si="21"/>
        <v>16271.999999999998</v>
      </c>
    </row>
    <row r="50" spans="1:38" s="3" customFormat="1" ht="15.75" customHeight="1" x14ac:dyDescent="0.25">
      <c r="A50" s="12"/>
      <c r="B50" s="3">
        <v>585</v>
      </c>
      <c r="C50" s="3" t="s">
        <v>52</v>
      </c>
      <c r="D50" s="5">
        <v>1.8</v>
      </c>
      <c r="E50" s="27">
        <f t="shared" si="11"/>
        <v>537.91408591408583</v>
      </c>
      <c r="F50" s="5">
        <v>19.399999999999999</v>
      </c>
      <c r="G50" s="27">
        <f t="shared" si="12"/>
        <v>5797.5184815184812</v>
      </c>
      <c r="H50" s="5">
        <v>21.7</v>
      </c>
      <c r="I50" s="27">
        <f t="shared" si="13"/>
        <v>6484.8531468531464</v>
      </c>
      <c r="J50" s="5">
        <v>19.3</v>
      </c>
      <c r="K50" s="27">
        <f t="shared" si="14"/>
        <v>5767.6343656343661</v>
      </c>
      <c r="L50" s="5">
        <v>9.9</v>
      </c>
      <c r="M50" s="27">
        <f t="shared" si="15"/>
        <v>2958.5274725274726</v>
      </c>
      <c r="N50" s="5">
        <v>17.2</v>
      </c>
      <c r="O50" s="27">
        <f t="shared" si="16"/>
        <v>5140.067932067931</v>
      </c>
      <c r="P50" s="5">
        <v>6.6</v>
      </c>
      <c r="Q50" s="27">
        <f t="shared" si="17"/>
        <v>1972.351648351648</v>
      </c>
      <c r="R50" s="5">
        <v>2.2000000000000002</v>
      </c>
      <c r="S50" s="27">
        <f t="shared" si="18"/>
        <v>657.45054945054949</v>
      </c>
      <c r="T50" s="5">
        <v>2</v>
      </c>
      <c r="U50" s="27">
        <f t="shared" si="19"/>
        <v>597.6823176823176</v>
      </c>
      <c r="V50" s="5">
        <v>100</v>
      </c>
      <c r="W50" s="3">
        <v>29914</v>
      </c>
      <c r="X50"/>
      <c r="Z50" s="13"/>
      <c r="AK50" s="15">
        <f t="shared" si="20"/>
        <v>100.10000000000001</v>
      </c>
      <c r="AL50" s="28">
        <f t="shared" si="21"/>
        <v>29913.999999999996</v>
      </c>
    </row>
    <row r="51" spans="1:38" s="3" customFormat="1" ht="17.25" customHeight="1" x14ac:dyDescent="0.25">
      <c r="A51" s="12"/>
      <c r="B51" s="3">
        <v>606</v>
      </c>
      <c r="C51" s="3" t="s">
        <v>53</v>
      </c>
      <c r="D51" s="5">
        <v>0.4</v>
      </c>
      <c r="E51" s="27">
        <f t="shared" si="11"/>
        <v>63.875875875875884</v>
      </c>
      <c r="F51" s="5">
        <v>17.100000000000001</v>
      </c>
      <c r="G51" s="27">
        <f t="shared" si="12"/>
        <v>2730.6936936936945</v>
      </c>
      <c r="H51" s="5">
        <v>15.7</v>
      </c>
      <c r="I51" s="27">
        <f t="shared" si="13"/>
        <v>2507.1281281281281</v>
      </c>
      <c r="J51" s="5">
        <v>18.899999999999999</v>
      </c>
      <c r="K51" s="27">
        <f t="shared" si="14"/>
        <v>3018.135135135135</v>
      </c>
      <c r="L51" s="5">
        <v>16.3</v>
      </c>
      <c r="M51" s="27">
        <f t="shared" si="15"/>
        <v>2602.9419419419428</v>
      </c>
      <c r="N51" s="5">
        <v>16.3</v>
      </c>
      <c r="O51" s="27">
        <f t="shared" si="16"/>
        <v>2602.9419419419428</v>
      </c>
      <c r="P51" s="5">
        <v>10.1</v>
      </c>
      <c r="Q51" s="27">
        <f t="shared" si="17"/>
        <v>1612.865865865866</v>
      </c>
      <c r="R51" s="5">
        <v>2.8</v>
      </c>
      <c r="S51" s="27">
        <f t="shared" si="18"/>
        <v>447.13113113113116</v>
      </c>
      <c r="T51" s="5">
        <v>2.2999999999999998</v>
      </c>
      <c r="U51" s="27">
        <f t="shared" si="19"/>
        <v>367.28628628628627</v>
      </c>
      <c r="V51" s="5">
        <v>100</v>
      </c>
      <c r="W51" s="3">
        <v>15953</v>
      </c>
      <c r="X51"/>
      <c r="Z51" s="13"/>
      <c r="AK51" s="15">
        <f t="shared" si="20"/>
        <v>99.899999999999991</v>
      </c>
      <c r="AL51" s="28">
        <f t="shared" si="21"/>
        <v>15953.000000000002</v>
      </c>
    </row>
    <row r="52" spans="1:38" s="3" customFormat="1" ht="13.5" customHeight="1" x14ac:dyDescent="0.25">
      <c r="A52" s="12"/>
      <c r="B52" s="3">
        <v>638</v>
      </c>
      <c r="C52" s="3" t="s">
        <v>54</v>
      </c>
      <c r="D52" s="5">
        <v>1.7</v>
      </c>
      <c r="E52" s="27">
        <f t="shared" si="11"/>
        <v>693.61699999999996</v>
      </c>
      <c r="F52" s="5">
        <v>19</v>
      </c>
      <c r="G52" s="27">
        <f t="shared" si="12"/>
        <v>7752.19</v>
      </c>
      <c r="H52" s="5">
        <v>20.3</v>
      </c>
      <c r="I52" s="27">
        <f t="shared" si="13"/>
        <v>8282.603000000001</v>
      </c>
      <c r="J52" s="5">
        <v>17.2</v>
      </c>
      <c r="K52" s="27">
        <f t="shared" si="14"/>
        <v>7017.7719999999999</v>
      </c>
      <c r="L52" s="5">
        <v>10</v>
      </c>
      <c r="M52" s="27">
        <f t="shared" si="15"/>
        <v>4080.1</v>
      </c>
      <c r="N52" s="5">
        <v>18.5</v>
      </c>
      <c r="O52" s="27">
        <f t="shared" si="16"/>
        <v>7548.1850000000004</v>
      </c>
      <c r="P52" s="5">
        <v>8.1</v>
      </c>
      <c r="Q52" s="27">
        <f t="shared" si="17"/>
        <v>3304.8809999999999</v>
      </c>
      <c r="R52" s="5">
        <v>2.2000000000000002</v>
      </c>
      <c r="S52" s="27">
        <f t="shared" si="18"/>
        <v>897.62200000000007</v>
      </c>
      <c r="T52" s="5">
        <v>3</v>
      </c>
      <c r="U52" s="27">
        <f t="shared" si="19"/>
        <v>1224.03</v>
      </c>
      <c r="V52" s="5">
        <v>100</v>
      </c>
      <c r="W52" s="3">
        <v>40801</v>
      </c>
      <c r="X52"/>
      <c r="Z52" s="13"/>
      <c r="AK52" s="15">
        <f t="shared" si="20"/>
        <v>100</v>
      </c>
      <c r="AL52" s="28">
        <f t="shared" si="21"/>
        <v>40801</v>
      </c>
    </row>
    <row r="53" spans="1:38" s="3" customFormat="1" ht="16.5" customHeight="1" x14ac:dyDescent="0.25">
      <c r="A53" s="12"/>
      <c r="B53" s="3">
        <v>701</v>
      </c>
      <c r="C53" s="3" t="s">
        <v>55</v>
      </c>
      <c r="D53" s="5">
        <v>1.8</v>
      </c>
      <c r="E53" s="27">
        <f t="shared" si="11"/>
        <v>356.94000000000005</v>
      </c>
      <c r="F53" s="5">
        <v>19.7</v>
      </c>
      <c r="G53" s="27">
        <f t="shared" si="12"/>
        <v>3906.5100000000011</v>
      </c>
      <c r="H53" s="5">
        <v>22.8</v>
      </c>
      <c r="I53" s="27">
        <f t="shared" si="13"/>
        <v>4521.2400000000007</v>
      </c>
      <c r="J53" s="5">
        <v>22.4</v>
      </c>
      <c r="K53" s="27">
        <f t="shared" si="14"/>
        <v>4441.920000000001</v>
      </c>
      <c r="L53" s="5">
        <v>9.3000000000000007</v>
      </c>
      <c r="M53" s="27">
        <f t="shared" si="15"/>
        <v>1844.1900000000005</v>
      </c>
      <c r="N53" s="5">
        <v>14.6</v>
      </c>
      <c r="O53" s="27">
        <f t="shared" si="16"/>
        <v>2895.1800000000003</v>
      </c>
      <c r="P53" s="5">
        <v>5.2</v>
      </c>
      <c r="Q53" s="27">
        <f t="shared" si="17"/>
        <v>1031.1600000000003</v>
      </c>
      <c r="R53" s="5">
        <v>2.4</v>
      </c>
      <c r="S53" s="27">
        <f t="shared" si="18"/>
        <v>475.92000000000013</v>
      </c>
      <c r="T53" s="5">
        <v>1.8</v>
      </c>
      <c r="U53" s="27">
        <f t="shared" si="19"/>
        <v>356.94000000000005</v>
      </c>
      <c r="V53" s="5">
        <v>100</v>
      </c>
      <c r="W53" s="3">
        <v>19830</v>
      </c>
      <c r="X53"/>
      <c r="Z53" s="13"/>
      <c r="AK53" s="15">
        <f t="shared" si="20"/>
        <v>99.999999999999986</v>
      </c>
      <c r="AL53" s="28">
        <f t="shared" si="21"/>
        <v>19830.000000000004</v>
      </c>
    </row>
    <row r="54" spans="1:38" s="3" customFormat="1" ht="13.8" x14ac:dyDescent="0.25">
      <c r="A54" s="12"/>
      <c r="B54" s="3">
        <v>753</v>
      </c>
      <c r="C54" s="3" t="s">
        <v>56</v>
      </c>
      <c r="D54" s="5">
        <v>1.1000000000000001</v>
      </c>
      <c r="E54" s="27">
        <f t="shared" si="11"/>
        <v>241.87900000000008</v>
      </c>
      <c r="F54" s="5">
        <v>19.3</v>
      </c>
      <c r="G54" s="27">
        <f t="shared" si="12"/>
        <v>4243.8770000000013</v>
      </c>
      <c r="H54" s="5">
        <v>17.100000000000001</v>
      </c>
      <c r="I54" s="27">
        <f t="shared" si="13"/>
        <v>3760.1190000000011</v>
      </c>
      <c r="J54" s="5">
        <v>15.2</v>
      </c>
      <c r="K54" s="27">
        <f t="shared" si="14"/>
        <v>3342.3280000000009</v>
      </c>
      <c r="L54" s="5">
        <v>13.1</v>
      </c>
      <c r="M54" s="27">
        <f t="shared" si="15"/>
        <v>2880.5590000000002</v>
      </c>
      <c r="N54" s="5">
        <v>19</v>
      </c>
      <c r="O54" s="27">
        <f t="shared" si="16"/>
        <v>4177.9100000000008</v>
      </c>
      <c r="P54" s="5">
        <v>9.5</v>
      </c>
      <c r="Q54" s="27">
        <f t="shared" si="17"/>
        <v>2088.9550000000004</v>
      </c>
      <c r="R54" s="5">
        <v>2.6</v>
      </c>
      <c r="S54" s="27">
        <f t="shared" si="18"/>
        <v>571.71400000000017</v>
      </c>
      <c r="T54" s="5">
        <v>3.1</v>
      </c>
      <c r="U54" s="27">
        <f t="shared" si="19"/>
        <v>681.65900000000022</v>
      </c>
      <c r="V54" s="5">
        <v>100</v>
      </c>
      <c r="W54" s="3">
        <v>21989</v>
      </c>
      <c r="X54"/>
      <c r="Z54" s="13"/>
      <c r="AK54" s="15">
        <f t="shared" si="20"/>
        <v>99.999999999999986</v>
      </c>
      <c r="AL54" s="28">
        <f t="shared" si="21"/>
        <v>21989.000000000004</v>
      </c>
    </row>
    <row r="55" spans="1:38" s="3" customFormat="1" ht="13.8" x14ac:dyDescent="0.25">
      <c r="A55" s="12"/>
      <c r="B55" s="3">
        <v>755</v>
      </c>
      <c r="C55" s="3" t="s">
        <v>57</v>
      </c>
      <c r="D55" s="5">
        <v>0.6</v>
      </c>
      <c r="E55" s="27">
        <f t="shared" si="11"/>
        <v>85.861861861861854</v>
      </c>
      <c r="F55" s="5">
        <v>25.8</v>
      </c>
      <c r="G55" s="27">
        <f t="shared" si="12"/>
        <v>3692.0600600600596</v>
      </c>
      <c r="H55" s="5">
        <v>13.6</v>
      </c>
      <c r="I55" s="27">
        <f t="shared" si="13"/>
        <v>1946.202202202202</v>
      </c>
      <c r="J55" s="5">
        <v>18.3</v>
      </c>
      <c r="K55" s="27">
        <f t="shared" si="14"/>
        <v>2618.7867867867867</v>
      </c>
      <c r="L55" s="5">
        <v>13.8</v>
      </c>
      <c r="M55" s="27">
        <f t="shared" si="15"/>
        <v>1974.8228228228227</v>
      </c>
      <c r="N55" s="5">
        <v>14.9</v>
      </c>
      <c r="O55" s="27">
        <f t="shared" si="16"/>
        <v>2132.236236236236</v>
      </c>
      <c r="P55" s="5">
        <v>8.1999999999999993</v>
      </c>
      <c r="Q55" s="27">
        <f t="shared" si="17"/>
        <v>1173.4454454454453</v>
      </c>
      <c r="R55" s="5">
        <v>2.5</v>
      </c>
      <c r="S55" s="27">
        <f t="shared" si="18"/>
        <v>357.7577577577577</v>
      </c>
      <c r="T55" s="5">
        <v>2.2000000000000002</v>
      </c>
      <c r="U55" s="27">
        <f t="shared" si="19"/>
        <v>314.82682682682679</v>
      </c>
      <c r="V55" s="5">
        <v>100</v>
      </c>
      <c r="W55" s="3">
        <v>14296</v>
      </c>
      <c r="X55"/>
      <c r="Z55" s="13"/>
      <c r="AK55" s="15">
        <f t="shared" si="20"/>
        <v>99.9</v>
      </c>
      <c r="AL55" s="28">
        <f t="shared" si="21"/>
        <v>14296.000000000002</v>
      </c>
    </row>
    <row r="56" spans="1:38" s="3" customFormat="1" ht="13.8" x14ac:dyDescent="0.25">
      <c r="A56" s="12"/>
      <c r="B56" s="3">
        <v>835</v>
      </c>
      <c r="C56" s="3" t="s">
        <v>58</v>
      </c>
      <c r="D56" s="5">
        <v>0.3</v>
      </c>
      <c r="E56" s="27">
        <f t="shared" si="11"/>
        <v>142.63336663336668</v>
      </c>
      <c r="F56" s="5">
        <v>14.7</v>
      </c>
      <c r="G56" s="27">
        <f t="shared" si="12"/>
        <v>6989.0349650349663</v>
      </c>
      <c r="H56" s="5">
        <v>15</v>
      </c>
      <c r="I56" s="27">
        <f t="shared" si="13"/>
        <v>7131.6683316683329</v>
      </c>
      <c r="J56" s="5">
        <v>21.3</v>
      </c>
      <c r="K56" s="27">
        <f t="shared" si="14"/>
        <v>10126.969030969032</v>
      </c>
      <c r="L56" s="5">
        <v>17.7</v>
      </c>
      <c r="M56" s="27">
        <f t="shared" si="15"/>
        <v>8415.3686313686321</v>
      </c>
      <c r="N56" s="5">
        <v>16.600000000000001</v>
      </c>
      <c r="O56" s="27">
        <f t="shared" si="16"/>
        <v>7892.3796203796228</v>
      </c>
      <c r="P56" s="5">
        <v>10.3</v>
      </c>
      <c r="Q56" s="27">
        <f t="shared" si="17"/>
        <v>4897.0789210789226</v>
      </c>
      <c r="R56" s="5">
        <v>2.1</v>
      </c>
      <c r="S56" s="27">
        <f t="shared" si="18"/>
        <v>998.43356643356663</v>
      </c>
      <c r="T56" s="5">
        <v>2.1</v>
      </c>
      <c r="U56" s="27">
        <f t="shared" si="19"/>
        <v>998.43356643356663</v>
      </c>
      <c r="V56" s="5">
        <v>100</v>
      </c>
      <c r="W56" s="3">
        <v>47592</v>
      </c>
      <c r="X56"/>
      <c r="Z56" s="13"/>
      <c r="AK56" s="15">
        <f t="shared" si="20"/>
        <v>100.09999999999998</v>
      </c>
      <c r="AL56" s="28">
        <f t="shared" si="21"/>
        <v>47592.000000000007</v>
      </c>
    </row>
    <row r="57" spans="1:38" s="3" customFormat="1" x14ac:dyDescent="0.25">
      <c r="B57" s="3">
        <v>923</v>
      </c>
      <c r="C57" s="3" t="s">
        <v>59</v>
      </c>
      <c r="D57" s="5">
        <v>0.2</v>
      </c>
      <c r="E57" s="27">
        <f t="shared" si="11"/>
        <v>12.194194194194193</v>
      </c>
      <c r="F57" s="5">
        <v>13.2</v>
      </c>
      <c r="G57" s="27">
        <f>F57*W57/100</f>
        <v>804.01199999999994</v>
      </c>
      <c r="H57" s="5">
        <v>14.6</v>
      </c>
      <c r="I57" s="27">
        <f>H57*W57/100</f>
        <v>889.28599999999994</v>
      </c>
      <c r="J57" s="5">
        <v>23.5</v>
      </c>
      <c r="K57" s="27">
        <f>J57*W57/100</f>
        <v>1431.385</v>
      </c>
      <c r="L57" s="5">
        <v>16.5</v>
      </c>
      <c r="M57" s="27">
        <f t="shared" si="15"/>
        <v>1006.0210210210208</v>
      </c>
      <c r="N57" s="5">
        <v>18.5</v>
      </c>
      <c r="O57" s="27">
        <f t="shared" si="16"/>
        <v>1127.9629629629628</v>
      </c>
      <c r="P57" s="5">
        <v>10.9</v>
      </c>
      <c r="Q57" s="27">
        <f t="shared" si="17"/>
        <v>664.58358358358362</v>
      </c>
      <c r="R57" s="5">
        <v>1</v>
      </c>
      <c r="S57" s="27">
        <f t="shared" si="18"/>
        <v>60.97097097097096</v>
      </c>
      <c r="T57" s="5">
        <v>1.5</v>
      </c>
      <c r="U57" s="27">
        <f t="shared" si="19"/>
        <v>91.456456456456436</v>
      </c>
      <c r="V57" s="5">
        <v>100</v>
      </c>
      <c r="W57" s="3">
        <v>6091</v>
      </c>
      <c r="X57"/>
      <c r="Z57" s="13"/>
      <c r="AK57" s="15">
        <f t="shared" si="20"/>
        <v>99.9</v>
      </c>
      <c r="AL57" s="28">
        <f t="shared" si="21"/>
        <v>6087.8721891891882</v>
      </c>
    </row>
    <row r="58" spans="1:38" s="3" customFormat="1" x14ac:dyDescent="0.25">
      <c r="B58"/>
      <c r="C58" s="16" t="s">
        <v>29</v>
      </c>
      <c r="D58" s="5">
        <f>100*E58/W58</f>
        <v>1.0806850668270203</v>
      </c>
      <c r="E58" s="13">
        <f>SUM(E32:E57)</f>
        <v>4482.2709968730851</v>
      </c>
      <c r="F58" s="5">
        <f>100*G58/W58</f>
        <v>18.35655940762021</v>
      </c>
      <c r="G58" s="13">
        <f>SUM(G32:G57)</f>
        <v>76136.032930233734</v>
      </c>
      <c r="H58" s="5">
        <f>100*I58/W58</f>
        <v>16.42905821904381</v>
      </c>
      <c r="I58" s="13">
        <f>SUM(I32:I57)</f>
        <v>68141.49045047049</v>
      </c>
      <c r="J58" s="5">
        <f>100*K58/W58</f>
        <v>19.027170385274122</v>
      </c>
      <c r="K58" s="13">
        <f>SUM(K32:K57)</f>
        <v>78917.472433370654</v>
      </c>
      <c r="L58" s="5">
        <f>100*M58/W58</f>
        <v>13.940516094412949</v>
      </c>
      <c r="M58" s="13">
        <f>SUM(M32:M57)</f>
        <v>57819.963363509036</v>
      </c>
      <c r="N58" s="5">
        <f>100*O58/W58</f>
        <v>17.494314563554436</v>
      </c>
      <c r="O58" s="13">
        <f>SUM(O32:O57)</f>
        <v>72559.768970089659</v>
      </c>
      <c r="P58" s="5">
        <f>100*Q58/W58</f>
        <v>8.9637148556078294</v>
      </c>
      <c r="Q58" s="13">
        <f>SUM(Q32:Q57)</f>
        <v>37178.083009416143</v>
      </c>
      <c r="R58" s="5">
        <f>100*S58/W58</f>
        <v>2.1462807495210199</v>
      </c>
      <c r="S58" s="13">
        <f>SUM(S32:S57)</f>
        <v>8901.9569623283733</v>
      </c>
      <c r="T58" s="5">
        <f>100*U58/W58</f>
        <v>2.5609465363022674</v>
      </c>
      <c r="U58" s="13">
        <f>SUM(U32:U57)</f>
        <v>10621.833072898011</v>
      </c>
      <c r="V58" s="5">
        <f>100*W58/W58</f>
        <v>100</v>
      </c>
      <c r="W58">
        <f>SUM(W32:W57)</f>
        <v>414762</v>
      </c>
      <c r="X58"/>
      <c r="Y58"/>
      <c r="Z58" s="13"/>
      <c r="AA58"/>
      <c r="AB58" s="16"/>
      <c r="AK58" s="15">
        <f t="shared" si="20"/>
        <v>99.999245878163677</v>
      </c>
      <c r="AL58" s="28">
        <f t="shared" si="21"/>
        <v>414758.87218918919</v>
      </c>
    </row>
    <row r="59" spans="1:38" s="3" customFormat="1" x14ac:dyDescent="0.25">
      <c r="B59"/>
      <c r="C59" s="16"/>
      <c r="X59"/>
      <c r="Z59" s="13"/>
      <c r="AA59"/>
      <c r="AB59" s="16"/>
      <c r="AL59"/>
    </row>
    <row r="60" spans="1:38" s="3" customFormat="1" x14ac:dyDescent="0.25">
      <c r="B60" s="9"/>
      <c r="X60"/>
      <c r="Z60" s="13"/>
      <c r="AA60" s="9"/>
      <c r="AL60"/>
    </row>
    <row r="61" spans="1:38" s="3" customFormat="1" x14ac:dyDescent="0.25">
      <c r="A61" s="3">
        <v>1</v>
      </c>
      <c r="B61" s="9"/>
      <c r="C61" s="6" t="s">
        <v>60</v>
      </c>
      <c r="X61"/>
      <c r="Z61" s="13"/>
      <c r="AA61" s="9"/>
      <c r="AB61" s="6"/>
      <c r="AL61"/>
    </row>
    <row r="62" spans="1:38" s="3" customFormat="1" x14ac:dyDescent="0.25">
      <c r="B62" s="9"/>
      <c r="X62"/>
      <c r="Z62" s="13"/>
      <c r="AA62" s="9"/>
      <c r="AL62"/>
    </row>
    <row r="63" spans="1:38" s="3" customFormat="1" x14ac:dyDescent="0.25">
      <c r="B63" s="9"/>
      <c r="X63"/>
      <c r="Z63" s="13"/>
      <c r="AA63" s="9"/>
      <c r="AL63"/>
    </row>
    <row r="64" spans="1:38" s="3" customFormat="1" x14ac:dyDescent="0.25">
      <c r="B64" s="3">
        <v>231</v>
      </c>
      <c r="C64" s="3" t="s">
        <v>61</v>
      </c>
      <c r="D64" s="4">
        <v>0.2</v>
      </c>
      <c r="E64" s="27">
        <f t="shared" ref="E64:E79" si="22">(100/AK64)*(D64*W64/100)</f>
        <v>1.3426573426573427</v>
      </c>
      <c r="F64" s="4">
        <v>35.5</v>
      </c>
      <c r="G64" s="27">
        <f t="shared" ref="G64:G79" si="23">(100/AK64)*(F64*W64/100)</f>
        <v>238.32167832167829</v>
      </c>
      <c r="H64" s="4">
        <v>22.1</v>
      </c>
      <c r="I64" s="27">
        <f t="shared" ref="I64:I79" si="24">(100/AK64)*(H64*W64/100)</f>
        <v>148.36363636363635</v>
      </c>
      <c r="J64" s="4">
        <v>7.2</v>
      </c>
      <c r="K64" s="27">
        <f t="shared" ref="K64:K79" si="25">(100/AK64)*(J64*W64/100)</f>
        <v>48.33566433566434</v>
      </c>
      <c r="L64" s="4">
        <v>7.4</v>
      </c>
      <c r="M64" s="27">
        <f t="shared" ref="M64:M79" si="26">(100/AK64)*(L64*W64/100)</f>
        <v>49.678321678321673</v>
      </c>
      <c r="N64" s="4">
        <v>10.8</v>
      </c>
      <c r="O64" s="27">
        <f t="shared" ref="O64:O79" si="27">(100/AK64)*(N64*W64/100)</f>
        <v>72.503496503496507</v>
      </c>
      <c r="P64" s="4">
        <v>9.3000000000000007</v>
      </c>
      <c r="Q64" s="27">
        <f t="shared" ref="Q64:Q79" si="28">(100/AK64)*(P64*W64/100)</f>
        <v>62.433566433566433</v>
      </c>
      <c r="R64" s="4">
        <v>5.7</v>
      </c>
      <c r="S64" s="27">
        <f t="shared" ref="S64:S79" si="29">(100/AK64)*(R64*W64/100)</f>
        <v>38.265734265734267</v>
      </c>
      <c r="T64" s="4">
        <v>1.9</v>
      </c>
      <c r="U64" s="27">
        <f t="shared" ref="U64:U79" si="30">(100/AK64)*(T64*W64/100)</f>
        <v>12.755244755244753</v>
      </c>
      <c r="V64" s="4">
        <v>100</v>
      </c>
      <c r="W64" s="3">
        <v>672</v>
      </c>
      <c r="X64"/>
      <c r="Z64" s="13"/>
      <c r="AK64" s="15">
        <f t="shared" ref="AK64:AK80" si="31">SUM(D64,F64,H64,J64,L64,N64,P64,R64,T64)</f>
        <v>100.10000000000001</v>
      </c>
      <c r="AL64" s="28">
        <f t="shared" ref="AL64:AL80" si="32">SUM(E64,G64,I64,K64,M64,O64,Q64,S64,U64)</f>
        <v>671.99999999999989</v>
      </c>
    </row>
    <row r="65" spans="2:38" s="3" customFormat="1" x14ac:dyDescent="0.25">
      <c r="B65" s="3">
        <v>272</v>
      </c>
      <c r="C65" s="3" t="s">
        <v>62</v>
      </c>
      <c r="D65" s="4">
        <v>1.8</v>
      </c>
      <c r="E65" s="27">
        <f t="shared" si="22"/>
        <v>426.07799999999997</v>
      </c>
      <c r="F65" s="4">
        <v>20.5</v>
      </c>
      <c r="G65" s="27">
        <f t="shared" si="23"/>
        <v>4852.5549999999994</v>
      </c>
      <c r="H65" s="4">
        <v>22.8</v>
      </c>
      <c r="I65" s="27">
        <f t="shared" si="24"/>
        <v>5396.9879999999994</v>
      </c>
      <c r="J65" s="4">
        <v>16.3</v>
      </c>
      <c r="K65" s="27">
        <f t="shared" si="25"/>
        <v>3858.3729999999996</v>
      </c>
      <c r="L65" s="4">
        <v>13.9</v>
      </c>
      <c r="M65" s="27">
        <f t="shared" si="26"/>
        <v>3290.2689999999998</v>
      </c>
      <c r="N65" s="4">
        <v>12.8</v>
      </c>
      <c r="O65" s="27">
        <f t="shared" si="27"/>
        <v>3029.8879999999995</v>
      </c>
      <c r="P65" s="4">
        <v>5.9</v>
      </c>
      <c r="Q65" s="27">
        <f t="shared" si="28"/>
        <v>1396.5889999999997</v>
      </c>
      <c r="R65" s="4">
        <v>4</v>
      </c>
      <c r="S65" s="27">
        <f t="shared" si="29"/>
        <v>946.83999999999992</v>
      </c>
      <c r="T65" s="4">
        <v>2</v>
      </c>
      <c r="U65" s="27">
        <f t="shared" si="30"/>
        <v>473.41999999999996</v>
      </c>
      <c r="V65" s="4">
        <v>100</v>
      </c>
      <c r="W65" s="3">
        <v>23671</v>
      </c>
      <c r="X65"/>
      <c r="Z65" s="13"/>
      <c r="AK65" s="15">
        <f t="shared" si="31"/>
        <v>100.00000000000001</v>
      </c>
      <c r="AL65" s="28">
        <f t="shared" si="32"/>
        <v>23670.999999999996</v>
      </c>
    </row>
    <row r="66" spans="2:38" s="3" customFormat="1" x14ac:dyDescent="0.25">
      <c r="B66" s="3">
        <v>280</v>
      </c>
      <c r="C66" s="3" t="s">
        <v>63</v>
      </c>
      <c r="D66" s="4">
        <v>0.5</v>
      </c>
      <c r="E66" s="27">
        <f t="shared" si="22"/>
        <v>85.024999999999977</v>
      </c>
      <c r="F66" s="4">
        <v>26.8</v>
      </c>
      <c r="G66" s="27">
        <f t="shared" si="23"/>
        <v>4557.3399999999983</v>
      </c>
      <c r="H66" s="4">
        <v>20.8</v>
      </c>
      <c r="I66" s="27">
        <f t="shared" si="24"/>
        <v>3537.0399999999986</v>
      </c>
      <c r="J66" s="4">
        <v>10.8</v>
      </c>
      <c r="K66" s="27">
        <f t="shared" si="25"/>
        <v>1836.5399999999993</v>
      </c>
      <c r="L66" s="4">
        <v>10.9</v>
      </c>
      <c r="M66" s="27">
        <f t="shared" si="26"/>
        <v>1853.5449999999994</v>
      </c>
      <c r="N66" s="4">
        <v>12.4</v>
      </c>
      <c r="O66" s="27">
        <f t="shared" si="27"/>
        <v>2108.619999999999</v>
      </c>
      <c r="P66" s="4">
        <v>10.5</v>
      </c>
      <c r="Q66" s="27">
        <f t="shared" si="28"/>
        <v>1785.5249999999994</v>
      </c>
      <c r="R66" s="4">
        <v>5.9</v>
      </c>
      <c r="S66" s="27">
        <f t="shared" si="29"/>
        <v>1003.2949999999996</v>
      </c>
      <c r="T66" s="4">
        <v>1.4</v>
      </c>
      <c r="U66" s="27">
        <f t="shared" si="30"/>
        <v>238.06999999999991</v>
      </c>
      <c r="V66" s="4">
        <v>100</v>
      </c>
      <c r="W66" s="3">
        <v>17005</v>
      </c>
      <c r="X66"/>
      <c r="Z66" s="13"/>
      <c r="AK66" s="15">
        <f t="shared" si="31"/>
        <v>100.00000000000003</v>
      </c>
      <c r="AL66" s="28">
        <f t="shared" si="32"/>
        <v>17004.999999999993</v>
      </c>
    </row>
    <row r="67" spans="2:38" s="3" customFormat="1" x14ac:dyDescent="0.25">
      <c r="B67" s="3">
        <v>287</v>
      </c>
      <c r="C67" s="3" t="s">
        <v>64</v>
      </c>
      <c r="D67" s="4">
        <v>0.3</v>
      </c>
      <c r="E67" s="27">
        <f t="shared" si="22"/>
        <v>146.982</v>
      </c>
      <c r="F67" s="4">
        <v>19.5</v>
      </c>
      <c r="G67" s="27">
        <f t="shared" si="23"/>
        <v>9553.83</v>
      </c>
      <c r="H67" s="4">
        <v>17.100000000000001</v>
      </c>
      <c r="I67" s="27">
        <f t="shared" si="24"/>
        <v>8377.9740000000002</v>
      </c>
      <c r="J67" s="4">
        <v>9.6</v>
      </c>
      <c r="K67" s="27">
        <f t="shared" si="25"/>
        <v>4703.424</v>
      </c>
      <c r="L67" s="4">
        <v>11.2</v>
      </c>
      <c r="M67" s="27">
        <f t="shared" si="26"/>
        <v>5487.3279999999995</v>
      </c>
      <c r="N67" s="4">
        <v>18.3</v>
      </c>
      <c r="O67" s="27">
        <f t="shared" si="27"/>
        <v>8965.902</v>
      </c>
      <c r="P67" s="4">
        <v>14.3</v>
      </c>
      <c r="Q67" s="27">
        <f t="shared" si="28"/>
        <v>7006.1420000000007</v>
      </c>
      <c r="R67" s="4">
        <v>7.5</v>
      </c>
      <c r="S67" s="27">
        <f t="shared" si="29"/>
        <v>3674.55</v>
      </c>
      <c r="T67" s="4">
        <v>2.2000000000000002</v>
      </c>
      <c r="U67" s="27">
        <f t="shared" si="30"/>
        <v>1077.8679999999999</v>
      </c>
      <c r="V67" s="4">
        <v>100</v>
      </c>
      <c r="W67" s="3">
        <v>48994</v>
      </c>
      <c r="X67"/>
      <c r="Z67" s="13"/>
      <c r="AK67" s="15">
        <f t="shared" si="31"/>
        <v>100</v>
      </c>
      <c r="AL67" s="28">
        <f t="shared" si="32"/>
        <v>48994.000000000007</v>
      </c>
    </row>
    <row r="68" spans="2:38" s="3" customFormat="1" x14ac:dyDescent="0.25">
      <c r="B68" s="3">
        <v>288</v>
      </c>
      <c r="C68" s="3" t="s">
        <v>65</v>
      </c>
      <c r="D68" s="4">
        <v>1.4</v>
      </c>
      <c r="E68" s="27">
        <f t="shared" si="22"/>
        <v>627.97202797202783</v>
      </c>
      <c r="F68" s="4">
        <v>16.600000000000001</v>
      </c>
      <c r="G68" s="27">
        <f t="shared" si="23"/>
        <v>7445.9540459540467</v>
      </c>
      <c r="H68" s="4">
        <v>22.3</v>
      </c>
      <c r="I68" s="27">
        <f t="shared" si="24"/>
        <v>10002.697302697303</v>
      </c>
      <c r="J68" s="4">
        <v>16.5</v>
      </c>
      <c r="K68" s="27">
        <f t="shared" si="25"/>
        <v>7401.0989010989006</v>
      </c>
      <c r="L68" s="4">
        <v>15.2</v>
      </c>
      <c r="M68" s="27">
        <f t="shared" si="26"/>
        <v>6817.9820179820181</v>
      </c>
      <c r="N68" s="4">
        <v>14.3</v>
      </c>
      <c r="O68" s="27">
        <f t="shared" si="27"/>
        <v>6414.2857142857138</v>
      </c>
      <c r="P68" s="4">
        <v>7.2</v>
      </c>
      <c r="Q68" s="27">
        <f t="shared" si="28"/>
        <v>3229.5704295704295</v>
      </c>
      <c r="R68" s="4">
        <v>4.4000000000000004</v>
      </c>
      <c r="S68" s="27">
        <f t="shared" si="29"/>
        <v>1973.6263736263738</v>
      </c>
      <c r="T68" s="4">
        <v>2.2000000000000002</v>
      </c>
      <c r="U68" s="27">
        <f t="shared" si="30"/>
        <v>986.81318681318692</v>
      </c>
      <c r="V68" s="4">
        <v>100</v>
      </c>
      <c r="W68" s="3">
        <v>44900</v>
      </c>
      <c r="X68"/>
      <c r="Z68" s="13"/>
      <c r="AK68" s="15">
        <f t="shared" si="31"/>
        <v>100.10000000000001</v>
      </c>
      <c r="AL68" s="28">
        <f t="shared" si="32"/>
        <v>44900</v>
      </c>
    </row>
    <row r="69" spans="2:38" s="3" customFormat="1" x14ac:dyDescent="0.25">
      <c r="B69" s="3">
        <v>440</v>
      </c>
      <c r="C69" s="3" t="s">
        <v>66</v>
      </c>
      <c r="D69" s="4">
        <v>1.6</v>
      </c>
      <c r="E69" s="27">
        <f t="shared" si="22"/>
        <v>162.12800000000001</v>
      </c>
      <c r="F69" s="4">
        <v>20.7</v>
      </c>
      <c r="G69" s="27">
        <f t="shared" si="23"/>
        <v>2097.5309999999999</v>
      </c>
      <c r="H69" s="4">
        <v>22.3</v>
      </c>
      <c r="I69" s="27">
        <f t="shared" si="24"/>
        <v>2259.6590000000001</v>
      </c>
      <c r="J69" s="4">
        <v>15.9</v>
      </c>
      <c r="K69" s="27">
        <f t="shared" si="25"/>
        <v>1611.1470000000002</v>
      </c>
      <c r="L69" s="4">
        <v>13.2</v>
      </c>
      <c r="M69" s="27">
        <f t="shared" si="26"/>
        <v>1337.556</v>
      </c>
      <c r="N69" s="4">
        <v>12.7</v>
      </c>
      <c r="O69" s="27">
        <f t="shared" si="27"/>
        <v>1286.8909999999998</v>
      </c>
      <c r="P69" s="4">
        <v>6.5</v>
      </c>
      <c r="Q69" s="27">
        <f t="shared" si="28"/>
        <v>658.64499999999998</v>
      </c>
      <c r="R69" s="4">
        <v>4.8</v>
      </c>
      <c r="S69" s="27">
        <f t="shared" si="29"/>
        <v>486.38400000000001</v>
      </c>
      <c r="T69" s="4">
        <v>2.2999999999999998</v>
      </c>
      <c r="U69" s="27">
        <f t="shared" si="30"/>
        <v>233.05899999999997</v>
      </c>
      <c r="V69" s="4">
        <v>100</v>
      </c>
      <c r="W69" s="3">
        <v>10133</v>
      </c>
      <c r="X69"/>
      <c r="Z69" s="13"/>
      <c r="AK69" s="15">
        <f t="shared" si="31"/>
        <v>100</v>
      </c>
      <c r="AL69" s="28">
        <f t="shared" si="32"/>
        <v>10133</v>
      </c>
    </row>
    <row r="70" spans="2:38" s="3" customFormat="1" x14ac:dyDescent="0.25">
      <c r="B70" s="3">
        <v>475</v>
      </c>
      <c r="C70" s="3" t="s">
        <v>67</v>
      </c>
      <c r="D70" s="4">
        <v>0.6</v>
      </c>
      <c r="E70" s="27">
        <f t="shared" si="22"/>
        <v>209.22</v>
      </c>
      <c r="F70" s="4">
        <v>27.8</v>
      </c>
      <c r="G70" s="27">
        <f t="shared" si="23"/>
        <v>9693.86</v>
      </c>
      <c r="H70" s="4">
        <v>20.7</v>
      </c>
      <c r="I70" s="27">
        <f t="shared" si="24"/>
        <v>7218.09</v>
      </c>
      <c r="J70" s="4">
        <v>10.6</v>
      </c>
      <c r="K70" s="27">
        <f t="shared" si="25"/>
        <v>3696.22</v>
      </c>
      <c r="L70" s="4">
        <v>10.8</v>
      </c>
      <c r="M70" s="27">
        <f t="shared" si="26"/>
        <v>3765.96</v>
      </c>
      <c r="N70" s="4">
        <v>13.1</v>
      </c>
      <c r="O70" s="27">
        <f t="shared" si="27"/>
        <v>4567.97</v>
      </c>
      <c r="P70" s="4">
        <v>9.8000000000000007</v>
      </c>
      <c r="Q70" s="27">
        <f t="shared" si="28"/>
        <v>3417.26</v>
      </c>
      <c r="R70" s="4">
        <v>5.4</v>
      </c>
      <c r="S70" s="27">
        <f t="shared" si="29"/>
        <v>1882.98</v>
      </c>
      <c r="T70" s="4">
        <v>1.2</v>
      </c>
      <c r="U70" s="27">
        <f t="shared" si="30"/>
        <v>418.44</v>
      </c>
      <c r="V70" s="4">
        <v>100</v>
      </c>
      <c r="W70" s="3">
        <v>34870</v>
      </c>
      <c r="X70"/>
      <c r="Z70" s="13"/>
      <c r="AK70" s="15">
        <f t="shared" si="31"/>
        <v>100</v>
      </c>
      <c r="AL70" s="28">
        <f t="shared" si="32"/>
        <v>34870.000000000007</v>
      </c>
    </row>
    <row r="71" spans="2:38" s="3" customFormat="1" x14ac:dyDescent="0.25">
      <c r="B71" s="3">
        <v>479</v>
      </c>
      <c r="C71" s="3" t="s">
        <v>68</v>
      </c>
      <c r="D71" s="4">
        <v>0.4</v>
      </c>
      <c r="E71" s="27">
        <f t="shared" si="22"/>
        <v>49.128000000000014</v>
      </c>
      <c r="F71" s="4">
        <v>27.4</v>
      </c>
      <c r="G71" s="27">
        <f t="shared" si="23"/>
        <v>3365.2680000000009</v>
      </c>
      <c r="H71" s="4">
        <v>18.899999999999999</v>
      </c>
      <c r="I71" s="27">
        <f t="shared" si="24"/>
        <v>2321.2980000000002</v>
      </c>
      <c r="J71" s="4">
        <v>9.1</v>
      </c>
      <c r="K71" s="27">
        <f t="shared" si="25"/>
        <v>1117.6620000000003</v>
      </c>
      <c r="L71" s="4">
        <v>10.3</v>
      </c>
      <c r="M71" s="27">
        <f t="shared" si="26"/>
        <v>1265.0460000000003</v>
      </c>
      <c r="N71" s="4">
        <v>14.6</v>
      </c>
      <c r="O71" s="27">
        <f t="shared" si="27"/>
        <v>1793.1720000000003</v>
      </c>
      <c r="P71" s="4">
        <v>11.7</v>
      </c>
      <c r="Q71" s="27">
        <f t="shared" si="28"/>
        <v>1436.9940000000001</v>
      </c>
      <c r="R71" s="4">
        <v>6.1</v>
      </c>
      <c r="S71" s="27">
        <f t="shared" si="29"/>
        <v>749.20200000000011</v>
      </c>
      <c r="T71" s="4">
        <v>1.5</v>
      </c>
      <c r="U71" s="27">
        <f t="shared" si="30"/>
        <v>184.23000000000002</v>
      </c>
      <c r="V71" s="4">
        <v>100</v>
      </c>
      <c r="W71" s="3">
        <v>12282</v>
      </c>
      <c r="X71"/>
      <c r="Z71" s="13"/>
      <c r="AK71" s="15">
        <f t="shared" si="31"/>
        <v>99.999999999999986</v>
      </c>
      <c r="AL71" s="28">
        <f t="shared" si="32"/>
        <v>12282.000000000002</v>
      </c>
    </row>
    <row r="72" spans="2:38" s="3" customFormat="1" x14ac:dyDescent="0.25">
      <c r="B72" s="3">
        <v>499</v>
      </c>
      <c r="C72" s="3" t="s">
        <v>69</v>
      </c>
      <c r="D72" s="4">
        <v>0.4</v>
      </c>
      <c r="E72" s="27">
        <f t="shared" si="22"/>
        <v>235.09600000000003</v>
      </c>
      <c r="F72" s="4">
        <v>26.8</v>
      </c>
      <c r="G72" s="27">
        <f t="shared" si="23"/>
        <v>15751.431999999999</v>
      </c>
      <c r="H72" s="4">
        <v>19.2</v>
      </c>
      <c r="I72" s="27">
        <f t="shared" si="24"/>
        <v>11284.608</v>
      </c>
      <c r="J72" s="4">
        <v>9.6</v>
      </c>
      <c r="K72" s="27">
        <f t="shared" si="25"/>
        <v>5642.3040000000001</v>
      </c>
      <c r="L72" s="4">
        <v>10.5</v>
      </c>
      <c r="M72" s="27">
        <f t="shared" si="26"/>
        <v>6171.27</v>
      </c>
      <c r="N72" s="4">
        <v>13.8</v>
      </c>
      <c r="O72" s="27">
        <f t="shared" si="27"/>
        <v>8110.8120000000008</v>
      </c>
      <c r="P72" s="4">
        <v>11.3</v>
      </c>
      <c r="Q72" s="27">
        <f t="shared" si="28"/>
        <v>6641.4620000000004</v>
      </c>
      <c r="R72" s="4">
        <v>6.5</v>
      </c>
      <c r="S72" s="27">
        <f t="shared" si="29"/>
        <v>3820.31</v>
      </c>
      <c r="T72" s="4">
        <v>1.9</v>
      </c>
      <c r="U72" s="27">
        <f t="shared" si="30"/>
        <v>1116.7059999999999</v>
      </c>
      <c r="V72" s="4">
        <v>100</v>
      </c>
      <c r="W72" s="3">
        <v>58774</v>
      </c>
      <c r="X72"/>
      <c r="Z72" s="13"/>
      <c r="AK72" s="15">
        <f t="shared" si="31"/>
        <v>100</v>
      </c>
      <c r="AL72" s="28">
        <f t="shared" si="32"/>
        <v>58774</v>
      </c>
    </row>
    <row r="73" spans="2:38" s="3" customFormat="1" x14ac:dyDescent="0.25">
      <c r="B73" s="3">
        <v>545</v>
      </c>
      <c r="C73" s="3" t="s">
        <v>70</v>
      </c>
      <c r="D73" s="4">
        <v>0.3</v>
      </c>
      <c r="E73" s="27">
        <f t="shared" si="22"/>
        <v>192.50100000000003</v>
      </c>
      <c r="F73" s="4">
        <v>21.2</v>
      </c>
      <c r="G73" s="27">
        <f t="shared" si="23"/>
        <v>13603.404000000002</v>
      </c>
      <c r="H73" s="4">
        <v>17.5</v>
      </c>
      <c r="I73" s="27">
        <f t="shared" si="24"/>
        <v>11229.225000000002</v>
      </c>
      <c r="J73" s="4">
        <v>9.9</v>
      </c>
      <c r="K73" s="27">
        <f t="shared" si="25"/>
        <v>6352.5330000000022</v>
      </c>
      <c r="L73" s="4">
        <v>11.4</v>
      </c>
      <c r="M73" s="27">
        <f t="shared" si="26"/>
        <v>7315.0380000000023</v>
      </c>
      <c r="N73" s="4">
        <v>16.899999999999999</v>
      </c>
      <c r="O73" s="27">
        <f t="shared" si="27"/>
        <v>10844.223</v>
      </c>
      <c r="P73" s="4">
        <v>13.7</v>
      </c>
      <c r="Q73" s="27">
        <f t="shared" si="28"/>
        <v>8790.8790000000008</v>
      </c>
      <c r="R73" s="4">
        <v>7.3</v>
      </c>
      <c r="S73" s="27">
        <f t="shared" si="29"/>
        <v>4684.1910000000007</v>
      </c>
      <c r="T73" s="4">
        <v>1.8</v>
      </c>
      <c r="U73" s="27">
        <f t="shared" si="30"/>
        <v>1155.0060000000003</v>
      </c>
      <c r="V73" s="4">
        <v>100</v>
      </c>
      <c r="W73" s="3">
        <v>64167</v>
      </c>
      <c r="X73"/>
      <c r="Z73" s="13"/>
      <c r="AK73" s="15">
        <f t="shared" si="31"/>
        <v>99.999999999999986</v>
      </c>
      <c r="AL73" s="28">
        <f t="shared" si="32"/>
        <v>64167.000000000007</v>
      </c>
    </row>
    <row r="74" spans="2:38" s="3" customFormat="1" x14ac:dyDescent="0.25">
      <c r="B74" s="3">
        <v>559</v>
      </c>
      <c r="C74" s="3" t="s">
        <v>71</v>
      </c>
      <c r="D74" s="4">
        <v>0.6</v>
      </c>
      <c r="E74" s="27">
        <f t="shared" si="22"/>
        <v>81.996000000000009</v>
      </c>
      <c r="F74" s="4">
        <v>21.9</v>
      </c>
      <c r="G74" s="27">
        <f t="shared" si="23"/>
        <v>2992.8539999999998</v>
      </c>
      <c r="H74" s="4">
        <v>19.7</v>
      </c>
      <c r="I74" s="27">
        <f t="shared" si="24"/>
        <v>2692.2020000000002</v>
      </c>
      <c r="J74" s="4">
        <v>11</v>
      </c>
      <c r="K74" s="27">
        <f t="shared" si="25"/>
        <v>1503.26</v>
      </c>
      <c r="L74" s="4">
        <v>11.6</v>
      </c>
      <c r="M74" s="27">
        <f t="shared" si="26"/>
        <v>1585.2560000000001</v>
      </c>
      <c r="N74" s="4">
        <v>17.399999999999999</v>
      </c>
      <c r="O74" s="27">
        <f t="shared" si="27"/>
        <v>2377.884</v>
      </c>
      <c r="P74" s="4">
        <v>11</v>
      </c>
      <c r="Q74" s="27">
        <f t="shared" si="28"/>
        <v>1503.26</v>
      </c>
      <c r="R74" s="4">
        <v>5.9</v>
      </c>
      <c r="S74" s="27">
        <f t="shared" si="29"/>
        <v>806.2940000000001</v>
      </c>
      <c r="T74" s="4">
        <v>0.9</v>
      </c>
      <c r="U74" s="27">
        <f t="shared" si="30"/>
        <v>122.994</v>
      </c>
      <c r="V74" s="4">
        <v>100</v>
      </c>
      <c r="W74" s="3">
        <v>13666</v>
      </c>
      <c r="X74"/>
      <c r="Z74" s="13"/>
      <c r="AK74" s="15">
        <f t="shared" si="31"/>
        <v>100</v>
      </c>
      <c r="AL74" s="28">
        <f t="shared" si="32"/>
        <v>13666</v>
      </c>
    </row>
    <row r="75" spans="2:38" s="3" customFormat="1" x14ac:dyDescent="0.25">
      <c r="B75" s="3">
        <v>598</v>
      </c>
      <c r="C75" s="3" t="s">
        <v>72</v>
      </c>
      <c r="D75" s="4">
        <v>0.9</v>
      </c>
      <c r="E75" s="27">
        <f t="shared" si="22"/>
        <v>53.739000000000004</v>
      </c>
      <c r="F75" s="4">
        <v>26.9</v>
      </c>
      <c r="G75" s="27">
        <f t="shared" si="23"/>
        <v>1606.1989999999998</v>
      </c>
      <c r="H75" s="4">
        <v>23.3</v>
      </c>
      <c r="I75" s="27">
        <f t="shared" si="24"/>
        <v>1391.2430000000002</v>
      </c>
      <c r="J75" s="4">
        <v>10.7</v>
      </c>
      <c r="K75" s="27">
        <f t="shared" si="25"/>
        <v>638.89699999999993</v>
      </c>
      <c r="L75" s="4">
        <v>10.7</v>
      </c>
      <c r="M75" s="27">
        <f t="shared" si="26"/>
        <v>638.89699999999993</v>
      </c>
      <c r="N75" s="4">
        <v>13.6</v>
      </c>
      <c r="O75" s="27">
        <f t="shared" si="27"/>
        <v>812.05599999999993</v>
      </c>
      <c r="P75" s="4">
        <v>8.1999999999999993</v>
      </c>
      <c r="Q75" s="27">
        <f t="shared" si="28"/>
        <v>489.62199999999996</v>
      </c>
      <c r="R75" s="4">
        <v>4.8</v>
      </c>
      <c r="S75" s="27">
        <f t="shared" si="29"/>
        <v>286.608</v>
      </c>
      <c r="T75" s="4">
        <v>0.9</v>
      </c>
      <c r="U75" s="27">
        <f t="shared" si="30"/>
        <v>53.739000000000004</v>
      </c>
      <c r="V75" s="4">
        <v>100</v>
      </c>
      <c r="W75" s="3">
        <v>5971</v>
      </c>
      <c r="X75"/>
      <c r="Z75" s="13"/>
      <c r="AK75" s="15">
        <f t="shared" si="31"/>
        <v>100</v>
      </c>
      <c r="AL75" s="28">
        <f t="shared" si="32"/>
        <v>5971</v>
      </c>
    </row>
    <row r="76" spans="2:38" s="3" customFormat="1" x14ac:dyDescent="0.25">
      <c r="B76" s="3">
        <v>599</v>
      </c>
      <c r="C76" s="3" t="s">
        <v>73</v>
      </c>
      <c r="D76" s="4">
        <v>0.8</v>
      </c>
      <c r="E76" s="27">
        <f t="shared" si="22"/>
        <v>441.67032967032969</v>
      </c>
      <c r="F76" s="4">
        <v>20</v>
      </c>
      <c r="G76" s="27">
        <f t="shared" si="23"/>
        <v>11041.758241758242</v>
      </c>
      <c r="H76" s="4">
        <v>20.5</v>
      </c>
      <c r="I76" s="27">
        <f t="shared" si="24"/>
        <v>11317.802197802199</v>
      </c>
      <c r="J76" s="4">
        <v>11.8</v>
      </c>
      <c r="K76" s="27">
        <f t="shared" si="25"/>
        <v>6514.6373626373634</v>
      </c>
      <c r="L76" s="4">
        <v>12.1</v>
      </c>
      <c r="M76" s="27">
        <f t="shared" si="26"/>
        <v>6680.263736263737</v>
      </c>
      <c r="N76" s="4">
        <v>18</v>
      </c>
      <c r="O76" s="27">
        <f t="shared" si="27"/>
        <v>9937.5824175824182</v>
      </c>
      <c r="P76" s="4">
        <v>9.4</v>
      </c>
      <c r="Q76" s="27">
        <f t="shared" si="28"/>
        <v>5189.6263736263745</v>
      </c>
      <c r="R76" s="4">
        <v>6.1</v>
      </c>
      <c r="S76" s="27">
        <f t="shared" si="29"/>
        <v>3367.7362637362635</v>
      </c>
      <c r="T76" s="4">
        <v>1.4</v>
      </c>
      <c r="U76" s="27">
        <f t="shared" si="30"/>
        <v>772.92307692307691</v>
      </c>
      <c r="V76" s="4">
        <v>100</v>
      </c>
      <c r="W76" s="3">
        <v>55264</v>
      </c>
      <c r="X76"/>
      <c r="Z76" s="13"/>
      <c r="AK76" s="15">
        <f t="shared" si="31"/>
        <v>100.1</v>
      </c>
      <c r="AL76" s="28">
        <f t="shared" si="32"/>
        <v>55264</v>
      </c>
    </row>
    <row r="77" spans="2:38" s="3" customFormat="1" x14ac:dyDescent="0.25">
      <c r="B77" s="3">
        <v>893</v>
      </c>
      <c r="C77" s="3" t="s">
        <v>74</v>
      </c>
      <c r="D77" s="4">
        <v>0.7</v>
      </c>
      <c r="E77" s="27">
        <f t="shared" si="22"/>
        <v>352.35435435435426</v>
      </c>
      <c r="F77" s="4">
        <v>22.6</v>
      </c>
      <c r="G77" s="27">
        <f t="shared" si="23"/>
        <v>11376.01201201201</v>
      </c>
      <c r="H77" s="4">
        <v>20.9</v>
      </c>
      <c r="I77" s="27">
        <f t="shared" si="24"/>
        <v>10520.294294294292</v>
      </c>
      <c r="J77" s="4">
        <v>11.5</v>
      </c>
      <c r="K77" s="27">
        <f t="shared" si="25"/>
        <v>5788.6786786786779</v>
      </c>
      <c r="L77" s="4">
        <v>11.6</v>
      </c>
      <c r="M77" s="27">
        <f t="shared" si="26"/>
        <v>5839.0150150150139</v>
      </c>
      <c r="N77" s="4">
        <v>17</v>
      </c>
      <c r="O77" s="27">
        <f t="shared" si="27"/>
        <v>8557.1771771771764</v>
      </c>
      <c r="P77" s="4">
        <v>9.3000000000000007</v>
      </c>
      <c r="Q77" s="27">
        <f t="shared" si="28"/>
        <v>4681.2792792792798</v>
      </c>
      <c r="R77" s="4">
        <v>5.4</v>
      </c>
      <c r="S77" s="27">
        <f t="shared" si="29"/>
        <v>2718.1621621621621</v>
      </c>
      <c r="T77" s="4">
        <v>0.9</v>
      </c>
      <c r="U77" s="27">
        <f t="shared" si="30"/>
        <v>453.02702702702697</v>
      </c>
      <c r="V77" s="4">
        <v>100</v>
      </c>
      <c r="W77" s="3">
        <v>50286</v>
      </c>
      <c r="X77"/>
      <c r="Z77" s="13"/>
      <c r="AK77" s="15">
        <f t="shared" si="31"/>
        <v>99.9</v>
      </c>
      <c r="AL77" s="28">
        <f t="shared" si="32"/>
        <v>50285.999999999993</v>
      </c>
    </row>
    <row r="78" spans="2:38" s="3" customFormat="1" x14ac:dyDescent="0.25">
      <c r="B78" s="3">
        <v>905</v>
      </c>
      <c r="C78" s="3" t="s">
        <v>75</v>
      </c>
      <c r="D78" s="4">
        <v>0.5</v>
      </c>
      <c r="E78" s="27">
        <f t="shared" si="22"/>
        <v>61.95</v>
      </c>
      <c r="F78" s="4">
        <v>28.9</v>
      </c>
      <c r="G78" s="27">
        <f t="shared" si="23"/>
        <v>3580.71</v>
      </c>
      <c r="H78" s="4">
        <v>19.600000000000001</v>
      </c>
      <c r="I78" s="27">
        <f t="shared" si="24"/>
        <v>2428.4400000000005</v>
      </c>
      <c r="J78" s="4">
        <v>9.4</v>
      </c>
      <c r="K78" s="27">
        <f t="shared" si="25"/>
        <v>1164.6600000000001</v>
      </c>
      <c r="L78" s="4">
        <v>9.8000000000000007</v>
      </c>
      <c r="M78" s="27">
        <f t="shared" si="26"/>
        <v>1214.2200000000003</v>
      </c>
      <c r="N78" s="4">
        <v>13</v>
      </c>
      <c r="O78" s="27">
        <f t="shared" si="27"/>
        <v>1610.7</v>
      </c>
      <c r="P78" s="4">
        <v>11</v>
      </c>
      <c r="Q78" s="27">
        <f t="shared" si="28"/>
        <v>1362.9</v>
      </c>
      <c r="R78" s="4">
        <v>5.8</v>
      </c>
      <c r="S78" s="27">
        <f t="shared" si="29"/>
        <v>718.62</v>
      </c>
      <c r="T78" s="4">
        <v>2</v>
      </c>
      <c r="U78" s="27">
        <f t="shared" si="30"/>
        <v>247.8</v>
      </c>
      <c r="V78" s="4">
        <v>100</v>
      </c>
      <c r="W78" s="3">
        <v>12390</v>
      </c>
      <c r="X78"/>
      <c r="Z78" s="13"/>
      <c r="AK78" s="15">
        <f t="shared" si="31"/>
        <v>100</v>
      </c>
      <c r="AL78" s="28">
        <f t="shared" si="32"/>
        <v>12390</v>
      </c>
    </row>
    <row r="79" spans="2:38" s="3" customFormat="1" x14ac:dyDescent="0.25">
      <c r="B79" s="3">
        <v>944</v>
      </c>
      <c r="C79" s="3" t="s">
        <v>76</v>
      </c>
      <c r="D79" s="4">
        <v>0.6</v>
      </c>
      <c r="E79" s="27">
        <f t="shared" si="22"/>
        <v>171.73573573573569</v>
      </c>
      <c r="F79" s="4">
        <v>19.100000000000001</v>
      </c>
      <c r="G79" s="27">
        <f t="shared" si="23"/>
        <v>5466.9209209209212</v>
      </c>
      <c r="H79" s="4">
        <v>19.399999999999999</v>
      </c>
      <c r="I79" s="27">
        <f t="shared" si="24"/>
        <v>5552.7887887887882</v>
      </c>
      <c r="J79" s="4">
        <v>11.6</v>
      </c>
      <c r="K79" s="27">
        <f t="shared" si="25"/>
        <v>3320.2242242242232</v>
      </c>
      <c r="L79" s="4">
        <v>12.1</v>
      </c>
      <c r="M79" s="27">
        <f t="shared" si="26"/>
        <v>3463.3373373373365</v>
      </c>
      <c r="N79" s="4">
        <v>18.600000000000001</v>
      </c>
      <c r="O79" s="27">
        <f t="shared" si="27"/>
        <v>5323.8078078078079</v>
      </c>
      <c r="P79" s="4">
        <v>11.4</v>
      </c>
      <c r="Q79" s="27">
        <f t="shared" si="28"/>
        <v>3262.9789789789788</v>
      </c>
      <c r="R79" s="4">
        <v>6.2</v>
      </c>
      <c r="S79" s="27">
        <f t="shared" si="29"/>
        <v>1774.6026026026025</v>
      </c>
      <c r="T79" s="4">
        <v>0.9</v>
      </c>
      <c r="U79" s="27">
        <f t="shared" si="30"/>
        <v>257.60360360360357</v>
      </c>
      <c r="V79" s="4">
        <v>100</v>
      </c>
      <c r="W79" s="3">
        <v>28594</v>
      </c>
      <c r="X79"/>
      <c r="Z79" s="13"/>
      <c r="AK79" s="15">
        <f t="shared" si="31"/>
        <v>99.90000000000002</v>
      </c>
      <c r="AL79" s="28">
        <f t="shared" si="32"/>
        <v>28593.999999999996</v>
      </c>
    </row>
    <row r="80" spans="2:38" s="3" customFormat="1" x14ac:dyDescent="0.25">
      <c r="B80" s="9"/>
      <c r="C80" s="16" t="s">
        <v>29</v>
      </c>
      <c r="D80" s="5">
        <f>100*E80/W80</f>
        <v>0.6849358347382799</v>
      </c>
      <c r="E80" s="13">
        <f>SUM(E64:E79)</f>
        <v>3298.918105075104</v>
      </c>
      <c r="F80" s="5">
        <f>100*G80/W80</f>
        <v>22.262306395239364</v>
      </c>
      <c r="G80" s="13">
        <f>SUM(G64:G79)</f>
        <v>107223.94989896692</v>
      </c>
      <c r="H80" s="5">
        <f>100*I80/W80</f>
        <v>19.865233758052444</v>
      </c>
      <c r="I80" s="13">
        <f>SUM(I64:I79)</f>
        <v>95678.713219946221</v>
      </c>
      <c r="J80" s="5">
        <f>100*K80/W80</f>
        <v>11.460449596269161</v>
      </c>
      <c r="K80" s="13">
        <f>SUM(K64:K79)</f>
        <v>55197.994830974829</v>
      </c>
      <c r="L80" s="5">
        <f>100*M80/W80</f>
        <v>11.787804025063675</v>
      </c>
      <c r="M80" s="13">
        <f>SUM(M64:M79)</f>
        <v>56774.661428276435</v>
      </c>
      <c r="N80" s="5">
        <f>100*O80/W80</f>
        <v>15.740725857614647</v>
      </c>
      <c r="O80" s="13">
        <f>SUM(O64:O79)</f>
        <v>75813.474613356608</v>
      </c>
      <c r="P80" s="5">
        <f>100*Q80/W80</f>
        <v>10.571230034920061</v>
      </c>
      <c r="Q80" s="13">
        <f>SUM(Q64:Q79)</f>
        <v>50915.166627888633</v>
      </c>
      <c r="R80" s="5">
        <f>100*S80/W80</f>
        <v>6.0069195261166834</v>
      </c>
      <c r="S80" s="13">
        <f>SUM(S64:S79)</f>
        <v>28931.667136393135</v>
      </c>
      <c r="T80" s="5">
        <f>100*U80/W80</f>
        <v>1.6203949719856861</v>
      </c>
      <c r="U80" s="13">
        <f>SUM(U64:U79)</f>
        <v>7804.4541391221392</v>
      </c>
      <c r="V80" s="5">
        <f>100*W80/W80</f>
        <v>100</v>
      </c>
      <c r="W80">
        <f>SUM(W64:W79)</f>
        <v>481639</v>
      </c>
      <c r="X80"/>
      <c r="Y80"/>
      <c r="Z80" s="13"/>
      <c r="AA80" s="9"/>
      <c r="AB80" s="16"/>
      <c r="AK80" s="15">
        <f t="shared" si="31"/>
        <v>100.00000000000001</v>
      </c>
      <c r="AL80" s="28">
        <f t="shared" si="32"/>
        <v>481639.00000000006</v>
      </c>
    </row>
    <row r="81" spans="1:38" s="3" customFormat="1" x14ac:dyDescent="0.25">
      <c r="B81" s="9"/>
      <c r="X81"/>
      <c r="Z81" s="13"/>
      <c r="AA81" s="9"/>
      <c r="AL81"/>
    </row>
    <row r="82" spans="1:38" s="3" customFormat="1" x14ac:dyDescent="0.25">
      <c r="B82" s="9"/>
      <c r="X82"/>
      <c r="Z82" s="13"/>
      <c r="AA82" s="9"/>
      <c r="AL82"/>
    </row>
    <row r="83" spans="1:38" s="3" customFormat="1" x14ac:dyDescent="0.25">
      <c r="A83" s="3">
        <v>2</v>
      </c>
      <c r="B83" s="9"/>
      <c r="C83" s="6" t="s">
        <v>77</v>
      </c>
      <c r="X83"/>
      <c r="Z83" s="13"/>
      <c r="AA83" s="9"/>
      <c r="AB83" s="6"/>
      <c r="AL83"/>
    </row>
    <row r="84" spans="1:38" s="3" customFormat="1" x14ac:dyDescent="0.25">
      <c r="B84" s="9"/>
      <c r="C84" s="6"/>
      <c r="X84"/>
      <c r="Z84" s="13"/>
      <c r="AA84" s="9"/>
      <c r="AB84" s="6"/>
      <c r="AL84"/>
    </row>
    <row r="85" spans="1:38" s="3" customFormat="1" x14ac:dyDescent="0.25">
      <c r="B85" s="9"/>
      <c r="X85"/>
      <c r="Z85" s="13"/>
      <c r="AA85" s="9"/>
      <c r="AL85"/>
    </row>
    <row r="86" spans="1:38" s="3" customFormat="1" ht="13.8" x14ac:dyDescent="0.25">
      <c r="A86" s="12"/>
      <c r="B86" s="3">
        <v>6</v>
      </c>
      <c r="C86" s="3" t="s">
        <v>78</v>
      </c>
      <c r="D86" s="5">
        <v>1.4</v>
      </c>
      <c r="E86" s="27">
        <f t="shared" ref="E86:E117" si="33">(100/AK86)*(D86*W86/100)</f>
        <v>170.94</v>
      </c>
      <c r="F86" s="5">
        <v>19.100000000000001</v>
      </c>
      <c r="G86" s="27">
        <f t="shared" ref="G86:G117" si="34">(100/AK86)*(F86*W86/100)</f>
        <v>2332.11</v>
      </c>
      <c r="H86" s="5">
        <v>18</v>
      </c>
      <c r="I86" s="27">
        <f t="shared" ref="I86:I117" si="35">(100/AK86)*(H86*W86/100)</f>
        <v>2197.8000000000002</v>
      </c>
      <c r="J86" s="5">
        <v>17</v>
      </c>
      <c r="K86" s="27">
        <f t="shared" ref="K86:K117" si="36">(100/AK86)*(J86*W86/100)</f>
        <v>2075.6999999999998</v>
      </c>
      <c r="L86" s="5">
        <v>13.7</v>
      </c>
      <c r="M86" s="27">
        <f t="shared" ref="M86:M117" si="37">(100/AK86)*(L86*W86/100)</f>
        <v>1672.77</v>
      </c>
      <c r="N86" s="5">
        <v>16.5</v>
      </c>
      <c r="O86" s="27">
        <f t="shared" ref="O86:O117" si="38">(100/AK86)*(N86*W86/100)</f>
        <v>2014.65</v>
      </c>
      <c r="P86" s="5">
        <v>10.7</v>
      </c>
      <c r="Q86" s="27">
        <f t="shared" ref="Q86:Q117" si="39">(100/AK86)*(P86*W86/100)</f>
        <v>1306.4699999999998</v>
      </c>
      <c r="R86" s="5">
        <v>2</v>
      </c>
      <c r="S86" s="27">
        <f t="shared" ref="S86:S117" si="40">(100/AK86)*(R86*W86/100)</f>
        <v>244.2</v>
      </c>
      <c r="T86" s="5">
        <v>1.6</v>
      </c>
      <c r="U86" s="27">
        <f t="shared" ref="U86:U117" si="41">(100/AK86)*(T86*W86/100)</f>
        <v>195.36</v>
      </c>
      <c r="V86" s="5">
        <v>100</v>
      </c>
      <c r="W86" s="3">
        <v>12210</v>
      </c>
      <c r="X86"/>
      <c r="Z86" s="13"/>
      <c r="AK86" s="15">
        <f t="shared" ref="AK86:AK117" si="42">SUM(D86,F86,H86,J86,L86,N86,P86,R86,T86)</f>
        <v>100</v>
      </c>
      <c r="AL86" s="28">
        <f t="shared" ref="AL86:AL117" si="43">SUM(E86,G86,I86,K86,M86,O86,Q86,S86,U86)</f>
        <v>12210</v>
      </c>
    </row>
    <row r="87" spans="1:38" s="3" customFormat="1" ht="13.8" x14ac:dyDescent="0.25">
      <c r="A87" s="12"/>
      <c r="B87" s="3">
        <v>17</v>
      </c>
      <c r="C87" s="3" t="s">
        <v>79</v>
      </c>
      <c r="D87" s="5">
        <v>0.2</v>
      </c>
      <c r="E87" s="27">
        <f t="shared" si="33"/>
        <v>6.2960000000000003</v>
      </c>
      <c r="F87" s="5">
        <v>15.9</v>
      </c>
      <c r="G87" s="27">
        <f t="shared" si="34"/>
        <v>500.53200000000004</v>
      </c>
      <c r="H87" s="5">
        <v>14.5</v>
      </c>
      <c r="I87" s="27">
        <f t="shared" si="35"/>
        <v>456.46</v>
      </c>
      <c r="J87" s="5">
        <v>17.2</v>
      </c>
      <c r="K87" s="27">
        <f t="shared" si="36"/>
        <v>541.45600000000002</v>
      </c>
      <c r="L87" s="5">
        <v>19</v>
      </c>
      <c r="M87" s="27">
        <f t="shared" si="37"/>
        <v>598.12</v>
      </c>
      <c r="N87" s="5">
        <v>18.399999999999999</v>
      </c>
      <c r="O87" s="27">
        <f t="shared" si="38"/>
        <v>579.23199999999997</v>
      </c>
      <c r="P87" s="5">
        <v>10.9</v>
      </c>
      <c r="Q87" s="27">
        <f t="shared" si="39"/>
        <v>343.13200000000006</v>
      </c>
      <c r="R87" s="5">
        <v>2.2000000000000002</v>
      </c>
      <c r="S87" s="27">
        <f t="shared" si="40"/>
        <v>69.256</v>
      </c>
      <c r="T87" s="5">
        <v>1.7</v>
      </c>
      <c r="U87" s="27">
        <f t="shared" si="41"/>
        <v>53.515999999999991</v>
      </c>
      <c r="V87" s="5">
        <v>100</v>
      </c>
      <c r="W87" s="3">
        <v>3148</v>
      </c>
      <c r="X87"/>
      <c r="Z87" s="13"/>
      <c r="AK87" s="15">
        <f t="shared" si="42"/>
        <v>100</v>
      </c>
      <c r="AL87" s="28">
        <f t="shared" si="43"/>
        <v>3148</v>
      </c>
    </row>
    <row r="88" spans="1:38" s="3" customFormat="1" ht="13.8" x14ac:dyDescent="0.25">
      <c r="A88" s="12"/>
      <c r="B88" s="3">
        <v>19</v>
      </c>
      <c r="C88" s="3" t="s">
        <v>80</v>
      </c>
      <c r="D88" s="5">
        <v>1.5</v>
      </c>
      <c r="E88" s="27">
        <f t="shared" si="33"/>
        <v>63.959999999999994</v>
      </c>
      <c r="F88" s="5">
        <v>19.5</v>
      </c>
      <c r="G88" s="27">
        <f t="shared" si="34"/>
        <v>831.4799999999999</v>
      </c>
      <c r="H88" s="5">
        <v>17.100000000000001</v>
      </c>
      <c r="I88" s="27">
        <f t="shared" si="35"/>
        <v>729.14400000000001</v>
      </c>
      <c r="J88" s="5">
        <v>18.399999999999999</v>
      </c>
      <c r="K88" s="27">
        <f t="shared" si="36"/>
        <v>784.57599999999979</v>
      </c>
      <c r="L88" s="5">
        <v>15.8</v>
      </c>
      <c r="M88" s="27">
        <f t="shared" si="37"/>
        <v>673.71199999999988</v>
      </c>
      <c r="N88" s="5">
        <v>13.9</v>
      </c>
      <c r="O88" s="27">
        <f t="shared" si="38"/>
        <v>592.69599999999991</v>
      </c>
      <c r="P88" s="5">
        <v>10.7</v>
      </c>
      <c r="Q88" s="27">
        <f t="shared" si="39"/>
        <v>456.24799999999988</v>
      </c>
      <c r="R88" s="5">
        <v>1.7</v>
      </c>
      <c r="S88" s="27">
        <f t="shared" si="40"/>
        <v>72.487999999999985</v>
      </c>
      <c r="T88" s="5">
        <v>1.4</v>
      </c>
      <c r="U88" s="27">
        <f t="shared" si="41"/>
        <v>59.695999999999991</v>
      </c>
      <c r="V88" s="5">
        <v>100</v>
      </c>
      <c r="W88" s="3">
        <v>4264</v>
      </c>
      <c r="X88"/>
      <c r="Z88" s="13"/>
      <c r="AK88" s="15">
        <f t="shared" si="42"/>
        <v>100.00000000000001</v>
      </c>
      <c r="AL88" s="28">
        <f t="shared" si="43"/>
        <v>4264</v>
      </c>
    </row>
    <row r="89" spans="1:38" s="3" customFormat="1" ht="13.8" x14ac:dyDescent="0.25">
      <c r="A89" s="12"/>
      <c r="B89" s="3">
        <v>50</v>
      </c>
      <c r="C89" s="3" t="s">
        <v>81</v>
      </c>
      <c r="D89" s="5">
        <v>0.4</v>
      </c>
      <c r="E89" s="27">
        <f t="shared" si="33"/>
        <v>112.68263473053892</v>
      </c>
      <c r="F89" s="5">
        <v>15.1</v>
      </c>
      <c r="G89" s="27">
        <f t="shared" si="34"/>
        <v>4253.7694610778435</v>
      </c>
      <c r="H89" s="5">
        <v>19</v>
      </c>
      <c r="I89" s="27">
        <f t="shared" si="35"/>
        <v>5352.425149700598</v>
      </c>
      <c r="J89" s="5">
        <v>17.7</v>
      </c>
      <c r="K89" s="27">
        <f t="shared" si="36"/>
        <v>4986.2065868263462</v>
      </c>
      <c r="L89" s="5">
        <v>16.600000000000001</v>
      </c>
      <c r="M89" s="27">
        <f t="shared" si="37"/>
        <v>4676.3293413173642</v>
      </c>
      <c r="N89" s="5">
        <v>17.5</v>
      </c>
      <c r="O89" s="27">
        <f t="shared" si="38"/>
        <v>4929.8652694610773</v>
      </c>
      <c r="P89" s="5">
        <v>9.6999999999999993</v>
      </c>
      <c r="Q89" s="27">
        <f t="shared" si="39"/>
        <v>2732.5538922155683</v>
      </c>
      <c r="R89" s="5">
        <v>2.5</v>
      </c>
      <c r="S89" s="27">
        <f t="shared" si="40"/>
        <v>704.26646706586814</v>
      </c>
      <c r="T89" s="5">
        <v>1.7</v>
      </c>
      <c r="U89" s="27">
        <f t="shared" si="41"/>
        <v>478.90119760479035</v>
      </c>
      <c r="V89" s="5">
        <v>100</v>
      </c>
      <c r="W89" s="3">
        <v>28227</v>
      </c>
      <c r="X89"/>
      <c r="Z89" s="13"/>
      <c r="AK89" s="15">
        <f t="shared" si="42"/>
        <v>100.20000000000002</v>
      </c>
      <c r="AL89" s="28">
        <f t="shared" si="43"/>
        <v>28226.999999999996</v>
      </c>
    </row>
    <row r="90" spans="1:38" s="3" customFormat="1" ht="13.8" x14ac:dyDescent="0.25">
      <c r="A90" s="12"/>
      <c r="B90" s="3">
        <v>51</v>
      </c>
      <c r="C90" s="3" t="s">
        <v>82</v>
      </c>
      <c r="D90" s="5">
        <v>0.2</v>
      </c>
      <c r="E90" s="27">
        <f t="shared" si="33"/>
        <v>46.714000000000006</v>
      </c>
      <c r="F90" s="5">
        <v>15</v>
      </c>
      <c r="G90" s="27">
        <f t="shared" si="34"/>
        <v>3503.55</v>
      </c>
      <c r="H90" s="5">
        <v>17.100000000000001</v>
      </c>
      <c r="I90" s="27">
        <f t="shared" si="35"/>
        <v>3994.047</v>
      </c>
      <c r="J90" s="5">
        <v>20.399999999999999</v>
      </c>
      <c r="K90" s="27">
        <f t="shared" si="36"/>
        <v>4764.8279999999995</v>
      </c>
      <c r="L90" s="5">
        <v>21.1</v>
      </c>
      <c r="M90" s="27">
        <f t="shared" si="37"/>
        <v>4928.3270000000002</v>
      </c>
      <c r="N90" s="5">
        <v>16.3</v>
      </c>
      <c r="O90" s="27">
        <f t="shared" si="38"/>
        <v>3807.1910000000003</v>
      </c>
      <c r="P90" s="5">
        <v>7.4</v>
      </c>
      <c r="Q90" s="27">
        <f t="shared" si="39"/>
        <v>1728.4180000000001</v>
      </c>
      <c r="R90" s="5">
        <v>1.3</v>
      </c>
      <c r="S90" s="27">
        <f t="shared" si="40"/>
        <v>303.64100000000002</v>
      </c>
      <c r="T90" s="5">
        <v>1.2</v>
      </c>
      <c r="U90" s="27">
        <f t="shared" si="41"/>
        <v>280.28399999999999</v>
      </c>
      <c r="V90" s="5">
        <v>100</v>
      </c>
      <c r="W90" s="3">
        <v>23357</v>
      </c>
      <c r="X90"/>
      <c r="Z90" s="13"/>
      <c r="AK90" s="15">
        <f t="shared" si="42"/>
        <v>100</v>
      </c>
      <c r="AL90" s="28">
        <f t="shared" si="43"/>
        <v>23357</v>
      </c>
    </row>
    <row r="91" spans="1:38" s="3" customFormat="1" ht="13.8" x14ac:dyDescent="0.25">
      <c r="A91" s="12"/>
      <c r="B91" s="3">
        <v>73</v>
      </c>
      <c r="C91" s="3" t="s">
        <v>83</v>
      </c>
      <c r="D91" s="5">
        <v>1</v>
      </c>
      <c r="E91" s="27">
        <f t="shared" si="33"/>
        <v>198.59859859859861</v>
      </c>
      <c r="F91" s="5">
        <v>18.7</v>
      </c>
      <c r="G91" s="27">
        <f t="shared" si="34"/>
        <v>3713.7937937937941</v>
      </c>
      <c r="H91" s="5">
        <v>16.600000000000001</v>
      </c>
      <c r="I91" s="27">
        <f t="shared" si="35"/>
        <v>3296.7367367367369</v>
      </c>
      <c r="J91" s="5">
        <v>18.399999999999999</v>
      </c>
      <c r="K91" s="27">
        <f t="shared" si="36"/>
        <v>3654.2142142142143</v>
      </c>
      <c r="L91" s="5">
        <v>17.600000000000001</v>
      </c>
      <c r="M91" s="27">
        <f t="shared" si="37"/>
        <v>3495.3353353353359</v>
      </c>
      <c r="N91" s="5">
        <v>14.2</v>
      </c>
      <c r="O91" s="27">
        <f t="shared" si="38"/>
        <v>2820.1001001001005</v>
      </c>
      <c r="P91" s="5">
        <v>10</v>
      </c>
      <c r="Q91" s="27">
        <f t="shared" si="39"/>
        <v>1985.9859859859862</v>
      </c>
      <c r="R91" s="5">
        <v>2.1</v>
      </c>
      <c r="S91" s="27">
        <f t="shared" si="40"/>
        <v>417.05705705705708</v>
      </c>
      <c r="T91" s="5">
        <v>1.3</v>
      </c>
      <c r="U91" s="27">
        <f t="shared" si="41"/>
        <v>258.1781781781782</v>
      </c>
      <c r="V91" s="5">
        <v>100</v>
      </c>
      <c r="W91" s="3">
        <v>19840</v>
      </c>
      <c r="X91"/>
      <c r="Z91" s="13"/>
      <c r="AK91" s="15">
        <f t="shared" si="42"/>
        <v>99.899999999999991</v>
      </c>
      <c r="AL91" s="28">
        <f t="shared" si="43"/>
        <v>19840.000000000004</v>
      </c>
    </row>
    <row r="92" spans="1:38" s="3" customFormat="1" ht="13.8" x14ac:dyDescent="0.25">
      <c r="A92" s="12"/>
      <c r="B92" s="3">
        <v>79</v>
      </c>
      <c r="C92" s="3" t="s">
        <v>84</v>
      </c>
      <c r="D92" s="5">
        <v>0.5</v>
      </c>
      <c r="E92" s="27">
        <f t="shared" si="33"/>
        <v>35.5005005005005</v>
      </c>
      <c r="F92" s="5">
        <v>19.600000000000001</v>
      </c>
      <c r="G92" s="27">
        <f t="shared" si="34"/>
        <v>1391.6196196196195</v>
      </c>
      <c r="H92" s="5">
        <v>19.100000000000001</v>
      </c>
      <c r="I92" s="27">
        <f t="shared" si="35"/>
        <v>1356.119119119119</v>
      </c>
      <c r="J92" s="5">
        <v>20.5</v>
      </c>
      <c r="K92" s="27">
        <f t="shared" si="36"/>
        <v>1455.5205205205204</v>
      </c>
      <c r="L92" s="5">
        <v>12.7</v>
      </c>
      <c r="M92" s="27">
        <f t="shared" si="37"/>
        <v>901.71271271271246</v>
      </c>
      <c r="N92" s="5">
        <v>15.7</v>
      </c>
      <c r="O92" s="27">
        <f t="shared" si="38"/>
        <v>1114.7157157157155</v>
      </c>
      <c r="P92" s="5">
        <v>7.6</v>
      </c>
      <c r="Q92" s="27">
        <f t="shared" si="39"/>
        <v>539.60760760760752</v>
      </c>
      <c r="R92" s="5">
        <v>2.5</v>
      </c>
      <c r="S92" s="27">
        <f t="shared" si="40"/>
        <v>177.50250250250247</v>
      </c>
      <c r="T92" s="5">
        <v>1.7</v>
      </c>
      <c r="U92" s="27">
        <f t="shared" si="41"/>
        <v>120.70170170170169</v>
      </c>
      <c r="V92" s="5">
        <v>100</v>
      </c>
      <c r="W92" s="3">
        <v>7093</v>
      </c>
      <c r="X92"/>
      <c r="Z92" s="13"/>
      <c r="AK92" s="15">
        <f t="shared" si="42"/>
        <v>99.9</v>
      </c>
      <c r="AL92" s="28">
        <f t="shared" si="43"/>
        <v>7092.9999999999991</v>
      </c>
    </row>
    <row r="93" spans="1:38" s="3" customFormat="1" ht="13.8" x14ac:dyDescent="0.25">
      <c r="A93" s="12"/>
      <c r="B93" s="3">
        <v>99</v>
      </c>
      <c r="C93" s="3" t="s">
        <v>85</v>
      </c>
      <c r="D93" s="5">
        <v>0.5</v>
      </c>
      <c r="E93" s="27">
        <f t="shared" si="33"/>
        <v>104.72499999999999</v>
      </c>
      <c r="F93" s="5">
        <v>18.7</v>
      </c>
      <c r="G93" s="27">
        <f t="shared" si="34"/>
        <v>3916.7150000000001</v>
      </c>
      <c r="H93" s="5">
        <v>19.2</v>
      </c>
      <c r="I93" s="27">
        <f t="shared" si="35"/>
        <v>4021.44</v>
      </c>
      <c r="J93" s="5">
        <v>16.3</v>
      </c>
      <c r="K93" s="27">
        <f t="shared" si="36"/>
        <v>3414.0349999999999</v>
      </c>
      <c r="L93" s="5">
        <v>15.6</v>
      </c>
      <c r="M93" s="27">
        <f t="shared" si="37"/>
        <v>3267.42</v>
      </c>
      <c r="N93" s="5">
        <v>13.5</v>
      </c>
      <c r="O93" s="27">
        <f t="shared" si="38"/>
        <v>2827.5749999999998</v>
      </c>
      <c r="P93" s="5">
        <v>9.1</v>
      </c>
      <c r="Q93" s="27">
        <f t="shared" si="39"/>
        <v>1905.9949999999999</v>
      </c>
      <c r="R93" s="5">
        <v>4.4000000000000004</v>
      </c>
      <c r="S93" s="27">
        <f t="shared" si="40"/>
        <v>921.58000000000015</v>
      </c>
      <c r="T93" s="5">
        <v>2.7</v>
      </c>
      <c r="U93" s="27">
        <f t="shared" si="41"/>
        <v>565.5150000000001</v>
      </c>
      <c r="V93" s="5">
        <v>100</v>
      </c>
      <c r="W93" s="3">
        <v>20945</v>
      </c>
      <c r="X93"/>
      <c r="Z93" s="13"/>
      <c r="AK93" s="15">
        <f t="shared" si="42"/>
        <v>100</v>
      </c>
      <c r="AL93" s="28">
        <f t="shared" si="43"/>
        <v>20945</v>
      </c>
    </row>
    <row r="94" spans="1:38" s="3" customFormat="1" ht="13.8" x14ac:dyDescent="0.25">
      <c r="A94" s="12"/>
      <c r="B94" s="3">
        <v>102</v>
      </c>
      <c r="C94" s="3" t="s">
        <v>86</v>
      </c>
      <c r="D94" s="5">
        <v>1.9</v>
      </c>
      <c r="E94" s="27">
        <f t="shared" si="33"/>
        <v>389.42400000000004</v>
      </c>
      <c r="F94" s="5">
        <v>18.2</v>
      </c>
      <c r="G94" s="27">
        <f t="shared" si="34"/>
        <v>3730.2719999999999</v>
      </c>
      <c r="H94" s="5">
        <v>19.899999999999999</v>
      </c>
      <c r="I94" s="27">
        <f t="shared" si="35"/>
        <v>4078.7039999999997</v>
      </c>
      <c r="J94" s="5">
        <v>15.3</v>
      </c>
      <c r="K94" s="27">
        <f t="shared" si="36"/>
        <v>3135.8879999999999</v>
      </c>
      <c r="L94" s="5">
        <v>14.7</v>
      </c>
      <c r="M94" s="27">
        <f t="shared" si="37"/>
        <v>3012.9120000000003</v>
      </c>
      <c r="N94" s="5">
        <v>17.7</v>
      </c>
      <c r="O94" s="27">
        <f t="shared" si="38"/>
        <v>3627.7919999999999</v>
      </c>
      <c r="P94" s="5">
        <v>8.6</v>
      </c>
      <c r="Q94" s="27">
        <f t="shared" si="39"/>
        <v>1762.6559999999999</v>
      </c>
      <c r="R94" s="5">
        <v>2.2000000000000002</v>
      </c>
      <c r="S94" s="27">
        <f t="shared" si="40"/>
        <v>450.91200000000003</v>
      </c>
      <c r="T94" s="5">
        <v>1.5</v>
      </c>
      <c r="U94" s="27">
        <f t="shared" si="41"/>
        <v>307.44</v>
      </c>
      <c r="V94" s="5">
        <v>100</v>
      </c>
      <c r="W94" s="3">
        <v>20496</v>
      </c>
      <c r="X94"/>
      <c r="Z94" s="13"/>
      <c r="AK94" s="15">
        <f t="shared" si="42"/>
        <v>100</v>
      </c>
      <c r="AL94" s="28">
        <f t="shared" si="43"/>
        <v>20496</v>
      </c>
    </row>
    <row r="95" spans="1:38" s="3" customFormat="1" ht="13.8" x14ac:dyDescent="0.25">
      <c r="A95" s="12"/>
      <c r="B95" s="3">
        <v>181</v>
      </c>
      <c r="C95" s="3" t="s">
        <v>87</v>
      </c>
      <c r="D95" s="5">
        <v>0.7</v>
      </c>
      <c r="E95" s="27">
        <f t="shared" si="33"/>
        <v>90.159159159159145</v>
      </c>
      <c r="F95" s="5">
        <v>16.7</v>
      </c>
      <c r="G95" s="27">
        <f t="shared" si="34"/>
        <v>2150.9399399399394</v>
      </c>
      <c r="H95" s="5">
        <v>19.3</v>
      </c>
      <c r="I95" s="27">
        <f t="shared" si="35"/>
        <v>2485.8168168168168</v>
      </c>
      <c r="J95" s="5">
        <v>15</v>
      </c>
      <c r="K95" s="27">
        <f t="shared" si="36"/>
        <v>1931.9819819819818</v>
      </c>
      <c r="L95" s="5">
        <v>15.4</v>
      </c>
      <c r="M95" s="27">
        <f t="shared" si="37"/>
        <v>1983.5015015015015</v>
      </c>
      <c r="N95" s="5">
        <v>17.2</v>
      </c>
      <c r="O95" s="27">
        <f t="shared" si="38"/>
        <v>2215.3393393393389</v>
      </c>
      <c r="P95" s="5">
        <v>10.6</v>
      </c>
      <c r="Q95" s="27">
        <f t="shared" si="39"/>
        <v>1365.2672672672668</v>
      </c>
      <c r="R95" s="5">
        <v>3.6</v>
      </c>
      <c r="S95" s="27">
        <f t="shared" si="40"/>
        <v>463.67567567567568</v>
      </c>
      <c r="T95" s="5">
        <v>1.4</v>
      </c>
      <c r="U95" s="27">
        <f t="shared" si="41"/>
        <v>180.31831831831829</v>
      </c>
      <c r="V95" s="5">
        <v>100</v>
      </c>
      <c r="W95" s="3">
        <v>12867</v>
      </c>
      <c r="X95"/>
      <c r="Z95" s="13"/>
      <c r="AK95" s="15">
        <f t="shared" si="42"/>
        <v>99.9</v>
      </c>
      <c r="AL95" s="28">
        <f t="shared" si="43"/>
        <v>12867</v>
      </c>
    </row>
    <row r="96" spans="1:38" s="3" customFormat="1" ht="13.8" x14ac:dyDescent="0.25">
      <c r="A96" s="12"/>
      <c r="B96" s="3">
        <v>202</v>
      </c>
      <c r="C96" s="3" t="s">
        <v>88</v>
      </c>
      <c r="D96" s="5">
        <v>1.4</v>
      </c>
      <c r="E96" s="27">
        <f t="shared" si="33"/>
        <v>32.64335664335664</v>
      </c>
      <c r="F96" s="5">
        <v>21.7</v>
      </c>
      <c r="G96" s="27">
        <f t="shared" si="34"/>
        <v>505.97202797202789</v>
      </c>
      <c r="H96" s="5">
        <v>15.3</v>
      </c>
      <c r="I96" s="27">
        <f t="shared" si="35"/>
        <v>356.74525474525473</v>
      </c>
      <c r="J96" s="5">
        <v>19</v>
      </c>
      <c r="K96" s="27">
        <f t="shared" si="36"/>
        <v>443.01698301698298</v>
      </c>
      <c r="L96" s="5">
        <v>15.8</v>
      </c>
      <c r="M96" s="27">
        <f t="shared" si="37"/>
        <v>368.4035964035964</v>
      </c>
      <c r="N96" s="5">
        <v>13.1</v>
      </c>
      <c r="O96" s="27">
        <f t="shared" si="38"/>
        <v>305.44855144855137</v>
      </c>
      <c r="P96" s="5">
        <v>11.4</v>
      </c>
      <c r="Q96" s="27">
        <f t="shared" si="39"/>
        <v>265.8101898101898</v>
      </c>
      <c r="R96" s="5">
        <v>1</v>
      </c>
      <c r="S96" s="27">
        <f t="shared" si="40"/>
        <v>23.316683316683314</v>
      </c>
      <c r="T96" s="5">
        <v>1.4</v>
      </c>
      <c r="U96" s="27">
        <f t="shared" si="41"/>
        <v>32.64335664335664</v>
      </c>
      <c r="V96" s="5">
        <v>100</v>
      </c>
      <c r="W96" s="3">
        <v>2334</v>
      </c>
      <c r="X96"/>
      <c r="Z96" s="13"/>
      <c r="AK96" s="15">
        <f t="shared" si="42"/>
        <v>100.10000000000001</v>
      </c>
      <c r="AL96" s="28">
        <f t="shared" si="43"/>
        <v>2333.9999999999995</v>
      </c>
    </row>
    <row r="97" spans="1:38" s="3" customFormat="1" ht="13.8" x14ac:dyDescent="0.25">
      <c r="A97" s="12"/>
      <c r="B97" s="3">
        <v>214</v>
      </c>
      <c r="C97" s="3" t="s">
        <v>89</v>
      </c>
      <c r="D97" s="5">
        <v>1</v>
      </c>
      <c r="E97" s="27">
        <f t="shared" si="33"/>
        <v>453.91783567134274</v>
      </c>
      <c r="F97" s="5">
        <v>16.399999999999999</v>
      </c>
      <c r="G97" s="27">
        <f t="shared" si="34"/>
        <v>7444.2525050100194</v>
      </c>
      <c r="H97" s="5">
        <v>18.899999999999999</v>
      </c>
      <c r="I97" s="27">
        <f t="shared" si="35"/>
        <v>8579.0470941883777</v>
      </c>
      <c r="J97" s="5">
        <v>15.8</v>
      </c>
      <c r="K97" s="27">
        <f t="shared" si="36"/>
        <v>7171.9018036072157</v>
      </c>
      <c r="L97" s="5">
        <v>15.6</v>
      </c>
      <c r="M97" s="27">
        <f t="shared" si="37"/>
        <v>7081.1182364729466</v>
      </c>
      <c r="N97" s="5">
        <v>15.3</v>
      </c>
      <c r="O97" s="27">
        <f t="shared" si="38"/>
        <v>6944.9428857715448</v>
      </c>
      <c r="P97" s="5">
        <v>10</v>
      </c>
      <c r="Q97" s="27">
        <f t="shared" si="39"/>
        <v>4539.178356713428</v>
      </c>
      <c r="R97" s="5">
        <v>3.9</v>
      </c>
      <c r="S97" s="27">
        <f t="shared" si="40"/>
        <v>1770.2795591182366</v>
      </c>
      <c r="T97" s="5">
        <v>2.9</v>
      </c>
      <c r="U97" s="27">
        <f t="shared" si="41"/>
        <v>1316.3617234468941</v>
      </c>
      <c r="V97" s="5">
        <v>100</v>
      </c>
      <c r="W97" s="3">
        <v>45301</v>
      </c>
      <c r="X97"/>
      <c r="Z97" s="13"/>
      <c r="AK97" s="15">
        <f t="shared" si="42"/>
        <v>99.8</v>
      </c>
      <c r="AL97" s="28">
        <f t="shared" si="43"/>
        <v>45301</v>
      </c>
    </row>
    <row r="98" spans="1:38" s="3" customFormat="1" ht="13.8" x14ac:dyDescent="0.25">
      <c r="A98" s="12"/>
      <c r="B98" s="3">
        <v>219</v>
      </c>
      <c r="C98" s="3" t="s">
        <v>90</v>
      </c>
      <c r="D98" s="5">
        <v>1.3</v>
      </c>
      <c r="E98" s="27">
        <f t="shared" si="33"/>
        <v>55.376623376623371</v>
      </c>
      <c r="F98" s="5">
        <v>20.9</v>
      </c>
      <c r="G98" s="27">
        <f t="shared" si="34"/>
        <v>890.28571428571422</v>
      </c>
      <c r="H98" s="5">
        <v>17.899999999999999</v>
      </c>
      <c r="I98" s="27">
        <f t="shared" si="35"/>
        <v>762.4935064935064</v>
      </c>
      <c r="J98" s="5">
        <v>18.600000000000001</v>
      </c>
      <c r="K98" s="27">
        <f t="shared" si="36"/>
        <v>792.31168831168839</v>
      </c>
      <c r="L98" s="5">
        <v>15.7</v>
      </c>
      <c r="M98" s="27">
        <f t="shared" si="37"/>
        <v>668.77922077922074</v>
      </c>
      <c r="N98" s="5">
        <v>13.4</v>
      </c>
      <c r="O98" s="27">
        <f t="shared" si="38"/>
        <v>570.80519480519479</v>
      </c>
      <c r="P98" s="5">
        <v>9.5</v>
      </c>
      <c r="Q98" s="27">
        <f t="shared" si="39"/>
        <v>404.67532467532465</v>
      </c>
      <c r="R98" s="5">
        <v>1.6</v>
      </c>
      <c r="S98" s="27">
        <f t="shared" si="40"/>
        <v>68.155844155844164</v>
      </c>
      <c r="T98" s="5">
        <v>1.2</v>
      </c>
      <c r="U98" s="27">
        <f t="shared" si="41"/>
        <v>51.116883116883116</v>
      </c>
      <c r="V98" s="5">
        <v>100</v>
      </c>
      <c r="W98" s="3">
        <v>4264</v>
      </c>
      <c r="X98"/>
      <c r="Z98" s="13"/>
      <c r="AK98" s="15">
        <f t="shared" si="42"/>
        <v>100.1</v>
      </c>
      <c r="AL98" s="28">
        <f t="shared" si="43"/>
        <v>4264.0000000000009</v>
      </c>
    </row>
    <row r="99" spans="1:38" s="3" customFormat="1" ht="13.8" x14ac:dyDescent="0.25">
      <c r="A99" s="12"/>
      <c r="B99" s="3">
        <v>230</v>
      </c>
      <c r="C99" s="3" t="s">
        <v>91</v>
      </c>
      <c r="D99" s="5">
        <v>0.8</v>
      </c>
      <c r="E99" s="27">
        <f t="shared" si="33"/>
        <v>255.60839160839166</v>
      </c>
      <c r="F99" s="5">
        <v>17.899999999999999</v>
      </c>
      <c r="G99" s="27">
        <f t="shared" si="34"/>
        <v>5719.2377622377626</v>
      </c>
      <c r="H99" s="5">
        <v>20.399999999999999</v>
      </c>
      <c r="I99" s="27">
        <f t="shared" si="35"/>
        <v>6518.0139860139861</v>
      </c>
      <c r="J99" s="5">
        <v>15.3</v>
      </c>
      <c r="K99" s="27">
        <f t="shared" si="36"/>
        <v>4888.5104895104905</v>
      </c>
      <c r="L99" s="5">
        <v>13.3</v>
      </c>
      <c r="M99" s="27">
        <f t="shared" si="37"/>
        <v>4249.4895104895113</v>
      </c>
      <c r="N99" s="5">
        <v>15.8</v>
      </c>
      <c r="O99" s="27">
        <f t="shared" si="38"/>
        <v>5048.2657342657349</v>
      </c>
      <c r="P99" s="5">
        <v>10</v>
      </c>
      <c r="Q99" s="27">
        <f t="shared" si="39"/>
        <v>3195.1048951048956</v>
      </c>
      <c r="R99" s="5">
        <v>5.3</v>
      </c>
      <c r="S99" s="27">
        <f t="shared" si="40"/>
        <v>1693.4055944055947</v>
      </c>
      <c r="T99" s="5">
        <v>1.3</v>
      </c>
      <c r="U99" s="27">
        <f t="shared" si="41"/>
        <v>415.36363636363643</v>
      </c>
      <c r="V99" s="5">
        <v>100</v>
      </c>
      <c r="W99" s="3">
        <v>31983</v>
      </c>
      <c r="X99"/>
      <c r="Z99" s="13"/>
      <c r="AK99" s="15">
        <f t="shared" si="42"/>
        <v>100.09999999999998</v>
      </c>
      <c r="AL99" s="28">
        <f t="shared" si="43"/>
        <v>31983.000000000004</v>
      </c>
    </row>
    <row r="100" spans="1:38" s="3" customFormat="1" ht="13.8" x14ac:dyDescent="0.25">
      <c r="A100" s="12"/>
      <c r="B100" s="3">
        <v>252</v>
      </c>
      <c r="C100" s="3" t="s">
        <v>92</v>
      </c>
      <c r="D100" s="5">
        <v>1.1000000000000001</v>
      </c>
      <c r="E100" s="27">
        <f t="shared" si="33"/>
        <v>157.75824175824175</v>
      </c>
      <c r="F100" s="5">
        <v>17.8</v>
      </c>
      <c r="G100" s="27">
        <f t="shared" si="34"/>
        <v>2552.8151848151847</v>
      </c>
      <c r="H100" s="5">
        <v>14.8</v>
      </c>
      <c r="I100" s="27">
        <f t="shared" si="35"/>
        <v>2122.5654345654343</v>
      </c>
      <c r="J100" s="5">
        <v>18.2</v>
      </c>
      <c r="K100" s="27">
        <f t="shared" si="36"/>
        <v>2610.1818181818176</v>
      </c>
      <c r="L100" s="5">
        <v>17.399999999999999</v>
      </c>
      <c r="M100" s="27">
        <f t="shared" si="37"/>
        <v>2495.4485514485505</v>
      </c>
      <c r="N100" s="5">
        <v>16</v>
      </c>
      <c r="O100" s="27">
        <f t="shared" si="38"/>
        <v>2294.6653346653343</v>
      </c>
      <c r="P100" s="5">
        <v>10</v>
      </c>
      <c r="Q100" s="27">
        <f t="shared" si="39"/>
        <v>1434.1658341658338</v>
      </c>
      <c r="R100" s="5">
        <v>2.9</v>
      </c>
      <c r="S100" s="27">
        <f t="shared" si="40"/>
        <v>415.90809190809182</v>
      </c>
      <c r="T100" s="5">
        <v>1.9</v>
      </c>
      <c r="U100" s="27">
        <f t="shared" si="41"/>
        <v>272.4915084915084</v>
      </c>
      <c r="V100" s="5">
        <v>100</v>
      </c>
      <c r="W100" s="3">
        <v>14356</v>
      </c>
      <c r="X100"/>
      <c r="Z100" s="13"/>
      <c r="AK100" s="15">
        <f t="shared" si="42"/>
        <v>100.10000000000002</v>
      </c>
      <c r="AL100" s="28">
        <f t="shared" si="43"/>
        <v>14355.999999999998</v>
      </c>
    </row>
    <row r="101" spans="1:38" s="3" customFormat="1" ht="13.8" x14ac:dyDescent="0.25">
      <c r="A101" s="12"/>
      <c r="B101" s="3">
        <v>259</v>
      </c>
      <c r="C101" s="3" t="s">
        <v>93</v>
      </c>
      <c r="D101" s="5">
        <v>0.8</v>
      </c>
      <c r="E101" s="27">
        <f t="shared" si="33"/>
        <v>135.328</v>
      </c>
      <c r="F101" s="5">
        <v>19.7</v>
      </c>
      <c r="G101" s="27">
        <f t="shared" si="34"/>
        <v>3332.4520000000002</v>
      </c>
      <c r="H101" s="5">
        <v>15.7</v>
      </c>
      <c r="I101" s="27">
        <f t="shared" si="35"/>
        <v>2655.8119999999999</v>
      </c>
      <c r="J101" s="5">
        <v>17.8</v>
      </c>
      <c r="K101" s="27">
        <f t="shared" si="36"/>
        <v>3011.0479999999998</v>
      </c>
      <c r="L101" s="5">
        <v>16.5</v>
      </c>
      <c r="M101" s="27">
        <f t="shared" si="37"/>
        <v>2791.14</v>
      </c>
      <c r="N101" s="5">
        <v>15.5</v>
      </c>
      <c r="O101" s="27">
        <f t="shared" si="38"/>
        <v>2621.98</v>
      </c>
      <c r="P101" s="5">
        <v>9.9</v>
      </c>
      <c r="Q101" s="27">
        <f t="shared" si="39"/>
        <v>1674.684</v>
      </c>
      <c r="R101" s="5">
        <v>2.5</v>
      </c>
      <c r="S101" s="27">
        <f t="shared" si="40"/>
        <v>422.9</v>
      </c>
      <c r="T101" s="5">
        <v>1.6</v>
      </c>
      <c r="U101" s="27">
        <f t="shared" si="41"/>
        <v>270.65600000000001</v>
      </c>
      <c r="V101" s="5">
        <v>100</v>
      </c>
      <c r="W101" s="3">
        <v>16916</v>
      </c>
      <c r="X101"/>
      <c r="Z101" s="13"/>
      <c r="AK101" s="15">
        <f t="shared" si="42"/>
        <v>100</v>
      </c>
      <c r="AL101" s="28">
        <f t="shared" si="43"/>
        <v>16915.999999999996</v>
      </c>
    </row>
    <row r="102" spans="1:38" s="3" customFormat="1" ht="13.8" x14ac:dyDescent="0.25">
      <c r="A102" s="12"/>
      <c r="B102" s="3">
        <v>262</v>
      </c>
      <c r="C102" s="3" t="s">
        <v>94</v>
      </c>
      <c r="D102" s="5">
        <v>0.4</v>
      </c>
      <c r="E102" s="27">
        <f t="shared" si="33"/>
        <v>27.82800000000001</v>
      </c>
      <c r="F102" s="5">
        <v>17.5</v>
      </c>
      <c r="G102" s="27">
        <f t="shared" si="34"/>
        <v>1217.4750000000001</v>
      </c>
      <c r="H102" s="5">
        <v>20.7</v>
      </c>
      <c r="I102" s="27">
        <f t="shared" si="35"/>
        <v>1440.0990000000002</v>
      </c>
      <c r="J102" s="5">
        <v>19.899999999999999</v>
      </c>
      <c r="K102" s="27">
        <f t="shared" si="36"/>
        <v>1384.4430000000002</v>
      </c>
      <c r="L102" s="5">
        <v>16.2</v>
      </c>
      <c r="M102" s="27">
        <f t="shared" si="37"/>
        <v>1127.0340000000001</v>
      </c>
      <c r="N102" s="5">
        <v>14.9</v>
      </c>
      <c r="O102" s="27">
        <f t="shared" si="38"/>
        <v>1036.5930000000003</v>
      </c>
      <c r="P102" s="5">
        <v>7.3</v>
      </c>
      <c r="Q102" s="27">
        <f t="shared" si="39"/>
        <v>507.8610000000001</v>
      </c>
      <c r="R102" s="5">
        <v>2</v>
      </c>
      <c r="S102" s="27">
        <f t="shared" si="40"/>
        <v>139.14000000000001</v>
      </c>
      <c r="T102" s="5">
        <v>1.1000000000000001</v>
      </c>
      <c r="U102" s="27">
        <f t="shared" si="41"/>
        <v>76.527000000000015</v>
      </c>
      <c r="V102" s="5">
        <v>100</v>
      </c>
      <c r="W102" s="3">
        <v>6957</v>
      </c>
      <c r="X102"/>
      <c r="Z102" s="13"/>
      <c r="AK102" s="15">
        <f t="shared" si="42"/>
        <v>99.999999999999986</v>
      </c>
      <c r="AL102" s="28">
        <f t="shared" si="43"/>
        <v>6957.0000000000018</v>
      </c>
    </row>
    <row r="103" spans="1:38" s="3" customFormat="1" ht="13.8" x14ac:dyDescent="0.25">
      <c r="A103" s="12"/>
      <c r="B103" s="3">
        <v>266</v>
      </c>
      <c r="C103" s="3" t="s">
        <v>95</v>
      </c>
      <c r="D103" s="5">
        <v>0.1</v>
      </c>
      <c r="E103" s="27">
        <f t="shared" si="33"/>
        <v>2.6579999999999999</v>
      </c>
      <c r="F103" s="5">
        <v>12.9</v>
      </c>
      <c r="G103" s="27">
        <f t="shared" si="34"/>
        <v>342.88200000000006</v>
      </c>
      <c r="H103" s="5">
        <v>14.9</v>
      </c>
      <c r="I103" s="27">
        <f t="shared" si="35"/>
        <v>396.04200000000003</v>
      </c>
      <c r="J103" s="5">
        <v>19.100000000000001</v>
      </c>
      <c r="K103" s="27">
        <f t="shared" si="36"/>
        <v>507.67800000000005</v>
      </c>
      <c r="L103" s="5">
        <v>21.7</v>
      </c>
      <c r="M103" s="27">
        <f t="shared" si="37"/>
        <v>576.78599999999994</v>
      </c>
      <c r="N103" s="5">
        <v>16.7</v>
      </c>
      <c r="O103" s="27">
        <f t="shared" si="38"/>
        <v>443.88599999999997</v>
      </c>
      <c r="P103" s="5">
        <v>11.3</v>
      </c>
      <c r="Q103" s="27">
        <f t="shared" si="39"/>
        <v>300.35400000000004</v>
      </c>
      <c r="R103" s="5">
        <v>2.6</v>
      </c>
      <c r="S103" s="27">
        <f t="shared" si="40"/>
        <v>69.108000000000004</v>
      </c>
      <c r="T103" s="5">
        <v>0.7</v>
      </c>
      <c r="U103" s="27">
        <f t="shared" si="41"/>
        <v>18.605999999999998</v>
      </c>
      <c r="V103" s="5">
        <v>100</v>
      </c>
      <c r="W103" s="3">
        <v>2658</v>
      </c>
      <c r="X103"/>
      <c r="Z103" s="13"/>
      <c r="AK103" s="15">
        <f t="shared" si="42"/>
        <v>100</v>
      </c>
      <c r="AL103" s="28">
        <f t="shared" si="43"/>
        <v>2658.0000000000005</v>
      </c>
    </row>
    <row r="104" spans="1:38" s="3" customFormat="1" ht="13.8" x14ac:dyDescent="0.25">
      <c r="A104" s="12"/>
      <c r="B104" s="3">
        <v>271</v>
      </c>
      <c r="C104" s="3" t="s">
        <v>96</v>
      </c>
      <c r="D104" s="5">
        <v>0.8</v>
      </c>
      <c r="E104" s="27">
        <f t="shared" si="33"/>
        <v>237.15430861723445</v>
      </c>
      <c r="F104" s="5">
        <v>17.100000000000001</v>
      </c>
      <c r="G104" s="27">
        <f t="shared" si="34"/>
        <v>5069.1733466933874</v>
      </c>
      <c r="H104" s="5">
        <v>19.5</v>
      </c>
      <c r="I104" s="27">
        <f t="shared" si="35"/>
        <v>5780.636272545089</v>
      </c>
      <c r="J104" s="5">
        <v>17.600000000000001</v>
      </c>
      <c r="K104" s="27">
        <f t="shared" si="36"/>
        <v>5217.3947895791589</v>
      </c>
      <c r="L104" s="5">
        <v>14.8</v>
      </c>
      <c r="M104" s="27">
        <f t="shared" si="37"/>
        <v>4387.354709418837</v>
      </c>
      <c r="N104" s="5">
        <v>17.2</v>
      </c>
      <c r="O104" s="27">
        <f t="shared" si="38"/>
        <v>5098.8176352705404</v>
      </c>
      <c r="P104" s="5">
        <v>8.6999999999999993</v>
      </c>
      <c r="Q104" s="27">
        <f t="shared" si="39"/>
        <v>2579.0531062124242</v>
      </c>
      <c r="R104" s="5">
        <v>2.5</v>
      </c>
      <c r="S104" s="27">
        <f t="shared" si="40"/>
        <v>741.10721442885767</v>
      </c>
      <c r="T104" s="5">
        <v>1.6</v>
      </c>
      <c r="U104" s="27">
        <f t="shared" si="41"/>
        <v>474.3086172344689</v>
      </c>
      <c r="V104" s="5">
        <v>100</v>
      </c>
      <c r="W104" s="3">
        <v>29585</v>
      </c>
      <c r="X104"/>
      <c r="Z104" s="13"/>
      <c r="AK104" s="15">
        <f t="shared" si="42"/>
        <v>99.800000000000011</v>
      </c>
      <c r="AL104" s="28">
        <f t="shared" si="43"/>
        <v>29585.000000000004</v>
      </c>
    </row>
    <row r="105" spans="1:38" s="3" customFormat="1" ht="13.8" x14ac:dyDescent="0.25">
      <c r="A105" s="12"/>
      <c r="B105" s="3">
        <v>284</v>
      </c>
      <c r="C105" s="3" t="s">
        <v>97</v>
      </c>
      <c r="D105" s="5">
        <v>1.4</v>
      </c>
      <c r="E105" s="27">
        <f t="shared" si="33"/>
        <v>117.488</v>
      </c>
      <c r="F105" s="5">
        <v>19.7</v>
      </c>
      <c r="G105" s="27">
        <f t="shared" si="34"/>
        <v>1653.2239999999999</v>
      </c>
      <c r="H105" s="5">
        <v>17.899999999999999</v>
      </c>
      <c r="I105" s="27">
        <f t="shared" si="35"/>
        <v>1502.1679999999999</v>
      </c>
      <c r="J105" s="5">
        <v>19.3</v>
      </c>
      <c r="K105" s="27">
        <f t="shared" si="36"/>
        <v>1619.6559999999999</v>
      </c>
      <c r="L105" s="5">
        <v>15.7</v>
      </c>
      <c r="M105" s="27">
        <f t="shared" si="37"/>
        <v>1317.5439999999999</v>
      </c>
      <c r="N105" s="5">
        <v>13.3</v>
      </c>
      <c r="O105" s="27">
        <f t="shared" si="38"/>
        <v>1116.136</v>
      </c>
      <c r="P105" s="5">
        <v>9.5</v>
      </c>
      <c r="Q105" s="27">
        <f t="shared" si="39"/>
        <v>797.24</v>
      </c>
      <c r="R105" s="5">
        <v>2</v>
      </c>
      <c r="S105" s="27">
        <f t="shared" si="40"/>
        <v>167.84</v>
      </c>
      <c r="T105" s="5">
        <v>1.2</v>
      </c>
      <c r="U105" s="27">
        <f t="shared" si="41"/>
        <v>100.70399999999999</v>
      </c>
      <c r="V105" s="5">
        <v>100</v>
      </c>
      <c r="W105" s="3">
        <v>8392</v>
      </c>
      <c r="X105"/>
      <c r="Z105" s="13"/>
      <c r="AK105" s="15">
        <f t="shared" si="42"/>
        <v>100</v>
      </c>
      <c r="AL105" s="28">
        <f t="shared" si="43"/>
        <v>8392</v>
      </c>
    </row>
    <row r="106" spans="1:38" s="3" customFormat="1" ht="13.8" x14ac:dyDescent="0.25">
      <c r="A106" s="12"/>
      <c r="B106" s="3">
        <v>293</v>
      </c>
      <c r="C106" s="3" t="s">
        <v>98</v>
      </c>
      <c r="D106" s="5">
        <v>0.6</v>
      </c>
      <c r="E106" s="27">
        <f t="shared" si="33"/>
        <v>126.126</v>
      </c>
      <c r="F106" s="5">
        <v>15.3</v>
      </c>
      <c r="G106" s="27">
        <f t="shared" si="34"/>
        <v>3216.2129999999997</v>
      </c>
      <c r="H106" s="5">
        <v>19.3</v>
      </c>
      <c r="I106" s="27">
        <f t="shared" si="35"/>
        <v>4057.0529999999999</v>
      </c>
      <c r="J106" s="5">
        <v>20.2</v>
      </c>
      <c r="K106" s="27">
        <f t="shared" si="36"/>
        <v>4246.2420000000002</v>
      </c>
      <c r="L106" s="5">
        <v>15.4</v>
      </c>
      <c r="M106" s="27">
        <f t="shared" si="37"/>
        <v>3237.2340000000004</v>
      </c>
      <c r="N106" s="5">
        <v>15.1</v>
      </c>
      <c r="O106" s="27">
        <f t="shared" si="38"/>
        <v>3174.1709999999998</v>
      </c>
      <c r="P106" s="5">
        <v>9</v>
      </c>
      <c r="Q106" s="27">
        <f t="shared" si="39"/>
        <v>1891.89</v>
      </c>
      <c r="R106" s="5">
        <v>2.8</v>
      </c>
      <c r="S106" s="27">
        <f t="shared" si="40"/>
        <v>588.58799999999997</v>
      </c>
      <c r="T106" s="5">
        <v>2.2999999999999998</v>
      </c>
      <c r="U106" s="27">
        <f t="shared" si="41"/>
        <v>483.48299999999995</v>
      </c>
      <c r="V106" s="5">
        <v>100</v>
      </c>
      <c r="W106" s="3">
        <v>21021</v>
      </c>
      <c r="X106"/>
      <c r="Z106" s="13"/>
      <c r="AK106" s="15">
        <f t="shared" si="42"/>
        <v>100</v>
      </c>
      <c r="AL106" s="28">
        <f t="shared" si="43"/>
        <v>21021</v>
      </c>
    </row>
    <row r="107" spans="1:38" s="3" customFormat="1" ht="13.8" x14ac:dyDescent="0.25">
      <c r="A107" s="12"/>
      <c r="B107" s="3">
        <v>304</v>
      </c>
      <c r="C107" s="3" t="s">
        <v>99</v>
      </c>
      <c r="D107" s="5">
        <v>0.1</v>
      </c>
      <c r="E107" s="27">
        <f t="shared" si="33"/>
        <v>10.050050050050048</v>
      </c>
      <c r="F107" s="5">
        <v>15.9</v>
      </c>
      <c r="G107" s="27">
        <f t="shared" si="34"/>
        <v>1597.9579579579577</v>
      </c>
      <c r="H107" s="5">
        <v>12.2</v>
      </c>
      <c r="I107" s="27">
        <f t="shared" si="35"/>
        <v>1226.1061061061062</v>
      </c>
      <c r="J107" s="5">
        <v>15.7</v>
      </c>
      <c r="K107" s="27">
        <f t="shared" si="36"/>
        <v>1577.8578578578577</v>
      </c>
      <c r="L107" s="5">
        <v>18.3</v>
      </c>
      <c r="M107" s="27">
        <f t="shared" si="37"/>
        <v>1839.1591591591589</v>
      </c>
      <c r="N107" s="5">
        <v>21</v>
      </c>
      <c r="O107" s="27">
        <f t="shared" si="38"/>
        <v>2110.5105105105104</v>
      </c>
      <c r="P107" s="5">
        <v>10.3</v>
      </c>
      <c r="Q107" s="27">
        <f t="shared" si="39"/>
        <v>1035.1551551551549</v>
      </c>
      <c r="R107" s="5">
        <v>2.4</v>
      </c>
      <c r="S107" s="27">
        <f t="shared" si="40"/>
        <v>241.20120120120117</v>
      </c>
      <c r="T107" s="5">
        <v>4</v>
      </c>
      <c r="U107" s="27">
        <f t="shared" si="41"/>
        <v>402.00200200200197</v>
      </c>
      <c r="V107" s="5">
        <v>100</v>
      </c>
      <c r="W107" s="3">
        <v>10040</v>
      </c>
      <c r="X107"/>
      <c r="Z107" s="13"/>
      <c r="AK107" s="15">
        <f t="shared" si="42"/>
        <v>99.9</v>
      </c>
      <c r="AL107" s="28">
        <f t="shared" si="43"/>
        <v>10039.999999999998</v>
      </c>
    </row>
    <row r="108" spans="1:38" s="3" customFormat="1" ht="13.8" x14ac:dyDescent="0.25">
      <c r="A108" s="12"/>
      <c r="B108" s="3">
        <v>308</v>
      </c>
      <c r="C108" s="3" t="s">
        <v>100</v>
      </c>
      <c r="D108" s="5">
        <v>0.9</v>
      </c>
      <c r="E108" s="27">
        <f t="shared" si="33"/>
        <v>42.012000000000008</v>
      </c>
      <c r="F108" s="5">
        <v>16.7</v>
      </c>
      <c r="G108" s="27">
        <f t="shared" si="34"/>
        <v>779.55600000000015</v>
      </c>
      <c r="H108" s="5">
        <v>16.5</v>
      </c>
      <c r="I108" s="27">
        <f t="shared" si="35"/>
        <v>770.22000000000025</v>
      </c>
      <c r="J108" s="5">
        <v>19.399999999999999</v>
      </c>
      <c r="K108" s="27">
        <f t="shared" si="36"/>
        <v>905.59200000000021</v>
      </c>
      <c r="L108" s="5">
        <v>18.399999999999999</v>
      </c>
      <c r="M108" s="27">
        <f t="shared" si="37"/>
        <v>858.91200000000015</v>
      </c>
      <c r="N108" s="5">
        <v>14.6</v>
      </c>
      <c r="O108" s="27">
        <f t="shared" si="38"/>
        <v>681.52800000000013</v>
      </c>
      <c r="P108" s="5">
        <v>9.8000000000000007</v>
      </c>
      <c r="Q108" s="27">
        <f t="shared" si="39"/>
        <v>457.46400000000011</v>
      </c>
      <c r="R108" s="5">
        <v>2.2999999999999998</v>
      </c>
      <c r="S108" s="27">
        <f t="shared" si="40"/>
        <v>107.36400000000002</v>
      </c>
      <c r="T108" s="5">
        <v>1.4</v>
      </c>
      <c r="U108" s="27">
        <f t="shared" si="41"/>
        <v>65.352000000000018</v>
      </c>
      <c r="V108" s="5">
        <v>100</v>
      </c>
      <c r="W108" s="3">
        <v>4668</v>
      </c>
      <c r="X108"/>
      <c r="Z108" s="13"/>
      <c r="AK108" s="15">
        <f t="shared" si="42"/>
        <v>99.999999999999986</v>
      </c>
      <c r="AL108" s="28">
        <f t="shared" si="43"/>
        <v>4668.0000000000009</v>
      </c>
    </row>
    <row r="109" spans="1:38" s="3" customFormat="1" ht="13.8" x14ac:dyDescent="0.25">
      <c r="A109" s="12"/>
      <c r="B109" s="3">
        <v>319</v>
      </c>
      <c r="C109" s="3" t="s">
        <v>101</v>
      </c>
      <c r="D109" s="5">
        <v>1.3</v>
      </c>
      <c r="E109" s="27">
        <f t="shared" si="33"/>
        <v>192.97402597402595</v>
      </c>
      <c r="F109" s="5">
        <v>17.899999999999999</v>
      </c>
      <c r="G109" s="27">
        <f t="shared" si="34"/>
        <v>2657.1038961038957</v>
      </c>
      <c r="H109" s="5">
        <v>19.8</v>
      </c>
      <c r="I109" s="27">
        <f t="shared" si="35"/>
        <v>2939.1428571428569</v>
      </c>
      <c r="J109" s="5">
        <v>15.7</v>
      </c>
      <c r="K109" s="27">
        <f t="shared" si="36"/>
        <v>2330.5324675324669</v>
      </c>
      <c r="L109" s="5">
        <v>15</v>
      </c>
      <c r="M109" s="27">
        <f t="shared" si="37"/>
        <v>2226.6233766233763</v>
      </c>
      <c r="N109" s="5">
        <v>16.600000000000001</v>
      </c>
      <c r="O109" s="27">
        <f t="shared" si="38"/>
        <v>2464.1298701298697</v>
      </c>
      <c r="P109" s="5">
        <v>8.9</v>
      </c>
      <c r="Q109" s="27">
        <f t="shared" si="39"/>
        <v>1321.1298701298699</v>
      </c>
      <c r="R109" s="5">
        <v>2.9</v>
      </c>
      <c r="S109" s="27">
        <f t="shared" si="40"/>
        <v>430.48051948051938</v>
      </c>
      <c r="T109" s="5">
        <v>2</v>
      </c>
      <c r="U109" s="27">
        <f t="shared" si="41"/>
        <v>296.88311688311683</v>
      </c>
      <c r="V109" s="5">
        <v>100</v>
      </c>
      <c r="W109" s="3">
        <v>14859</v>
      </c>
      <c r="X109"/>
      <c r="Z109" s="13"/>
      <c r="AK109" s="15">
        <f t="shared" si="42"/>
        <v>100.10000000000002</v>
      </c>
      <c r="AL109" s="28">
        <f t="shared" si="43"/>
        <v>14858.999999999996</v>
      </c>
    </row>
    <row r="110" spans="1:38" s="3" customFormat="1" ht="13.8" x14ac:dyDescent="0.25">
      <c r="A110" s="12"/>
      <c r="B110" s="3">
        <v>400</v>
      </c>
      <c r="C110" s="3" t="s">
        <v>102</v>
      </c>
      <c r="D110" s="5">
        <v>0.2</v>
      </c>
      <c r="E110" s="27">
        <f t="shared" si="33"/>
        <v>65.915999999999997</v>
      </c>
      <c r="F110" s="5">
        <v>14.8</v>
      </c>
      <c r="G110" s="27">
        <f t="shared" si="34"/>
        <v>4877.7840000000006</v>
      </c>
      <c r="H110" s="5">
        <v>17.100000000000001</v>
      </c>
      <c r="I110" s="27">
        <f t="shared" si="35"/>
        <v>5635.8180000000002</v>
      </c>
      <c r="J110" s="5">
        <v>18.2</v>
      </c>
      <c r="K110" s="27">
        <f t="shared" si="36"/>
        <v>5998.3559999999998</v>
      </c>
      <c r="L110" s="5">
        <v>17.899999999999999</v>
      </c>
      <c r="M110" s="27">
        <f t="shared" si="37"/>
        <v>5899.482</v>
      </c>
      <c r="N110" s="5">
        <v>17.5</v>
      </c>
      <c r="O110" s="27">
        <f t="shared" si="38"/>
        <v>5767.65</v>
      </c>
      <c r="P110" s="5">
        <v>10.9</v>
      </c>
      <c r="Q110" s="27">
        <f t="shared" si="39"/>
        <v>3592.422</v>
      </c>
      <c r="R110" s="5">
        <v>2.2000000000000002</v>
      </c>
      <c r="S110" s="27">
        <f t="shared" si="40"/>
        <v>725.07600000000002</v>
      </c>
      <c r="T110" s="5">
        <v>1.2</v>
      </c>
      <c r="U110" s="27">
        <f t="shared" si="41"/>
        <v>395.49599999999998</v>
      </c>
      <c r="V110" s="5">
        <v>100</v>
      </c>
      <c r="W110" s="3">
        <v>32958</v>
      </c>
      <c r="X110"/>
      <c r="Z110" s="13"/>
      <c r="AK110" s="15">
        <f t="shared" si="42"/>
        <v>100</v>
      </c>
      <c r="AL110" s="28">
        <f t="shared" si="43"/>
        <v>32958</v>
      </c>
    </row>
    <row r="111" spans="1:38" s="3" customFormat="1" ht="13.8" x14ac:dyDescent="0.25">
      <c r="A111" s="12"/>
      <c r="B111" s="3">
        <v>406</v>
      </c>
      <c r="C111" s="3" t="s">
        <v>103</v>
      </c>
      <c r="D111" s="5">
        <v>0.4</v>
      </c>
      <c r="E111" s="27">
        <f t="shared" si="33"/>
        <v>53.341341341341348</v>
      </c>
      <c r="F111" s="5">
        <v>14.1</v>
      </c>
      <c r="G111" s="27">
        <f t="shared" si="34"/>
        <v>1880.2822822822823</v>
      </c>
      <c r="H111" s="5">
        <v>16.600000000000001</v>
      </c>
      <c r="I111" s="27">
        <f t="shared" si="35"/>
        <v>2213.665665665666</v>
      </c>
      <c r="J111" s="5">
        <v>18.2</v>
      </c>
      <c r="K111" s="27">
        <f t="shared" si="36"/>
        <v>2427.031031031031</v>
      </c>
      <c r="L111" s="5">
        <v>18.5</v>
      </c>
      <c r="M111" s="27">
        <f t="shared" si="37"/>
        <v>2467.0370370370374</v>
      </c>
      <c r="N111" s="5">
        <v>17.5</v>
      </c>
      <c r="O111" s="27">
        <f t="shared" si="38"/>
        <v>2333.6836836836837</v>
      </c>
      <c r="P111" s="5">
        <v>10.3</v>
      </c>
      <c r="Q111" s="27">
        <f t="shared" si="39"/>
        <v>1373.5395395395399</v>
      </c>
      <c r="R111" s="5">
        <v>2.6</v>
      </c>
      <c r="S111" s="27">
        <f t="shared" si="40"/>
        <v>346.71871871871883</v>
      </c>
      <c r="T111" s="5">
        <v>1.7</v>
      </c>
      <c r="U111" s="27">
        <f t="shared" si="41"/>
        <v>226.70070070070071</v>
      </c>
      <c r="V111" s="5">
        <v>100</v>
      </c>
      <c r="W111" s="3">
        <v>13322</v>
      </c>
      <c r="X111"/>
      <c r="Z111" s="13"/>
      <c r="AK111" s="15">
        <f t="shared" si="42"/>
        <v>99.899999999999991</v>
      </c>
      <c r="AL111" s="28">
        <f t="shared" si="43"/>
        <v>13322.000000000004</v>
      </c>
    </row>
    <row r="112" spans="1:38" s="3" customFormat="1" ht="13.8" x14ac:dyDescent="0.25">
      <c r="A112" s="12"/>
      <c r="B112" s="3">
        <v>413</v>
      </c>
      <c r="C112" s="3" t="s">
        <v>104</v>
      </c>
      <c r="D112" s="5">
        <v>0.7</v>
      </c>
      <c r="E112" s="27">
        <f t="shared" si="33"/>
        <v>164.81181181181185</v>
      </c>
      <c r="F112" s="5">
        <v>14.2</v>
      </c>
      <c r="G112" s="27">
        <f t="shared" si="34"/>
        <v>3343.3253253253256</v>
      </c>
      <c r="H112" s="5">
        <v>19.5</v>
      </c>
      <c r="I112" s="27">
        <f t="shared" si="35"/>
        <v>4591.1861861861871</v>
      </c>
      <c r="J112" s="5">
        <v>16.7</v>
      </c>
      <c r="K112" s="27">
        <f t="shared" si="36"/>
        <v>3931.9389389389394</v>
      </c>
      <c r="L112" s="5">
        <v>17.600000000000001</v>
      </c>
      <c r="M112" s="27">
        <f t="shared" si="37"/>
        <v>4143.8398398398404</v>
      </c>
      <c r="N112" s="5">
        <v>15.6</v>
      </c>
      <c r="O112" s="27">
        <f t="shared" si="38"/>
        <v>3672.9489489489492</v>
      </c>
      <c r="P112" s="5">
        <v>9.1999999999999993</v>
      </c>
      <c r="Q112" s="27">
        <f t="shared" si="39"/>
        <v>2166.098098098098</v>
      </c>
      <c r="R112" s="5">
        <v>3.7</v>
      </c>
      <c r="S112" s="27">
        <f t="shared" si="40"/>
        <v>871.14814814814815</v>
      </c>
      <c r="T112" s="5">
        <v>2.7</v>
      </c>
      <c r="U112" s="27">
        <f t="shared" si="41"/>
        <v>635.70270270270282</v>
      </c>
      <c r="V112" s="5">
        <v>100</v>
      </c>
      <c r="W112" s="3">
        <v>23521</v>
      </c>
      <c r="X112"/>
      <c r="Z112" s="13"/>
      <c r="AK112" s="15">
        <f t="shared" si="42"/>
        <v>99.899999999999991</v>
      </c>
      <c r="AL112" s="28">
        <f t="shared" si="43"/>
        <v>23521.000000000004</v>
      </c>
    </row>
    <row r="113" spans="1:38" s="3" customFormat="1" ht="13.8" x14ac:dyDescent="0.25">
      <c r="A113" s="12"/>
      <c r="B113" s="3">
        <v>419</v>
      </c>
      <c r="C113" s="3" t="s">
        <v>105</v>
      </c>
      <c r="D113" s="5">
        <v>0.2</v>
      </c>
      <c r="E113" s="27">
        <f t="shared" si="33"/>
        <v>3.6496496496496511</v>
      </c>
      <c r="F113" s="5">
        <v>18.7</v>
      </c>
      <c r="G113" s="27">
        <f t="shared" si="34"/>
        <v>341.24224224224236</v>
      </c>
      <c r="H113" s="5">
        <v>13.7</v>
      </c>
      <c r="I113" s="27">
        <f t="shared" si="35"/>
        <v>250.00100100100104</v>
      </c>
      <c r="J113" s="5">
        <v>17.5</v>
      </c>
      <c r="K113" s="27">
        <f t="shared" si="36"/>
        <v>319.34434434434439</v>
      </c>
      <c r="L113" s="5">
        <v>18.3</v>
      </c>
      <c r="M113" s="27">
        <f t="shared" si="37"/>
        <v>333.94294294294309</v>
      </c>
      <c r="N113" s="5">
        <v>17.399999999999999</v>
      </c>
      <c r="O113" s="27">
        <f t="shared" si="38"/>
        <v>317.51951951951963</v>
      </c>
      <c r="P113" s="5">
        <v>11</v>
      </c>
      <c r="Q113" s="27">
        <f t="shared" si="39"/>
        <v>200.73073073073078</v>
      </c>
      <c r="R113" s="5">
        <v>2.1</v>
      </c>
      <c r="S113" s="27">
        <f t="shared" si="40"/>
        <v>38.321321321321335</v>
      </c>
      <c r="T113" s="5">
        <v>1</v>
      </c>
      <c r="U113" s="27">
        <f t="shared" si="41"/>
        <v>18.248248248248256</v>
      </c>
      <c r="V113" s="5">
        <v>100</v>
      </c>
      <c r="W113" s="3">
        <v>1823</v>
      </c>
      <c r="X113"/>
      <c r="Z113" s="13"/>
      <c r="AK113" s="15">
        <f t="shared" si="42"/>
        <v>99.899999999999977</v>
      </c>
      <c r="AL113" s="28">
        <f t="shared" si="43"/>
        <v>1823.0000000000007</v>
      </c>
    </row>
    <row r="114" spans="1:38" s="3" customFormat="1" ht="13.8" x14ac:dyDescent="0.25">
      <c r="A114" s="12"/>
      <c r="B114" s="3">
        <v>423</v>
      </c>
      <c r="C114" s="3" t="s">
        <v>106</v>
      </c>
      <c r="D114" s="5">
        <v>1.2</v>
      </c>
      <c r="E114" s="27">
        <f t="shared" si="33"/>
        <v>114.18000000000004</v>
      </c>
      <c r="F114" s="5">
        <v>17</v>
      </c>
      <c r="G114" s="27">
        <f t="shared" si="34"/>
        <v>1617.5500000000004</v>
      </c>
      <c r="H114" s="5">
        <v>16.100000000000001</v>
      </c>
      <c r="I114" s="27">
        <f t="shared" si="35"/>
        <v>1531.9150000000002</v>
      </c>
      <c r="J114" s="5">
        <v>19.3</v>
      </c>
      <c r="K114" s="27">
        <f t="shared" si="36"/>
        <v>1836.3950000000004</v>
      </c>
      <c r="L114" s="5">
        <v>18</v>
      </c>
      <c r="M114" s="27">
        <f t="shared" si="37"/>
        <v>1712.7000000000005</v>
      </c>
      <c r="N114" s="5">
        <v>13.8</v>
      </c>
      <c r="O114" s="27">
        <f t="shared" si="38"/>
        <v>1313.0700000000002</v>
      </c>
      <c r="P114" s="5">
        <v>11.7</v>
      </c>
      <c r="Q114" s="27">
        <f t="shared" si="39"/>
        <v>1113.2550000000003</v>
      </c>
      <c r="R114" s="5">
        <v>1.6</v>
      </c>
      <c r="S114" s="27">
        <f t="shared" si="40"/>
        <v>152.24000000000004</v>
      </c>
      <c r="T114" s="5">
        <v>1.3</v>
      </c>
      <c r="U114" s="27">
        <f t="shared" si="41"/>
        <v>123.69500000000002</v>
      </c>
      <c r="V114" s="5">
        <v>100</v>
      </c>
      <c r="W114" s="3">
        <v>9515</v>
      </c>
      <c r="X114"/>
      <c r="Z114" s="13"/>
      <c r="AK114" s="15">
        <f t="shared" si="42"/>
        <v>99.999999999999986</v>
      </c>
      <c r="AL114" s="28">
        <f t="shared" si="43"/>
        <v>9515.0000000000018</v>
      </c>
    </row>
    <row r="115" spans="1:38" s="3" customFormat="1" ht="13.8" x14ac:dyDescent="0.25">
      <c r="A115" s="12"/>
      <c r="B115" s="3">
        <v>430</v>
      </c>
      <c r="C115" s="3" t="s">
        <v>107</v>
      </c>
      <c r="D115" s="5">
        <v>1.3</v>
      </c>
      <c r="E115" s="27">
        <f t="shared" si="33"/>
        <v>20.695999999999994</v>
      </c>
      <c r="F115" s="5">
        <v>20.8</v>
      </c>
      <c r="G115" s="27">
        <f t="shared" si="34"/>
        <v>331.13599999999991</v>
      </c>
      <c r="H115" s="5">
        <v>18.100000000000001</v>
      </c>
      <c r="I115" s="27">
        <f t="shared" si="35"/>
        <v>288.15199999999993</v>
      </c>
      <c r="J115" s="5">
        <v>18.3</v>
      </c>
      <c r="K115" s="27">
        <f t="shared" si="36"/>
        <v>291.33599999999996</v>
      </c>
      <c r="L115" s="5">
        <v>14.4</v>
      </c>
      <c r="M115" s="27">
        <f t="shared" si="37"/>
        <v>229.24799999999996</v>
      </c>
      <c r="N115" s="5">
        <v>13.7</v>
      </c>
      <c r="O115" s="27">
        <f t="shared" si="38"/>
        <v>218.10399999999996</v>
      </c>
      <c r="P115" s="5">
        <v>10.4</v>
      </c>
      <c r="Q115" s="27">
        <f t="shared" si="39"/>
        <v>165.56799999999996</v>
      </c>
      <c r="R115" s="5">
        <v>1.9</v>
      </c>
      <c r="S115" s="27">
        <f t="shared" si="40"/>
        <v>30.247999999999994</v>
      </c>
      <c r="T115" s="5">
        <v>1.1000000000000001</v>
      </c>
      <c r="U115" s="27">
        <f t="shared" si="41"/>
        <v>17.511999999999997</v>
      </c>
      <c r="V115" s="5">
        <v>100</v>
      </c>
      <c r="W115" s="3">
        <v>1592</v>
      </c>
      <c r="X115"/>
      <c r="Z115" s="13"/>
      <c r="AK115" s="15">
        <f t="shared" si="42"/>
        <v>100.00000000000001</v>
      </c>
      <c r="AL115" s="28">
        <f t="shared" si="43"/>
        <v>1591.9999999999998</v>
      </c>
    </row>
    <row r="116" spans="1:38" s="3" customFormat="1" ht="13.8" x14ac:dyDescent="0.25">
      <c r="A116" s="12"/>
      <c r="B116" s="3">
        <v>431</v>
      </c>
      <c r="C116" s="3" t="s">
        <v>108</v>
      </c>
      <c r="D116" s="5">
        <v>1.1000000000000001</v>
      </c>
      <c r="E116" s="27">
        <f t="shared" si="33"/>
        <v>189.53507014028062</v>
      </c>
      <c r="F116" s="5">
        <v>18.100000000000001</v>
      </c>
      <c r="G116" s="27">
        <f t="shared" si="34"/>
        <v>3118.7134268537084</v>
      </c>
      <c r="H116" s="5">
        <v>17.899999999999999</v>
      </c>
      <c r="I116" s="27">
        <f t="shared" si="35"/>
        <v>3084.2525050100203</v>
      </c>
      <c r="J116" s="5">
        <v>18.2</v>
      </c>
      <c r="K116" s="27">
        <f t="shared" si="36"/>
        <v>3135.9438877755515</v>
      </c>
      <c r="L116" s="5">
        <v>14.8</v>
      </c>
      <c r="M116" s="27">
        <f t="shared" si="37"/>
        <v>2550.1082164328664</v>
      </c>
      <c r="N116" s="5">
        <v>15.1</v>
      </c>
      <c r="O116" s="27">
        <f t="shared" si="38"/>
        <v>2601.7995991983971</v>
      </c>
      <c r="P116" s="5">
        <v>11.3</v>
      </c>
      <c r="Q116" s="27">
        <f t="shared" si="39"/>
        <v>1947.0420841683369</v>
      </c>
      <c r="R116" s="5">
        <v>2.1</v>
      </c>
      <c r="S116" s="27">
        <f t="shared" si="40"/>
        <v>361.83967935871743</v>
      </c>
      <c r="T116" s="5">
        <v>1.2</v>
      </c>
      <c r="U116" s="27">
        <f t="shared" si="41"/>
        <v>206.76553106212427</v>
      </c>
      <c r="V116" s="5">
        <v>100</v>
      </c>
      <c r="W116" s="3">
        <v>17196</v>
      </c>
      <c r="X116"/>
      <c r="Z116" s="13"/>
      <c r="AK116" s="15">
        <f t="shared" si="42"/>
        <v>99.799999999999983</v>
      </c>
      <c r="AL116" s="28">
        <f t="shared" si="43"/>
        <v>17196</v>
      </c>
    </row>
    <row r="117" spans="1:38" s="3" customFormat="1" ht="13.8" x14ac:dyDescent="0.25">
      <c r="A117" s="12"/>
      <c r="B117" s="3">
        <v>442</v>
      </c>
      <c r="C117" s="3" t="s">
        <v>109</v>
      </c>
      <c r="D117" s="5">
        <v>0.3</v>
      </c>
      <c r="E117" s="27">
        <f t="shared" si="33"/>
        <v>36.284715284715283</v>
      </c>
      <c r="F117" s="5">
        <v>14.1</v>
      </c>
      <c r="G117" s="27">
        <f t="shared" si="34"/>
        <v>1705.381618381618</v>
      </c>
      <c r="H117" s="5">
        <v>19.3</v>
      </c>
      <c r="I117" s="27">
        <f t="shared" si="35"/>
        <v>2334.3166833166829</v>
      </c>
      <c r="J117" s="5">
        <v>21.7</v>
      </c>
      <c r="K117" s="27">
        <f t="shared" si="36"/>
        <v>2624.5944055944051</v>
      </c>
      <c r="L117" s="5">
        <v>21.5</v>
      </c>
      <c r="M117" s="27">
        <f t="shared" si="37"/>
        <v>2600.4045954045955</v>
      </c>
      <c r="N117" s="5">
        <v>14.5</v>
      </c>
      <c r="O117" s="27">
        <f t="shared" si="38"/>
        <v>1753.7612387612387</v>
      </c>
      <c r="P117" s="5">
        <v>6.3</v>
      </c>
      <c r="Q117" s="27">
        <f t="shared" si="39"/>
        <v>761.97902097902079</v>
      </c>
      <c r="R117" s="5">
        <v>1.2</v>
      </c>
      <c r="S117" s="27">
        <f t="shared" si="40"/>
        <v>145.13886113886113</v>
      </c>
      <c r="T117" s="5">
        <v>1.2</v>
      </c>
      <c r="U117" s="27">
        <f t="shared" si="41"/>
        <v>145.13886113886113</v>
      </c>
      <c r="V117" s="5">
        <v>100</v>
      </c>
      <c r="W117" s="3">
        <v>12107</v>
      </c>
      <c r="X117"/>
      <c r="Z117" s="13"/>
      <c r="AK117" s="15">
        <f t="shared" si="42"/>
        <v>100.10000000000001</v>
      </c>
      <c r="AL117" s="28">
        <f t="shared" si="43"/>
        <v>12106.999999999998</v>
      </c>
    </row>
    <row r="118" spans="1:38" s="3" customFormat="1" ht="13.8" x14ac:dyDescent="0.25">
      <c r="A118" s="12"/>
      <c r="B118" s="3">
        <v>480</v>
      </c>
      <c r="C118" s="3" t="s">
        <v>110</v>
      </c>
      <c r="D118" s="5">
        <v>1.3</v>
      </c>
      <c r="E118" s="27">
        <f t="shared" ref="E118:E149" si="44">(100/AK118)*(D118*W118/100)</f>
        <v>123.5</v>
      </c>
      <c r="F118" s="5">
        <v>20.7</v>
      </c>
      <c r="G118" s="27">
        <f t="shared" ref="G118:G149" si="45">(100/AK118)*(F118*W118/100)</f>
        <v>1966.5</v>
      </c>
      <c r="H118" s="5">
        <v>16.600000000000001</v>
      </c>
      <c r="I118" s="27">
        <f t="shared" ref="I118:I149" si="46">(100/AK118)*(H118*W118/100)</f>
        <v>1577</v>
      </c>
      <c r="J118" s="5">
        <v>18.2</v>
      </c>
      <c r="K118" s="27">
        <f t="shared" ref="K118:K149" si="47">(100/AK118)*(J118*W118/100)</f>
        <v>1729</v>
      </c>
      <c r="L118" s="5">
        <v>16.899999999999999</v>
      </c>
      <c r="M118" s="27">
        <f t="shared" ref="M118:M149" si="48">(100/AK118)*(L118*W118/100)</f>
        <v>1605.5</v>
      </c>
      <c r="N118" s="5">
        <v>13.3</v>
      </c>
      <c r="O118" s="27">
        <f t="shared" ref="O118:O149" si="49">(100/AK118)*(N118*W118/100)</f>
        <v>1263.5</v>
      </c>
      <c r="P118" s="5">
        <v>9.6999999999999993</v>
      </c>
      <c r="Q118" s="27">
        <f t="shared" ref="Q118:Q149" si="50">(100/AK118)*(P118*W118/100)</f>
        <v>921.5</v>
      </c>
      <c r="R118" s="5">
        <v>1.9</v>
      </c>
      <c r="S118" s="27">
        <f t="shared" ref="S118:S149" si="51">(100/AK118)*(R118*W118/100)</f>
        <v>180.5</v>
      </c>
      <c r="T118" s="5">
        <v>1.4</v>
      </c>
      <c r="U118" s="27">
        <f t="shared" ref="U118:U149" si="52">(100/AK118)*(T118*W118/100)</f>
        <v>133</v>
      </c>
      <c r="V118" s="5">
        <v>100</v>
      </c>
      <c r="W118" s="3">
        <v>9500</v>
      </c>
      <c r="X118"/>
      <c r="Z118" s="13"/>
      <c r="AK118" s="15">
        <f t="shared" ref="AK118:AK149" si="53">SUM(D118,F118,H118,J118,L118,N118,P118,R118,T118)</f>
        <v>100</v>
      </c>
      <c r="AL118" s="28">
        <f t="shared" ref="AL118:AL149" si="54">SUM(E118,G118,I118,K118,M118,O118,Q118,S118,U118)</f>
        <v>9500</v>
      </c>
    </row>
    <row r="119" spans="1:38" s="3" customFormat="1" ht="13.8" x14ac:dyDescent="0.25">
      <c r="A119" s="12"/>
      <c r="B119" s="3">
        <v>481</v>
      </c>
      <c r="C119" s="3" t="s">
        <v>111</v>
      </c>
      <c r="D119" s="5">
        <v>0.9</v>
      </c>
      <c r="E119" s="27">
        <f t="shared" si="44"/>
        <v>40.608000000000011</v>
      </c>
      <c r="F119" s="5">
        <v>18</v>
      </c>
      <c r="G119" s="27">
        <f t="shared" si="45"/>
        <v>812.1600000000002</v>
      </c>
      <c r="H119" s="5">
        <v>17.8</v>
      </c>
      <c r="I119" s="27">
        <f t="shared" si="46"/>
        <v>803.13600000000031</v>
      </c>
      <c r="J119" s="5">
        <v>18</v>
      </c>
      <c r="K119" s="27">
        <f t="shared" si="47"/>
        <v>812.1600000000002</v>
      </c>
      <c r="L119" s="5">
        <v>16.399999999999999</v>
      </c>
      <c r="M119" s="27">
        <f t="shared" si="48"/>
        <v>739.96799999999996</v>
      </c>
      <c r="N119" s="5">
        <v>15.6</v>
      </c>
      <c r="O119" s="27">
        <f t="shared" si="49"/>
        <v>703.87200000000007</v>
      </c>
      <c r="P119" s="5">
        <v>10.8</v>
      </c>
      <c r="Q119" s="27">
        <f t="shared" si="50"/>
        <v>487.29600000000016</v>
      </c>
      <c r="R119" s="5">
        <v>0.9</v>
      </c>
      <c r="S119" s="27">
        <f t="shared" si="51"/>
        <v>40.608000000000011</v>
      </c>
      <c r="T119" s="5">
        <v>1.6</v>
      </c>
      <c r="U119" s="27">
        <f t="shared" si="52"/>
        <v>72.192000000000021</v>
      </c>
      <c r="V119" s="5">
        <v>100</v>
      </c>
      <c r="W119" s="3">
        <v>4512</v>
      </c>
      <c r="X119"/>
      <c r="Z119" s="13"/>
      <c r="AK119" s="15">
        <f t="shared" si="53"/>
        <v>99.999999999999986</v>
      </c>
      <c r="AL119" s="28">
        <f t="shared" si="54"/>
        <v>4512.0000000000009</v>
      </c>
    </row>
    <row r="120" spans="1:38" s="3" customFormat="1" ht="13.8" x14ac:dyDescent="0.25">
      <c r="A120" s="12"/>
      <c r="B120" s="3">
        <v>482</v>
      </c>
      <c r="C120" s="3" t="s">
        <v>112</v>
      </c>
      <c r="D120" s="5">
        <v>2.2999999999999998</v>
      </c>
      <c r="E120" s="27">
        <f t="shared" si="44"/>
        <v>93.654345654345647</v>
      </c>
      <c r="F120" s="5">
        <v>24.8</v>
      </c>
      <c r="G120" s="27">
        <f t="shared" si="45"/>
        <v>1009.8381618381619</v>
      </c>
      <c r="H120" s="5">
        <v>18.600000000000001</v>
      </c>
      <c r="I120" s="27">
        <f t="shared" si="46"/>
        <v>757.37862137862146</v>
      </c>
      <c r="J120" s="5">
        <v>17.5</v>
      </c>
      <c r="K120" s="27">
        <f t="shared" si="47"/>
        <v>712.58741258741259</v>
      </c>
      <c r="L120" s="5">
        <v>12.8</v>
      </c>
      <c r="M120" s="27">
        <f t="shared" si="48"/>
        <v>521.20679320679324</v>
      </c>
      <c r="N120" s="5">
        <v>12.9</v>
      </c>
      <c r="O120" s="27">
        <f t="shared" si="49"/>
        <v>525.27872127872126</v>
      </c>
      <c r="P120" s="5">
        <v>8.3000000000000007</v>
      </c>
      <c r="Q120" s="27">
        <f t="shared" si="50"/>
        <v>337.97002997003005</v>
      </c>
      <c r="R120" s="5">
        <v>1.6</v>
      </c>
      <c r="S120" s="27">
        <f t="shared" si="51"/>
        <v>65.150849150849155</v>
      </c>
      <c r="T120" s="5">
        <v>1.3</v>
      </c>
      <c r="U120" s="27">
        <f t="shared" si="52"/>
        <v>52.935064935064936</v>
      </c>
      <c r="V120" s="5">
        <v>100</v>
      </c>
      <c r="W120" s="3">
        <v>4076</v>
      </c>
      <c r="X120"/>
      <c r="Z120" s="13"/>
      <c r="AK120" s="15">
        <f t="shared" si="53"/>
        <v>100.1</v>
      </c>
      <c r="AL120" s="28">
        <f t="shared" si="54"/>
        <v>4076.0000000000005</v>
      </c>
    </row>
    <row r="121" spans="1:38" s="3" customFormat="1" ht="13.8" x14ac:dyDescent="0.25">
      <c r="A121" s="12"/>
      <c r="B121" s="3">
        <v>484</v>
      </c>
      <c r="C121" s="3" t="s">
        <v>113</v>
      </c>
      <c r="D121" s="5">
        <v>1.4</v>
      </c>
      <c r="E121" s="27">
        <f t="shared" si="44"/>
        <v>467.25000000000011</v>
      </c>
      <c r="F121" s="5">
        <v>19.100000000000001</v>
      </c>
      <c r="G121" s="27">
        <f t="shared" si="45"/>
        <v>6374.6250000000018</v>
      </c>
      <c r="H121" s="5">
        <v>13.8</v>
      </c>
      <c r="I121" s="27">
        <f t="shared" si="46"/>
        <v>4605.7500000000009</v>
      </c>
      <c r="J121" s="5">
        <v>17.8</v>
      </c>
      <c r="K121" s="27">
        <f t="shared" si="47"/>
        <v>5940.7500000000009</v>
      </c>
      <c r="L121" s="5">
        <v>16.100000000000001</v>
      </c>
      <c r="M121" s="27">
        <f t="shared" si="48"/>
        <v>5373.3750000000009</v>
      </c>
      <c r="N121" s="5">
        <v>14.8</v>
      </c>
      <c r="O121" s="27">
        <f t="shared" si="49"/>
        <v>4939.5000000000009</v>
      </c>
      <c r="P121" s="5">
        <v>9.4</v>
      </c>
      <c r="Q121" s="27">
        <f t="shared" si="50"/>
        <v>3137.2500000000009</v>
      </c>
      <c r="R121" s="5">
        <v>4.0999999999999996</v>
      </c>
      <c r="S121" s="27">
        <f t="shared" si="51"/>
        <v>1368.3750000000002</v>
      </c>
      <c r="T121" s="5">
        <v>3.5</v>
      </c>
      <c r="U121" s="27">
        <f t="shared" si="52"/>
        <v>1168.1250000000002</v>
      </c>
      <c r="V121" s="5">
        <v>100</v>
      </c>
      <c r="W121" s="3">
        <v>33375</v>
      </c>
      <c r="X121"/>
      <c r="Z121" s="13"/>
      <c r="AK121" s="15">
        <f t="shared" si="53"/>
        <v>99.999999999999986</v>
      </c>
      <c r="AL121" s="28">
        <f t="shared" si="54"/>
        <v>33375.000000000007</v>
      </c>
    </row>
    <row r="122" spans="1:38" s="3" customFormat="1" ht="13.8" x14ac:dyDescent="0.25">
      <c r="A122" s="12"/>
      <c r="B122" s="3">
        <v>485</v>
      </c>
      <c r="C122" s="3" t="s">
        <v>114</v>
      </c>
      <c r="D122" s="5">
        <v>0.2</v>
      </c>
      <c r="E122" s="27">
        <f t="shared" si="44"/>
        <v>5.9200799200799201</v>
      </c>
      <c r="F122" s="5">
        <v>14.2</v>
      </c>
      <c r="G122" s="27">
        <f t="shared" si="45"/>
        <v>420.3256743256743</v>
      </c>
      <c r="H122" s="5">
        <v>13.2</v>
      </c>
      <c r="I122" s="27">
        <f t="shared" si="46"/>
        <v>390.72527472527474</v>
      </c>
      <c r="J122" s="5">
        <v>16.100000000000001</v>
      </c>
      <c r="K122" s="27">
        <f t="shared" si="47"/>
        <v>476.5664335664336</v>
      </c>
      <c r="L122" s="5">
        <v>18.8</v>
      </c>
      <c r="M122" s="27">
        <f t="shared" si="48"/>
        <v>556.4875124875125</v>
      </c>
      <c r="N122" s="5">
        <v>20.2</v>
      </c>
      <c r="O122" s="27">
        <f t="shared" si="49"/>
        <v>597.92807192807186</v>
      </c>
      <c r="P122" s="5">
        <v>12.8</v>
      </c>
      <c r="Q122" s="27">
        <f t="shared" si="50"/>
        <v>378.88511488511489</v>
      </c>
      <c r="R122" s="5">
        <v>2.1</v>
      </c>
      <c r="S122" s="27">
        <f t="shared" si="51"/>
        <v>62.16083916083916</v>
      </c>
      <c r="T122" s="5">
        <v>2.5</v>
      </c>
      <c r="U122" s="27">
        <f t="shared" si="52"/>
        <v>74.000999000999002</v>
      </c>
      <c r="V122" s="5">
        <v>100</v>
      </c>
      <c r="W122" s="3">
        <v>2963</v>
      </c>
      <c r="X122"/>
      <c r="Z122" s="13"/>
      <c r="AK122" s="15">
        <f t="shared" si="53"/>
        <v>100.1</v>
      </c>
      <c r="AL122" s="28">
        <f t="shared" si="54"/>
        <v>2963</v>
      </c>
    </row>
    <row r="123" spans="1:38" s="3" customFormat="1" ht="13.8" x14ac:dyDescent="0.25">
      <c r="A123" s="12"/>
      <c r="B123" s="3">
        <v>490</v>
      </c>
      <c r="C123" s="3" t="s">
        <v>115</v>
      </c>
      <c r="D123" s="5">
        <v>0.4</v>
      </c>
      <c r="E123" s="27">
        <f t="shared" si="44"/>
        <v>28.596000000000004</v>
      </c>
      <c r="F123" s="5">
        <v>18.100000000000001</v>
      </c>
      <c r="G123" s="27">
        <f t="shared" si="45"/>
        <v>1293.9690000000001</v>
      </c>
      <c r="H123" s="5">
        <v>18.7</v>
      </c>
      <c r="I123" s="27">
        <f t="shared" si="46"/>
        <v>1336.8629999999998</v>
      </c>
      <c r="J123" s="5">
        <v>17</v>
      </c>
      <c r="K123" s="27">
        <f t="shared" si="47"/>
        <v>1215.33</v>
      </c>
      <c r="L123" s="5">
        <v>16.600000000000001</v>
      </c>
      <c r="M123" s="27">
        <f t="shared" si="48"/>
        <v>1186.7340000000002</v>
      </c>
      <c r="N123" s="5">
        <v>16.600000000000001</v>
      </c>
      <c r="O123" s="27">
        <f t="shared" si="49"/>
        <v>1186.7340000000002</v>
      </c>
      <c r="P123" s="5">
        <v>9.6</v>
      </c>
      <c r="Q123" s="27">
        <f t="shared" si="50"/>
        <v>686.30399999999997</v>
      </c>
      <c r="R123" s="5">
        <v>1.2</v>
      </c>
      <c r="S123" s="27">
        <f t="shared" si="51"/>
        <v>85.787999999999997</v>
      </c>
      <c r="T123" s="5">
        <v>1.8</v>
      </c>
      <c r="U123" s="27">
        <f t="shared" si="52"/>
        <v>128.68200000000002</v>
      </c>
      <c r="V123" s="5">
        <v>100</v>
      </c>
      <c r="W123" s="3">
        <v>7149</v>
      </c>
      <c r="X123"/>
      <c r="Z123" s="13"/>
      <c r="AK123" s="15">
        <f t="shared" si="53"/>
        <v>100</v>
      </c>
      <c r="AL123" s="28">
        <f t="shared" si="54"/>
        <v>7149</v>
      </c>
    </row>
    <row r="124" spans="1:38" s="3" customFormat="1" ht="13.8" x14ac:dyDescent="0.25">
      <c r="A124" s="12"/>
      <c r="B124" s="3">
        <v>501</v>
      </c>
      <c r="C124" s="3" t="s">
        <v>116</v>
      </c>
      <c r="D124" s="5">
        <v>1.6</v>
      </c>
      <c r="E124" s="27">
        <f t="shared" si="44"/>
        <v>68.543999999999997</v>
      </c>
      <c r="F124" s="5">
        <v>18.8</v>
      </c>
      <c r="G124" s="27">
        <f t="shared" si="45"/>
        <v>805.39199999999983</v>
      </c>
      <c r="H124" s="5">
        <v>15</v>
      </c>
      <c r="I124" s="27">
        <f t="shared" si="46"/>
        <v>642.59999999999991</v>
      </c>
      <c r="J124" s="5">
        <v>18.399999999999999</v>
      </c>
      <c r="K124" s="27">
        <f t="shared" si="47"/>
        <v>788.25599999999974</v>
      </c>
      <c r="L124" s="5">
        <v>16.8</v>
      </c>
      <c r="M124" s="27">
        <f t="shared" si="48"/>
        <v>719.71199999999988</v>
      </c>
      <c r="N124" s="5">
        <v>15</v>
      </c>
      <c r="O124" s="27">
        <f t="shared" si="49"/>
        <v>642.59999999999991</v>
      </c>
      <c r="P124" s="5">
        <v>10.4</v>
      </c>
      <c r="Q124" s="27">
        <f t="shared" si="50"/>
        <v>445.53599999999994</v>
      </c>
      <c r="R124" s="5">
        <v>2.5</v>
      </c>
      <c r="S124" s="27">
        <f t="shared" si="51"/>
        <v>107.09999999999998</v>
      </c>
      <c r="T124" s="5">
        <v>1.5</v>
      </c>
      <c r="U124" s="27">
        <f t="shared" si="52"/>
        <v>64.259999999999991</v>
      </c>
      <c r="V124" s="5">
        <v>100</v>
      </c>
      <c r="W124" s="3">
        <v>4284</v>
      </c>
      <c r="X124"/>
      <c r="Z124" s="13"/>
      <c r="AK124" s="15">
        <f t="shared" si="53"/>
        <v>100.00000000000001</v>
      </c>
      <c r="AL124" s="28">
        <f t="shared" si="54"/>
        <v>4284</v>
      </c>
    </row>
    <row r="125" spans="1:38" s="3" customFormat="1" ht="13.8" x14ac:dyDescent="0.25">
      <c r="A125" s="12"/>
      <c r="B125" s="3">
        <v>503</v>
      </c>
      <c r="C125" s="3" t="s">
        <v>117</v>
      </c>
      <c r="D125" s="5">
        <v>0.3</v>
      </c>
      <c r="E125" s="27">
        <f t="shared" si="44"/>
        <v>73.070999999999984</v>
      </c>
      <c r="F125" s="5">
        <v>16.399999999999999</v>
      </c>
      <c r="G125" s="27">
        <f t="shared" si="45"/>
        <v>3994.5479999999993</v>
      </c>
      <c r="H125" s="5">
        <v>18.3</v>
      </c>
      <c r="I125" s="27">
        <f t="shared" si="46"/>
        <v>4457.3309999999992</v>
      </c>
      <c r="J125" s="5">
        <v>17.100000000000001</v>
      </c>
      <c r="K125" s="27">
        <f t="shared" si="47"/>
        <v>4165.0469999999996</v>
      </c>
      <c r="L125" s="5">
        <v>17.600000000000001</v>
      </c>
      <c r="M125" s="27">
        <f t="shared" si="48"/>
        <v>4286.8319999999994</v>
      </c>
      <c r="N125" s="5">
        <v>17.600000000000001</v>
      </c>
      <c r="O125" s="27">
        <f t="shared" si="49"/>
        <v>4286.8319999999994</v>
      </c>
      <c r="P125" s="5">
        <v>9.6999999999999993</v>
      </c>
      <c r="Q125" s="27">
        <f t="shared" si="50"/>
        <v>2362.6289999999995</v>
      </c>
      <c r="R125" s="5">
        <v>1.4</v>
      </c>
      <c r="S125" s="27">
        <f t="shared" si="51"/>
        <v>340.99799999999988</v>
      </c>
      <c r="T125" s="5">
        <v>1.6</v>
      </c>
      <c r="U125" s="27">
        <f t="shared" si="52"/>
        <v>389.71199999999999</v>
      </c>
      <c r="V125" s="5">
        <v>100</v>
      </c>
      <c r="W125" s="3">
        <v>24357</v>
      </c>
      <c r="X125"/>
      <c r="Z125" s="13"/>
      <c r="AK125" s="15">
        <f t="shared" si="53"/>
        <v>100.00000000000001</v>
      </c>
      <c r="AL125" s="28">
        <f t="shared" si="54"/>
        <v>24356.999999999996</v>
      </c>
    </row>
    <row r="126" spans="1:38" s="3" customFormat="1" ht="13.8" x14ac:dyDescent="0.25">
      <c r="A126" s="12"/>
      <c r="B126" s="3">
        <v>529</v>
      </c>
      <c r="C126" s="3" t="s">
        <v>118</v>
      </c>
      <c r="D126" s="5">
        <v>0.7</v>
      </c>
      <c r="E126" s="27">
        <f t="shared" si="44"/>
        <v>18.498498498498492</v>
      </c>
      <c r="F126" s="5">
        <v>16.8</v>
      </c>
      <c r="G126" s="27">
        <f t="shared" si="45"/>
        <v>443.96396396396386</v>
      </c>
      <c r="H126" s="5">
        <v>16.399999999999999</v>
      </c>
      <c r="I126" s="27">
        <f t="shared" si="46"/>
        <v>433.39339339339324</v>
      </c>
      <c r="J126" s="5">
        <v>17.600000000000001</v>
      </c>
      <c r="K126" s="27">
        <f t="shared" si="47"/>
        <v>465.10510510510517</v>
      </c>
      <c r="L126" s="5">
        <v>16.2</v>
      </c>
      <c r="M126" s="27">
        <f t="shared" si="48"/>
        <v>428.10810810810807</v>
      </c>
      <c r="N126" s="5">
        <v>17.100000000000001</v>
      </c>
      <c r="O126" s="27">
        <f t="shared" si="49"/>
        <v>451.89189189189187</v>
      </c>
      <c r="P126" s="5">
        <v>12.4</v>
      </c>
      <c r="Q126" s="27">
        <f t="shared" si="50"/>
        <v>327.68768768768768</v>
      </c>
      <c r="R126" s="5">
        <v>0.7</v>
      </c>
      <c r="S126" s="27">
        <f t="shared" si="51"/>
        <v>18.498498498498492</v>
      </c>
      <c r="T126" s="5">
        <v>2</v>
      </c>
      <c r="U126" s="27">
        <f t="shared" si="52"/>
        <v>52.852852852852841</v>
      </c>
      <c r="V126" s="5">
        <v>100</v>
      </c>
      <c r="W126" s="3">
        <v>2640</v>
      </c>
      <c r="X126"/>
      <c r="Z126" s="13"/>
      <c r="AK126" s="15">
        <f t="shared" si="53"/>
        <v>99.90000000000002</v>
      </c>
      <c r="AL126" s="28">
        <f t="shared" si="54"/>
        <v>2639.9999999999995</v>
      </c>
    </row>
    <row r="127" spans="1:38" s="3" customFormat="1" ht="13.8" x14ac:dyDescent="0.25">
      <c r="A127" s="12"/>
      <c r="B127" s="3">
        <v>531</v>
      </c>
      <c r="C127" s="3" t="s">
        <v>119</v>
      </c>
      <c r="D127" s="5">
        <v>0.3</v>
      </c>
      <c r="E127" s="27">
        <f t="shared" si="44"/>
        <v>25.653000000000006</v>
      </c>
      <c r="F127" s="5">
        <v>18.100000000000001</v>
      </c>
      <c r="G127" s="27">
        <f t="shared" si="45"/>
        <v>1547.7310000000004</v>
      </c>
      <c r="H127" s="5">
        <v>19</v>
      </c>
      <c r="I127" s="27">
        <f t="shared" si="46"/>
        <v>1624.6900000000005</v>
      </c>
      <c r="J127" s="5">
        <v>19.8</v>
      </c>
      <c r="K127" s="27">
        <f t="shared" si="47"/>
        <v>1693.0980000000006</v>
      </c>
      <c r="L127" s="5">
        <v>18.399999999999999</v>
      </c>
      <c r="M127" s="27">
        <f t="shared" si="48"/>
        <v>1573.3840000000005</v>
      </c>
      <c r="N127" s="5">
        <v>14.7</v>
      </c>
      <c r="O127" s="27">
        <f t="shared" si="49"/>
        <v>1256.9970000000003</v>
      </c>
      <c r="P127" s="5">
        <v>7</v>
      </c>
      <c r="Q127" s="27">
        <f t="shared" si="50"/>
        <v>598.57000000000016</v>
      </c>
      <c r="R127" s="5">
        <v>1.6</v>
      </c>
      <c r="S127" s="27">
        <f t="shared" si="51"/>
        <v>136.81600000000003</v>
      </c>
      <c r="T127" s="5">
        <v>1.1000000000000001</v>
      </c>
      <c r="U127" s="27">
        <f t="shared" si="52"/>
        <v>94.061000000000021</v>
      </c>
      <c r="V127" s="5">
        <v>100</v>
      </c>
      <c r="W127" s="3">
        <v>8551</v>
      </c>
      <c r="X127"/>
      <c r="Z127" s="13"/>
      <c r="AK127" s="15">
        <f t="shared" si="53"/>
        <v>99.999999999999986</v>
      </c>
      <c r="AL127" s="28">
        <f t="shared" si="54"/>
        <v>8551.0000000000036</v>
      </c>
    </row>
    <row r="128" spans="1:38" s="3" customFormat="1" ht="13.8" x14ac:dyDescent="0.25">
      <c r="A128" s="12"/>
      <c r="B128" s="3">
        <v>537</v>
      </c>
      <c r="C128" s="3" t="s">
        <v>120</v>
      </c>
      <c r="D128" s="5">
        <v>0.8</v>
      </c>
      <c r="E128" s="27">
        <f t="shared" si="44"/>
        <v>196.33233233233233</v>
      </c>
      <c r="F128" s="5">
        <v>14.4</v>
      </c>
      <c r="G128" s="27">
        <f t="shared" si="45"/>
        <v>3533.9819819819813</v>
      </c>
      <c r="H128" s="5">
        <v>17</v>
      </c>
      <c r="I128" s="27">
        <f t="shared" si="46"/>
        <v>4172.0620620620621</v>
      </c>
      <c r="J128" s="5">
        <v>17.399999999999999</v>
      </c>
      <c r="K128" s="27">
        <f t="shared" si="47"/>
        <v>4270.2282282282276</v>
      </c>
      <c r="L128" s="5">
        <v>18.100000000000001</v>
      </c>
      <c r="M128" s="27">
        <f t="shared" si="48"/>
        <v>4442.0190190190187</v>
      </c>
      <c r="N128" s="5">
        <v>17.100000000000001</v>
      </c>
      <c r="O128" s="27">
        <f t="shared" si="49"/>
        <v>4196.603603603603</v>
      </c>
      <c r="P128" s="5">
        <v>9.3000000000000007</v>
      </c>
      <c r="Q128" s="27">
        <f t="shared" si="50"/>
        <v>2282.3633633633631</v>
      </c>
      <c r="R128" s="5">
        <v>3.3</v>
      </c>
      <c r="S128" s="27">
        <f t="shared" si="51"/>
        <v>809.8708708708707</v>
      </c>
      <c r="T128" s="5">
        <v>2.5</v>
      </c>
      <c r="U128" s="27">
        <f t="shared" si="52"/>
        <v>613.53853853853843</v>
      </c>
      <c r="V128" s="5">
        <v>100</v>
      </c>
      <c r="W128" s="3">
        <v>24517</v>
      </c>
      <c r="X128"/>
      <c r="Z128" s="13"/>
      <c r="AK128" s="15">
        <f t="shared" si="53"/>
        <v>99.9</v>
      </c>
      <c r="AL128" s="28">
        <f t="shared" si="54"/>
        <v>24516.999999999993</v>
      </c>
    </row>
    <row r="129" spans="1:38" s="3" customFormat="1" ht="13.8" x14ac:dyDescent="0.25">
      <c r="A129" s="12"/>
      <c r="B129" s="3">
        <v>538</v>
      </c>
      <c r="C129" s="3" t="s">
        <v>121</v>
      </c>
      <c r="D129" s="5">
        <v>0.8</v>
      </c>
      <c r="E129" s="27">
        <f t="shared" si="44"/>
        <v>86.056000000000012</v>
      </c>
      <c r="F129" s="5">
        <v>15.8</v>
      </c>
      <c r="G129" s="27">
        <f t="shared" si="45"/>
        <v>1699.6060000000004</v>
      </c>
      <c r="H129" s="5">
        <v>17.399999999999999</v>
      </c>
      <c r="I129" s="27">
        <f t="shared" si="46"/>
        <v>1871.7180000000003</v>
      </c>
      <c r="J129" s="5">
        <v>18.3</v>
      </c>
      <c r="K129" s="27">
        <f t="shared" si="47"/>
        <v>1968.5310000000004</v>
      </c>
      <c r="L129" s="5">
        <v>16.899999999999999</v>
      </c>
      <c r="M129" s="27">
        <f t="shared" si="48"/>
        <v>1817.9330000000004</v>
      </c>
      <c r="N129" s="5">
        <v>16.7</v>
      </c>
      <c r="O129" s="27">
        <f t="shared" si="49"/>
        <v>1796.4190000000003</v>
      </c>
      <c r="P129" s="5">
        <v>11.3</v>
      </c>
      <c r="Q129" s="27">
        <f t="shared" si="50"/>
        <v>1215.5410000000004</v>
      </c>
      <c r="R129" s="5">
        <v>1.1000000000000001</v>
      </c>
      <c r="S129" s="27">
        <f t="shared" si="51"/>
        <v>118.32700000000004</v>
      </c>
      <c r="T129" s="5">
        <v>1.7</v>
      </c>
      <c r="U129" s="27">
        <f t="shared" si="52"/>
        <v>182.869</v>
      </c>
      <c r="V129" s="5">
        <v>100</v>
      </c>
      <c r="W129" s="3">
        <v>10757</v>
      </c>
      <c r="X129"/>
      <c r="Z129" s="13"/>
      <c r="AK129" s="15">
        <f t="shared" si="53"/>
        <v>99.999999999999986</v>
      </c>
      <c r="AL129" s="28">
        <f t="shared" si="54"/>
        <v>10757.000000000004</v>
      </c>
    </row>
    <row r="130" spans="1:38" s="3" customFormat="1" ht="12.75" customHeight="1" x14ac:dyDescent="0.25">
      <c r="A130" s="12"/>
      <c r="B130" s="3">
        <v>561</v>
      </c>
      <c r="C130" s="3" t="s">
        <v>122</v>
      </c>
      <c r="D130" s="5">
        <v>1.2</v>
      </c>
      <c r="E130" s="27">
        <f t="shared" si="44"/>
        <v>69.837837837837824</v>
      </c>
      <c r="F130" s="5">
        <v>19.2</v>
      </c>
      <c r="G130" s="27">
        <f t="shared" si="45"/>
        <v>1117.4054054054052</v>
      </c>
      <c r="H130" s="5">
        <v>17.899999999999999</v>
      </c>
      <c r="I130" s="27">
        <f t="shared" si="46"/>
        <v>1041.7477477477476</v>
      </c>
      <c r="J130" s="5">
        <v>16</v>
      </c>
      <c r="K130" s="27">
        <f t="shared" si="47"/>
        <v>931.17117117117107</v>
      </c>
      <c r="L130" s="5">
        <v>14</v>
      </c>
      <c r="M130" s="27">
        <f t="shared" si="48"/>
        <v>814.77477477477476</v>
      </c>
      <c r="N130" s="5">
        <v>17.2</v>
      </c>
      <c r="O130" s="27">
        <f t="shared" si="49"/>
        <v>1001.0090090090089</v>
      </c>
      <c r="P130" s="5">
        <v>10</v>
      </c>
      <c r="Q130" s="27">
        <f t="shared" si="50"/>
        <v>581.9819819819819</v>
      </c>
      <c r="R130" s="5">
        <v>2.5</v>
      </c>
      <c r="S130" s="27">
        <f t="shared" si="51"/>
        <v>145.49549549549548</v>
      </c>
      <c r="T130" s="5">
        <v>1.9</v>
      </c>
      <c r="U130" s="27">
        <f t="shared" si="52"/>
        <v>110.57657657657657</v>
      </c>
      <c r="V130" s="5">
        <v>100</v>
      </c>
      <c r="W130" s="3">
        <v>5814</v>
      </c>
      <c r="X130"/>
      <c r="Z130" s="13"/>
      <c r="AK130" s="15">
        <f t="shared" si="53"/>
        <v>99.9</v>
      </c>
      <c r="AL130" s="28">
        <f t="shared" si="54"/>
        <v>5813.9999999999991</v>
      </c>
    </row>
    <row r="131" spans="1:38" s="3" customFormat="1" ht="14.25" customHeight="1" x14ac:dyDescent="0.25">
      <c r="A131" s="12"/>
      <c r="B131" s="3">
        <v>577</v>
      </c>
      <c r="C131" s="3" t="s">
        <v>123</v>
      </c>
      <c r="D131" s="5">
        <v>1.2</v>
      </c>
      <c r="E131" s="27">
        <f t="shared" si="44"/>
        <v>149.55599999999998</v>
      </c>
      <c r="F131" s="5">
        <v>17.100000000000001</v>
      </c>
      <c r="G131" s="27">
        <f t="shared" si="45"/>
        <v>2131.1730000000002</v>
      </c>
      <c r="H131" s="5">
        <v>15.4</v>
      </c>
      <c r="I131" s="27">
        <f t="shared" si="46"/>
        <v>1919.3020000000001</v>
      </c>
      <c r="J131" s="5">
        <v>18.100000000000001</v>
      </c>
      <c r="K131" s="27">
        <f t="shared" si="47"/>
        <v>2255.8030000000003</v>
      </c>
      <c r="L131" s="5">
        <v>18.2</v>
      </c>
      <c r="M131" s="27">
        <f t="shared" si="48"/>
        <v>2268.2659999999996</v>
      </c>
      <c r="N131" s="5">
        <v>14.8</v>
      </c>
      <c r="O131" s="27">
        <f t="shared" si="49"/>
        <v>1844.5240000000003</v>
      </c>
      <c r="P131" s="5">
        <v>11.5</v>
      </c>
      <c r="Q131" s="27">
        <f t="shared" si="50"/>
        <v>1433.2449999999999</v>
      </c>
      <c r="R131" s="5">
        <v>2.2999999999999998</v>
      </c>
      <c r="S131" s="27">
        <f t="shared" si="51"/>
        <v>286.649</v>
      </c>
      <c r="T131" s="5">
        <v>1.4</v>
      </c>
      <c r="U131" s="27">
        <f t="shared" si="52"/>
        <v>174.48199999999997</v>
      </c>
      <c r="V131" s="5">
        <v>100</v>
      </c>
      <c r="W131" s="3">
        <v>12463</v>
      </c>
      <c r="X131"/>
      <c r="Z131" s="13"/>
      <c r="AK131" s="15">
        <f t="shared" si="53"/>
        <v>100</v>
      </c>
      <c r="AL131" s="28">
        <f t="shared" si="54"/>
        <v>12462.999999999998</v>
      </c>
    </row>
    <row r="132" spans="1:38" s="3" customFormat="1" ht="10.5" customHeight="1" x14ac:dyDescent="0.25">
      <c r="A132" s="12"/>
      <c r="B132" s="3">
        <v>586</v>
      </c>
      <c r="C132" s="3" t="s">
        <v>124</v>
      </c>
      <c r="D132" s="5">
        <v>0.6</v>
      </c>
      <c r="E132" s="27">
        <f t="shared" si="44"/>
        <v>141.29729729729729</v>
      </c>
      <c r="F132" s="5">
        <v>17.7</v>
      </c>
      <c r="G132" s="27">
        <f t="shared" si="45"/>
        <v>4168.27027027027</v>
      </c>
      <c r="H132" s="5">
        <v>14.8</v>
      </c>
      <c r="I132" s="27">
        <f t="shared" si="46"/>
        <v>3485.333333333333</v>
      </c>
      <c r="J132" s="5">
        <v>19.399999999999999</v>
      </c>
      <c r="K132" s="27">
        <f t="shared" si="47"/>
        <v>4568.6126126126119</v>
      </c>
      <c r="L132" s="5">
        <v>16.899999999999999</v>
      </c>
      <c r="M132" s="27">
        <f t="shared" si="48"/>
        <v>3979.873873873873</v>
      </c>
      <c r="N132" s="5">
        <v>15.7</v>
      </c>
      <c r="O132" s="27">
        <f t="shared" si="49"/>
        <v>3697.2792792792793</v>
      </c>
      <c r="P132" s="5">
        <v>10.7</v>
      </c>
      <c r="Q132" s="27">
        <f t="shared" si="50"/>
        <v>2519.801801801801</v>
      </c>
      <c r="R132" s="5">
        <v>2.5</v>
      </c>
      <c r="S132" s="27">
        <f t="shared" si="51"/>
        <v>588.73873873873868</v>
      </c>
      <c r="T132" s="5">
        <v>1.6</v>
      </c>
      <c r="U132" s="27">
        <f t="shared" si="52"/>
        <v>376.79279279279274</v>
      </c>
      <c r="V132" s="5">
        <v>100</v>
      </c>
      <c r="W132" s="3">
        <v>23526</v>
      </c>
      <c r="X132"/>
      <c r="Z132" s="13"/>
      <c r="AK132" s="15">
        <f t="shared" si="53"/>
        <v>99.9</v>
      </c>
      <c r="AL132" s="28">
        <f t="shared" si="54"/>
        <v>23525.999999999996</v>
      </c>
    </row>
    <row r="133" spans="1:38" s="3" customFormat="1" ht="13.8" x14ac:dyDescent="0.25">
      <c r="A133" s="12"/>
      <c r="B133" s="3">
        <v>587</v>
      </c>
      <c r="C133" s="3" t="s">
        <v>125</v>
      </c>
      <c r="D133" s="5">
        <v>1.1000000000000001</v>
      </c>
      <c r="E133" s="27">
        <f t="shared" si="44"/>
        <v>76.516000000000005</v>
      </c>
      <c r="F133" s="5">
        <v>19.899999999999999</v>
      </c>
      <c r="G133" s="27">
        <f t="shared" si="45"/>
        <v>1384.2439999999999</v>
      </c>
      <c r="H133" s="5">
        <v>15.8</v>
      </c>
      <c r="I133" s="27">
        <f t="shared" si="46"/>
        <v>1099.048</v>
      </c>
      <c r="J133" s="5">
        <v>19.2</v>
      </c>
      <c r="K133" s="27">
        <f t="shared" si="47"/>
        <v>1335.5519999999999</v>
      </c>
      <c r="L133" s="5">
        <v>17.2</v>
      </c>
      <c r="M133" s="27">
        <f t="shared" si="48"/>
        <v>1196.432</v>
      </c>
      <c r="N133" s="5">
        <v>13.8</v>
      </c>
      <c r="O133" s="27">
        <f t="shared" si="49"/>
        <v>959.928</v>
      </c>
      <c r="P133" s="5">
        <v>9.5</v>
      </c>
      <c r="Q133" s="27">
        <f t="shared" si="50"/>
        <v>660.82</v>
      </c>
      <c r="R133" s="5">
        <v>2.2000000000000002</v>
      </c>
      <c r="S133" s="27">
        <f t="shared" si="51"/>
        <v>153.03200000000001</v>
      </c>
      <c r="T133" s="5">
        <v>1.3</v>
      </c>
      <c r="U133" s="27">
        <f t="shared" si="52"/>
        <v>90.428000000000011</v>
      </c>
      <c r="V133" s="5">
        <v>100</v>
      </c>
      <c r="W133" s="3">
        <v>6956</v>
      </c>
      <c r="X133"/>
      <c r="Z133" s="13"/>
      <c r="AK133" s="15">
        <f t="shared" si="53"/>
        <v>100</v>
      </c>
      <c r="AL133" s="28">
        <f t="shared" si="54"/>
        <v>6955.9999999999991</v>
      </c>
    </row>
    <row r="134" spans="1:38" s="3" customFormat="1" ht="13.8" x14ac:dyDescent="0.25">
      <c r="A134" s="12"/>
      <c r="B134" s="3">
        <v>602</v>
      </c>
      <c r="C134" s="3" t="s">
        <v>126</v>
      </c>
      <c r="D134" s="5">
        <v>0.9</v>
      </c>
      <c r="E134" s="27">
        <f t="shared" si="44"/>
        <v>39.53507014028056</v>
      </c>
      <c r="F134" s="5">
        <v>17.899999999999999</v>
      </c>
      <c r="G134" s="27">
        <f t="shared" si="45"/>
        <v>786.3086172344689</v>
      </c>
      <c r="H134" s="5">
        <v>15.4</v>
      </c>
      <c r="I134" s="27">
        <f t="shared" si="46"/>
        <v>676.48897795591199</v>
      </c>
      <c r="J134" s="5">
        <v>19.399999999999999</v>
      </c>
      <c r="K134" s="27">
        <f t="shared" si="47"/>
        <v>852.20040080160322</v>
      </c>
      <c r="L134" s="5">
        <v>17.5</v>
      </c>
      <c r="M134" s="27">
        <f t="shared" si="48"/>
        <v>768.73747494989993</v>
      </c>
      <c r="N134" s="5">
        <v>13.6</v>
      </c>
      <c r="O134" s="27">
        <f t="shared" si="49"/>
        <v>597.4188376753508</v>
      </c>
      <c r="P134" s="5">
        <v>12.4</v>
      </c>
      <c r="Q134" s="27">
        <f t="shared" si="50"/>
        <v>544.70541082164334</v>
      </c>
      <c r="R134" s="5">
        <v>1.4</v>
      </c>
      <c r="S134" s="27">
        <f t="shared" si="51"/>
        <v>61.498997995991985</v>
      </c>
      <c r="T134" s="5">
        <v>1.3</v>
      </c>
      <c r="U134" s="27">
        <f t="shared" si="52"/>
        <v>57.106212424849701</v>
      </c>
      <c r="V134" s="5">
        <v>100</v>
      </c>
      <c r="W134" s="3">
        <v>4384</v>
      </c>
      <c r="X134"/>
      <c r="Z134" s="13"/>
      <c r="AK134" s="15">
        <f t="shared" si="53"/>
        <v>99.8</v>
      </c>
      <c r="AL134" s="28">
        <f t="shared" si="54"/>
        <v>4384.0000000000009</v>
      </c>
    </row>
    <row r="135" spans="1:38" s="3" customFormat="1" ht="13.8" x14ac:dyDescent="0.25">
      <c r="A135" s="12"/>
      <c r="B135" s="3">
        <v>608</v>
      </c>
      <c r="C135" s="3" t="s">
        <v>127</v>
      </c>
      <c r="D135" s="5">
        <v>0.6</v>
      </c>
      <c r="E135" s="27">
        <f t="shared" si="44"/>
        <v>140.41200000000001</v>
      </c>
      <c r="F135" s="5">
        <v>13.4</v>
      </c>
      <c r="G135" s="27">
        <f t="shared" si="45"/>
        <v>3135.8680000000008</v>
      </c>
      <c r="H135" s="5">
        <v>13.9</v>
      </c>
      <c r="I135" s="27">
        <f t="shared" si="46"/>
        <v>3252.8780000000006</v>
      </c>
      <c r="J135" s="5">
        <v>16</v>
      </c>
      <c r="K135" s="27">
        <f t="shared" si="47"/>
        <v>3744.3200000000011</v>
      </c>
      <c r="L135" s="5">
        <v>18.100000000000001</v>
      </c>
      <c r="M135" s="27">
        <f t="shared" si="48"/>
        <v>4235.7620000000006</v>
      </c>
      <c r="N135" s="5">
        <v>20.8</v>
      </c>
      <c r="O135" s="27">
        <f t="shared" si="49"/>
        <v>4867.6160000000009</v>
      </c>
      <c r="P135" s="5">
        <v>12.1</v>
      </c>
      <c r="Q135" s="27">
        <f t="shared" si="50"/>
        <v>2831.6420000000007</v>
      </c>
      <c r="R135" s="5">
        <v>3</v>
      </c>
      <c r="S135" s="27">
        <f t="shared" si="51"/>
        <v>702.06000000000006</v>
      </c>
      <c r="T135" s="5">
        <v>2.1</v>
      </c>
      <c r="U135" s="27">
        <f t="shared" si="52"/>
        <v>491.44200000000018</v>
      </c>
      <c r="V135" s="5">
        <v>100</v>
      </c>
      <c r="W135" s="3">
        <v>23402</v>
      </c>
      <c r="X135"/>
      <c r="Z135" s="13"/>
      <c r="AK135" s="15">
        <f t="shared" si="53"/>
        <v>99.999999999999986</v>
      </c>
      <c r="AL135" s="28">
        <f t="shared" si="54"/>
        <v>23402.000000000004</v>
      </c>
    </row>
    <row r="136" spans="1:38" s="3" customFormat="1" ht="13.8" x14ac:dyDescent="0.25">
      <c r="A136" s="12"/>
      <c r="B136" s="3">
        <v>609</v>
      </c>
      <c r="C136" s="3" t="s">
        <v>128</v>
      </c>
      <c r="D136" s="5">
        <v>0.8</v>
      </c>
      <c r="E136" s="27">
        <f t="shared" si="44"/>
        <v>225.98598598598599</v>
      </c>
      <c r="F136" s="5">
        <v>19.399999999999999</v>
      </c>
      <c r="G136" s="27">
        <f t="shared" si="45"/>
        <v>5480.1601601601606</v>
      </c>
      <c r="H136" s="5">
        <v>17.7</v>
      </c>
      <c r="I136" s="27">
        <f t="shared" si="46"/>
        <v>4999.9399399399399</v>
      </c>
      <c r="J136" s="5">
        <v>17.7</v>
      </c>
      <c r="K136" s="27">
        <f t="shared" si="47"/>
        <v>4999.9399399399399</v>
      </c>
      <c r="L136" s="5">
        <v>17.5</v>
      </c>
      <c r="M136" s="27">
        <f t="shared" si="48"/>
        <v>4943.4434434434443</v>
      </c>
      <c r="N136" s="5">
        <v>15</v>
      </c>
      <c r="O136" s="27">
        <f t="shared" si="49"/>
        <v>4237.2372372372374</v>
      </c>
      <c r="P136" s="5">
        <v>7.2</v>
      </c>
      <c r="Q136" s="27">
        <f t="shared" si="50"/>
        <v>2033.8738738738739</v>
      </c>
      <c r="R136" s="5">
        <v>2.1</v>
      </c>
      <c r="S136" s="27">
        <f t="shared" si="51"/>
        <v>593.21321321321329</v>
      </c>
      <c r="T136" s="5">
        <v>2.5</v>
      </c>
      <c r="U136" s="27">
        <f t="shared" si="52"/>
        <v>706.20620620620628</v>
      </c>
      <c r="V136" s="5">
        <v>100</v>
      </c>
      <c r="W136" s="3">
        <v>28220</v>
      </c>
      <c r="X136"/>
      <c r="Z136" s="13"/>
      <c r="AK136" s="15">
        <f t="shared" si="53"/>
        <v>99.899999999999991</v>
      </c>
      <c r="AL136" s="28">
        <f t="shared" si="54"/>
        <v>28220</v>
      </c>
    </row>
    <row r="137" spans="1:38" s="3" customFormat="1" ht="13.8" x14ac:dyDescent="0.25">
      <c r="A137" s="12"/>
      <c r="B137" s="3">
        <v>619</v>
      </c>
      <c r="C137" s="3" t="s">
        <v>129</v>
      </c>
      <c r="D137" s="5">
        <v>1.4</v>
      </c>
      <c r="E137" s="27">
        <f t="shared" si="44"/>
        <v>269.6819999999999</v>
      </c>
      <c r="F137" s="5">
        <v>16</v>
      </c>
      <c r="G137" s="27">
        <f t="shared" si="45"/>
        <v>3082.0799999999995</v>
      </c>
      <c r="H137" s="5">
        <v>16</v>
      </c>
      <c r="I137" s="27">
        <f t="shared" si="46"/>
        <v>3082.0799999999995</v>
      </c>
      <c r="J137" s="5">
        <v>17.5</v>
      </c>
      <c r="K137" s="27">
        <f t="shared" si="47"/>
        <v>3371.0249999999996</v>
      </c>
      <c r="L137" s="5">
        <v>17</v>
      </c>
      <c r="M137" s="27">
        <f t="shared" si="48"/>
        <v>3274.7099999999996</v>
      </c>
      <c r="N137" s="5">
        <v>16.5</v>
      </c>
      <c r="O137" s="27">
        <f t="shared" si="49"/>
        <v>3178.3949999999995</v>
      </c>
      <c r="P137" s="5">
        <v>11.4</v>
      </c>
      <c r="Q137" s="27">
        <f t="shared" si="50"/>
        <v>2195.9819999999995</v>
      </c>
      <c r="R137" s="5">
        <v>3</v>
      </c>
      <c r="S137" s="27">
        <f t="shared" si="51"/>
        <v>577.88999999999987</v>
      </c>
      <c r="T137" s="5">
        <v>1.2</v>
      </c>
      <c r="U137" s="27">
        <f t="shared" si="52"/>
        <v>231.15599999999995</v>
      </c>
      <c r="V137" s="5">
        <v>100</v>
      </c>
      <c r="W137" s="3">
        <v>19263</v>
      </c>
      <c r="X137"/>
      <c r="Z137" s="13"/>
      <c r="AK137" s="15">
        <f t="shared" si="53"/>
        <v>100.00000000000001</v>
      </c>
      <c r="AL137" s="28">
        <f t="shared" si="54"/>
        <v>19262.999999999996</v>
      </c>
    </row>
    <row r="138" spans="1:38" s="3" customFormat="1" ht="13.8" x14ac:dyDescent="0.25">
      <c r="A138" s="12"/>
      <c r="B138" s="3">
        <v>631</v>
      </c>
      <c r="C138" s="3" t="s">
        <v>130</v>
      </c>
      <c r="D138" s="5">
        <v>0</v>
      </c>
      <c r="E138" s="27">
        <f t="shared" si="44"/>
        <v>0</v>
      </c>
      <c r="F138" s="5">
        <v>9.8000000000000007</v>
      </c>
      <c r="G138" s="27">
        <f t="shared" si="45"/>
        <v>976.36673346693408</v>
      </c>
      <c r="H138" s="5">
        <v>15.4</v>
      </c>
      <c r="I138" s="27">
        <f t="shared" si="46"/>
        <v>1534.290581162325</v>
      </c>
      <c r="J138" s="5">
        <v>21.5</v>
      </c>
      <c r="K138" s="27">
        <f t="shared" si="47"/>
        <v>2142.0290581162326</v>
      </c>
      <c r="L138" s="5">
        <v>24.4</v>
      </c>
      <c r="M138" s="27">
        <f t="shared" si="48"/>
        <v>2430.9539078156313</v>
      </c>
      <c r="N138" s="5">
        <v>17.899999999999999</v>
      </c>
      <c r="O138" s="27">
        <f t="shared" si="49"/>
        <v>1783.3637274549098</v>
      </c>
      <c r="P138" s="5">
        <v>8.4</v>
      </c>
      <c r="Q138" s="27">
        <f t="shared" si="50"/>
        <v>836.88577154308621</v>
      </c>
      <c r="R138" s="5">
        <v>2.1</v>
      </c>
      <c r="S138" s="27">
        <f t="shared" si="51"/>
        <v>209.22144288577155</v>
      </c>
      <c r="T138" s="5">
        <v>0.3</v>
      </c>
      <c r="U138" s="27">
        <f t="shared" si="52"/>
        <v>29.888777555110224</v>
      </c>
      <c r="V138" s="5">
        <v>100</v>
      </c>
      <c r="W138" s="3">
        <v>9943</v>
      </c>
      <c r="X138"/>
      <c r="Z138" s="13"/>
      <c r="AK138" s="15">
        <f t="shared" si="53"/>
        <v>99.8</v>
      </c>
      <c r="AL138" s="28">
        <f t="shared" si="54"/>
        <v>9943</v>
      </c>
    </row>
    <row r="139" spans="1:38" s="3" customFormat="1" ht="13.8" x14ac:dyDescent="0.25">
      <c r="A139" s="12"/>
      <c r="B139" s="3">
        <v>636</v>
      </c>
      <c r="C139" s="3" t="s">
        <v>131</v>
      </c>
      <c r="D139" s="5">
        <v>1</v>
      </c>
      <c r="E139" s="27">
        <f t="shared" si="44"/>
        <v>169.47947947947949</v>
      </c>
      <c r="F139" s="5">
        <v>19.7</v>
      </c>
      <c r="G139" s="27">
        <f t="shared" si="45"/>
        <v>3338.7457457457463</v>
      </c>
      <c r="H139" s="5">
        <v>18.3</v>
      </c>
      <c r="I139" s="27">
        <f t="shared" si="46"/>
        <v>3101.4744744744748</v>
      </c>
      <c r="J139" s="5">
        <v>17.2</v>
      </c>
      <c r="K139" s="27">
        <f t="shared" si="47"/>
        <v>2915.0470470470473</v>
      </c>
      <c r="L139" s="5">
        <v>14.2</v>
      </c>
      <c r="M139" s="27">
        <f t="shared" si="48"/>
        <v>2406.6086086086084</v>
      </c>
      <c r="N139" s="5">
        <v>15.3</v>
      </c>
      <c r="O139" s="27">
        <f t="shared" si="49"/>
        <v>2593.0360360360364</v>
      </c>
      <c r="P139" s="5">
        <v>10.6</v>
      </c>
      <c r="Q139" s="27">
        <f t="shared" si="50"/>
        <v>1796.4824824824827</v>
      </c>
      <c r="R139" s="5">
        <v>1.8</v>
      </c>
      <c r="S139" s="27">
        <f t="shared" si="51"/>
        <v>305.06306306306305</v>
      </c>
      <c r="T139" s="5">
        <v>1.8</v>
      </c>
      <c r="U139" s="27">
        <f t="shared" si="52"/>
        <v>305.06306306306305</v>
      </c>
      <c r="V139" s="5">
        <v>100</v>
      </c>
      <c r="W139" s="3">
        <v>16931</v>
      </c>
      <c r="X139"/>
      <c r="Z139" s="13"/>
      <c r="AK139" s="15">
        <f t="shared" si="53"/>
        <v>99.899999999999991</v>
      </c>
      <c r="AL139" s="28">
        <f t="shared" si="54"/>
        <v>16931</v>
      </c>
    </row>
    <row r="140" spans="1:38" s="3" customFormat="1" ht="13.8" x14ac:dyDescent="0.25">
      <c r="A140" s="12"/>
      <c r="B140" s="3">
        <v>680</v>
      </c>
      <c r="C140" s="3" t="s">
        <v>132</v>
      </c>
      <c r="D140" s="5">
        <v>1.2</v>
      </c>
      <c r="E140" s="27">
        <f t="shared" si="44"/>
        <v>23.040000000000003</v>
      </c>
      <c r="F140" s="5">
        <v>20.3</v>
      </c>
      <c r="G140" s="27">
        <f t="shared" si="45"/>
        <v>389.7600000000001</v>
      </c>
      <c r="H140" s="5">
        <v>14.7</v>
      </c>
      <c r="I140" s="27">
        <f t="shared" si="46"/>
        <v>282.24000000000007</v>
      </c>
      <c r="J140" s="5">
        <v>18.399999999999999</v>
      </c>
      <c r="K140" s="27">
        <f t="shared" si="47"/>
        <v>353.28000000000003</v>
      </c>
      <c r="L140" s="5">
        <v>16.399999999999999</v>
      </c>
      <c r="M140" s="27">
        <f t="shared" si="48"/>
        <v>314.88</v>
      </c>
      <c r="N140" s="5">
        <v>14.8</v>
      </c>
      <c r="O140" s="27">
        <f t="shared" si="49"/>
        <v>284.16000000000008</v>
      </c>
      <c r="P140" s="5">
        <v>11.6</v>
      </c>
      <c r="Q140" s="27">
        <f t="shared" si="50"/>
        <v>222.72000000000006</v>
      </c>
      <c r="R140" s="5">
        <v>1</v>
      </c>
      <c r="S140" s="27">
        <f t="shared" si="51"/>
        <v>19.200000000000003</v>
      </c>
      <c r="T140" s="5">
        <v>1.6</v>
      </c>
      <c r="U140" s="27">
        <f t="shared" si="52"/>
        <v>30.720000000000006</v>
      </c>
      <c r="V140" s="5">
        <v>100</v>
      </c>
      <c r="W140" s="3">
        <v>1920</v>
      </c>
      <c r="X140"/>
      <c r="Z140" s="13"/>
      <c r="AK140" s="15">
        <f t="shared" si="53"/>
        <v>99.999999999999986</v>
      </c>
      <c r="AL140" s="28">
        <f t="shared" si="54"/>
        <v>1920.0000000000005</v>
      </c>
    </row>
    <row r="141" spans="1:38" s="3" customFormat="1" ht="13.8" x14ac:dyDescent="0.25">
      <c r="A141" s="12"/>
      <c r="B141" s="3">
        <v>684</v>
      </c>
      <c r="C141" s="3" t="s">
        <v>133</v>
      </c>
      <c r="D141" s="5">
        <v>0.3</v>
      </c>
      <c r="E141" s="27">
        <f t="shared" si="44"/>
        <v>43.659000000000006</v>
      </c>
      <c r="F141" s="5">
        <v>11.7</v>
      </c>
      <c r="G141" s="27">
        <f t="shared" si="45"/>
        <v>1702.7010000000002</v>
      </c>
      <c r="H141" s="5">
        <v>15.5</v>
      </c>
      <c r="I141" s="27">
        <f t="shared" si="46"/>
        <v>2255.7150000000006</v>
      </c>
      <c r="J141" s="5">
        <v>21.2</v>
      </c>
      <c r="K141" s="27">
        <f t="shared" si="47"/>
        <v>3085.2360000000008</v>
      </c>
      <c r="L141" s="5">
        <v>22.4</v>
      </c>
      <c r="M141" s="27">
        <f t="shared" si="48"/>
        <v>3259.8720000000003</v>
      </c>
      <c r="N141" s="5">
        <v>17.3</v>
      </c>
      <c r="O141" s="27">
        <f t="shared" si="49"/>
        <v>2517.6690000000008</v>
      </c>
      <c r="P141" s="5">
        <v>8.6</v>
      </c>
      <c r="Q141" s="27">
        <f t="shared" si="50"/>
        <v>1251.5580000000002</v>
      </c>
      <c r="R141" s="5">
        <v>1.6</v>
      </c>
      <c r="S141" s="27">
        <f t="shared" si="51"/>
        <v>232.8480000000001</v>
      </c>
      <c r="T141" s="5">
        <v>1.4</v>
      </c>
      <c r="U141" s="27">
        <f t="shared" si="52"/>
        <v>203.74200000000002</v>
      </c>
      <c r="V141" s="5">
        <v>100</v>
      </c>
      <c r="W141" s="3">
        <v>14553</v>
      </c>
      <c r="X141"/>
      <c r="Z141" s="13"/>
      <c r="AK141" s="15">
        <f t="shared" si="53"/>
        <v>99.999999999999986</v>
      </c>
      <c r="AL141" s="28">
        <f t="shared" si="54"/>
        <v>14553.000000000004</v>
      </c>
    </row>
    <row r="142" spans="1:38" s="3" customFormat="1" ht="13.8" x14ac:dyDescent="0.25">
      <c r="A142" s="12"/>
      <c r="B142" s="3">
        <v>704</v>
      </c>
      <c r="C142" s="3" t="s">
        <v>134</v>
      </c>
      <c r="D142" s="5">
        <v>0.7</v>
      </c>
      <c r="E142" s="27">
        <f t="shared" si="44"/>
        <v>16.351999999999997</v>
      </c>
      <c r="F142" s="5">
        <v>16.100000000000001</v>
      </c>
      <c r="G142" s="27">
        <f t="shared" si="45"/>
        <v>376.09600000000006</v>
      </c>
      <c r="H142" s="5">
        <v>17.100000000000001</v>
      </c>
      <c r="I142" s="27">
        <f t="shared" si="46"/>
        <v>399.45600000000007</v>
      </c>
      <c r="J142" s="5">
        <v>19.2</v>
      </c>
      <c r="K142" s="27">
        <f t="shared" si="47"/>
        <v>448.51199999999994</v>
      </c>
      <c r="L142" s="5">
        <v>18.899999999999999</v>
      </c>
      <c r="M142" s="27">
        <f t="shared" si="48"/>
        <v>441.50399999999996</v>
      </c>
      <c r="N142" s="5">
        <v>15.2</v>
      </c>
      <c r="O142" s="27">
        <f t="shared" si="49"/>
        <v>355.07199999999995</v>
      </c>
      <c r="P142" s="5">
        <v>9.9</v>
      </c>
      <c r="Q142" s="27">
        <f t="shared" si="50"/>
        <v>231.26400000000001</v>
      </c>
      <c r="R142" s="5">
        <v>1.3</v>
      </c>
      <c r="S142" s="27">
        <f t="shared" si="51"/>
        <v>30.368000000000002</v>
      </c>
      <c r="T142" s="5">
        <v>1.6</v>
      </c>
      <c r="U142" s="27">
        <f t="shared" si="52"/>
        <v>37.376000000000005</v>
      </c>
      <c r="V142" s="5">
        <v>100</v>
      </c>
      <c r="W142" s="3">
        <v>2336</v>
      </c>
      <c r="X142"/>
      <c r="Z142" s="13"/>
      <c r="AK142" s="15">
        <f t="shared" si="53"/>
        <v>100</v>
      </c>
      <c r="AL142" s="28">
        <f t="shared" si="54"/>
        <v>2336</v>
      </c>
    </row>
    <row r="143" spans="1:38" s="3" customFormat="1" ht="13.8" x14ac:dyDescent="0.25">
      <c r="A143" s="12"/>
      <c r="B143" s="3">
        <v>705</v>
      </c>
      <c r="C143" s="3" t="s">
        <v>135</v>
      </c>
      <c r="D143" s="5">
        <v>0.4</v>
      </c>
      <c r="E143" s="27">
        <f t="shared" si="44"/>
        <v>34.370370370370374</v>
      </c>
      <c r="F143" s="5">
        <v>13.6</v>
      </c>
      <c r="G143" s="27">
        <f t="shared" si="45"/>
        <v>1168.5925925925924</v>
      </c>
      <c r="H143" s="5">
        <v>13.8</v>
      </c>
      <c r="I143" s="27">
        <f t="shared" si="46"/>
        <v>1185.7777777777778</v>
      </c>
      <c r="J143" s="5">
        <v>16.899999999999999</v>
      </c>
      <c r="K143" s="27">
        <f t="shared" si="47"/>
        <v>1452.1481481481476</v>
      </c>
      <c r="L143" s="5">
        <v>16.3</v>
      </c>
      <c r="M143" s="27">
        <f t="shared" si="48"/>
        <v>1400.5925925925924</v>
      </c>
      <c r="N143" s="5">
        <v>20.5</v>
      </c>
      <c r="O143" s="27">
        <f t="shared" si="49"/>
        <v>1761.4814814814813</v>
      </c>
      <c r="P143" s="5">
        <v>14</v>
      </c>
      <c r="Q143" s="27">
        <f t="shared" si="50"/>
        <v>1202.9629629629628</v>
      </c>
      <c r="R143" s="5">
        <v>1.2</v>
      </c>
      <c r="S143" s="27">
        <f t="shared" si="51"/>
        <v>103.11111111111109</v>
      </c>
      <c r="T143" s="5">
        <v>3.2</v>
      </c>
      <c r="U143" s="27">
        <f t="shared" si="52"/>
        <v>274.96296296296299</v>
      </c>
      <c r="V143" s="5">
        <v>100</v>
      </c>
      <c r="W143" s="3">
        <v>8584</v>
      </c>
      <c r="X143"/>
      <c r="Z143" s="13"/>
      <c r="AK143" s="15">
        <f t="shared" si="53"/>
        <v>99.9</v>
      </c>
      <c r="AL143" s="28">
        <f t="shared" si="54"/>
        <v>8584</v>
      </c>
    </row>
    <row r="144" spans="1:38" s="3" customFormat="1" ht="13.8" x14ac:dyDescent="0.25">
      <c r="A144" s="12"/>
      <c r="B144" s="3">
        <v>734</v>
      </c>
      <c r="C144" s="3" t="s">
        <v>136</v>
      </c>
      <c r="D144" s="5">
        <v>1.6</v>
      </c>
      <c r="E144" s="27">
        <f t="shared" si="44"/>
        <v>124.8991008991009</v>
      </c>
      <c r="F144" s="5">
        <v>21</v>
      </c>
      <c r="G144" s="27">
        <f t="shared" si="45"/>
        <v>1639.3006993006993</v>
      </c>
      <c r="H144" s="5">
        <v>15.6</v>
      </c>
      <c r="I144" s="27">
        <f t="shared" si="46"/>
        <v>1217.7662337662337</v>
      </c>
      <c r="J144" s="5">
        <v>17.8</v>
      </c>
      <c r="K144" s="27">
        <f t="shared" si="47"/>
        <v>1389.5024975024974</v>
      </c>
      <c r="L144" s="5">
        <v>16.2</v>
      </c>
      <c r="M144" s="27">
        <f t="shared" si="48"/>
        <v>1264.6033966033965</v>
      </c>
      <c r="N144" s="5">
        <v>13.8</v>
      </c>
      <c r="O144" s="27">
        <f t="shared" si="49"/>
        <v>1077.2547452547453</v>
      </c>
      <c r="P144" s="5">
        <v>10.4</v>
      </c>
      <c r="Q144" s="27">
        <f t="shared" si="50"/>
        <v>811.84415584415581</v>
      </c>
      <c r="R144" s="5">
        <v>2.2999999999999998</v>
      </c>
      <c r="S144" s="27">
        <f t="shared" si="51"/>
        <v>179.5424575424575</v>
      </c>
      <c r="T144" s="5">
        <v>1.4</v>
      </c>
      <c r="U144" s="27">
        <f t="shared" si="52"/>
        <v>109.28671328671327</v>
      </c>
      <c r="V144" s="5">
        <v>100</v>
      </c>
      <c r="W144" s="3">
        <v>7814</v>
      </c>
      <c r="X144"/>
      <c r="Z144" s="13"/>
      <c r="AK144" s="15">
        <f t="shared" si="53"/>
        <v>100.10000000000001</v>
      </c>
      <c r="AL144" s="28">
        <f t="shared" si="54"/>
        <v>7813.9999999999991</v>
      </c>
    </row>
    <row r="145" spans="1:38" s="3" customFormat="1" ht="13.8" x14ac:dyDescent="0.25">
      <c r="A145" s="12"/>
      <c r="B145" s="3">
        <v>738</v>
      </c>
      <c r="C145" s="3" t="s">
        <v>137</v>
      </c>
      <c r="D145" s="5">
        <v>0.8</v>
      </c>
      <c r="E145" s="27">
        <f t="shared" si="44"/>
        <v>108.86573146292588</v>
      </c>
      <c r="F145" s="5">
        <v>19.8</v>
      </c>
      <c r="G145" s="27">
        <f t="shared" si="45"/>
        <v>2694.4268537074149</v>
      </c>
      <c r="H145" s="5">
        <v>15.7</v>
      </c>
      <c r="I145" s="27">
        <f t="shared" si="46"/>
        <v>2136.4899799599198</v>
      </c>
      <c r="J145" s="5">
        <v>18.7</v>
      </c>
      <c r="K145" s="27">
        <f t="shared" si="47"/>
        <v>2544.7364729458918</v>
      </c>
      <c r="L145" s="5">
        <v>17.2</v>
      </c>
      <c r="M145" s="27">
        <f t="shared" si="48"/>
        <v>2340.613226452906</v>
      </c>
      <c r="N145" s="5">
        <v>14.4</v>
      </c>
      <c r="O145" s="27">
        <f t="shared" si="49"/>
        <v>1959.5831663326655</v>
      </c>
      <c r="P145" s="5">
        <v>10.6</v>
      </c>
      <c r="Q145" s="27">
        <f t="shared" si="50"/>
        <v>1442.4709418837676</v>
      </c>
      <c r="R145" s="5">
        <v>1.3</v>
      </c>
      <c r="S145" s="27">
        <f t="shared" si="51"/>
        <v>176.90681362725454</v>
      </c>
      <c r="T145" s="5">
        <v>1.3</v>
      </c>
      <c r="U145" s="27">
        <f t="shared" si="52"/>
        <v>176.90681362725454</v>
      </c>
      <c r="V145" s="5">
        <v>100</v>
      </c>
      <c r="W145" s="3">
        <v>13581</v>
      </c>
      <c r="X145"/>
      <c r="Z145" s="13"/>
      <c r="AK145" s="15">
        <f t="shared" si="53"/>
        <v>99.8</v>
      </c>
      <c r="AL145" s="28">
        <f t="shared" si="54"/>
        <v>13581.000000000002</v>
      </c>
    </row>
    <row r="146" spans="1:38" s="3" customFormat="1" ht="13.8" x14ac:dyDescent="0.25">
      <c r="A146" s="12"/>
      <c r="B146" s="3">
        <v>747</v>
      </c>
      <c r="C146" s="3" t="s">
        <v>138</v>
      </c>
      <c r="D146" s="5">
        <v>0.6</v>
      </c>
      <c r="E146" s="27">
        <f t="shared" si="44"/>
        <v>215.83799999999999</v>
      </c>
      <c r="F146" s="5">
        <v>19.600000000000001</v>
      </c>
      <c r="G146" s="27">
        <f t="shared" si="45"/>
        <v>7050.7080000000005</v>
      </c>
      <c r="H146" s="5">
        <v>17.100000000000001</v>
      </c>
      <c r="I146" s="27">
        <f t="shared" si="46"/>
        <v>6151.3830000000007</v>
      </c>
      <c r="J146" s="5">
        <v>17</v>
      </c>
      <c r="K146" s="27">
        <f t="shared" si="47"/>
        <v>6115.41</v>
      </c>
      <c r="L146" s="5">
        <v>17.399999999999999</v>
      </c>
      <c r="M146" s="27">
        <f t="shared" si="48"/>
        <v>6259.3019999999997</v>
      </c>
      <c r="N146" s="5">
        <v>14.6</v>
      </c>
      <c r="O146" s="27">
        <f t="shared" si="49"/>
        <v>5252.0579999999991</v>
      </c>
      <c r="P146" s="5">
        <v>8.1999999999999993</v>
      </c>
      <c r="Q146" s="27">
        <f t="shared" si="50"/>
        <v>2949.7859999999996</v>
      </c>
      <c r="R146" s="5">
        <v>3.2</v>
      </c>
      <c r="S146" s="27">
        <f t="shared" si="51"/>
        <v>1151.136</v>
      </c>
      <c r="T146" s="5">
        <v>2.2999999999999998</v>
      </c>
      <c r="U146" s="27">
        <f t="shared" si="52"/>
        <v>827.37899999999991</v>
      </c>
      <c r="V146" s="5">
        <v>100</v>
      </c>
      <c r="W146" s="3">
        <v>35973</v>
      </c>
      <c r="X146"/>
      <c r="Z146" s="13"/>
      <c r="AK146" s="15">
        <f t="shared" si="53"/>
        <v>100</v>
      </c>
      <c r="AL146" s="28">
        <f t="shared" si="54"/>
        <v>35973</v>
      </c>
    </row>
    <row r="147" spans="1:38" s="3" customFormat="1" ht="13.8" x14ac:dyDescent="0.25">
      <c r="A147" s="12"/>
      <c r="B147" s="3">
        <v>761</v>
      </c>
      <c r="C147" s="3" t="s">
        <v>139</v>
      </c>
      <c r="D147" s="5">
        <v>1</v>
      </c>
      <c r="E147" s="27">
        <f t="shared" si="44"/>
        <v>343.67999999999989</v>
      </c>
      <c r="F147" s="5">
        <v>20.100000000000001</v>
      </c>
      <c r="G147" s="27">
        <f t="shared" si="45"/>
        <v>6907.967999999998</v>
      </c>
      <c r="H147" s="5">
        <v>16.8</v>
      </c>
      <c r="I147" s="27">
        <f t="shared" si="46"/>
        <v>5773.8239999999987</v>
      </c>
      <c r="J147" s="5">
        <v>18.7</v>
      </c>
      <c r="K147" s="27">
        <f t="shared" si="47"/>
        <v>6426.815999999998</v>
      </c>
      <c r="L147" s="5">
        <v>16.100000000000001</v>
      </c>
      <c r="M147" s="27">
        <f t="shared" si="48"/>
        <v>5533.2479999999987</v>
      </c>
      <c r="N147" s="5">
        <v>14.8</v>
      </c>
      <c r="O147" s="27">
        <f t="shared" si="49"/>
        <v>5086.4639999999981</v>
      </c>
      <c r="P147" s="5">
        <v>8.9</v>
      </c>
      <c r="Q147" s="27">
        <f t="shared" si="50"/>
        <v>3058.751999999999</v>
      </c>
      <c r="R147" s="5">
        <v>2.2000000000000002</v>
      </c>
      <c r="S147" s="27">
        <f t="shared" si="51"/>
        <v>756.09599999999978</v>
      </c>
      <c r="T147" s="5">
        <v>1.4</v>
      </c>
      <c r="U147" s="27">
        <f t="shared" si="52"/>
        <v>481.15199999999982</v>
      </c>
      <c r="V147" s="5">
        <v>100</v>
      </c>
      <c r="W147" s="3">
        <v>34368</v>
      </c>
      <c r="X147"/>
      <c r="Z147" s="13"/>
      <c r="AK147" s="15">
        <f t="shared" si="53"/>
        <v>100.00000000000003</v>
      </c>
      <c r="AL147" s="28">
        <f t="shared" si="54"/>
        <v>34367.999999999993</v>
      </c>
    </row>
    <row r="148" spans="1:38" s="3" customFormat="1" ht="13.8" x14ac:dyDescent="0.25">
      <c r="A148" s="12"/>
      <c r="B148" s="3">
        <v>776</v>
      </c>
      <c r="C148" s="3" t="s">
        <v>140</v>
      </c>
      <c r="D148" s="5">
        <v>1</v>
      </c>
      <c r="E148" s="27">
        <f t="shared" si="44"/>
        <v>112.18</v>
      </c>
      <c r="F148" s="5">
        <v>16.8</v>
      </c>
      <c r="G148" s="27">
        <f t="shared" si="45"/>
        <v>1884.624</v>
      </c>
      <c r="H148" s="5">
        <v>13.4</v>
      </c>
      <c r="I148" s="27">
        <f t="shared" si="46"/>
        <v>1503.2120000000002</v>
      </c>
      <c r="J148" s="5">
        <v>17.899999999999999</v>
      </c>
      <c r="K148" s="27">
        <f t="shared" si="47"/>
        <v>2008.0219999999999</v>
      </c>
      <c r="L148" s="5">
        <v>18.399999999999999</v>
      </c>
      <c r="M148" s="27">
        <f t="shared" si="48"/>
        <v>2064.1119999999996</v>
      </c>
      <c r="N148" s="5">
        <v>17.5</v>
      </c>
      <c r="O148" s="27">
        <f t="shared" si="49"/>
        <v>1963.15</v>
      </c>
      <c r="P148" s="5">
        <v>10.3</v>
      </c>
      <c r="Q148" s="27">
        <f t="shared" si="50"/>
        <v>1155.4540000000002</v>
      </c>
      <c r="R148" s="5">
        <v>2.9</v>
      </c>
      <c r="S148" s="27">
        <f t="shared" si="51"/>
        <v>325.322</v>
      </c>
      <c r="T148" s="5">
        <v>1.8</v>
      </c>
      <c r="U148" s="27">
        <f t="shared" si="52"/>
        <v>201.92400000000001</v>
      </c>
      <c r="V148" s="5">
        <v>100</v>
      </c>
      <c r="W148" s="3">
        <v>11218</v>
      </c>
      <c r="X148"/>
      <c r="Z148" s="13"/>
      <c r="AK148" s="15">
        <f t="shared" si="53"/>
        <v>100</v>
      </c>
      <c r="AL148" s="28">
        <f t="shared" si="54"/>
        <v>11218</v>
      </c>
    </row>
    <row r="149" spans="1:38" s="3" customFormat="1" ht="13.8" x14ac:dyDescent="0.25">
      <c r="A149" s="12"/>
      <c r="B149" s="3">
        <v>783</v>
      </c>
      <c r="C149" s="3" t="s">
        <v>141</v>
      </c>
      <c r="D149" s="5">
        <v>1.2</v>
      </c>
      <c r="E149" s="27">
        <f t="shared" si="44"/>
        <v>110.79599999999996</v>
      </c>
      <c r="F149" s="5">
        <v>18.2</v>
      </c>
      <c r="G149" s="27">
        <f t="shared" si="45"/>
        <v>1680.4059999999995</v>
      </c>
      <c r="H149" s="5">
        <v>16.8</v>
      </c>
      <c r="I149" s="27">
        <f t="shared" si="46"/>
        <v>1551.1439999999996</v>
      </c>
      <c r="J149" s="5">
        <v>16.2</v>
      </c>
      <c r="K149" s="27">
        <f t="shared" si="47"/>
        <v>1495.7459999999996</v>
      </c>
      <c r="L149" s="5">
        <v>15.5</v>
      </c>
      <c r="M149" s="27">
        <f t="shared" si="48"/>
        <v>1431.1149999999996</v>
      </c>
      <c r="N149" s="5">
        <v>16.399999999999999</v>
      </c>
      <c r="O149" s="27">
        <f t="shared" si="49"/>
        <v>1514.2119999999993</v>
      </c>
      <c r="P149" s="5">
        <v>10.9</v>
      </c>
      <c r="Q149" s="27">
        <f t="shared" si="50"/>
        <v>1006.3969999999996</v>
      </c>
      <c r="R149" s="5">
        <v>2.4</v>
      </c>
      <c r="S149" s="27">
        <f t="shared" si="51"/>
        <v>221.59199999999993</v>
      </c>
      <c r="T149" s="5">
        <v>2.4</v>
      </c>
      <c r="U149" s="27">
        <f t="shared" si="52"/>
        <v>221.59199999999993</v>
      </c>
      <c r="V149" s="5">
        <v>100</v>
      </c>
      <c r="W149" s="3">
        <v>9233</v>
      </c>
      <c r="X149"/>
      <c r="Z149" s="13"/>
      <c r="AK149" s="15">
        <f t="shared" si="53"/>
        <v>100.00000000000003</v>
      </c>
      <c r="AL149" s="28">
        <f t="shared" si="54"/>
        <v>9232.9999999999982</v>
      </c>
    </row>
    <row r="150" spans="1:38" s="3" customFormat="1" ht="13.8" x14ac:dyDescent="0.25">
      <c r="A150" s="12"/>
      <c r="B150" s="3">
        <v>784</v>
      </c>
      <c r="C150" s="3" t="s">
        <v>142</v>
      </c>
      <c r="D150" s="5">
        <v>0.2</v>
      </c>
      <c r="E150" s="27">
        <f t="shared" ref="E150:E181" si="55">(100/AK150)*(D150*W150/100)</f>
        <v>10.794</v>
      </c>
      <c r="F150" s="5">
        <v>16</v>
      </c>
      <c r="G150" s="27">
        <f t="shared" ref="G150:G181" si="56">(100/AK150)*(F150*W150/100)</f>
        <v>863.52</v>
      </c>
      <c r="H150" s="5">
        <v>14.6</v>
      </c>
      <c r="I150" s="27">
        <f t="shared" ref="I150:I181" si="57">(100/AK150)*(H150*W150/100)</f>
        <v>787.96199999999999</v>
      </c>
      <c r="J150" s="5">
        <v>22.5</v>
      </c>
      <c r="K150" s="27">
        <f t="shared" ref="K150:K181" si="58">(100/AK150)*(J150*W150/100)</f>
        <v>1214.325</v>
      </c>
      <c r="L150" s="5">
        <v>18.600000000000001</v>
      </c>
      <c r="M150" s="27">
        <f t="shared" ref="M150:M181" si="59">(100/AK150)*(L150*W150/100)</f>
        <v>1003.8420000000001</v>
      </c>
      <c r="N150" s="5">
        <v>16.5</v>
      </c>
      <c r="O150" s="27">
        <f t="shared" ref="O150:O181" si="60">(100/AK150)*(N150*W150/100)</f>
        <v>890.505</v>
      </c>
      <c r="P150" s="5">
        <v>9.4</v>
      </c>
      <c r="Q150" s="27">
        <f t="shared" ref="Q150:Q181" si="61">(100/AK150)*(P150*W150/100)</f>
        <v>507.31800000000004</v>
      </c>
      <c r="R150" s="5">
        <v>1.1000000000000001</v>
      </c>
      <c r="S150" s="27">
        <f t="shared" ref="S150:S181" si="62">(100/AK150)*(R150*W150/100)</f>
        <v>59.367000000000004</v>
      </c>
      <c r="T150" s="5">
        <v>1.1000000000000001</v>
      </c>
      <c r="U150" s="27">
        <f t="shared" ref="U150:U181" si="63">(100/AK150)*(T150*W150/100)</f>
        <v>59.367000000000004</v>
      </c>
      <c r="V150" s="5">
        <v>100</v>
      </c>
      <c r="W150" s="3">
        <v>5397</v>
      </c>
      <c r="X150"/>
      <c r="Z150" s="13"/>
      <c r="AK150" s="15">
        <f t="shared" ref="AK150:AK161" si="64">SUM(D150,F150,H150,J150,L150,N150,P150,R150,T150)</f>
        <v>100</v>
      </c>
      <c r="AL150" s="28">
        <f t="shared" ref="AL150:AL161" si="65">SUM(E150,G150,I150,K150,M150,O150,Q150,S150,U150)</f>
        <v>5397</v>
      </c>
    </row>
    <row r="151" spans="1:38" s="3" customFormat="1" ht="13.8" x14ac:dyDescent="0.25">
      <c r="A151" s="12"/>
      <c r="B151" s="3">
        <v>833</v>
      </c>
      <c r="C151" s="3" t="s">
        <v>143</v>
      </c>
      <c r="D151" s="5">
        <v>0.2</v>
      </c>
      <c r="E151" s="27">
        <f t="shared" si="55"/>
        <v>15.400599400599402</v>
      </c>
      <c r="F151" s="5">
        <v>19.2</v>
      </c>
      <c r="G151" s="27">
        <f t="shared" si="56"/>
        <v>1478.4575424575426</v>
      </c>
      <c r="H151" s="5">
        <v>15</v>
      </c>
      <c r="I151" s="27">
        <f t="shared" si="57"/>
        <v>1155.044955044955</v>
      </c>
      <c r="J151" s="5">
        <v>17</v>
      </c>
      <c r="K151" s="27">
        <f t="shared" si="58"/>
        <v>1309.0509490509489</v>
      </c>
      <c r="L151" s="5">
        <v>18</v>
      </c>
      <c r="M151" s="27">
        <f t="shared" si="59"/>
        <v>1386.053946053946</v>
      </c>
      <c r="N151" s="5">
        <v>17.5</v>
      </c>
      <c r="O151" s="27">
        <f t="shared" si="60"/>
        <v>1347.5524475524476</v>
      </c>
      <c r="P151" s="5">
        <v>9.1999999999999993</v>
      </c>
      <c r="Q151" s="27">
        <f t="shared" si="61"/>
        <v>708.42757242757239</v>
      </c>
      <c r="R151" s="5">
        <v>2.1</v>
      </c>
      <c r="S151" s="27">
        <f t="shared" si="62"/>
        <v>161.70629370629371</v>
      </c>
      <c r="T151" s="5">
        <v>1.9</v>
      </c>
      <c r="U151" s="27">
        <f t="shared" si="63"/>
        <v>146.30569430569429</v>
      </c>
      <c r="V151" s="5">
        <v>100</v>
      </c>
      <c r="W151" s="3">
        <v>7708</v>
      </c>
      <c r="X151"/>
      <c r="Z151" s="13"/>
      <c r="AK151" s="15">
        <f t="shared" si="64"/>
        <v>100.10000000000001</v>
      </c>
      <c r="AL151" s="28">
        <f t="shared" si="65"/>
        <v>7708.0000000000009</v>
      </c>
    </row>
    <row r="152" spans="1:38" s="3" customFormat="1" ht="13.8" x14ac:dyDescent="0.25">
      <c r="A152" s="12"/>
      <c r="B152" s="3">
        <v>838</v>
      </c>
      <c r="C152" s="3" t="s">
        <v>144</v>
      </c>
      <c r="D152" s="5">
        <v>1</v>
      </c>
      <c r="E152" s="27">
        <f t="shared" si="55"/>
        <v>45.885885885885884</v>
      </c>
      <c r="F152" s="5">
        <v>17.7</v>
      </c>
      <c r="G152" s="27">
        <f t="shared" si="56"/>
        <v>812.18018018018017</v>
      </c>
      <c r="H152" s="5">
        <v>17.2</v>
      </c>
      <c r="I152" s="27">
        <f t="shared" si="57"/>
        <v>789.23723723723708</v>
      </c>
      <c r="J152" s="5">
        <v>19</v>
      </c>
      <c r="K152" s="27">
        <f t="shared" si="58"/>
        <v>871.83183183183178</v>
      </c>
      <c r="L152" s="5">
        <v>18.5</v>
      </c>
      <c r="M152" s="27">
        <f t="shared" si="59"/>
        <v>848.88888888888869</v>
      </c>
      <c r="N152" s="5">
        <v>13.2</v>
      </c>
      <c r="O152" s="27">
        <f t="shared" si="60"/>
        <v>605.6936936936936</v>
      </c>
      <c r="P152" s="5">
        <v>10.1</v>
      </c>
      <c r="Q152" s="27">
        <f t="shared" si="61"/>
        <v>463.44744744744742</v>
      </c>
      <c r="R152" s="5">
        <v>1.9</v>
      </c>
      <c r="S152" s="27">
        <f t="shared" si="62"/>
        <v>87.183183183183175</v>
      </c>
      <c r="T152" s="5">
        <v>1.3</v>
      </c>
      <c r="U152" s="27">
        <f t="shared" si="63"/>
        <v>59.65165165165164</v>
      </c>
      <c r="V152" s="5">
        <v>100</v>
      </c>
      <c r="W152" s="3">
        <v>4584</v>
      </c>
      <c r="X152"/>
      <c r="Z152" s="13"/>
      <c r="AK152" s="15">
        <f t="shared" si="64"/>
        <v>99.9</v>
      </c>
      <c r="AL152" s="28">
        <f t="shared" si="65"/>
        <v>4583.9999999999991</v>
      </c>
    </row>
    <row r="153" spans="1:38" s="3" customFormat="1" ht="13.8" x14ac:dyDescent="0.25">
      <c r="A153" s="12"/>
      <c r="B153" s="3">
        <v>853</v>
      </c>
      <c r="C153" s="3" t="s">
        <v>145</v>
      </c>
      <c r="D153" s="5">
        <v>1.9</v>
      </c>
      <c r="E153" s="27">
        <f t="shared" si="55"/>
        <v>200.57242757242759</v>
      </c>
      <c r="F153" s="5">
        <v>21.4</v>
      </c>
      <c r="G153" s="27">
        <f t="shared" si="56"/>
        <v>2259.0789210789208</v>
      </c>
      <c r="H153" s="5">
        <v>15.6</v>
      </c>
      <c r="I153" s="27">
        <f t="shared" si="57"/>
        <v>1646.8051948051946</v>
      </c>
      <c r="J153" s="5">
        <v>19</v>
      </c>
      <c r="K153" s="27">
        <f t="shared" si="58"/>
        <v>2005.7242757242759</v>
      </c>
      <c r="L153" s="5">
        <v>15.3</v>
      </c>
      <c r="M153" s="27">
        <f t="shared" si="59"/>
        <v>1615.1358641358643</v>
      </c>
      <c r="N153" s="5">
        <v>13</v>
      </c>
      <c r="O153" s="27">
        <f t="shared" si="60"/>
        <v>1372.3376623376623</v>
      </c>
      <c r="P153" s="5">
        <v>11.6</v>
      </c>
      <c r="Q153" s="27">
        <f t="shared" si="61"/>
        <v>1224.5474525474526</v>
      </c>
      <c r="R153" s="5">
        <v>1</v>
      </c>
      <c r="S153" s="27">
        <f t="shared" si="62"/>
        <v>105.56443556443557</v>
      </c>
      <c r="T153" s="5">
        <v>1.3</v>
      </c>
      <c r="U153" s="27">
        <f t="shared" si="63"/>
        <v>137.23376623376626</v>
      </c>
      <c r="V153" s="5">
        <v>100</v>
      </c>
      <c r="W153" s="3">
        <v>10567</v>
      </c>
      <c r="X153"/>
      <c r="Z153" s="13"/>
      <c r="AK153" s="15">
        <f t="shared" si="64"/>
        <v>100.1</v>
      </c>
      <c r="AL153" s="28">
        <f t="shared" si="65"/>
        <v>10567.000000000002</v>
      </c>
    </row>
    <row r="154" spans="1:38" s="3" customFormat="1" ht="13.8" x14ac:dyDescent="0.25">
      <c r="A154" s="12"/>
      <c r="B154" s="3">
        <v>886</v>
      </c>
      <c r="C154" s="3" t="s">
        <v>146</v>
      </c>
      <c r="D154" s="5">
        <v>0.4</v>
      </c>
      <c r="E154" s="27">
        <f t="shared" si="55"/>
        <v>25.122877122877131</v>
      </c>
      <c r="F154" s="5">
        <v>15.2</v>
      </c>
      <c r="G154" s="27">
        <f t="shared" si="56"/>
        <v>954.66933066933075</v>
      </c>
      <c r="H154" s="5">
        <v>15.4</v>
      </c>
      <c r="I154" s="27">
        <f t="shared" si="57"/>
        <v>967.2307692307694</v>
      </c>
      <c r="J154" s="5">
        <v>18.2</v>
      </c>
      <c r="K154" s="27">
        <f t="shared" si="58"/>
        <v>1143.0909090909092</v>
      </c>
      <c r="L154" s="5">
        <v>19.5</v>
      </c>
      <c r="M154" s="27">
        <f t="shared" si="59"/>
        <v>1224.7402597402599</v>
      </c>
      <c r="N154" s="5">
        <v>18.899999999999999</v>
      </c>
      <c r="O154" s="27">
        <f t="shared" si="60"/>
        <v>1187.0559440559441</v>
      </c>
      <c r="P154" s="5">
        <v>8.6</v>
      </c>
      <c r="Q154" s="27">
        <f t="shared" si="61"/>
        <v>540.14185814185828</v>
      </c>
      <c r="R154" s="5">
        <v>2.2999999999999998</v>
      </c>
      <c r="S154" s="27">
        <f t="shared" si="62"/>
        <v>144.45654345654347</v>
      </c>
      <c r="T154" s="5">
        <v>1.6</v>
      </c>
      <c r="U154" s="27">
        <f t="shared" si="63"/>
        <v>100.49150849150853</v>
      </c>
      <c r="V154" s="5">
        <v>100</v>
      </c>
      <c r="W154" s="3">
        <v>6287</v>
      </c>
      <c r="X154"/>
      <c r="Z154" s="13"/>
      <c r="AK154" s="15">
        <f t="shared" si="64"/>
        <v>100.09999999999998</v>
      </c>
      <c r="AL154" s="28">
        <f t="shared" si="65"/>
        <v>6287.0000000000009</v>
      </c>
    </row>
    <row r="155" spans="1:38" s="3" customFormat="1" ht="13.8" x14ac:dyDescent="0.25">
      <c r="A155" s="12"/>
      <c r="B155" s="3">
        <v>895</v>
      </c>
      <c r="C155" s="3" t="s">
        <v>147</v>
      </c>
      <c r="D155" s="5">
        <v>0.1</v>
      </c>
      <c r="E155" s="27">
        <f t="shared" si="55"/>
        <v>30.719000000000001</v>
      </c>
      <c r="F155" s="5">
        <v>13.8</v>
      </c>
      <c r="G155" s="27">
        <f t="shared" si="56"/>
        <v>4239.2219999999998</v>
      </c>
      <c r="H155" s="5">
        <v>13.1</v>
      </c>
      <c r="I155" s="27">
        <f t="shared" si="57"/>
        <v>4024.1889999999999</v>
      </c>
      <c r="J155" s="5">
        <v>19.2</v>
      </c>
      <c r="K155" s="27">
        <f t="shared" si="58"/>
        <v>5898.0479999999989</v>
      </c>
      <c r="L155" s="5">
        <v>22.1</v>
      </c>
      <c r="M155" s="27">
        <f t="shared" si="59"/>
        <v>6788.8990000000003</v>
      </c>
      <c r="N155" s="5">
        <v>18.100000000000001</v>
      </c>
      <c r="O155" s="27">
        <f t="shared" si="60"/>
        <v>5560.1390000000001</v>
      </c>
      <c r="P155" s="5">
        <v>11.1</v>
      </c>
      <c r="Q155" s="27">
        <f t="shared" si="61"/>
        <v>3409.8089999999997</v>
      </c>
      <c r="R155" s="5">
        <v>1.8</v>
      </c>
      <c r="S155" s="27">
        <f t="shared" si="62"/>
        <v>552.94200000000001</v>
      </c>
      <c r="T155" s="5">
        <v>0.7</v>
      </c>
      <c r="U155" s="27">
        <f t="shared" si="63"/>
        <v>215.03299999999999</v>
      </c>
      <c r="V155" s="5">
        <v>100</v>
      </c>
      <c r="W155" s="3">
        <v>30719</v>
      </c>
      <c r="X155"/>
      <c r="Z155" s="13"/>
      <c r="AK155" s="15">
        <f t="shared" si="64"/>
        <v>100</v>
      </c>
      <c r="AL155" s="28">
        <f t="shared" si="65"/>
        <v>30718.999999999996</v>
      </c>
    </row>
    <row r="156" spans="1:38" s="3" customFormat="1" ht="13.8" x14ac:dyDescent="0.25">
      <c r="A156" s="12"/>
      <c r="B156" s="3">
        <v>906</v>
      </c>
      <c r="C156" s="3" t="s">
        <v>148</v>
      </c>
      <c r="D156" s="5">
        <v>1.4</v>
      </c>
      <c r="E156" s="27">
        <f t="shared" si="55"/>
        <v>60.535999999999987</v>
      </c>
      <c r="F156" s="5">
        <v>17.399999999999999</v>
      </c>
      <c r="G156" s="27">
        <f t="shared" si="56"/>
        <v>752.37599999999975</v>
      </c>
      <c r="H156" s="5">
        <v>17.600000000000001</v>
      </c>
      <c r="I156" s="27">
        <f t="shared" si="57"/>
        <v>761.024</v>
      </c>
      <c r="J156" s="5">
        <v>18.8</v>
      </c>
      <c r="K156" s="27">
        <f t="shared" si="58"/>
        <v>812.91199999999981</v>
      </c>
      <c r="L156" s="5">
        <v>16.600000000000001</v>
      </c>
      <c r="M156" s="27">
        <f t="shared" si="59"/>
        <v>717.78399999999999</v>
      </c>
      <c r="N156" s="5">
        <v>15.3</v>
      </c>
      <c r="O156" s="27">
        <f t="shared" si="60"/>
        <v>661.57199999999989</v>
      </c>
      <c r="P156" s="5">
        <v>10.199999999999999</v>
      </c>
      <c r="Q156" s="27">
        <f t="shared" si="61"/>
        <v>441.04799999999989</v>
      </c>
      <c r="R156" s="5">
        <v>1.2</v>
      </c>
      <c r="S156" s="27">
        <f t="shared" si="62"/>
        <v>51.887999999999998</v>
      </c>
      <c r="T156" s="5">
        <v>1.5</v>
      </c>
      <c r="U156" s="27">
        <f t="shared" si="63"/>
        <v>64.859999999999985</v>
      </c>
      <c r="V156" s="5">
        <v>100</v>
      </c>
      <c r="W156" s="3">
        <v>4324</v>
      </c>
      <c r="X156"/>
      <c r="Z156" s="13"/>
      <c r="AK156" s="15">
        <f t="shared" si="64"/>
        <v>100.00000000000001</v>
      </c>
      <c r="AL156" s="28">
        <f t="shared" si="65"/>
        <v>4323.9999999999991</v>
      </c>
    </row>
    <row r="157" spans="1:38" s="3" customFormat="1" ht="13.8" x14ac:dyDescent="0.25">
      <c r="A157" s="12"/>
      <c r="B157" s="3">
        <v>913</v>
      </c>
      <c r="C157" s="3" t="s">
        <v>149</v>
      </c>
      <c r="D157" s="5">
        <v>1.9</v>
      </c>
      <c r="E157" s="27">
        <f t="shared" si="55"/>
        <v>126.59699999999999</v>
      </c>
      <c r="F157" s="5">
        <v>19.7</v>
      </c>
      <c r="G157" s="27">
        <f t="shared" si="56"/>
        <v>1312.6110000000001</v>
      </c>
      <c r="H157" s="5">
        <v>21</v>
      </c>
      <c r="I157" s="27">
        <f t="shared" si="57"/>
        <v>1399.23</v>
      </c>
      <c r="J157" s="5">
        <v>15.7</v>
      </c>
      <c r="K157" s="27">
        <f t="shared" si="58"/>
        <v>1046.0909999999999</v>
      </c>
      <c r="L157" s="5">
        <v>12.6</v>
      </c>
      <c r="M157" s="27">
        <f t="shared" si="59"/>
        <v>839.53800000000001</v>
      </c>
      <c r="N157" s="5">
        <v>16.2</v>
      </c>
      <c r="O157" s="27">
        <f t="shared" si="60"/>
        <v>1079.4059999999999</v>
      </c>
      <c r="P157" s="5">
        <v>9.1999999999999993</v>
      </c>
      <c r="Q157" s="27">
        <f t="shared" si="61"/>
        <v>612.99599999999998</v>
      </c>
      <c r="R157" s="5">
        <v>1.9</v>
      </c>
      <c r="S157" s="27">
        <f t="shared" si="62"/>
        <v>126.59699999999999</v>
      </c>
      <c r="T157" s="5">
        <v>1.8</v>
      </c>
      <c r="U157" s="27">
        <f t="shared" si="63"/>
        <v>119.934</v>
      </c>
      <c r="V157" s="5">
        <v>100</v>
      </c>
      <c r="W157" s="3">
        <v>6663</v>
      </c>
      <c r="X157"/>
      <c r="Z157" s="13"/>
      <c r="AK157" s="15">
        <f t="shared" si="64"/>
        <v>100</v>
      </c>
      <c r="AL157" s="28">
        <f t="shared" si="65"/>
        <v>6663</v>
      </c>
    </row>
    <row r="158" spans="1:38" s="3" customFormat="1" ht="13.8" x14ac:dyDescent="0.25">
      <c r="A158" s="12"/>
      <c r="B158" s="3">
        <v>918</v>
      </c>
      <c r="C158" s="3" t="s">
        <v>150</v>
      </c>
      <c r="D158" s="5">
        <v>0.2</v>
      </c>
      <c r="E158" s="27">
        <f t="shared" si="55"/>
        <v>20.209999999999997</v>
      </c>
      <c r="F158" s="5">
        <v>19</v>
      </c>
      <c r="G158" s="27">
        <f t="shared" si="56"/>
        <v>1919.9499999999998</v>
      </c>
      <c r="H158" s="5">
        <v>16.5</v>
      </c>
      <c r="I158" s="27">
        <f t="shared" si="57"/>
        <v>1667.3249999999998</v>
      </c>
      <c r="J158" s="5">
        <v>17.5</v>
      </c>
      <c r="K158" s="27">
        <f t="shared" si="58"/>
        <v>1768.3749999999998</v>
      </c>
      <c r="L158" s="5">
        <v>18.5</v>
      </c>
      <c r="M158" s="27">
        <f t="shared" si="59"/>
        <v>1869.4249999999997</v>
      </c>
      <c r="N158" s="5">
        <v>16.2</v>
      </c>
      <c r="O158" s="27">
        <f t="shared" si="60"/>
        <v>1637.0099999999998</v>
      </c>
      <c r="P158" s="5">
        <v>9.1999999999999993</v>
      </c>
      <c r="Q158" s="27">
        <f t="shared" si="61"/>
        <v>929.65999999999985</v>
      </c>
      <c r="R158" s="5">
        <v>2</v>
      </c>
      <c r="S158" s="27">
        <f t="shared" si="62"/>
        <v>202.09999999999997</v>
      </c>
      <c r="T158" s="5">
        <v>0.9</v>
      </c>
      <c r="U158" s="27">
        <f t="shared" si="63"/>
        <v>90.944999999999979</v>
      </c>
      <c r="V158" s="5">
        <v>100</v>
      </c>
      <c r="W158" s="3">
        <v>10105</v>
      </c>
      <c r="X158"/>
      <c r="Z158" s="13"/>
      <c r="AK158" s="15">
        <f t="shared" si="64"/>
        <v>100.00000000000001</v>
      </c>
      <c r="AL158" s="28">
        <f t="shared" si="65"/>
        <v>10105</v>
      </c>
    </row>
    <row r="159" spans="1:38" s="3" customFormat="1" ht="13.8" x14ac:dyDescent="0.25">
      <c r="A159" s="12"/>
      <c r="B159" s="3">
        <v>920</v>
      </c>
      <c r="C159" s="3" t="s">
        <v>151</v>
      </c>
      <c r="D159" s="5">
        <v>0.1</v>
      </c>
      <c r="E159" s="27">
        <f t="shared" si="55"/>
        <v>2.0860000000000003</v>
      </c>
      <c r="F159" s="5">
        <v>15.9</v>
      </c>
      <c r="G159" s="27">
        <f t="shared" si="56"/>
        <v>331.67400000000004</v>
      </c>
      <c r="H159" s="5">
        <v>11.8</v>
      </c>
      <c r="I159" s="27">
        <f t="shared" si="57"/>
        <v>246.14800000000002</v>
      </c>
      <c r="J159" s="5">
        <v>14.3</v>
      </c>
      <c r="K159" s="27">
        <f t="shared" si="58"/>
        <v>298.298</v>
      </c>
      <c r="L159" s="5">
        <v>17.100000000000001</v>
      </c>
      <c r="M159" s="27">
        <f t="shared" si="59"/>
        <v>356.70600000000007</v>
      </c>
      <c r="N159" s="5">
        <v>20.6</v>
      </c>
      <c r="O159" s="27">
        <f t="shared" si="60"/>
        <v>429.71600000000007</v>
      </c>
      <c r="P159" s="5">
        <v>12.5</v>
      </c>
      <c r="Q159" s="27">
        <f t="shared" si="61"/>
        <v>260.75</v>
      </c>
      <c r="R159" s="5">
        <v>2.1</v>
      </c>
      <c r="S159" s="27">
        <f t="shared" si="62"/>
        <v>43.806000000000004</v>
      </c>
      <c r="T159" s="5">
        <v>5.6</v>
      </c>
      <c r="U159" s="27">
        <f t="shared" si="63"/>
        <v>116.81599999999999</v>
      </c>
      <c r="V159" s="5">
        <v>100</v>
      </c>
      <c r="W159" s="3">
        <v>2086</v>
      </c>
      <c r="X159"/>
      <c r="Z159" s="13"/>
      <c r="AK159" s="15">
        <f t="shared" si="64"/>
        <v>100</v>
      </c>
      <c r="AL159" s="28">
        <f t="shared" si="65"/>
        <v>2086.0000000000005</v>
      </c>
    </row>
    <row r="160" spans="1:38" s="3" customFormat="1" ht="13.8" x14ac:dyDescent="0.25">
      <c r="A160" s="12"/>
      <c r="B160" s="3">
        <v>979</v>
      </c>
      <c r="C160" s="3" t="s">
        <v>152</v>
      </c>
      <c r="D160" s="5">
        <v>0.9</v>
      </c>
      <c r="E160" s="27">
        <f t="shared" si="55"/>
        <v>209.29270729270729</v>
      </c>
      <c r="F160" s="5">
        <v>19.600000000000001</v>
      </c>
      <c r="G160" s="27">
        <f t="shared" si="56"/>
        <v>4557.9300699300702</v>
      </c>
      <c r="H160" s="5">
        <v>19.399999999999999</v>
      </c>
      <c r="I160" s="27">
        <f t="shared" si="57"/>
        <v>4511.4205794205791</v>
      </c>
      <c r="J160" s="5">
        <v>15.6</v>
      </c>
      <c r="K160" s="27">
        <f t="shared" si="58"/>
        <v>3627.7402597402593</v>
      </c>
      <c r="L160" s="5">
        <v>13.9</v>
      </c>
      <c r="M160" s="27">
        <f t="shared" si="59"/>
        <v>3232.4095904095902</v>
      </c>
      <c r="N160" s="5">
        <v>16.2</v>
      </c>
      <c r="O160" s="27">
        <f t="shared" si="60"/>
        <v>3767.2687312687308</v>
      </c>
      <c r="P160" s="5">
        <v>9.6</v>
      </c>
      <c r="Q160" s="27">
        <f t="shared" si="61"/>
        <v>2232.4555444555444</v>
      </c>
      <c r="R160" s="5">
        <v>2.2000000000000002</v>
      </c>
      <c r="S160" s="27">
        <f t="shared" si="62"/>
        <v>511.60439560439568</v>
      </c>
      <c r="T160" s="5">
        <v>2.7</v>
      </c>
      <c r="U160" s="27">
        <f t="shared" si="63"/>
        <v>627.87812187812187</v>
      </c>
      <c r="V160" s="5">
        <v>100</v>
      </c>
      <c r="W160" s="3">
        <v>23278</v>
      </c>
      <c r="X160"/>
      <c r="Z160" s="13"/>
      <c r="AK160" s="15">
        <f t="shared" si="64"/>
        <v>100.10000000000001</v>
      </c>
      <c r="AL160" s="28">
        <f t="shared" si="65"/>
        <v>23278</v>
      </c>
    </row>
    <row r="161" spans="1:38" s="3" customFormat="1" x14ac:dyDescent="0.25">
      <c r="B161" s="9"/>
      <c r="C161" s="16" t="s">
        <v>29</v>
      </c>
      <c r="D161" s="5">
        <f>100*E161/W161</f>
        <v>0.79721164852314708</v>
      </c>
      <c r="E161" s="13">
        <f>SUM(E86:E160)</f>
        <v>8105.2189420688956</v>
      </c>
      <c r="F161" s="5">
        <f>100*G161/W161</f>
        <v>17.212452100618254</v>
      </c>
      <c r="G161" s="13">
        <f>SUM(G86:G160)</f>
        <v>174998.31200890176</v>
      </c>
      <c r="H161" s="5">
        <f>100*I161/W161</f>
        <v>17.141997166190208</v>
      </c>
      <c r="I161" s="13">
        <f>SUM(I86:I160)</f>
        <v>174281.99950876922</v>
      </c>
      <c r="J161" s="5">
        <f>100*K161/W161</f>
        <v>17.771582514540786</v>
      </c>
      <c r="K161" s="13">
        <f>SUM(K86:K160)</f>
        <v>180682.96856203559</v>
      </c>
      <c r="L161" s="5">
        <f>100*M161/W161</f>
        <v>16.930922828897184</v>
      </c>
      <c r="M161" s="13">
        <f>SUM(M86:M160)</f>
        <v>172136.01516448453</v>
      </c>
      <c r="N161" s="5">
        <f>100*O161/W161</f>
        <v>16.065460808242261</v>
      </c>
      <c r="O161" s="13">
        <f>SUM(O86:O160)</f>
        <v>163336.89741896675</v>
      </c>
      <c r="P161" s="5">
        <f>100*Q161/W161</f>
        <v>9.7503576696161982</v>
      </c>
      <c r="Q161" s="13">
        <f>SUM(Q86:Q160)</f>
        <v>99131.496412681096</v>
      </c>
      <c r="R161" s="5">
        <f>100*S161/W161</f>
        <v>2.5154516573165346</v>
      </c>
      <c r="S161" s="13">
        <f>SUM(S86:S160)</f>
        <v>25574.496381870915</v>
      </c>
      <c r="T161" s="5">
        <f>100*U161/W161</f>
        <v>1.8145636060554213</v>
      </c>
      <c r="U161" s="13">
        <f>SUM(U86:U160)</f>
        <v>18448.595600221226</v>
      </c>
      <c r="V161" s="5">
        <f>100*W161/W161</f>
        <v>100</v>
      </c>
      <c r="W161">
        <f>SUM(W86:W160)</f>
        <v>1016696</v>
      </c>
      <c r="X161"/>
      <c r="Y161"/>
      <c r="Z161" s="13"/>
      <c r="AA161" s="9"/>
      <c r="AB161" s="16"/>
      <c r="AK161" s="15">
        <f t="shared" si="64"/>
        <v>99.999999999999986</v>
      </c>
      <c r="AL161" s="28">
        <f t="shared" si="65"/>
        <v>1016695.9999999999</v>
      </c>
    </row>
    <row r="162" spans="1:38" s="3" customFormat="1" x14ac:dyDescent="0.25">
      <c r="B162" s="9"/>
      <c r="D162" s="5"/>
      <c r="E162" s="5"/>
      <c r="F162" s="5"/>
      <c r="G162" s="5"/>
      <c r="H162" s="5"/>
      <c r="I162" s="5"/>
      <c r="J162" s="5"/>
      <c r="K162" s="27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X162"/>
      <c r="Z162" s="13"/>
      <c r="AA162" s="9"/>
      <c r="AL162"/>
    </row>
    <row r="163" spans="1:38" s="3" customFormat="1" x14ac:dyDescent="0.25">
      <c r="B163" s="9"/>
      <c r="D163" s="5"/>
      <c r="E163" s="5"/>
      <c r="F163" s="5"/>
      <c r="G163" s="5"/>
      <c r="H163" s="5"/>
      <c r="I163" s="5"/>
      <c r="J163" s="5"/>
      <c r="K163" s="27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X163"/>
      <c r="Z163" s="13"/>
      <c r="AA163" s="9"/>
      <c r="AL163"/>
    </row>
    <row r="164" spans="1:38" s="3" customFormat="1" x14ac:dyDescent="0.25">
      <c r="A164" s="3">
        <v>3</v>
      </c>
      <c r="B164" s="9"/>
      <c r="C164" s="6" t="s">
        <v>153</v>
      </c>
      <c r="D164" s="5"/>
      <c r="E164" s="5"/>
      <c r="F164" s="5"/>
      <c r="G164" s="5"/>
      <c r="H164" s="5"/>
      <c r="I164" s="5"/>
      <c r="J164" s="5"/>
      <c r="K164" s="27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X164"/>
      <c r="Z164" s="13"/>
      <c r="AA164" s="9"/>
      <c r="AB164" s="6"/>
      <c r="AL164"/>
    </row>
    <row r="165" spans="1:38" s="3" customFormat="1" x14ac:dyDescent="0.25">
      <c r="B165" s="9"/>
      <c r="C165" s="6"/>
      <c r="D165" s="5"/>
      <c r="E165" s="5"/>
      <c r="F165" s="5"/>
      <c r="G165" s="5"/>
      <c r="H165" s="5"/>
      <c r="I165" s="5"/>
      <c r="J165" s="5"/>
      <c r="K165" s="27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X165"/>
      <c r="Z165" s="13"/>
      <c r="AA165" s="9"/>
      <c r="AB165" s="6"/>
      <c r="AL165"/>
    </row>
    <row r="166" spans="1:38" s="3" customFormat="1" x14ac:dyDescent="0.25">
      <c r="B166" s="9"/>
      <c r="D166" s="5"/>
      <c r="E166" s="5"/>
      <c r="F166" s="5"/>
      <c r="G166" s="5"/>
      <c r="H166" s="5"/>
      <c r="I166" s="5"/>
      <c r="J166" s="5"/>
      <c r="K166" s="27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X166"/>
      <c r="Z166" s="13"/>
      <c r="AA166" s="9"/>
      <c r="AL166"/>
    </row>
    <row r="167" spans="1:38" s="3" customFormat="1" ht="12.75" customHeight="1" x14ac:dyDescent="0.25">
      <c r="B167" s="3">
        <v>15</v>
      </c>
      <c r="C167" s="3" t="s">
        <v>154</v>
      </c>
      <c r="D167" s="5">
        <v>2.9</v>
      </c>
      <c r="E167" s="27">
        <f t="shared" ref="E167:E210" si="66">(100/AK167)*(D167*W167/100)</f>
        <v>282.94594594594599</v>
      </c>
      <c r="F167" s="5">
        <v>24.5</v>
      </c>
      <c r="G167" s="27">
        <f t="shared" ref="G167:G210" si="67">(100/AK167)*(F167*W167/100)</f>
        <v>2390.4054054054054</v>
      </c>
      <c r="H167" s="5">
        <v>19.3</v>
      </c>
      <c r="I167" s="27">
        <f t="shared" ref="I167:I210" si="68">(100/AK167)*(H167*W167/100)</f>
        <v>1883.0540540540542</v>
      </c>
      <c r="J167" s="5">
        <v>15.9</v>
      </c>
      <c r="K167" s="27">
        <f t="shared" ref="K167:K210" si="69">(100/AK167)*(J167*W167/100)</f>
        <v>1551.3243243243246</v>
      </c>
      <c r="L167" s="5">
        <v>9.5</v>
      </c>
      <c r="M167" s="27">
        <f t="shared" ref="M167:M210" si="70">(100/AK167)*(L167*W167/100)</f>
        <v>926.89189189189199</v>
      </c>
      <c r="N167" s="5">
        <v>17.100000000000001</v>
      </c>
      <c r="O167" s="27">
        <f t="shared" ref="O167:O210" si="71">(100/AK167)*(N167*W167/100)</f>
        <v>1668.4054054054056</v>
      </c>
      <c r="P167" s="5">
        <v>7.3</v>
      </c>
      <c r="Q167" s="27">
        <f t="shared" ref="Q167:Q210" si="72">(100/AK167)*(P167*W167/100)</f>
        <v>712.24324324324323</v>
      </c>
      <c r="R167" s="5">
        <v>2.4</v>
      </c>
      <c r="S167" s="27">
        <f t="shared" ref="S167:S210" si="73">(100/AK167)*(R167*W167/100)</f>
        <v>234.16216216216219</v>
      </c>
      <c r="T167" s="5">
        <v>1</v>
      </c>
      <c r="U167" s="27">
        <f t="shared" ref="U167:U210" si="74">(100/AK167)*(T167*W167/100)</f>
        <v>97.567567567567579</v>
      </c>
      <c r="V167" s="5">
        <v>100</v>
      </c>
      <c r="W167" s="3">
        <v>9747</v>
      </c>
      <c r="X167"/>
      <c r="Z167" s="13"/>
      <c r="AK167" s="15">
        <f t="shared" ref="AK167:AK211" si="75">SUM(D167,F167,H167,J167,L167,N167,P167,R167,T167)</f>
        <v>99.899999999999991</v>
      </c>
      <c r="AL167" s="28">
        <f t="shared" ref="AL167:AL211" si="76">SUM(E167,G167,I167,K167,M167,O167,Q167,S167,U167)</f>
        <v>9747</v>
      </c>
    </row>
    <row r="168" spans="1:38" s="3" customFormat="1" x14ac:dyDescent="0.25">
      <c r="B168" s="3">
        <v>16</v>
      </c>
      <c r="C168" s="3" t="s">
        <v>155</v>
      </c>
      <c r="D168" s="5">
        <v>1.9</v>
      </c>
      <c r="E168" s="27">
        <f t="shared" si="66"/>
        <v>797.63863863863855</v>
      </c>
      <c r="F168" s="5">
        <v>17.600000000000001</v>
      </c>
      <c r="G168" s="27">
        <f t="shared" si="67"/>
        <v>7388.6526526526532</v>
      </c>
      <c r="H168" s="5">
        <v>12.8</v>
      </c>
      <c r="I168" s="27">
        <f t="shared" si="68"/>
        <v>5373.5655655655673</v>
      </c>
      <c r="J168" s="5">
        <v>20.3</v>
      </c>
      <c r="K168" s="27">
        <f t="shared" si="69"/>
        <v>8522.1391391391408</v>
      </c>
      <c r="L168" s="5">
        <v>18.7</v>
      </c>
      <c r="M168" s="27">
        <f t="shared" si="70"/>
        <v>7850.4434434434434</v>
      </c>
      <c r="N168" s="5">
        <v>16.8</v>
      </c>
      <c r="O168" s="27">
        <f t="shared" si="71"/>
        <v>7052.8048048048058</v>
      </c>
      <c r="P168" s="5">
        <v>7.5</v>
      </c>
      <c r="Q168" s="27">
        <f t="shared" si="72"/>
        <v>3148.5735735735739</v>
      </c>
      <c r="R168" s="5">
        <v>2.5</v>
      </c>
      <c r="S168" s="27">
        <f t="shared" si="73"/>
        <v>1049.5245245245246</v>
      </c>
      <c r="T168" s="5">
        <v>1.8</v>
      </c>
      <c r="U168" s="27">
        <f t="shared" si="74"/>
        <v>755.65765765765764</v>
      </c>
      <c r="V168" s="5">
        <v>100</v>
      </c>
      <c r="W168" s="3">
        <v>41939</v>
      </c>
      <c r="X168"/>
      <c r="Z168" s="13"/>
      <c r="AK168" s="15">
        <f t="shared" si="75"/>
        <v>99.899999999999991</v>
      </c>
      <c r="AL168" s="28">
        <f t="shared" si="76"/>
        <v>41939</v>
      </c>
    </row>
    <row r="169" spans="1:38" s="3" customFormat="1" x14ac:dyDescent="0.25">
      <c r="B169" s="3">
        <v>18</v>
      </c>
      <c r="C169" s="3" t="s">
        <v>156</v>
      </c>
      <c r="D169" s="5">
        <v>2.5</v>
      </c>
      <c r="E169" s="27">
        <f t="shared" si="66"/>
        <v>306.64335664335664</v>
      </c>
      <c r="F169" s="5">
        <v>19.5</v>
      </c>
      <c r="G169" s="27">
        <f t="shared" si="67"/>
        <v>2391.818181818182</v>
      </c>
      <c r="H169" s="5">
        <v>20</v>
      </c>
      <c r="I169" s="27">
        <f t="shared" si="68"/>
        <v>2453.1468531468531</v>
      </c>
      <c r="J169" s="5">
        <v>17.100000000000001</v>
      </c>
      <c r="K169" s="27">
        <f t="shared" si="69"/>
        <v>2097.4405594405594</v>
      </c>
      <c r="L169" s="5">
        <v>10.9</v>
      </c>
      <c r="M169" s="27">
        <f t="shared" si="70"/>
        <v>1336.9650349650351</v>
      </c>
      <c r="N169" s="5">
        <v>18.399999999999999</v>
      </c>
      <c r="O169" s="27">
        <f t="shared" si="71"/>
        <v>2256.8951048951049</v>
      </c>
      <c r="P169" s="5">
        <v>8.3000000000000007</v>
      </c>
      <c r="Q169" s="27">
        <f t="shared" si="72"/>
        <v>1018.0559440559441</v>
      </c>
      <c r="R169" s="5">
        <v>1.8</v>
      </c>
      <c r="S169" s="27">
        <f t="shared" si="73"/>
        <v>220.7832167832168</v>
      </c>
      <c r="T169" s="5">
        <v>1.6</v>
      </c>
      <c r="U169" s="27">
        <f t="shared" si="74"/>
        <v>196.2517482517483</v>
      </c>
      <c r="V169" s="5">
        <v>100</v>
      </c>
      <c r="W169" s="3">
        <v>12278</v>
      </c>
      <c r="X169"/>
      <c r="Z169" s="13"/>
      <c r="AK169" s="15">
        <f t="shared" si="75"/>
        <v>100.1</v>
      </c>
      <c r="AL169" s="28">
        <f t="shared" si="76"/>
        <v>12278.000000000002</v>
      </c>
    </row>
    <row r="170" spans="1:38" s="3" customFormat="1" x14ac:dyDescent="0.25">
      <c r="B170" s="3">
        <v>61</v>
      </c>
      <c r="C170" s="3" t="s">
        <v>157</v>
      </c>
      <c r="D170" s="5">
        <v>1.6</v>
      </c>
      <c r="E170" s="27">
        <f t="shared" si="66"/>
        <v>229.93600000000004</v>
      </c>
      <c r="F170" s="5">
        <v>19.100000000000001</v>
      </c>
      <c r="G170" s="27">
        <f t="shared" si="67"/>
        <v>2744.8610000000003</v>
      </c>
      <c r="H170" s="5">
        <v>15</v>
      </c>
      <c r="I170" s="27">
        <f t="shared" si="68"/>
        <v>2155.65</v>
      </c>
      <c r="J170" s="5">
        <v>18.100000000000001</v>
      </c>
      <c r="K170" s="27">
        <f t="shared" si="69"/>
        <v>2601.1510000000003</v>
      </c>
      <c r="L170" s="5">
        <v>17.2</v>
      </c>
      <c r="M170" s="27">
        <f t="shared" si="70"/>
        <v>2471.8119999999999</v>
      </c>
      <c r="N170" s="5">
        <v>15</v>
      </c>
      <c r="O170" s="27">
        <f t="shared" si="71"/>
        <v>2155.65</v>
      </c>
      <c r="P170" s="5">
        <v>10.1</v>
      </c>
      <c r="Q170" s="27">
        <f t="shared" si="72"/>
        <v>1451.471</v>
      </c>
      <c r="R170" s="5">
        <v>2.4</v>
      </c>
      <c r="S170" s="27">
        <f t="shared" si="73"/>
        <v>344.904</v>
      </c>
      <c r="T170" s="5">
        <v>1.5</v>
      </c>
      <c r="U170" s="27">
        <f t="shared" si="74"/>
        <v>215.565</v>
      </c>
      <c r="V170" s="5">
        <v>100</v>
      </c>
      <c r="W170" s="3">
        <v>14371</v>
      </c>
      <c r="X170"/>
      <c r="Z170" s="13"/>
      <c r="AK170" s="15">
        <f t="shared" si="75"/>
        <v>100</v>
      </c>
      <c r="AL170" s="28">
        <f t="shared" si="76"/>
        <v>14371</v>
      </c>
    </row>
    <row r="171" spans="1:38" s="3" customFormat="1" x14ac:dyDescent="0.25">
      <c r="B171" s="3">
        <v>81</v>
      </c>
      <c r="C171" s="3" t="s">
        <v>158</v>
      </c>
      <c r="D171" s="5">
        <v>1</v>
      </c>
      <c r="E171" s="27">
        <f t="shared" si="66"/>
        <v>440.61938061938059</v>
      </c>
      <c r="F171" s="5">
        <v>18.8</v>
      </c>
      <c r="G171" s="27">
        <f t="shared" si="67"/>
        <v>8283.6443556443555</v>
      </c>
      <c r="H171" s="5">
        <v>17.3</v>
      </c>
      <c r="I171" s="27">
        <f t="shared" si="68"/>
        <v>7622.7152847152847</v>
      </c>
      <c r="J171" s="5">
        <v>18.100000000000001</v>
      </c>
      <c r="K171" s="27">
        <f t="shared" si="69"/>
        <v>7975.2107892107888</v>
      </c>
      <c r="L171" s="5">
        <v>18.600000000000001</v>
      </c>
      <c r="M171" s="27">
        <f t="shared" si="70"/>
        <v>8195.5204795204791</v>
      </c>
      <c r="N171" s="5">
        <v>16</v>
      </c>
      <c r="O171" s="27">
        <f t="shared" si="71"/>
        <v>7049.9100899100895</v>
      </c>
      <c r="P171" s="5">
        <v>7.6</v>
      </c>
      <c r="Q171" s="27">
        <f t="shared" si="72"/>
        <v>3348.7072927072923</v>
      </c>
      <c r="R171" s="5">
        <v>2</v>
      </c>
      <c r="S171" s="27">
        <f t="shared" si="73"/>
        <v>881.23876123876119</v>
      </c>
      <c r="T171" s="5">
        <v>0.7</v>
      </c>
      <c r="U171" s="27">
        <f t="shared" si="74"/>
        <v>308.4335664335664</v>
      </c>
      <c r="V171" s="5">
        <v>100</v>
      </c>
      <c r="W171" s="3">
        <v>44106</v>
      </c>
      <c r="X171"/>
      <c r="Z171" s="13"/>
      <c r="AK171" s="15">
        <f t="shared" si="75"/>
        <v>100.10000000000001</v>
      </c>
      <c r="AL171" s="28">
        <f t="shared" si="76"/>
        <v>44106</v>
      </c>
    </row>
    <row r="172" spans="1:38" s="3" customFormat="1" x14ac:dyDescent="0.25">
      <c r="B172" s="3">
        <v>82</v>
      </c>
      <c r="C172" s="3" t="s">
        <v>159</v>
      </c>
      <c r="D172" s="5">
        <v>1.1000000000000001</v>
      </c>
      <c r="E172" s="27">
        <f t="shared" si="66"/>
        <v>303.59340659340666</v>
      </c>
      <c r="F172" s="5">
        <v>22.1</v>
      </c>
      <c r="G172" s="27">
        <f t="shared" si="67"/>
        <v>6099.4675324675345</v>
      </c>
      <c r="H172" s="5">
        <v>17.399999999999999</v>
      </c>
      <c r="I172" s="27">
        <f t="shared" si="68"/>
        <v>4802.295704295705</v>
      </c>
      <c r="J172" s="5">
        <v>19.600000000000001</v>
      </c>
      <c r="K172" s="27">
        <f t="shared" si="69"/>
        <v>5409.4825174825191</v>
      </c>
      <c r="L172" s="5">
        <v>16.899999999999999</v>
      </c>
      <c r="M172" s="27">
        <f t="shared" si="70"/>
        <v>4664.2987012987014</v>
      </c>
      <c r="N172" s="5">
        <v>12</v>
      </c>
      <c r="O172" s="27">
        <f t="shared" si="71"/>
        <v>3311.9280719280723</v>
      </c>
      <c r="P172" s="5">
        <v>7.1</v>
      </c>
      <c r="Q172" s="27">
        <f t="shared" si="72"/>
        <v>1959.5574425574428</v>
      </c>
      <c r="R172" s="5">
        <v>2.2999999999999998</v>
      </c>
      <c r="S172" s="27">
        <f t="shared" si="73"/>
        <v>634.78621378621381</v>
      </c>
      <c r="T172" s="5">
        <v>1.6</v>
      </c>
      <c r="U172" s="27">
        <f t="shared" si="74"/>
        <v>441.59040959040971</v>
      </c>
      <c r="V172" s="5">
        <v>100</v>
      </c>
      <c r="W172" s="3">
        <v>27627</v>
      </c>
      <c r="X172"/>
      <c r="Z172" s="13"/>
      <c r="AK172" s="15">
        <f t="shared" si="75"/>
        <v>100.09999999999998</v>
      </c>
      <c r="AL172" s="28">
        <f t="shared" si="76"/>
        <v>27627.000000000004</v>
      </c>
    </row>
    <row r="173" spans="1:38" s="3" customFormat="1" x14ac:dyDescent="0.25">
      <c r="B173" s="3">
        <v>83</v>
      </c>
      <c r="C173" s="3" t="s">
        <v>160</v>
      </c>
      <c r="D173" s="5">
        <v>1.1000000000000001</v>
      </c>
      <c r="E173" s="27">
        <f t="shared" si="66"/>
        <v>276.01301301301299</v>
      </c>
      <c r="F173" s="5">
        <v>15.9</v>
      </c>
      <c r="G173" s="27">
        <f t="shared" si="67"/>
        <v>3989.6426426426419</v>
      </c>
      <c r="H173" s="5">
        <v>16.5</v>
      </c>
      <c r="I173" s="27">
        <f t="shared" si="68"/>
        <v>4140.1951951951951</v>
      </c>
      <c r="J173" s="5">
        <v>21.3</v>
      </c>
      <c r="K173" s="27">
        <f t="shared" si="69"/>
        <v>5344.6156156156148</v>
      </c>
      <c r="L173" s="5">
        <v>18.2</v>
      </c>
      <c r="M173" s="27">
        <f t="shared" si="70"/>
        <v>4566.7607607607597</v>
      </c>
      <c r="N173" s="5">
        <v>14.4</v>
      </c>
      <c r="O173" s="27">
        <f t="shared" si="71"/>
        <v>3613.2612612612606</v>
      </c>
      <c r="P173" s="5">
        <v>7.6</v>
      </c>
      <c r="Q173" s="27">
        <f t="shared" si="72"/>
        <v>1906.9989989989986</v>
      </c>
      <c r="R173" s="5">
        <v>2.9</v>
      </c>
      <c r="S173" s="27">
        <f t="shared" si="73"/>
        <v>727.67067067067057</v>
      </c>
      <c r="T173" s="5">
        <v>2</v>
      </c>
      <c r="U173" s="27">
        <f t="shared" si="74"/>
        <v>501.84184184184176</v>
      </c>
      <c r="V173" s="5">
        <v>100</v>
      </c>
      <c r="W173" s="3">
        <v>25067</v>
      </c>
      <c r="X173"/>
      <c r="Z173" s="13"/>
      <c r="AK173" s="15">
        <f t="shared" si="75"/>
        <v>99.9</v>
      </c>
      <c r="AL173" s="28">
        <f t="shared" si="76"/>
        <v>25066.999999999996</v>
      </c>
    </row>
    <row r="174" spans="1:38" s="3" customFormat="1" x14ac:dyDescent="0.25">
      <c r="B174" s="3">
        <v>86</v>
      </c>
      <c r="C174" s="3" t="s">
        <v>161</v>
      </c>
      <c r="D174" s="5">
        <v>2.2000000000000002</v>
      </c>
      <c r="E174" s="27">
        <f t="shared" si="66"/>
        <v>451.81400000000002</v>
      </c>
      <c r="F174" s="5">
        <v>19.899999999999999</v>
      </c>
      <c r="G174" s="27">
        <f t="shared" si="67"/>
        <v>4086.8629999999998</v>
      </c>
      <c r="H174" s="5">
        <v>14</v>
      </c>
      <c r="I174" s="27">
        <f t="shared" si="68"/>
        <v>2875.18</v>
      </c>
      <c r="J174" s="5">
        <v>17.600000000000001</v>
      </c>
      <c r="K174" s="27">
        <f t="shared" si="69"/>
        <v>3614.5120000000002</v>
      </c>
      <c r="L174" s="5">
        <v>16.8</v>
      </c>
      <c r="M174" s="27">
        <f t="shared" si="70"/>
        <v>3450.2160000000003</v>
      </c>
      <c r="N174" s="5">
        <v>16.2</v>
      </c>
      <c r="O174" s="27">
        <f t="shared" si="71"/>
        <v>3326.9939999999997</v>
      </c>
      <c r="P174" s="5">
        <v>9.3000000000000007</v>
      </c>
      <c r="Q174" s="27">
        <f t="shared" si="72"/>
        <v>1909.941</v>
      </c>
      <c r="R174" s="5">
        <v>2.1</v>
      </c>
      <c r="S174" s="27">
        <f t="shared" si="73"/>
        <v>431.27700000000004</v>
      </c>
      <c r="T174" s="5">
        <v>1.9</v>
      </c>
      <c r="U174" s="27">
        <f t="shared" si="74"/>
        <v>390.20299999999997</v>
      </c>
      <c r="V174" s="5">
        <v>100</v>
      </c>
      <c r="W174" s="3">
        <v>20537</v>
      </c>
      <c r="X174"/>
      <c r="Z174" s="13"/>
      <c r="AK174" s="15">
        <f t="shared" si="75"/>
        <v>100</v>
      </c>
      <c r="AL174" s="28">
        <f t="shared" si="76"/>
        <v>20537</v>
      </c>
    </row>
    <row r="175" spans="1:38" s="3" customFormat="1" x14ac:dyDescent="0.25">
      <c r="B175" s="3">
        <v>98</v>
      </c>
      <c r="C175" s="3" t="s">
        <v>162</v>
      </c>
      <c r="D175" s="5">
        <v>2.4</v>
      </c>
      <c r="E175" s="27">
        <f t="shared" si="66"/>
        <v>718.2</v>
      </c>
      <c r="F175" s="5">
        <v>19.899999999999999</v>
      </c>
      <c r="G175" s="27">
        <f t="shared" si="67"/>
        <v>5955.0749999999998</v>
      </c>
      <c r="H175" s="5">
        <v>13.5</v>
      </c>
      <c r="I175" s="27">
        <f t="shared" si="68"/>
        <v>4039.875</v>
      </c>
      <c r="J175" s="5">
        <v>19.100000000000001</v>
      </c>
      <c r="K175" s="27">
        <f t="shared" si="69"/>
        <v>5715.6750000000002</v>
      </c>
      <c r="L175" s="5">
        <v>17.600000000000001</v>
      </c>
      <c r="M175" s="27">
        <f t="shared" si="70"/>
        <v>5266.8</v>
      </c>
      <c r="N175" s="5">
        <v>15.2</v>
      </c>
      <c r="O175" s="27">
        <f t="shared" si="71"/>
        <v>4548.6000000000004</v>
      </c>
      <c r="P175" s="5">
        <v>8</v>
      </c>
      <c r="Q175" s="27">
        <f t="shared" si="72"/>
        <v>2394</v>
      </c>
      <c r="R175" s="5">
        <v>2.6</v>
      </c>
      <c r="S175" s="27">
        <f t="shared" si="73"/>
        <v>778.05</v>
      </c>
      <c r="T175" s="5">
        <v>1.7</v>
      </c>
      <c r="U175" s="27">
        <f t="shared" si="74"/>
        <v>508.72500000000002</v>
      </c>
      <c r="V175" s="5">
        <v>100</v>
      </c>
      <c r="W175" s="3">
        <v>29925</v>
      </c>
      <c r="X175"/>
      <c r="Z175" s="13"/>
      <c r="AK175" s="15">
        <f t="shared" si="75"/>
        <v>100</v>
      </c>
      <c r="AL175" s="28">
        <f t="shared" si="76"/>
        <v>29924.999999999996</v>
      </c>
    </row>
    <row r="176" spans="1:38" s="3" customFormat="1" x14ac:dyDescent="0.25">
      <c r="B176" s="3">
        <v>103</v>
      </c>
      <c r="C176" s="3" t="s">
        <v>163</v>
      </c>
      <c r="D176" s="5">
        <v>1.5</v>
      </c>
      <c r="E176" s="27">
        <f t="shared" si="66"/>
        <v>113.07807807807806</v>
      </c>
      <c r="F176" s="5">
        <v>17.3</v>
      </c>
      <c r="G176" s="27">
        <f t="shared" si="67"/>
        <v>1304.167167167167</v>
      </c>
      <c r="H176" s="5">
        <v>15.9</v>
      </c>
      <c r="I176" s="27">
        <f t="shared" si="68"/>
        <v>1198.6276276276276</v>
      </c>
      <c r="J176" s="5">
        <v>17.100000000000001</v>
      </c>
      <c r="K176" s="27">
        <f t="shared" si="69"/>
        <v>1289.0900900900901</v>
      </c>
      <c r="L176" s="5">
        <v>16.2</v>
      </c>
      <c r="M176" s="27">
        <f t="shared" si="70"/>
        <v>1221.2432432432431</v>
      </c>
      <c r="N176" s="5">
        <v>16.5</v>
      </c>
      <c r="O176" s="27">
        <f t="shared" si="71"/>
        <v>1243.8588588588586</v>
      </c>
      <c r="P176" s="5">
        <v>11.5</v>
      </c>
      <c r="Q176" s="27">
        <f t="shared" si="72"/>
        <v>866.9319319319319</v>
      </c>
      <c r="R176" s="5">
        <v>2.5</v>
      </c>
      <c r="S176" s="27">
        <f t="shared" si="73"/>
        <v>188.46346346346346</v>
      </c>
      <c r="T176" s="5">
        <v>1.4</v>
      </c>
      <c r="U176" s="27">
        <f t="shared" si="74"/>
        <v>105.53953953953952</v>
      </c>
      <c r="V176" s="5">
        <v>100</v>
      </c>
      <c r="W176" s="3">
        <v>7531</v>
      </c>
      <c r="X176"/>
      <c r="Z176" s="13"/>
      <c r="AK176" s="15">
        <f t="shared" si="75"/>
        <v>99.9</v>
      </c>
      <c r="AL176" s="28">
        <f t="shared" si="76"/>
        <v>7530.9999999999991</v>
      </c>
    </row>
    <row r="177" spans="2:38" s="3" customFormat="1" x14ac:dyDescent="0.25">
      <c r="B177" s="3">
        <v>106</v>
      </c>
      <c r="C177" s="3" t="s">
        <v>164</v>
      </c>
      <c r="D177" s="5">
        <v>2.2999999999999998</v>
      </c>
      <c r="E177" s="27">
        <f t="shared" si="66"/>
        <v>478.11911911911903</v>
      </c>
      <c r="F177" s="5">
        <v>22.8</v>
      </c>
      <c r="G177" s="27">
        <f t="shared" si="67"/>
        <v>4739.6156156156148</v>
      </c>
      <c r="H177" s="5">
        <v>14</v>
      </c>
      <c r="I177" s="27">
        <f t="shared" si="68"/>
        <v>2910.2902902902902</v>
      </c>
      <c r="J177" s="5">
        <v>16.2</v>
      </c>
      <c r="K177" s="27">
        <f t="shared" si="69"/>
        <v>3367.6216216216208</v>
      </c>
      <c r="L177" s="5">
        <v>15.7</v>
      </c>
      <c r="M177" s="27">
        <f t="shared" si="70"/>
        <v>3263.6826826826823</v>
      </c>
      <c r="N177" s="5">
        <v>16</v>
      </c>
      <c r="O177" s="27">
        <f t="shared" si="71"/>
        <v>3326.0460460460454</v>
      </c>
      <c r="P177" s="5">
        <v>8.3000000000000007</v>
      </c>
      <c r="Q177" s="27">
        <f t="shared" si="72"/>
        <v>1725.3863863863862</v>
      </c>
      <c r="R177" s="5">
        <v>2.4</v>
      </c>
      <c r="S177" s="27">
        <f t="shared" si="73"/>
        <v>498.90690690690678</v>
      </c>
      <c r="T177" s="5">
        <v>2.2000000000000002</v>
      </c>
      <c r="U177" s="27">
        <f t="shared" si="74"/>
        <v>457.33133133133128</v>
      </c>
      <c r="V177" s="5">
        <v>100</v>
      </c>
      <c r="W177" s="3">
        <v>20767</v>
      </c>
      <c r="X177"/>
      <c r="Z177" s="13"/>
      <c r="AK177" s="15">
        <f t="shared" si="75"/>
        <v>99.9</v>
      </c>
      <c r="AL177" s="28">
        <f t="shared" si="76"/>
        <v>20766.999999999996</v>
      </c>
    </row>
    <row r="178" spans="2:38" s="3" customFormat="1" x14ac:dyDescent="0.25">
      <c r="B178" s="3">
        <v>109</v>
      </c>
      <c r="C178" s="3" t="s">
        <v>165</v>
      </c>
      <c r="D178" s="5">
        <v>1.7</v>
      </c>
      <c r="E178" s="27">
        <f t="shared" si="66"/>
        <v>187</v>
      </c>
      <c r="F178" s="5">
        <v>22.2</v>
      </c>
      <c r="G178" s="27">
        <f t="shared" si="67"/>
        <v>2442</v>
      </c>
      <c r="H178" s="5">
        <v>17.399999999999999</v>
      </c>
      <c r="I178" s="27">
        <f t="shared" si="68"/>
        <v>1913.9999999999998</v>
      </c>
      <c r="J178" s="5">
        <v>19.100000000000001</v>
      </c>
      <c r="K178" s="27">
        <f t="shared" si="69"/>
        <v>2101.0000000000005</v>
      </c>
      <c r="L178" s="5">
        <v>16.899999999999999</v>
      </c>
      <c r="M178" s="27">
        <f t="shared" si="70"/>
        <v>1858.9999999999998</v>
      </c>
      <c r="N178" s="5">
        <v>12.2</v>
      </c>
      <c r="O178" s="27">
        <f t="shared" si="71"/>
        <v>1342</v>
      </c>
      <c r="P178" s="5">
        <v>6.8</v>
      </c>
      <c r="Q178" s="27">
        <f t="shared" si="72"/>
        <v>748</v>
      </c>
      <c r="R178" s="5">
        <v>2.2999999999999998</v>
      </c>
      <c r="S178" s="27">
        <f t="shared" si="73"/>
        <v>252.99999999999997</v>
      </c>
      <c r="T178" s="5">
        <v>1.4</v>
      </c>
      <c r="U178" s="27">
        <f t="shared" si="74"/>
        <v>153.99999999999997</v>
      </c>
      <c r="V178" s="5">
        <v>100</v>
      </c>
      <c r="W178" s="3">
        <v>11000</v>
      </c>
      <c r="X178"/>
      <c r="Z178" s="13"/>
      <c r="AK178" s="15">
        <f t="shared" si="75"/>
        <v>100</v>
      </c>
      <c r="AL178" s="28">
        <f t="shared" si="76"/>
        <v>11000</v>
      </c>
    </row>
    <row r="179" spans="2:38" s="3" customFormat="1" x14ac:dyDescent="0.25">
      <c r="B179" s="3">
        <v>111</v>
      </c>
      <c r="C179" s="3" t="s">
        <v>166</v>
      </c>
      <c r="D179" s="5">
        <v>0.7</v>
      </c>
      <c r="E179" s="27">
        <f t="shared" si="66"/>
        <v>395.16399999999993</v>
      </c>
      <c r="F179" s="5">
        <v>15.9</v>
      </c>
      <c r="G179" s="27">
        <f t="shared" si="67"/>
        <v>8975.8680000000004</v>
      </c>
      <c r="H179" s="5">
        <v>17.600000000000001</v>
      </c>
      <c r="I179" s="27">
        <f t="shared" si="68"/>
        <v>9935.5520000000015</v>
      </c>
      <c r="J179" s="5">
        <v>17.7</v>
      </c>
      <c r="K179" s="27">
        <f t="shared" si="69"/>
        <v>9992.003999999999</v>
      </c>
      <c r="L179" s="5">
        <v>18.100000000000001</v>
      </c>
      <c r="M179" s="27">
        <f t="shared" si="70"/>
        <v>10217.812</v>
      </c>
      <c r="N179" s="5">
        <v>17.5</v>
      </c>
      <c r="O179" s="27">
        <f t="shared" si="71"/>
        <v>9879.1</v>
      </c>
      <c r="P179" s="5">
        <v>8.9</v>
      </c>
      <c r="Q179" s="27">
        <f t="shared" si="72"/>
        <v>5024.2280000000001</v>
      </c>
      <c r="R179" s="5">
        <v>2</v>
      </c>
      <c r="S179" s="27">
        <f t="shared" si="73"/>
        <v>1129.04</v>
      </c>
      <c r="T179" s="5">
        <v>1.6</v>
      </c>
      <c r="U179" s="27">
        <f t="shared" si="74"/>
        <v>903.23200000000008</v>
      </c>
      <c r="V179" s="5">
        <v>100</v>
      </c>
      <c r="W179" s="3">
        <v>56452</v>
      </c>
      <c r="X179"/>
      <c r="Z179" s="13"/>
      <c r="AK179" s="15">
        <f t="shared" si="75"/>
        <v>100</v>
      </c>
      <c r="AL179" s="28">
        <f t="shared" si="76"/>
        <v>56452.000000000007</v>
      </c>
    </row>
    <row r="180" spans="2:38" s="3" customFormat="1" x14ac:dyDescent="0.25">
      <c r="B180" s="3">
        <v>165</v>
      </c>
      <c r="C180" s="3" t="s">
        <v>167</v>
      </c>
      <c r="D180" s="5">
        <v>1.9</v>
      </c>
      <c r="E180" s="27">
        <f t="shared" si="66"/>
        <v>679.64464464464493</v>
      </c>
      <c r="F180" s="5">
        <v>20.7</v>
      </c>
      <c r="G180" s="27">
        <f t="shared" si="67"/>
        <v>7404.5495495495525</v>
      </c>
      <c r="H180" s="5">
        <v>16.2</v>
      </c>
      <c r="I180" s="27">
        <f t="shared" si="68"/>
        <v>5794.8648648648659</v>
      </c>
      <c r="J180" s="5">
        <v>18.100000000000001</v>
      </c>
      <c r="K180" s="27">
        <f t="shared" si="69"/>
        <v>6474.5095095095112</v>
      </c>
      <c r="L180" s="5">
        <v>17.2</v>
      </c>
      <c r="M180" s="27">
        <f t="shared" si="70"/>
        <v>6152.5725725725742</v>
      </c>
      <c r="N180" s="5">
        <v>13.8</v>
      </c>
      <c r="O180" s="27">
        <f t="shared" si="71"/>
        <v>4936.3663663663683</v>
      </c>
      <c r="P180" s="5">
        <v>8.1</v>
      </c>
      <c r="Q180" s="27">
        <f t="shared" si="72"/>
        <v>2897.432432432433</v>
      </c>
      <c r="R180" s="5">
        <v>2.2999999999999998</v>
      </c>
      <c r="S180" s="27">
        <f t="shared" si="73"/>
        <v>822.72772772772794</v>
      </c>
      <c r="T180" s="5">
        <v>1.6</v>
      </c>
      <c r="U180" s="27">
        <f t="shared" si="74"/>
        <v>572.3323323323325</v>
      </c>
      <c r="V180" s="5">
        <v>100</v>
      </c>
      <c r="W180" s="3">
        <v>35735</v>
      </c>
      <c r="X180"/>
      <c r="Z180" s="13"/>
      <c r="AK180" s="15">
        <f t="shared" si="75"/>
        <v>99.899999999999977</v>
      </c>
      <c r="AL180" s="28">
        <f t="shared" si="76"/>
        <v>35735.000000000007</v>
      </c>
    </row>
    <row r="181" spans="2:38" s="3" customFormat="1" x14ac:dyDescent="0.25">
      <c r="B181" s="3">
        <v>169</v>
      </c>
      <c r="C181" s="3" t="s">
        <v>168</v>
      </c>
      <c r="D181" s="5">
        <v>1.8</v>
      </c>
      <c r="E181" s="27">
        <f t="shared" si="66"/>
        <v>147.30869130869132</v>
      </c>
      <c r="F181" s="5">
        <v>19.899999999999999</v>
      </c>
      <c r="G181" s="27">
        <f t="shared" si="67"/>
        <v>1628.5794205794202</v>
      </c>
      <c r="H181" s="5">
        <v>14.9</v>
      </c>
      <c r="I181" s="27">
        <f t="shared" si="68"/>
        <v>1219.3886113886113</v>
      </c>
      <c r="J181" s="5">
        <v>17.5</v>
      </c>
      <c r="K181" s="27">
        <f t="shared" si="69"/>
        <v>1432.1678321678319</v>
      </c>
      <c r="L181" s="5">
        <v>16.399999999999999</v>
      </c>
      <c r="M181" s="27">
        <f t="shared" si="70"/>
        <v>1342.1458541458539</v>
      </c>
      <c r="N181" s="5">
        <v>15.4</v>
      </c>
      <c r="O181" s="27">
        <f t="shared" si="71"/>
        <v>1260.3076923076922</v>
      </c>
      <c r="P181" s="5">
        <v>10.9</v>
      </c>
      <c r="Q181" s="27">
        <f t="shared" si="72"/>
        <v>892.03596403596396</v>
      </c>
      <c r="R181" s="5">
        <v>2.1</v>
      </c>
      <c r="S181" s="27">
        <f t="shared" si="73"/>
        <v>171.86013986013987</v>
      </c>
      <c r="T181" s="5">
        <v>1.2</v>
      </c>
      <c r="U181" s="27">
        <f t="shared" si="74"/>
        <v>98.205794205794206</v>
      </c>
      <c r="V181" s="5">
        <v>100</v>
      </c>
      <c r="W181" s="3">
        <v>8192</v>
      </c>
      <c r="X181"/>
      <c r="Z181" s="13"/>
      <c r="AK181" s="15">
        <f t="shared" si="75"/>
        <v>100.10000000000001</v>
      </c>
      <c r="AL181" s="28">
        <f t="shared" si="76"/>
        <v>8191.9999999999991</v>
      </c>
    </row>
    <row r="182" spans="2:38" s="3" customFormat="1" x14ac:dyDescent="0.25">
      <c r="B182" s="3">
        <v>186</v>
      </c>
      <c r="C182" s="3" t="s">
        <v>169</v>
      </c>
      <c r="D182" s="5">
        <v>4.4000000000000004</v>
      </c>
      <c r="E182" s="27">
        <f t="shared" si="66"/>
        <v>57.18681318681319</v>
      </c>
      <c r="F182" s="5">
        <v>33.4</v>
      </c>
      <c r="G182" s="27">
        <f t="shared" si="67"/>
        <v>434.09990009990008</v>
      </c>
      <c r="H182" s="5">
        <v>14.7</v>
      </c>
      <c r="I182" s="27">
        <f t="shared" si="68"/>
        <v>191.05594405594405</v>
      </c>
      <c r="J182" s="5">
        <v>11.7</v>
      </c>
      <c r="K182" s="27">
        <f t="shared" si="69"/>
        <v>152.06493506493504</v>
      </c>
      <c r="L182" s="5">
        <v>11</v>
      </c>
      <c r="M182" s="27">
        <f t="shared" si="70"/>
        <v>142.96703296703296</v>
      </c>
      <c r="N182" s="5">
        <v>14</v>
      </c>
      <c r="O182" s="27">
        <f t="shared" si="71"/>
        <v>181.95804195804192</v>
      </c>
      <c r="P182" s="5">
        <v>6.9</v>
      </c>
      <c r="Q182" s="27">
        <f t="shared" si="72"/>
        <v>89.679320679320668</v>
      </c>
      <c r="R182" s="5">
        <v>2.2000000000000002</v>
      </c>
      <c r="S182" s="27">
        <f t="shared" si="73"/>
        <v>28.593406593406595</v>
      </c>
      <c r="T182" s="5">
        <v>1.8</v>
      </c>
      <c r="U182" s="27">
        <f t="shared" si="74"/>
        <v>23.394605394605396</v>
      </c>
      <c r="V182" s="5">
        <v>100</v>
      </c>
      <c r="W182" s="3">
        <v>1301</v>
      </c>
      <c r="X182"/>
      <c r="Z182" s="13"/>
      <c r="AK182" s="15">
        <f t="shared" si="75"/>
        <v>100.10000000000001</v>
      </c>
      <c r="AL182" s="28">
        <f t="shared" si="76"/>
        <v>1301</v>
      </c>
    </row>
    <row r="183" spans="2:38" s="3" customFormat="1" x14ac:dyDescent="0.25">
      <c r="B183" s="3">
        <v>210</v>
      </c>
      <c r="C183" s="3" t="s">
        <v>170</v>
      </c>
      <c r="D183" s="5">
        <v>1.1000000000000001</v>
      </c>
      <c r="E183" s="27">
        <f t="shared" si="66"/>
        <v>263.37300000000005</v>
      </c>
      <c r="F183" s="5">
        <v>19.399999999999999</v>
      </c>
      <c r="G183" s="27">
        <f t="shared" si="67"/>
        <v>4644.9419999999991</v>
      </c>
      <c r="H183" s="5">
        <v>17.5</v>
      </c>
      <c r="I183" s="27">
        <f t="shared" si="68"/>
        <v>4190.0249999999996</v>
      </c>
      <c r="J183" s="5">
        <v>19.899999999999999</v>
      </c>
      <c r="K183" s="27">
        <f t="shared" si="69"/>
        <v>4764.6569999999992</v>
      </c>
      <c r="L183" s="5">
        <v>17.7</v>
      </c>
      <c r="M183" s="27">
        <f t="shared" si="70"/>
        <v>4237.9110000000001</v>
      </c>
      <c r="N183" s="5">
        <v>13</v>
      </c>
      <c r="O183" s="27">
        <f t="shared" si="71"/>
        <v>3112.59</v>
      </c>
      <c r="P183" s="5">
        <v>7.2</v>
      </c>
      <c r="Q183" s="27">
        <f t="shared" si="72"/>
        <v>1723.896</v>
      </c>
      <c r="R183" s="5">
        <v>2.5</v>
      </c>
      <c r="S183" s="27">
        <f t="shared" si="73"/>
        <v>598.57500000000005</v>
      </c>
      <c r="T183" s="5">
        <v>1.7</v>
      </c>
      <c r="U183" s="27">
        <f t="shared" si="74"/>
        <v>407.03100000000001</v>
      </c>
      <c r="V183" s="5">
        <v>100</v>
      </c>
      <c r="W183" s="3">
        <v>23943</v>
      </c>
      <c r="X183"/>
      <c r="Z183" s="13"/>
      <c r="AK183" s="15">
        <f t="shared" si="75"/>
        <v>100</v>
      </c>
      <c r="AL183" s="28">
        <f t="shared" si="76"/>
        <v>23942.999999999996</v>
      </c>
    </row>
    <row r="184" spans="2:38" s="3" customFormat="1" x14ac:dyDescent="0.25">
      <c r="B184" s="3">
        <v>223</v>
      </c>
      <c r="C184" s="3" t="s">
        <v>171</v>
      </c>
      <c r="D184" s="5">
        <v>0.5</v>
      </c>
      <c r="E184" s="27">
        <f t="shared" si="66"/>
        <v>40.094999999999992</v>
      </c>
      <c r="F184" s="5">
        <v>23.9</v>
      </c>
      <c r="G184" s="27">
        <f t="shared" si="67"/>
        <v>1916.5409999999995</v>
      </c>
      <c r="H184" s="5">
        <v>14.8</v>
      </c>
      <c r="I184" s="27">
        <f t="shared" si="68"/>
        <v>1186.8119999999999</v>
      </c>
      <c r="J184" s="5">
        <v>19.5</v>
      </c>
      <c r="K184" s="27">
        <f t="shared" si="69"/>
        <v>1563.7049999999997</v>
      </c>
      <c r="L184" s="5">
        <v>16.2</v>
      </c>
      <c r="M184" s="27">
        <f t="shared" si="70"/>
        <v>1299.0779999999997</v>
      </c>
      <c r="N184" s="5">
        <v>13.2</v>
      </c>
      <c r="O184" s="27">
        <f t="shared" si="71"/>
        <v>1058.5079999999996</v>
      </c>
      <c r="P184" s="5">
        <v>8.6999999999999993</v>
      </c>
      <c r="Q184" s="27">
        <f t="shared" si="72"/>
        <v>697.65299999999979</v>
      </c>
      <c r="R184" s="5">
        <v>1.9</v>
      </c>
      <c r="S184" s="27">
        <f t="shared" si="73"/>
        <v>152.36099999999996</v>
      </c>
      <c r="T184" s="5">
        <v>1.3</v>
      </c>
      <c r="U184" s="27">
        <f t="shared" si="74"/>
        <v>104.247</v>
      </c>
      <c r="V184" s="5">
        <v>100</v>
      </c>
      <c r="W184" s="3">
        <v>8019</v>
      </c>
      <c r="X184"/>
      <c r="Z184" s="13"/>
      <c r="AK184" s="15">
        <f t="shared" si="75"/>
        <v>100.00000000000001</v>
      </c>
      <c r="AL184" s="28">
        <f t="shared" si="76"/>
        <v>8018.9999999999982</v>
      </c>
    </row>
    <row r="185" spans="2:38" s="3" customFormat="1" x14ac:dyDescent="0.25">
      <c r="B185" s="3">
        <v>224</v>
      </c>
      <c r="C185" s="3" t="s">
        <v>172</v>
      </c>
      <c r="D185" s="5">
        <v>1.1000000000000001</v>
      </c>
      <c r="E185" s="27">
        <f t="shared" si="66"/>
        <v>192.84100000000001</v>
      </c>
      <c r="F185" s="5">
        <v>20.5</v>
      </c>
      <c r="G185" s="27">
        <f t="shared" si="67"/>
        <v>3593.855</v>
      </c>
      <c r="H185" s="5">
        <v>13.6</v>
      </c>
      <c r="I185" s="27">
        <f t="shared" si="68"/>
        <v>2384.2159999999999</v>
      </c>
      <c r="J185" s="5">
        <v>17.600000000000001</v>
      </c>
      <c r="K185" s="27">
        <f t="shared" si="69"/>
        <v>3085.4560000000001</v>
      </c>
      <c r="L185" s="5">
        <v>17.100000000000001</v>
      </c>
      <c r="M185" s="27">
        <f t="shared" si="70"/>
        <v>2997.8010000000004</v>
      </c>
      <c r="N185" s="5">
        <v>17</v>
      </c>
      <c r="O185" s="27">
        <f t="shared" si="71"/>
        <v>2980.27</v>
      </c>
      <c r="P185" s="5">
        <v>9.3000000000000007</v>
      </c>
      <c r="Q185" s="27">
        <f t="shared" si="72"/>
        <v>1630.3830000000003</v>
      </c>
      <c r="R185" s="5">
        <v>2.1</v>
      </c>
      <c r="S185" s="27">
        <f t="shared" si="73"/>
        <v>368.15100000000001</v>
      </c>
      <c r="T185" s="5">
        <v>1.7</v>
      </c>
      <c r="U185" s="27">
        <f t="shared" si="74"/>
        <v>298.02699999999999</v>
      </c>
      <c r="V185" s="5">
        <v>100</v>
      </c>
      <c r="W185" s="3">
        <v>17531</v>
      </c>
      <c r="X185"/>
      <c r="Z185" s="13"/>
      <c r="AK185" s="15">
        <f t="shared" si="75"/>
        <v>100</v>
      </c>
      <c r="AL185" s="28">
        <f t="shared" si="76"/>
        <v>17531.000000000004</v>
      </c>
    </row>
    <row r="186" spans="2:38" s="3" customFormat="1" x14ac:dyDescent="0.25">
      <c r="B186" s="3">
        <v>245</v>
      </c>
      <c r="C186" s="3" t="s">
        <v>173</v>
      </c>
      <c r="D186" s="5">
        <v>4.0999999999999996</v>
      </c>
      <c r="E186" s="27">
        <f t="shared" si="66"/>
        <v>50.215784215784211</v>
      </c>
      <c r="F186" s="5">
        <v>30.4</v>
      </c>
      <c r="G186" s="27">
        <f t="shared" si="67"/>
        <v>372.33166833166837</v>
      </c>
      <c r="H186" s="5">
        <v>15.4</v>
      </c>
      <c r="I186" s="27">
        <f t="shared" si="68"/>
        <v>188.61538461538461</v>
      </c>
      <c r="J186" s="5">
        <v>12.8</v>
      </c>
      <c r="K186" s="27">
        <f t="shared" si="69"/>
        <v>156.77122877122878</v>
      </c>
      <c r="L186" s="5">
        <v>11.1</v>
      </c>
      <c r="M186" s="27">
        <f t="shared" si="70"/>
        <v>135.95004995004996</v>
      </c>
      <c r="N186" s="5">
        <v>14.3</v>
      </c>
      <c r="O186" s="27">
        <f t="shared" si="71"/>
        <v>175.14285714285714</v>
      </c>
      <c r="P186" s="5">
        <v>7.5</v>
      </c>
      <c r="Q186" s="27">
        <f t="shared" si="72"/>
        <v>91.858141858141863</v>
      </c>
      <c r="R186" s="5">
        <v>2.4</v>
      </c>
      <c r="S186" s="27">
        <f t="shared" si="73"/>
        <v>29.394605394605396</v>
      </c>
      <c r="T186" s="5">
        <v>2.1</v>
      </c>
      <c r="U186" s="27">
        <f t="shared" si="74"/>
        <v>25.72027972027972</v>
      </c>
      <c r="V186" s="5">
        <v>100</v>
      </c>
      <c r="W186" s="3">
        <v>1226</v>
      </c>
      <c r="X186"/>
      <c r="Z186" s="13"/>
      <c r="AK186" s="15">
        <f t="shared" si="75"/>
        <v>100.1</v>
      </c>
      <c r="AL186" s="28">
        <f t="shared" si="76"/>
        <v>1226</v>
      </c>
    </row>
    <row r="187" spans="2:38" s="3" customFormat="1" x14ac:dyDescent="0.25">
      <c r="B187" s="3">
        <v>283</v>
      </c>
      <c r="C187" s="3" t="s">
        <v>174</v>
      </c>
      <c r="D187" s="5">
        <v>1.6</v>
      </c>
      <c r="E187" s="27">
        <f t="shared" si="66"/>
        <v>194.19200000000001</v>
      </c>
      <c r="F187" s="5">
        <v>19.2</v>
      </c>
      <c r="G187" s="27">
        <f t="shared" si="67"/>
        <v>2330.3040000000001</v>
      </c>
      <c r="H187" s="5">
        <v>14.3</v>
      </c>
      <c r="I187" s="27">
        <f t="shared" si="68"/>
        <v>1735.5910000000001</v>
      </c>
      <c r="J187" s="5">
        <v>22</v>
      </c>
      <c r="K187" s="27">
        <f t="shared" si="69"/>
        <v>2670.14</v>
      </c>
      <c r="L187" s="5">
        <v>18.600000000000001</v>
      </c>
      <c r="M187" s="27">
        <f t="shared" si="70"/>
        <v>2257.482</v>
      </c>
      <c r="N187" s="5">
        <v>14.1</v>
      </c>
      <c r="O187" s="27">
        <f t="shared" si="71"/>
        <v>1711.3169999999998</v>
      </c>
      <c r="P187" s="5">
        <v>6.9</v>
      </c>
      <c r="Q187" s="27">
        <f t="shared" si="72"/>
        <v>837.45299999999997</v>
      </c>
      <c r="R187" s="5">
        <v>2</v>
      </c>
      <c r="S187" s="27">
        <f t="shared" si="73"/>
        <v>242.74</v>
      </c>
      <c r="T187" s="5">
        <v>1.3</v>
      </c>
      <c r="U187" s="27">
        <f t="shared" si="74"/>
        <v>157.78100000000001</v>
      </c>
      <c r="V187" s="5">
        <v>100</v>
      </c>
      <c r="W187" s="3">
        <v>12137</v>
      </c>
      <c r="X187"/>
      <c r="Z187" s="13"/>
      <c r="AK187" s="15">
        <f t="shared" si="75"/>
        <v>100</v>
      </c>
      <c r="AL187" s="28">
        <f t="shared" si="76"/>
        <v>12137</v>
      </c>
    </row>
    <row r="188" spans="2:38" s="3" customFormat="1" x14ac:dyDescent="0.25">
      <c r="B188" s="3">
        <v>316</v>
      </c>
      <c r="C188" s="3" t="s">
        <v>175</v>
      </c>
      <c r="D188" s="5">
        <v>2.4</v>
      </c>
      <c r="E188" s="27">
        <f t="shared" si="66"/>
        <v>352.23176823176823</v>
      </c>
      <c r="F188" s="5">
        <v>23.3</v>
      </c>
      <c r="G188" s="27">
        <f t="shared" si="67"/>
        <v>3419.5834165834162</v>
      </c>
      <c r="H188" s="5">
        <v>13.2</v>
      </c>
      <c r="I188" s="27">
        <f t="shared" si="68"/>
        <v>1937.2747252747251</v>
      </c>
      <c r="J188" s="5">
        <v>17.7</v>
      </c>
      <c r="K188" s="27">
        <f t="shared" si="69"/>
        <v>2597.7092907092906</v>
      </c>
      <c r="L188" s="5">
        <v>17</v>
      </c>
      <c r="M188" s="27">
        <f t="shared" si="70"/>
        <v>2494.975024975025</v>
      </c>
      <c r="N188" s="5">
        <v>15.1</v>
      </c>
      <c r="O188" s="27">
        <f t="shared" si="71"/>
        <v>2216.124875124875</v>
      </c>
      <c r="P188" s="5">
        <v>8.1999999999999993</v>
      </c>
      <c r="Q188" s="27">
        <f t="shared" si="72"/>
        <v>1203.4585414585413</v>
      </c>
      <c r="R188" s="5">
        <v>1.9</v>
      </c>
      <c r="S188" s="27">
        <f t="shared" si="73"/>
        <v>278.85014985014982</v>
      </c>
      <c r="T188" s="5">
        <v>1.3</v>
      </c>
      <c r="U188" s="27">
        <f t="shared" si="74"/>
        <v>190.79220779220779</v>
      </c>
      <c r="V188" s="5">
        <v>100</v>
      </c>
      <c r="W188" s="3">
        <v>14691</v>
      </c>
      <c r="X188"/>
      <c r="Z188" s="13"/>
      <c r="AK188" s="15">
        <f t="shared" si="75"/>
        <v>100.1</v>
      </c>
      <c r="AL188" s="28">
        <f t="shared" si="76"/>
        <v>14691</v>
      </c>
    </row>
    <row r="189" spans="2:38" s="3" customFormat="1" x14ac:dyDescent="0.25">
      <c r="B189" s="3">
        <v>398</v>
      </c>
      <c r="C189" s="3" t="s">
        <v>176</v>
      </c>
      <c r="D189" s="5">
        <v>5.5</v>
      </c>
      <c r="E189" s="27">
        <f t="shared" si="66"/>
        <v>375.87912087912082</v>
      </c>
      <c r="F189" s="5">
        <v>24.2</v>
      </c>
      <c r="G189" s="27">
        <f t="shared" si="67"/>
        <v>1653.8681318681317</v>
      </c>
      <c r="H189" s="5">
        <v>13.1</v>
      </c>
      <c r="I189" s="27">
        <f t="shared" si="68"/>
        <v>895.27572427572409</v>
      </c>
      <c r="J189" s="5">
        <v>15.5</v>
      </c>
      <c r="K189" s="27">
        <f t="shared" si="69"/>
        <v>1059.2957042957041</v>
      </c>
      <c r="L189" s="5">
        <v>14.4</v>
      </c>
      <c r="M189" s="27">
        <f t="shared" si="70"/>
        <v>984.11988011988012</v>
      </c>
      <c r="N189" s="5">
        <v>12.8</v>
      </c>
      <c r="O189" s="27">
        <f t="shared" si="71"/>
        <v>874.77322677322672</v>
      </c>
      <c r="P189" s="5">
        <v>10.199999999999999</v>
      </c>
      <c r="Q189" s="27">
        <f t="shared" si="72"/>
        <v>697.084915084915</v>
      </c>
      <c r="R189" s="5">
        <v>2.7</v>
      </c>
      <c r="S189" s="27">
        <f t="shared" si="73"/>
        <v>184.52247752247752</v>
      </c>
      <c r="T189" s="5">
        <v>1.7</v>
      </c>
      <c r="U189" s="27">
        <f t="shared" si="74"/>
        <v>116.18081918081916</v>
      </c>
      <c r="V189" s="5">
        <v>100</v>
      </c>
      <c r="W189" s="3">
        <v>6841</v>
      </c>
      <c r="X189"/>
      <c r="Z189" s="13"/>
      <c r="AK189" s="15">
        <f t="shared" si="75"/>
        <v>100.10000000000001</v>
      </c>
      <c r="AL189" s="28">
        <f t="shared" si="76"/>
        <v>6841</v>
      </c>
    </row>
    <row r="190" spans="2:38" s="3" customFormat="1" x14ac:dyDescent="0.25">
      <c r="B190" s="3">
        <v>401</v>
      </c>
      <c r="C190" s="3" t="s">
        <v>177</v>
      </c>
      <c r="D190" s="5">
        <v>1.7</v>
      </c>
      <c r="E190" s="27">
        <f t="shared" si="66"/>
        <v>682.95504495504497</v>
      </c>
      <c r="F190" s="5">
        <v>18.5</v>
      </c>
      <c r="G190" s="27">
        <f t="shared" si="67"/>
        <v>7432.1578421578424</v>
      </c>
      <c r="H190" s="5">
        <v>14.9</v>
      </c>
      <c r="I190" s="27">
        <f t="shared" si="68"/>
        <v>5985.9000999001</v>
      </c>
      <c r="J190" s="5">
        <v>20.5</v>
      </c>
      <c r="K190" s="27">
        <f t="shared" si="69"/>
        <v>8235.634365634367</v>
      </c>
      <c r="L190" s="5">
        <v>18.399999999999999</v>
      </c>
      <c r="M190" s="27">
        <f t="shared" si="70"/>
        <v>7391.9840159840169</v>
      </c>
      <c r="N190" s="5">
        <v>15</v>
      </c>
      <c r="O190" s="27">
        <f t="shared" si="71"/>
        <v>6026.0739260739265</v>
      </c>
      <c r="P190" s="5">
        <v>7.3</v>
      </c>
      <c r="Q190" s="27">
        <f t="shared" si="72"/>
        <v>2932.6893106893112</v>
      </c>
      <c r="R190" s="5">
        <v>2.5</v>
      </c>
      <c r="S190" s="27">
        <f t="shared" si="73"/>
        <v>1004.3456543456545</v>
      </c>
      <c r="T190" s="5">
        <v>1.3</v>
      </c>
      <c r="U190" s="27">
        <f t="shared" si="74"/>
        <v>522.25974025974028</v>
      </c>
      <c r="V190" s="5">
        <v>100</v>
      </c>
      <c r="W190" s="3">
        <v>40214</v>
      </c>
      <c r="X190"/>
      <c r="Z190" s="13"/>
      <c r="AK190" s="15">
        <f t="shared" si="75"/>
        <v>100.1</v>
      </c>
      <c r="AL190" s="28">
        <f t="shared" si="76"/>
        <v>40214.000000000007</v>
      </c>
    </row>
    <row r="191" spans="2:38" s="3" customFormat="1" x14ac:dyDescent="0.25">
      <c r="B191" s="3">
        <v>433</v>
      </c>
      <c r="C191" s="3" t="s">
        <v>178</v>
      </c>
      <c r="D191" s="5">
        <v>1.3</v>
      </c>
      <c r="E191" s="27">
        <f t="shared" si="66"/>
        <v>585.41516966067866</v>
      </c>
      <c r="F191" s="5">
        <v>19.8</v>
      </c>
      <c r="G191" s="27">
        <f t="shared" si="67"/>
        <v>8916.3233532934119</v>
      </c>
      <c r="H191" s="5">
        <v>14.4</v>
      </c>
      <c r="I191" s="27">
        <f t="shared" si="68"/>
        <v>6484.5988023952095</v>
      </c>
      <c r="J191" s="5">
        <v>17.8</v>
      </c>
      <c r="K191" s="27">
        <f t="shared" si="69"/>
        <v>8015.6846307385222</v>
      </c>
      <c r="L191" s="5">
        <v>17.3</v>
      </c>
      <c r="M191" s="27">
        <f t="shared" si="70"/>
        <v>7790.5249500997998</v>
      </c>
      <c r="N191" s="5">
        <v>15.9</v>
      </c>
      <c r="O191" s="27">
        <f t="shared" si="71"/>
        <v>7160.0778443113768</v>
      </c>
      <c r="P191" s="5">
        <v>9.6999999999999993</v>
      </c>
      <c r="Q191" s="27">
        <f t="shared" si="72"/>
        <v>4368.0978043912173</v>
      </c>
      <c r="R191" s="5">
        <v>2.2999999999999998</v>
      </c>
      <c r="S191" s="27">
        <f t="shared" si="73"/>
        <v>1035.7345309381235</v>
      </c>
      <c r="T191" s="5">
        <v>1.7</v>
      </c>
      <c r="U191" s="27">
        <f t="shared" si="74"/>
        <v>765.54291417165655</v>
      </c>
      <c r="V191" s="5">
        <v>100</v>
      </c>
      <c r="W191" s="3">
        <v>45122</v>
      </c>
      <c r="X191"/>
      <c r="Z191" s="13"/>
      <c r="AK191" s="15">
        <f t="shared" si="75"/>
        <v>100.2</v>
      </c>
      <c r="AL191" s="28">
        <f t="shared" si="76"/>
        <v>45122</v>
      </c>
    </row>
    <row r="192" spans="2:38" s="3" customFormat="1" x14ac:dyDescent="0.25">
      <c r="B192" s="3">
        <v>444</v>
      </c>
      <c r="C192" s="3" t="s">
        <v>179</v>
      </c>
      <c r="D192" s="5">
        <v>0.5</v>
      </c>
      <c r="E192" s="27">
        <f t="shared" si="66"/>
        <v>80.765765765765764</v>
      </c>
      <c r="F192" s="5">
        <v>26</v>
      </c>
      <c r="G192" s="27">
        <f t="shared" si="67"/>
        <v>4199.8198198198188</v>
      </c>
      <c r="H192" s="5">
        <v>13</v>
      </c>
      <c r="I192" s="27">
        <f t="shared" si="68"/>
        <v>2099.9099099099094</v>
      </c>
      <c r="J192" s="5">
        <v>18.100000000000001</v>
      </c>
      <c r="K192" s="27">
        <f t="shared" si="69"/>
        <v>2923.7207207207202</v>
      </c>
      <c r="L192" s="5">
        <v>15.4</v>
      </c>
      <c r="M192" s="27">
        <f t="shared" si="70"/>
        <v>2487.5855855855852</v>
      </c>
      <c r="N192" s="5">
        <v>14.5</v>
      </c>
      <c r="O192" s="27">
        <f t="shared" si="71"/>
        <v>2342.2072072072065</v>
      </c>
      <c r="P192" s="5">
        <v>8.9</v>
      </c>
      <c r="Q192" s="27">
        <f t="shared" si="72"/>
        <v>1437.6306306306305</v>
      </c>
      <c r="R192" s="5">
        <v>2</v>
      </c>
      <c r="S192" s="27">
        <f t="shared" si="73"/>
        <v>323.06306306306305</v>
      </c>
      <c r="T192" s="5">
        <v>1.5</v>
      </c>
      <c r="U192" s="27">
        <f t="shared" si="74"/>
        <v>242.29729729729726</v>
      </c>
      <c r="V192" s="5">
        <v>100</v>
      </c>
      <c r="W192" s="3">
        <v>16137</v>
      </c>
      <c r="X192"/>
      <c r="Z192" s="13"/>
      <c r="AK192" s="15">
        <f t="shared" si="75"/>
        <v>99.9</v>
      </c>
      <c r="AL192" s="28">
        <f t="shared" si="76"/>
        <v>16136.999999999993</v>
      </c>
    </row>
    <row r="193" spans="2:38" s="3" customFormat="1" x14ac:dyDescent="0.25">
      <c r="B193" s="3">
        <v>504</v>
      </c>
      <c r="C193" s="3" t="s">
        <v>180</v>
      </c>
      <c r="D193" s="5">
        <v>2.5</v>
      </c>
      <c r="E193" s="27">
        <f t="shared" si="66"/>
        <v>314.8</v>
      </c>
      <c r="F193" s="5">
        <v>20.399999999999999</v>
      </c>
      <c r="G193" s="27">
        <f t="shared" si="67"/>
        <v>2568.768</v>
      </c>
      <c r="H193" s="5">
        <v>21.8</v>
      </c>
      <c r="I193" s="27">
        <f t="shared" si="68"/>
        <v>2745.0560000000005</v>
      </c>
      <c r="J193" s="5">
        <v>17.100000000000001</v>
      </c>
      <c r="K193" s="27">
        <f t="shared" si="69"/>
        <v>2153.232</v>
      </c>
      <c r="L193" s="5">
        <v>9.6999999999999993</v>
      </c>
      <c r="M193" s="27">
        <f t="shared" si="70"/>
        <v>1221.424</v>
      </c>
      <c r="N193" s="5">
        <v>18</v>
      </c>
      <c r="O193" s="27">
        <f t="shared" si="71"/>
        <v>2266.56</v>
      </c>
      <c r="P193" s="5">
        <v>7.5</v>
      </c>
      <c r="Q193" s="27">
        <f t="shared" si="72"/>
        <v>944.4</v>
      </c>
      <c r="R193" s="5">
        <v>1.6</v>
      </c>
      <c r="S193" s="27">
        <f t="shared" si="73"/>
        <v>201.47200000000001</v>
      </c>
      <c r="T193" s="5">
        <v>1.4</v>
      </c>
      <c r="U193" s="27">
        <f t="shared" si="74"/>
        <v>176.28799999999998</v>
      </c>
      <c r="V193" s="5">
        <v>100</v>
      </c>
      <c r="W193" s="3">
        <v>12592</v>
      </c>
      <c r="X193"/>
      <c r="Z193" s="13"/>
      <c r="AK193" s="15">
        <f t="shared" si="75"/>
        <v>100</v>
      </c>
      <c r="AL193" s="28">
        <f t="shared" si="76"/>
        <v>12592</v>
      </c>
    </row>
    <row r="194" spans="2:38" s="3" customFormat="1" x14ac:dyDescent="0.25">
      <c r="B194" s="3">
        <v>505</v>
      </c>
      <c r="C194" s="3" t="s">
        <v>181</v>
      </c>
      <c r="D194" s="5">
        <v>2.6</v>
      </c>
      <c r="E194" s="27">
        <f t="shared" si="66"/>
        <v>950.19600000000003</v>
      </c>
      <c r="F194" s="5">
        <v>20.100000000000001</v>
      </c>
      <c r="G194" s="27">
        <f t="shared" si="67"/>
        <v>7345.746000000001</v>
      </c>
      <c r="H194" s="5">
        <v>13.5</v>
      </c>
      <c r="I194" s="27">
        <f t="shared" si="68"/>
        <v>4933.71</v>
      </c>
      <c r="J194" s="5">
        <v>17.2</v>
      </c>
      <c r="K194" s="27">
        <f t="shared" si="69"/>
        <v>6285.9119999999994</v>
      </c>
      <c r="L194" s="5">
        <v>15.2</v>
      </c>
      <c r="M194" s="27">
        <f t="shared" si="70"/>
        <v>5554.9919999999993</v>
      </c>
      <c r="N194" s="5">
        <v>17.899999999999999</v>
      </c>
      <c r="O194" s="27">
        <f t="shared" si="71"/>
        <v>6541.7339999999995</v>
      </c>
      <c r="P194" s="5">
        <v>10.1</v>
      </c>
      <c r="Q194" s="27">
        <f t="shared" si="72"/>
        <v>3691.1459999999997</v>
      </c>
      <c r="R194" s="5">
        <v>1.7</v>
      </c>
      <c r="S194" s="27">
        <f t="shared" si="73"/>
        <v>621.28199999999993</v>
      </c>
      <c r="T194" s="5">
        <v>1.7</v>
      </c>
      <c r="U194" s="27">
        <f t="shared" si="74"/>
        <v>621.28199999999993</v>
      </c>
      <c r="V194" s="5">
        <v>100</v>
      </c>
      <c r="W194" s="3">
        <v>36546</v>
      </c>
      <c r="X194"/>
      <c r="Z194" s="13"/>
      <c r="AK194" s="15">
        <f t="shared" si="75"/>
        <v>100</v>
      </c>
      <c r="AL194" s="28">
        <f t="shared" si="76"/>
        <v>36546</v>
      </c>
    </row>
    <row r="195" spans="2:38" s="3" customFormat="1" x14ac:dyDescent="0.25">
      <c r="B195" s="3">
        <v>532</v>
      </c>
      <c r="C195" s="3" t="s">
        <v>182</v>
      </c>
      <c r="D195" s="5">
        <v>1.9</v>
      </c>
      <c r="E195" s="27">
        <f t="shared" si="66"/>
        <v>419.6513486513486</v>
      </c>
      <c r="F195" s="5">
        <v>17.8</v>
      </c>
      <c r="G195" s="27">
        <f t="shared" si="67"/>
        <v>3931.4705294705291</v>
      </c>
      <c r="H195" s="5">
        <v>14.9</v>
      </c>
      <c r="I195" s="27">
        <f t="shared" si="68"/>
        <v>3290.95004995005</v>
      </c>
      <c r="J195" s="5">
        <v>20.100000000000001</v>
      </c>
      <c r="K195" s="27">
        <f t="shared" si="69"/>
        <v>4439.4695304695306</v>
      </c>
      <c r="L195" s="5">
        <v>14.3</v>
      </c>
      <c r="M195" s="27">
        <f t="shared" si="70"/>
        <v>3158.4285714285711</v>
      </c>
      <c r="N195" s="5">
        <v>19.399999999999999</v>
      </c>
      <c r="O195" s="27">
        <f t="shared" si="71"/>
        <v>4284.861138861138</v>
      </c>
      <c r="P195" s="5">
        <v>8.4</v>
      </c>
      <c r="Q195" s="27">
        <f t="shared" si="72"/>
        <v>1855.3006993006991</v>
      </c>
      <c r="R195" s="5">
        <v>2.2999999999999998</v>
      </c>
      <c r="S195" s="27">
        <f t="shared" si="73"/>
        <v>507.99900099900088</v>
      </c>
      <c r="T195" s="5">
        <v>1</v>
      </c>
      <c r="U195" s="27">
        <f t="shared" si="74"/>
        <v>220.86913086913086</v>
      </c>
      <c r="V195" s="5">
        <v>100</v>
      </c>
      <c r="W195" s="3">
        <v>22109</v>
      </c>
      <c r="X195"/>
      <c r="Z195" s="13"/>
      <c r="AK195" s="15">
        <f t="shared" si="75"/>
        <v>100.10000000000001</v>
      </c>
      <c r="AL195" s="28">
        <f t="shared" si="76"/>
        <v>22108.999999999996</v>
      </c>
    </row>
    <row r="196" spans="2:38" s="3" customFormat="1" x14ac:dyDescent="0.25">
      <c r="B196" s="3">
        <v>540</v>
      </c>
      <c r="C196" s="3" t="s">
        <v>183</v>
      </c>
      <c r="D196" s="5">
        <v>0.9</v>
      </c>
      <c r="E196" s="27">
        <f t="shared" si="66"/>
        <v>284.2290000000001</v>
      </c>
      <c r="F196" s="5">
        <v>22.5</v>
      </c>
      <c r="G196" s="27">
        <f t="shared" si="67"/>
        <v>7105.7250000000022</v>
      </c>
      <c r="H196" s="5">
        <v>14.9</v>
      </c>
      <c r="I196" s="27">
        <f t="shared" si="68"/>
        <v>4705.5690000000013</v>
      </c>
      <c r="J196" s="5">
        <v>18</v>
      </c>
      <c r="K196" s="27">
        <f t="shared" si="69"/>
        <v>5684.5800000000008</v>
      </c>
      <c r="L196" s="5">
        <v>16</v>
      </c>
      <c r="M196" s="27">
        <f t="shared" si="70"/>
        <v>5052.9600000000009</v>
      </c>
      <c r="N196" s="5">
        <v>15.3</v>
      </c>
      <c r="O196" s="27">
        <f t="shared" si="71"/>
        <v>4831.8930000000009</v>
      </c>
      <c r="P196" s="5">
        <v>8.6</v>
      </c>
      <c r="Q196" s="27">
        <f t="shared" si="72"/>
        <v>2715.9660000000003</v>
      </c>
      <c r="R196" s="5">
        <v>2.2000000000000002</v>
      </c>
      <c r="S196" s="27">
        <f t="shared" si="73"/>
        <v>694.78200000000027</v>
      </c>
      <c r="T196" s="5">
        <v>1.6</v>
      </c>
      <c r="U196" s="27">
        <f t="shared" si="74"/>
        <v>505.29600000000016</v>
      </c>
      <c r="V196" s="5">
        <v>100</v>
      </c>
      <c r="W196" s="3">
        <v>31581</v>
      </c>
      <c r="X196"/>
      <c r="Z196" s="13"/>
      <c r="AK196" s="15">
        <f t="shared" si="75"/>
        <v>99.999999999999986</v>
      </c>
      <c r="AL196" s="28">
        <f t="shared" si="76"/>
        <v>31581.000000000007</v>
      </c>
    </row>
    <row r="197" spans="2:38" s="3" customFormat="1" x14ac:dyDescent="0.25">
      <c r="B197" s="3">
        <v>543</v>
      </c>
      <c r="C197" s="3" t="s">
        <v>184</v>
      </c>
      <c r="D197" s="5">
        <v>2.1</v>
      </c>
      <c r="E197" s="27">
        <f t="shared" si="66"/>
        <v>390.26400000000001</v>
      </c>
      <c r="F197" s="5">
        <v>25.8</v>
      </c>
      <c r="G197" s="27">
        <f t="shared" si="67"/>
        <v>4794.6720000000005</v>
      </c>
      <c r="H197" s="5">
        <v>14.3</v>
      </c>
      <c r="I197" s="27">
        <f t="shared" si="68"/>
        <v>2657.5120000000002</v>
      </c>
      <c r="J197" s="5">
        <v>16</v>
      </c>
      <c r="K197" s="27">
        <f t="shared" si="69"/>
        <v>2973.44</v>
      </c>
      <c r="L197" s="5">
        <v>14.6</v>
      </c>
      <c r="M197" s="27">
        <f t="shared" si="70"/>
        <v>2713.2639999999997</v>
      </c>
      <c r="N197" s="5">
        <v>15.5</v>
      </c>
      <c r="O197" s="27">
        <f t="shared" si="71"/>
        <v>2880.52</v>
      </c>
      <c r="P197" s="5">
        <v>7.4</v>
      </c>
      <c r="Q197" s="27">
        <f t="shared" si="72"/>
        <v>1375.2160000000001</v>
      </c>
      <c r="R197" s="5">
        <v>2.1</v>
      </c>
      <c r="S197" s="27">
        <f t="shared" si="73"/>
        <v>390.26400000000001</v>
      </c>
      <c r="T197" s="5">
        <v>2.2000000000000002</v>
      </c>
      <c r="U197" s="27">
        <f t="shared" si="74"/>
        <v>408.84800000000001</v>
      </c>
      <c r="V197" s="5">
        <v>100</v>
      </c>
      <c r="W197" s="3">
        <v>18584</v>
      </c>
      <c r="X197"/>
      <c r="Z197" s="13"/>
      <c r="AK197" s="15">
        <f t="shared" si="75"/>
        <v>100</v>
      </c>
      <c r="AL197" s="28">
        <f t="shared" si="76"/>
        <v>18584</v>
      </c>
    </row>
    <row r="198" spans="2:38" s="3" customFormat="1" x14ac:dyDescent="0.25">
      <c r="B198" s="3">
        <v>560</v>
      </c>
      <c r="C198" s="3" t="s">
        <v>185</v>
      </c>
      <c r="D198" s="5">
        <v>3.9</v>
      </c>
      <c r="E198" s="27">
        <f t="shared" si="66"/>
        <v>1377.4924924924926</v>
      </c>
      <c r="F198" s="5">
        <v>22.6</v>
      </c>
      <c r="G198" s="27">
        <f t="shared" si="67"/>
        <v>7982.392392392393</v>
      </c>
      <c r="H198" s="5">
        <v>15.8</v>
      </c>
      <c r="I198" s="27">
        <f t="shared" si="68"/>
        <v>5580.6106106106108</v>
      </c>
      <c r="J198" s="5">
        <v>14.9</v>
      </c>
      <c r="K198" s="27">
        <f t="shared" si="69"/>
        <v>5262.7277277277281</v>
      </c>
      <c r="L198" s="5">
        <v>12.1</v>
      </c>
      <c r="M198" s="27">
        <f t="shared" si="70"/>
        <v>4273.7587587587586</v>
      </c>
      <c r="N198" s="5">
        <v>17.5</v>
      </c>
      <c r="O198" s="27">
        <f t="shared" si="71"/>
        <v>6181.0560560560561</v>
      </c>
      <c r="P198" s="5">
        <v>9.1</v>
      </c>
      <c r="Q198" s="27">
        <f t="shared" si="72"/>
        <v>3214.1491491491493</v>
      </c>
      <c r="R198" s="5">
        <v>2.4</v>
      </c>
      <c r="S198" s="27">
        <f t="shared" si="73"/>
        <v>847.6876876876878</v>
      </c>
      <c r="T198" s="5">
        <v>1.6</v>
      </c>
      <c r="U198" s="27">
        <f t="shared" si="74"/>
        <v>565.12512512512512</v>
      </c>
      <c r="V198" s="5">
        <v>100</v>
      </c>
      <c r="W198" s="3">
        <v>35285</v>
      </c>
      <c r="X198"/>
      <c r="Z198" s="13"/>
      <c r="AK198" s="15">
        <f t="shared" si="75"/>
        <v>99.899999999999991</v>
      </c>
      <c r="AL198" s="28">
        <f t="shared" si="76"/>
        <v>35285</v>
      </c>
    </row>
    <row r="199" spans="2:38" s="3" customFormat="1" x14ac:dyDescent="0.25">
      <c r="B199" s="3">
        <v>576</v>
      </c>
      <c r="C199" s="3" t="s">
        <v>186</v>
      </c>
      <c r="D199" s="5">
        <v>1.2</v>
      </c>
      <c r="E199" s="27">
        <f t="shared" si="66"/>
        <v>528.27627627627623</v>
      </c>
      <c r="F199" s="5">
        <v>15.9</v>
      </c>
      <c r="G199" s="27">
        <f t="shared" si="67"/>
        <v>6999.6606606606611</v>
      </c>
      <c r="H199" s="5">
        <v>14.8</v>
      </c>
      <c r="I199" s="27">
        <f t="shared" si="68"/>
        <v>6515.4074074074088</v>
      </c>
      <c r="J199" s="5">
        <v>20.6</v>
      </c>
      <c r="K199" s="27">
        <f t="shared" si="69"/>
        <v>9068.7427427427447</v>
      </c>
      <c r="L199" s="5">
        <v>19</v>
      </c>
      <c r="M199" s="27">
        <f t="shared" si="70"/>
        <v>8364.3743743743762</v>
      </c>
      <c r="N199" s="5">
        <v>15.8</v>
      </c>
      <c r="O199" s="27">
        <f t="shared" si="71"/>
        <v>6955.6376376376393</v>
      </c>
      <c r="P199" s="5">
        <v>7.5</v>
      </c>
      <c r="Q199" s="27">
        <f t="shared" si="72"/>
        <v>3301.7267267267271</v>
      </c>
      <c r="R199" s="5">
        <v>3.5</v>
      </c>
      <c r="S199" s="27">
        <f t="shared" si="73"/>
        <v>1540.8058058058061</v>
      </c>
      <c r="T199" s="5">
        <v>1.6</v>
      </c>
      <c r="U199" s="27">
        <f t="shared" si="74"/>
        <v>704.36836836836858</v>
      </c>
      <c r="V199" s="5">
        <v>100</v>
      </c>
      <c r="W199" s="3">
        <v>43979</v>
      </c>
      <c r="X199"/>
      <c r="Z199" s="13"/>
      <c r="AK199" s="15">
        <f t="shared" si="75"/>
        <v>99.899999999999991</v>
      </c>
      <c r="AL199" s="28">
        <f t="shared" si="76"/>
        <v>43979.000000000022</v>
      </c>
    </row>
    <row r="200" spans="2:38" s="3" customFormat="1" x14ac:dyDescent="0.25">
      <c r="B200" s="3">
        <v>611</v>
      </c>
      <c r="C200" s="3" t="s">
        <v>187</v>
      </c>
      <c r="D200" s="5">
        <v>2.6</v>
      </c>
      <c r="E200" s="27">
        <f t="shared" si="66"/>
        <v>222.375249500998</v>
      </c>
      <c r="F200" s="5">
        <v>23.7</v>
      </c>
      <c r="G200" s="27">
        <f t="shared" si="67"/>
        <v>2027.0359281437125</v>
      </c>
      <c r="H200" s="5">
        <v>18.5</v>
      </c>
      <c r="I200" s="27">
        <f t="shared" si="68"/>
        <v>1582.2854291417166</v>
      </c>
      <c r="J200" s="5">
        <v>14.1</v>
      </c>
      <c r="K200" s="27">
        <f t="shared" si="69"/>
        <v>1205.9580838323352</v>
      </c>
      <c r="L200" s="5">
        <v>11.8</v>
      </c>
      <c r="M200" s="27">
        <f t="shared" si="70"/>
        <v>1009.2415169660678</v>
      </c>
      <c r="N200" s="5">
        <v>16.8</v>
      </c>
      <c r="O200" s="27">
        <f t="shared" si="71"/>
        <v>1436.8862275449101</v>
      </c>
      <c r="P200" s="5">
        <v>8.3000000000000007</v>
      </c>
      <c r="Q200" s="27">
        <f t="shared" si="72"/>
        <v>709.89021956087811</v>
      </c>
      <c r="R200" s="5">
        <v>2.5</v>
      </c>
      <c r="S200" s="27">
        <f t="shared" si="73"/>
        <v>213.82235528942115</v>
      </c>
      <c r="T200" s="5">
        <v>1.9</v>
      </c>
      <c r="U200" s="27">
        <f t="shared" si="74"/>
        <v>162.50499001996008</v>
      </c>
      <c r="V200" s="5">
        <v>100</v>
      </c>
      <c r="W200" s="3">
        <v>8570</v>
      </c>
      <c r="X200"/>
      <c r="Z200" s="13"/>
      <c r="AK200" s="15">
        <f t="shared" si="75"/>
        <v>100.2</v>
      </c>
      <c r="AL200" s="28">
        <f t="shared" si="76"/>
        <v>8570</v>
      </c>
    </row>
    <row r="201" spans="2:38" s="3" customFormat="1" x14ac:dyDescent="0.25">
      <c r="B201" s="3">
        <v>616</v>
      </c>
      <c r="C201" s="3" t="s">
        <v>188</v>
      </c>
      <c r="D201" s="5">
        <v>3.4</v>
      </c>
      <c r="E201" s="27">
        <f t="shared" si="66"/>
        <v>253.50400000000005</v>
      </c>
      <c r="F201" s="5">
        <v>24.1</v>
      </c>
      <c r="G201" s="27">
        <f t="shared" si="67"/>
        <v>1796.8960000000004</v>
      </c>
      <c r="H201" s="5">
        <v>17.3</v>
      </c>
      <c r="I201" s="27">
        <f t="shared" si="68"/>
        <v>1289.8880000000001</v>
      </c>
      <c r="J201" s="5">
        <v>15.4</v>
      </c>
      <c r="K201" s="27">
        <f t="shared" si="69"/>
        <v>1148.2240000000004</v>
      </c>
      <c r="L201" s="5">
        <v>11.2</v>
      </c>
      <c r="M201" s="27">
        <f t="shared" si="70"/>
        <v>835.07200000000023</v>
      </c>
      <c r="N201" s="5">
        <v>16.399999999999999</v>
      </c>
      <c r="O201" s="27">
        <f t="shared" si="71"/>
        <v>1222.7840000000001</v>
      </c>
      <c r="P201" s="5">
        <v>9</v>
      </c>
      <c r="Q201" s="27">
        <f t="shared" si="72"/>
        <v>671.04000000000008</v>
      </c>
      <c r="R201" s="5">
        <v>1.7</v>
      </c>
      <c r="S201" s="27">
        <f t="shared" si="73"/>
        <v>126.75200000000002</v>
      </c>
      <c r="T201" s="5">
        <v>1.5</v>
      </c>
      <c r="U201" s="27">
        <f t="shared" si="74"/>
        <v>111.84000000000003</v>
      </c>
      <c r="V201" s="5">
        <v>100</v>
      </c>
      <c r="W201" s="3">
        <v>7456</v>
      </c>
      <c r="X201"/>
      <c r="Z201" s="13"/>
      <c r="AK201" s="15">
        <f t="shared" si="75"/>
        <v>99.999999999999986</v>
      </c>
      <c r="AL201" s="28">
        <f t="shared" si="76"/>
        <v>7456.0000000000009</v>
      </c>
    </row>
    <row r="202" spans="2:38" s="3" customFormat="1" x14ac:dyDescent="0.25">
      <c r="B202" s="3">
        <v>692</v>
      </c>
      <c r="C202" s="3" t="s">
        <v>189</v>
      </c>
      <c r="D202" s="5">
        <v>1</v>
      </c>
      <c r="E202" s="27">
        <f t="shared" si="66"/>
        <v>211.39</v>
      </c>
      <c r="F202" s="5">
        <v>19.5</v>
      </c>
      <c r="G202" s="27">
        <f t="shared" si="67"/>
        <v>4122.1049999999996</v>
      </c>
      <c r="H202" s="5">
        <v>15.6</v>
      </c>
      <c r="I202" s="27">
        <f t="shared" si="68"/>
        <v>3297.6839999999997</v>
      </c>
      <c r="J202" s="5">
        <v>17.399999999999999</v>
      </c>
      <c r="K202" s="27">
        <f t="shared" si="69"/>
        <v>3678.1859999999997</v>
      </c>
      <c r="L202" s="5">
        <v>19</v>
      </c>
      <c r="M202" s="27">
        <f t="shared" si="70"/>
        <v>4016.41</v>
      </c>
      <c r="N202" s="5">
        <v>14.3</v>
      </c>
      <c r="O202" s="27">
        <f t="shared" si="71"/>
        <v>3022.877</v>
      </c>
      <c r="P202" s="5">
        <v>8.9</v>
      </c>
      <c r="Q202" s="27">
        <f t="shared" si="72"/>
        <v>1881.3710000000001</v>
      </c>
      <c r="R202" s="5">
        <v>2.6</v>
      </c>
      <c r="S202" s="27">
        <f t="shared" si="73"/>
        <v>549.61400000000003</v>
      </c>
      <c r="T202" s="5">
        <v>1.7</v>
      </c>
      <c r="U202" s="27">
        <f t="shared" si="74"/>
        <v>359.36299999999994</v>
      </c>
      <c r="V202" s="5">
        <v>100</v>
      </c>
      <c r="W202" s="3">
        <v>21139</v>
      </c>
      <c r="X202"/>
      <c r="Z202" s="13"/>
      <c r="AK202" s="15">
        <f t="shared" si="75"/>
        <v>100</v>
      </c>
      <c r="AL202" s="28">
        <f t="shared" si="76"/>
        <v>21139</v>
      </c>
    </row>
    <row r="203" spans="2:38" s="3" customFormat="1" x14ac:dyDescent="0.25">
      <c r="B203" s="3">
        <v>694</v>
      </c>
      <c r="C203" s="3" t="s">
        <v>190</v>
      </c>
      <c r="D203" s="5">
        <v>2.5</v>
      </c>
      <c r="E203" s="27">
        <f t="shared" si="66"/>
        <v>174.02597402597399</v>
      </c>
      <c r="F203" s="5">
        <v>25.6</v>
      </c>
      <c r="G203" s="27">
        <f t="shared" si="67"/>
        <v>1782.0259740259739</v>
      </c>
      <c r="H203" s="5">
        <v>14.3</v>
      </c>
      <c r="I203" s="27">
        <f t="shared" si="68"/>
        <v>995.42857142857133</v>
      </c>
      <c r="J203" s="5">
        <v>15.7</v>
      </c>
      <c r="K203" s="27">
        <f t="shared" si="69"/>
        <v>1092.8831168831166</v>
      </c>
      <c r="L203" s="5">
        <v>15.5</v>
      </c>
      <c r="M203" s="27">
        <f t="shared" si="70"/>
        <v>1078.9610389610386</v>
      </c>
      <c r="N203" s="5">
        <v>14.4</v>
      </c>
      <c r="O203" s="27">
        <f t="shared" si="71"/>
        <v>1002.3896103896101</v>
      </c>
      <c r="P203" s="5">
        <v>8.8000000000000007</v>
      </c>
      <c r="Q203" s="27">
        <f t="shared" si="72"/>
        <v>612.57142857142844</v>
      </c>
      <c r="R203" s="5">
        <v>1.9</v>
      </c>
      <c r="S203" s="27">
        <f t="shared" si="73"/>
        <v>132.25974025974023</v>
      </c>
      <c r="T203" s="5">
        <v>1.4</v>
      </c>
      <c r="U203" s="27">
        <f t="shared" si="74"/>
        <v>97.454545454545425</v>
      </c>
      <c r="V203" s="5">
        <v>100</v>
      </c>
      <c r="W203" s="3">
        <v>6968</v>
      </c>
      <c r="X203"/>
      <c r="Z203" s="13"/>
      <c r="AK203" s="15">
        <f t="shared" si="75"/>
        <v>100.10000000000002</v>
      </c>
      <c r="AL203" s="28">
        <f t="shared" si="76"/>
        <v>6967.9999999999991</v>
      </c>
    </row>
    <row r="204" spans="2:38" s="3" customFormat="1" x14ac:dyDescent="0.25">
      <c r="B204" s="3">
        <v>737</v>
      </c>
      <c r="C204" s="3" t="s">
        <v>191</v>
      </c>
      <c r="D204" s="5">
        <v>0.6</v>
      </c>
      <c r="E204" s="27">
        <f t="shared" si="66"/>
        <v>28.054054054054049</v>
      </c>
      <c r="F204" s="5">
        <v>22.3</v>
      </c>
      <c r="G204" s="27">
        <f t="shared" si="67"/>
        <v>1042.6756756756756</v>
      </c>
      <c r="H204" s="5">
        <v>13.9</v>
      </c>
      <c r="I204" s="27">
        <f t="shared" si="68"/>
        <v>649.91891891891885</v>
      </c>
      <c r="J204" s="5">
        <v>18.600000000000001</v>
      </c>
      <c r="K204" s="27">
        <f t="shared" si="69"/>
        <v>869.67567567567562</v>
      </c>
      <c r="L204" s="5">
        <v>17.5</v>
      </c>
      <c r="M204" s="27">
        <f t="shared" si="70"/>
        <v>818.24324324324311</v>
      </c>
      <c r="N204" s="5">
        <v>14.8</v>
      </c>
      <c r="O204" s="27">
        <f t="shared" si="71"/>
        <v>691.99999999999989</v>
      </c>
      <c r="P204" s="5">
        <v>8.9</v>
      </c>
      <c r="Q204" s="27">
        <f t="shared" si="72"/>
        <v>416.1351351351351</v>
      </c>
      <c r="R204" s="5">
        <v>1.9</v>
      </c>
      <c r="S204" s="27">
        <f t="shared" si="73"/>
        <v>88.837837837837824</v>
      </c>
      <c r="T204" s="5">
        <v>1.4</v>
      </c>
      <c r="U204" s="27">
        <f t="shared" si="74"/>
        <v>65.459459459459438</v>
      </c>
      <c r="V204" s="5">
        <v>100</v>
      </c>
      <c r="W204" s="3">
        <v>4671</v>
      </c>
      <c r="X204"/>
      <c r="Z204" s="13"/>
      <c r="AK204" s="15">
        <f t="shared" si="75"/>
        <v>99.90000000000002</v>
      </c>
      <c r="AL204" s="28">
        <f t="shared" si="76"/>
        <v>4670.9999999999991</v>
      </c>
    </row>
    <row r="205" spans="2:38" s="3" customFormat="1" x14ac:dyDescent="0.25">
      <c r="B205" s="3">
        <v>781</v>
      </c>
      <c r="C205" s="3" t="s">
        <v>192</v>
      </c>
      <c r="D205" s="5">
        <v>1.1000000000000001</v>
      </c>
      <c r="E205" s="27">
        <f t="shared" si="66"/>
        <v>581.44744744744742</v>
      </c>
      <c r="F205" s="5">
        <v>19.5</v>
      </c>
      <c r="G205" s="27">
        <f t="shared" si="67"/>
        <v>10307.477477477476</v>
      </c>
      <c r="H205" s="5">
        <v>16.3</v>
      </c>
      <c r="I205" s="27">
        <f t="shared" si="68"/>
        <v>8615.9939939939941</v>
      </c>
      <c r="J205" s="5">
        <v>19</v>
      </c>
      <c r="K205" s="27">
        <f t="shared" si="69"/>
        <v>10043.183183183181</v>
      </c>
      <c r="L205" s="5">
        <v>19</v>
      </c>
      <c r="M205" s="27">
        <f t="shared" si="70"/>
        <v>10043.183183183181</v>
      </c>
      <c r="N205" s="5">
        <v>15.3</v>
      </c>
      <c r="O205" s="27">
        <f t="shared" si="71"/>
        <v>8087.405405405405</v>
      </c>
      <c r="P205" s="5">
        <v>6.4</v>
      </c>
      <c r="Q205" s="27">
        <f t="shared" si="72"/>
        <v>3382.966966966967</v>
      </c>
      <c r="R205" s="5">
        <v>2.2999999999999998</v>
      </c>
      <c r="S205" s="27">
        <f t="shared" si="73"/>
        <v>1215.7537537537535</v>
      </c>
      <c r="T205" s="5">
        <v>1</v>
      </c>
      <c r="U205" s="27">
        <f t="shared" si="74"/>
        <v>528.58858858858844</v>
      </c>
      <c r="V205" s="5">
        <v>100</v>
      </c>
      <c r="W205" s="3">
        <v>52806</v>
      </c>
      <c r="X205"/>
      <c r="Z205" s="13"/>
      <c r="AK205" s="15">
        <f t="shared" si="75"/>
        <v>99.9</v>
      </c>
      <c r="AL205" s="28">
        <f t="shared" si="76"/>
        <v>52805.999999999993</v>
      </c>
    </row>
    <row r="206" spans="2:38" s="3" customFormat="1" x14ac:dyDescent="0.25">
      <c r="B206" s="3">
        <v>834</v>
      </c>
      <c r="C206" s="3" t="s">
        <v>193</v>
      </c>
      <c r="D206" s="5">
        <v>1</v>
      </c>
      <c r="E206" s="27">
        <f t="shared" si="66"/>
        <v>470.4408817635271</v>
      </c>
      <c r="F206" s="5">
        <v>21</v>
      </c>
      <c r="G206" s="27">
        <f t="shared" si="67"/>
        <v>9879.2585170340699</v>
      </c>
      <c r="H206" s="5">
        <v>16.100000000000001</v>
      </c>
      <c r="I206" s="27">
        <f t="shared" si="68"/>
        <v>7574.098196392787</v>
      </c>
      <c r="J206" s="5">
        <v>17.5</v>
      </c>
      <c r="K206" s="27">
        <f t="shared" si="69"/>
        <v>8232.7154308617246</v>
      </c>
      <c r="L206" s="5">
        <v>16.399999999999999</v>
      </c>
      <c r="M206" s="27">
        <f t="shared" si="70"/>
        <v>7715.2304609218436</v>
      </c>
      <c r="N206" s="5">
        <v>14.5</v>
      </c>
      <c r="O206" s="27">
        <f t="shared" si="71"/>
        <v>6821.3927855711427</v>
      </c>
      <c r="P206" s="5">
        <v>9.1999999999999993</v>
      </c>
      <c r="Q206" s="27">
        <f t="shared" si="72"/>
        <v>4328.056112224449</v>
      </c>
      <c r="R206" s="5">
        <v>2.5</v>
      </c>
      <c r="S206" s="27">
        <f t="shared" si="73"/>
        <v>1176.1022044088177</v>
      </c>
      <c r="T206" s="5">
        <v>1.6</v>
      </c>
      <c r="U206" s="27">
        <f t="shared" si="74"/>
        <v>752.70541082164345</v>
      </c>
      <c r="V206" s="5">
        <v>100</v>
      </c>
      <c r="W206" s="3">
        <v>46950</v>
      </c>
      <c r="X206"/>
      <c r="Z206" s="13"/>
      <c r="AK206" s="15">
        <f t="shared" si="75"/>
        <v>99.8</v>
      </c>
      <c r="AL206" s="28">
        <f t="shared" si="76"/>
        <v>46950</v>
      </c>
    </row>
    <row r="207" spans="2:38" s="3" customFormat="1" x14ac:dyDescent="0.25">
      <c r="B207" s="3">
        <v>855</v>
      </c>
      <c r="C207" s="3" t="s">
        <v>194</v>
      </c>
      <c r="D207" s="5">
        <v>1.7</v>
      </c>
      <c r="E207" s="27">
        <f t="shared" si="66"/>
        <v>209.46853146853147</v>
      </c>
      <c r="F207" s="5">
        <v>17.7</v>
      </c>
      <c r="G207" s="27">
        <f t="shared" si="67"/>
        <v>2180.9370629370628</v>
      </c>
      <c r="H207" s="5">
        <v>15.2</v>
      </c>
      <c r="I207" s="27">
        <f t="shared" si="68"/>
        <v>1872.8951048951049</v>
      </c>
      <c r="J207" s="5">
        <v>18.8</v>
      </c>
      <c r="K207" s="27">
        <f t="shared" si="69"/>
        <v>2316.4755244755243</v>
      </c>
      <c r="L207" s="5">
        <v>18.7</v>
      </c>
      <c r="M207" s="27">
        <f t="shared" si="70"/>
        <v>2304.1538461538462</v>
      </c>
      <c r="N207" s="5">
        <v>15.3</v>
      </c>
      <c r="O207" s="27">
        <f t="shared" si="71"/>
        <v>1885.2167832167834</v>
      </c>
      <c r="P207" s="5">
        <v>7.8</v>
      </c>
      <c r="Q207" s="27">
        <f t="shared" si="72"/>
        <v>961.09090909090912</v>
      </c>
      <c r="R207" s="5">
        <v>3</v>
      </c>
      <c r="S207" s="27">
        <f t="shared" si="73"/>
        <v>369.65034965034965</v>
      </c>
      <c r="T207" s="5">
        <v>1.9</v>
      </c>
      <c r="U207" s="27">
        <f t="shared" si="74"/>
        <v>234.11188811188811</v>
      </c>
      <c r="V207" s="5">
        <v>100</v>
      </c>
      <c r="W207" s="3">
        <v>12334</v>
      </c>
      <c r="X207"/>
      <c r="Z207" s="13"/>
      <c r="AK207" s="15">
        <f t="shared" si="75"/>
        <v>100.1</v>
      </c>
      <c r="AL207" s="28">
        <f t="shared" si="76"/>
        <v>12334</v>
      </c>
    </row>
    <row r="208" spans="2:38" s="3" customFormat="1" x14ac:dyDescent="0.25">
      <c r="B208" s="3">
        <v>858</v>
      </c>
      <c r="C208" s="3" t="s">
        <v>195</v>
      </c>
      <c r="D208" s="5">
        <v>2.8</v>
      </c>
      <c r="E208" s="27">
        <f t="shared" si="66"/>
        <v>300.916</v>
      </c>
      <c r="F208" s="5">
        <v>26.2</v>
      </c>
      <c r="G208" s="27">
        <f t="shared" si="67"/>
        <v>2815.7139999999995</v>
      </c>
      <c r="H208" s="5">
        <v>15.2</v>
      </c>
      <c r="I208" s="27">
        <f t="shared" si="68"/>
        <v>1633.5439999999999</v>
      </c>
      <c r="J208" s="5">
        <v>15.5</v>
      </c>
      <c r="K208" s="27">
        <f t="shared" si="69"/>
        <v>1665.7850000000001</v>
      </c>
      <c r="L208" s="5">
        <v>13.4</v>
      </c>
      <c r="M208" s="27">
        <f t="shared" si="70"/>
        <v>1440.0980000000002</v>
      </c>
      <c r="N208" s="5">
        <v>15.6</v>
      </c>
      <c r="O208" s="27">
        <f t="shared" si="71"/>
        <v>1676.5319999999999</v>
      </c>
      <c r="P208" s="5">
        <v>7.5</v>
      </c>
      <c r="Q208" s="27">
        <f t="shared" si="72"/>
        <v>806.02499999999998</v>
      </c>
      <c r="R208" s="5">
        <v>2</v>
      </c>
      <c r="S208" s="27">
        <f t="shared" si="73"/>
        <v>214.94</v>
      </c>
      <c r="T208" s="5">
        <v>1.8</v>
      </c>
      <c r="U208" s="27">
        <f t="shared" si="74"/>
        <v>193.44600000000003</v>
      </c>
      <c r="V208" s="5">
        <v>100</v>
      </c>
      <c r="W208" s="3">
        <v>10747</v>
      </c>
      <c r="X208"/>
      <c r="Z208" s="13"/>
      <c r="AK208" s="15">
        <f t="shared" si="75"/>
        <v>100</v>
      </c>
      <c r="AL208" s="28">
        <f t="shared" si="76"/>
        <v>10746.999999999998</v>
      </c>
    </row>
    <row r="209" spans="1:38" s="3" customFormat="1" x14ac:dyDescent="0.25">
      <c r="B209" s="3">
        <v>927</v>
      </c>
      <c r="C209" s="3" t="s">
        <v>196</v>
      </c>
      <c r="D209" s="5">
        <v>0.8</v>
      </c>
      <c r="E209" s="27">
        <f t="shared" si="66"/>
        <v>264.928</v>
      </c>
      <c r="F209" s="5">
        <v>22.5</v>
      </c>
      <c r="G209" s="27">
        <f t="shared" si="67"/>
        <v>7451.0999999999995</v>
      </c>
      <c r="H209" s="5">
        <v>14.6</v>
      </c>
      <c r="I209" s="27">
        <f t="shared" si="68"/>
        <v>4834.9359999999988</v>
      </c>
      <c r="J209" s="5">
        <v>17.100000000000001</v>
      </c>
      <c r="K209" s="27">
        <f t="shared" si="69"/>
        <v>5662.8360000000002</v>
      </c>
      <c r="L209" s="5">
        <v>15.2</v>
      </c>
      <c r="M209" s="27">
        <f t="shared" si="70"/>
        <v>5033.6319999999987</v>
      </c>
      <c r="N209" s="5">
        <v>16.100000000000001</v>
      </c>
      <c r="O209" s="27">
        <f t="shared" si="71"/>
        <v>5331.6760000000004</v>
      </c>
      <c r="P209" s="5">
        <v>9</v>
      </c>
      <c r="Q209" s="27">
        <f t="shared" si="72"/>
        <v>2980.4399999999996</v>
      </c>
      <c r="R209" s="5">
        <v>2.4</v>
      </c>
      <c r="S209" s="27">
        <f t="shared" si="73"/>
        <v>794.78399999999988</v>
      </c>
      <c r="T209" s="5">
        <v>2.2999999999999998</v>
      </c>
      <c r="U209" s="27">
        <f t="shared" si="74"/>
        <v>761.66799999999978</v>
      </c>
      <c r="V209" s="5">
        <v>100</v>
      </c>
      <c r="W209" s="3">
        <v>33116</v>
      </c>
      <c r="X209"/>
      <c r="Z209" s="13"/>
      <c r="AK209" s="15">
        <f t="shared" si="75"/>
        <v>100.00000000000001</v>
      </c>
      <c r="AL209" s="28">
        <f t="shared" si="76"/>
        <v>33115.999999999993</v>
      </c>
    </row>
    <row r="210" spans="1:38" s="3" customFormat="1" x14ac:dyDescent="0.25">
      <c r="B210" s="3">
        <v>981</v>
      </c>
      <c r="C210" s="3" t="s">
        <v>197</v>
      </c>
      <c r="D210" s="5">
        <v>1.2</v>
      </c>
      <c r="E210" s="27">
        <f t="shared" si="66"/>
        <v>98.990990990990994</v>
      </c>
      <c r="F210" s="5">
        <v>17.899999999999999</v>
      </c>
      <c r="G210" s="27">
        <f t="shared" si="67"/>
        <v>1476.6156156156158</v>
      </c>
      <c r="H210" s="5">
        <v>16</v>
      </c>
      <c r="I210" s="27">
        <f t="shared" si="68"/>
        <v>1319.87987987988</v>
      </c>
      <c r="J210" s="5">
        <v>19</v>
      </c>
      <c r="K210" s="27">
        <f t="shared" si="69"/>
        <v>1567.3573573573574</v>
      </c>
      <c r="L210" s="5">
        <v>16</v>
      </c>
      <c r="M210" s="27">
        <f t="shared" si="70"/>
        <v>1319.87987987988</v>
      </c>
      <c r="N210" s="5">
        <v>15.3</v>
      </c>
      <c r="O210" s="27">
        <f t="shared" si="71"/>
        <v>1262.1351351351352</v>
      </c>
      <c r="P210" s="5">
        <v>11.3</v>
      </c>
      <c r="Q210" s="27">
        <f t="shared" si="72"/>
        <v>932.16516516516526</v>
      </c>
      <c r="R210" s="5">
        <v>2</v>
      </c>
      <c r="S210" s="27">
        <f t="shared" si="73"/>
        <v>164.984984984985</v>
      </c>
      <c r="T210" s="5">
        <v>1.2</v>
      </c>
      <c r="U210" s="27">
        <f t="shared" si="74"/>
        <v>98.990990990990994</v>
      </c>
      <c r="V210" s="5">
        <v>100</v>
      </c>
      <c r="W210" s="3">
        <v>8241</v>
      </c>
      <c r="X210"/>
      <c r="Z210" s="13"/>
      <c r="AK210" s="15">
        <f t="shared" si="75"/>
        <v>99.899999999999991</v>
      </c>
      <c r="AL210" s="28">
        <f t="shared" si="76"/>
        <v>8241</v>
      </c>
    </row>
    <row r="211" spans="1:38" s="3" customFormat="1" x14ac:dyDescent="0.25">
      <c r="B211" s="2"/>
      <c r="C211" s="16" t="s">
        <v>29</v>
      </c>
      <c r="D211" s="5">
        <f>100*E211/W211</f>
        <v>1.6316277637298948</v>
      </c>
      <c r="E211" s="13">
        <f>SUM(E167:E210)</f>
        <v>15763.318988170888</v>
      </c>
      <c r="F211" s="5">
        <f>100*G211/W211</f>
        <v>20.116685624735268</v>
      </c>
      <c r="G211" s="13">
        <f>SUM(G167:G210)</f>
        <v>194349.3114891299</v>
      </c>
      <c r="H211" s="5">
        <f>100*I211/W211</f>
        <v>15.494409829542196</v>
      </c>
      <c r="I211" s="13">
        <f>SUM(I167:I210)</f>
        <v>149693.0428041901</v>
      </c>
      <c r="J211" s="5">
        <f>100*K211/W211</f>
        <v>18.224028966447481</v>
      </c>
      <c r="K211" s="13">
        <f>SUM(K167:K210)</f>
        <v>176064.16624774574</v>
      </c>
      <c r="L211" s="5">
        <f>100*M211/W211</f>
        <v>16.660613188775287</v>
      </c>
      <c r="M211" s="13">
        <f>SUM(M167:M210)</f>
        <v>160959.85007807691</v>
      </c>
      <c r="N211" s="5">
        <f>100*O211/W211</f>
        <v>15.649846027905005</v>
      </c>
      <c r="O211" s="13">
        <f>SUM(O167:O210)</f>
        <v>151194.72746019304</v>
      </c>
      <c r="P211" s="5">
        <f>100*Q211/W211</f>
        <v>8.3316706572343531</v>
      </c>
      <c r="Q211" s="13">
        <f>SUM(Q167:Q210)</f>
        <v>80493.103386606803</v>
      </c>
      <c r="R211" s="5">
        <f>100*S211/W211</f>
        <v>2.3252548255901155</v>
      </c>
      <c r="S211" s="13">
        <f>SUM(S167:S210)</f>
        <v>22464.519395508665</v>
      </c>
      <c r="T211" s="5">
        <f>100*U211/W211</f>
        <v>1.5658631160404193</v>
      </c>
      <c r="U211" s="13">
        <f>SUM(U167:U210)</f>
        <v>15127.960150378096</v>
      </c>
      <c r="V211" s="5">
        <f>100*W211/W211</f>
        <v>100</v>
      </c>
      <c r="W211">
        <f>SUM(W167:W210)</f>
        <v>966110</v>
      </c>
      <c r="X211"/>
      <c r="Y211"/>
      <c r="Z211" s="13"/>
      <c r="AA211" s="2"/>
      <c r="AB211" s="16"/>
      <c r="AK211" s="15">
        <f t="shared" si="75"/>
        <v>100.00000000000001</v>
      </c>
      <c r="AL211" s="28">
        <f t="shared" si="76"/>
        <v>966110.00000000012</v>
      </c>
    </row>
    <row r="212" spans="1:38" s="3" customFormat="1" x14ac:dyDescent="0.25">
      <c r="B212" s="2"/>
      <c r="C212"/>
      <c r="K212" s="27"/>
      <c r="X212"/>
      <c r="Z212" s="13"/>
      <c r="AA212" s="2"/>
      <c r="AB212"/>
      <c r="AK212" s="15"/>
      <c r="AL212" s="28"/>
    </row>
    <row r="213" spans="1:38" s="3" customFormat="1" x14ac:dyDescent="0.25">
      <c r="B213" s="2"/>
      <c r="C213"/>
      <c r="K213" s="27"/>
      <c r="X213"/>
      <c r="Z213" s="13"/>
      <c r="AA213" s="2"/>
      <c r="AB213"/>
      <c r="AK213" s="15"/>
      <c r="AL213" s="28"/>
    </row>
    <row r="214" spans="1:38" s="3" customFormat="1" x14ac:dyDescent="0.25">
      <c r="A214" s="3">
        <v>4</v>
      </c>
      <c r="B214" s="9"/>
      <c r="C214" s="6" t="s">
        <v>198</v>
      </c>
      <c r="K214" s="27"/>
      <c r="X214"/>
      <c r="Z214" s="13"/>
      <c r="AA214" s="9"/>
      <c r="AB214" s="6"/>
      <c r="AK214" s="15"/>
      <c r="AL214" s="28"/>
    </row>
    <row r="215" spans="1:38" s="3" customFormat="1" x14ac:dyDescent="0.25">
      <c r="B215" s="9"/>
      <c r="C215" s="6"/>
      <c r="K215" s="27"/>
      <c r="X215"/>
      <c r="Z215" s="13"/>
      <c r="AA215" s="9"/>
      <c r="AB215" s="6"/>
      <c r="AK215" s="15"/>
      <c r="AL215" s="28"/>
    </row>
    <row r="216" spans="1:38" s="3" customFormat="1" x14ac:dyDescent="0.25">
      <c r="B216" s="9"/>
      <c r="D216" s="9"/>
      <c r="E216" s="9"/>
      <c r="H216" s="9"/>
      <c r="I216" s="9"/>
      <c r="K216" s="27"/>
      <c r="L216" s="9"/>
      <c r="M216" s="9"/>
      <c r="W216" s="9"/>
      <c r="X216"/>
      <c r="Y216" s="9"/>
      <c r="Z216" s="13"/>
      <c r="AA216" s="9"/>
      <c r="AK216" s="15"/>
      <c r="AL216" s="28"/>
    </row>
    <row r="217" spans="1:38" s="3" customFormat="1" x14ac:dyDescent="0.25">
      <c r="B217" s="3">
        <v>44</v>
      </c>
      <c r="C217" s="3" t="s">
        <v>199</v>
      </c>
      <c r="D217" s="5">
        <v>1.3</v>
      </c>
      <c r="E217" s="27">
        <f t="shared" ref="E217:E243" si="77">(100/AK217)*(D217*W217/100)</f>
        <v>263.71800000000002</v>
      </c>
      <c r="F217" s="5">
        <v>20.399999999999999</v>
      </c>
      <c r="G217" s="27">
        <f t="shared" ref="G217:G243" si="78">(100/AK217)*(F217*W217/100)</f>
        <v>4138.3440000000001</v>
      </c>
      <c r="H217" s="5">
        <v>19.600000000000001</v>
      </c>
      <c r="I217" s="27">
        <f t="shared" ref="I217:I243" si="79">(100/AK217)*(H217*W217/100)</f>
        <v>3976.0560000000005</v>
      </c>
      <c r="J217" s="5">
        <v>18.8</v>
      </c>
      <c r="K217" s="27">
        <f t="shared" ref="K217:K243" si="80">(100/AK217)*(J217*W217/100)</f>
        <v>3813.768</v>
      </c>
      <c r="L217" s="5">
        <v>10.4</v>
      </c>
      <c r="M217" s="27">
        <f t="shared" ref="M217:M243" si="81">(100/AK217)*(L217*W217/100)</f>
        <v>2109.7440000000001</v>
      </c>
      <c r="N217" s="5">
        <v>17.5</v>
      </c>
      <c r="O217" s="27">
        <f t="shared" ref="O217:O243" si="82">(100/AK217)*(N217*W217/100)</f>
        <v>3550.05</v>
      </c>
      <c r="P217" s="5">
        <v>8</v>
      </c>
      <c r="Q217" s="27">
        <f t="shared" ref="Q217:Q243" si="83">(100/AK217)*(P217*W217/100)</f>
        <v>1622.88</v>
      </c>
      <c r="R217" s="5">
        <v>2.5</v>
      </c>
      <c r="S217" s="27">
        <f t="shared" ref="S217:S243" si="84">(100/AK217)*(R217*W217/100)</f>
        <v>507.15</v>
      </c>
      <c r="T217" s="5">
        <v>1.5</v>
      </c>
      <c r="U217" s="27">
        <f t="shared" ref="U217:U243" si="85">(100/AK217)*(T217*W217/100)</f>
        <v>304.29000000000002</v>
      </c>
      <c r="V217" s="5">
        <v>100</v>
      </c>
      <c r="W217" s="3">
        <v>20286</v>
      </c>
      <c r="X217"/>
      <c r="Z217" s="13"/>
      <c r="AK217" s="15">
        <f t="shared" ref="AK217:AK244" si="86">SUM(D217,F217,H217,J217,L217,N217,P217,R217,T217)</f>
        <v>100</v>
      </c>
      <c r="AL217" s="28">
        <f t="shared" ref="AL217:AL244" si="87">SUM(E217,G217,I217,K217,M217,O217,Q217,S217,U217)</f>
        <v>20286.000000000004</v>
      </c>
    </row>
    <row r="218" spans="1:38" s="3" customFormat="1" x14ac:dyDescent="0.25">
      <c r="B218" s="3">
        <v>75</v>
      </c>
      <c r="C218" s="3" t="s">
        <v>200</v>
      </c>
      <c r="D218" s="5">
        <v>2.8</v>
      </c>
      <c r="E218" s="27">
        <f t="shared" si="77"/>
        <v>25.146853146853143</v>
      </c>
      <c r="F218" s="5">
        <v>35.5</v>
      </c>
      <c r="G218" s="27">
        <f t="shared" si="78"/>
        <v>318.82617382617377</v>
      </c>
      <c r="H218" s="5">
        <v>17.600000000000001</v>
      </c>
      <c r="I218" s="27">
        <f t="shared" si="79"/>
        <v>158.06593406593407</v>
      </c>
      <c r="J218" s="5">
        <v>11.5</v>
      </c>
      <c r="K218" s="27">
        <f t="shared" si="80"/>
        <v>103.28171828171828</v>
      </c>
      <c r="L218" s="5">
        <v>7.4</v>
      </c>
      <c r="M218" s="27">
        <f t="shared" si="81"/>
        <v>66.459540459540463</v>
      </c>
      <c r="N218" s="5">
        <v>16.5</v>
      </c>
      <c r="O218" s="27">
        <f t="shared" si="82"/>
        <v>148.1868131868132</v>
      </c>
      <c r="P218" s="5">
        <v>4.5999999999999996</v>
      </c>
      <c r="Q218" s="27">
        <f t="shared" si="83"/>
        <v>41.312687312687309</v>
      </c>
      <c r="R218" s="5">
        <v>2.9</v>
      </c>
      <c r="S218" s="27">
        <f t="shared" si="84"/>
        <v>26.044955044955042</v>
      </c>
      <c r="T218" s="5">
        <v>1.3</v>
      </c>
      <c r="U218" s="27">
        <f t="shared" si="85"/>
        <v>11.675324675324676</v>
      </c>
      <c r="V218" s="5">
        <v>100</v>
      </c>
      <c r="W218" s="3">
        <v>899</v>
      </c>
      <c r="X218"/>
      <c r="Z218" s="13"/>
      <c r="AK218" s="15">
        <f t="shared" si="86"/>
        <v>100.10000000000001</v>
      </c>
      <c r="AL218" s="28">
        <f t="shared" si="87"/>
        <v>898.99999999999989</v>
      </c>
    </row>
    <row r="219" spans="1:38" s="3" customFormat="1" x14ac:dyDescent="0.25">
      <c r="B219" s="3">
        <v>142</v>
      </c>
      <c r="C219" s="3" t="s">
        <v>201</v>
      </c>
      <c r="D219" s="5">
        <v>1.1000000000000001</v>
      </c>
      <c r="E219" s="27">
        <f t="shared" si="77"/>
        <v>436.63736263736263</v>
      </c>
      <c r="F219" s="5">
        <v>19.3</v>
      </c>
      <c r="G219" s="27">
        <f t="shared" si="78"/>
        <v>7661.0009990009985</v>
      </c>
      <c r="H219" s="5">
        <v>19.100000000000001</v>
      </c>
      <c r="I219" s="27">
        <f t="shared" si="79"/>
        <v>7581.6123876123875</v>
      </c>
      <c r="J219" s="5">
        <v>17.600000000000001</v>
      </c>
      <c r="K219" s="27">
        <f t="shared" si="80"/>
        <v>6986.197802197802</v>
      </c>
      <c r="L219" s="5">
        <v>11.2</v>
      </c>
      <c r="M219" s="27">
        <f t="shared" si="81"/>
        <v>4445.7622377622374</v>
      </c>
      <c r="N219" s="5">
        <v>18.600000000000001</v>
      </c>
      <c r="O219" s="27">
        <f t="shared" si="82"/>
        <v>7383.140859140859</v>
      </c>
      <c r="P219" s="5">
        <v>9.6999999999999993</v>
      </c>
      <c r="Q219" s="27">
        <f t="shared" si="83"/>
        <v>3850.347652347652</v>
      </c>
      <c r="R219" s="5">
        <v>2.4</v>
      </c>
      <c r="S219" s="27">
        <f t="shared" si="84"/>
        <v>952.66333666333651</v>
      </c>
      <c r="T219" s="5">
        <v>1.1000000000000001</v>
      </c>
      <c r="U219" s="27">
        <f t="shared" si="85"/>
        <v>436.63736263736263</v>
      </c>
      <c r="V219" s="5">
        <v>100</v>
      </c>
      <c r="W219" s="3">
        <v>39734</v>
      </c>
      <c r="X219"/>
      <c r="Z219" s="13"/>
      <c r="AK219" s="15">
        <f t="shared" si="86"/>
        <v>100.10000000000001</v>
      </c>
      <c r="AL219" s="28">
        <f t="shared" si="87"/>
        <v>39734</v>
      </c>
    </row>
    <row r="220" spans="1:38" s="3" customFormat="1" x14ac:dyDescent="0.25">
      <c r="B220" s="3">
        <v>153</v>
      </c>
      <c r="C220" s="3" t="s">
        <v>202</v>
      </c>
      <c r="D220" s="5">
        <v>3.2</v>
      </c>
      <c r="E220" s="27">
        <f t="shared" si="77"/>
        <v>307.82017982017987</v>
      </c>
      <c r="F220" s="5">
        <v>20.6</v>
      </c>
      <c r="G220" s="27">
        <f t="shared" si="78"/>
        <v>1981.5924075924079</v>
      </c>
      <c r="H220" s="5">
        <v>26.5</v>
      </c>
      <c r="I220" s="27">
        <f t="shared" si="79"/>
        <v>2549.1358641358643</v>
      </c>
      <c r="J220" s="5">
        <v>17.2</v>
      </c>
      <c r="K220" s="27">
        <f t="shared" si="80"/>
        <v>1654.5334665334665</v>
      </c>
      <c r="L220" s="5">
        <v>15.5</v>
      </c>
      <c r="M220" s="27">
        <f t="shared" si="81"/>
        <v>1491.003996003996</v>
      </c>
      <c r="N220" s="5">
        <v>11.5</v>
      </c>
      <c r="O220" s="27">
        <f t="shared" si="82"/>
        <v>1106.2287712287714</v>
      </c>
      <c r="P220" s="5">
        <v>3.9</v>
      </c>
      <c r="Q220" s="27">
        <f t="shared" si="83"/>
        <v>375.15584415584419</v>
      </c>
      <c r="R220" s="5">
        <v>1.1000000000000001</v>
      </c>
      <c r="S220" s="27">
        <f t="shared" si="84"/>
        <v>105.81318681318683</v>
      </c>
      <c r="T220" s="5">
        <v>0.6</v>
      </c>
      <c r="U220" s="27">
        <f t="shared" si="85"/>
        <v>57.716283716283712</v>
      </c>
      <c r="V220" s="5">
        <v>100</v>
      </c>
      <c r="W220" s="3">
        <v>9629</v>
      </c>
      <c r="X220"/>
      <c r="Z220" s="13"/>
      <c r="AK220" s="15">
        <f t="shared" si="86"/>
        <v>100.1</v>
      </c>
      <c r="AL220" s="28">
        <f t="shared" si="87"/>
        <v>9629</v>
      </c>
    </row>
    <row r="221" spans="1:38" s="3" customFormat="1" x14ac:dyDescent="0.25">
      <c r="B221" s="3">
        <v>163</v>
      </c>
      <c r="C221" s="3" t="s">
        <v>203</v>
      </c>
      <c r="D221" s="5">
        <v>0.1</v>
      </c>
      <c r="E221" s="27">
        <f t="shared" si="77"/>
        <v>35.459000000000003</v>
      </c>
      <c r="F221" s="5">
        <v>15</v>
      </c>
      <c r="G221" s="27">
        <f t="shared" si="78"/>
        <v>5318.85</v>
      </c>
      <c r="H221" s="5">
        <v>22.9</v>
      </c>
      <c r="I221" s="27">
        <f t="shared" si="79"/>
        <v>8120.1109999999999</v>
      </c>
      <c r="J221" s="5">
        <v>17</v>
      </c>
      <c r="K221" s="27">
        <f t="shared" si="80"/>
        <v>6028.03</v>
      </c>
      <c r="L221" s="5">
        <v>15</v>
      </c>
      <c r="M221" s="27">
        <f t="shared" si="81"/>
        <v>5318.85</v>
      </c>
      <c r="N221" s="5">
        <v>17.8</v>
      </c>
      <c r="O221" s="27">
        <f t="shared" si="82"/>
        <v>6311.7020000000011</v>
      </c>
      <c r="P221" s="5">
        <v>9.4</v>
      </c>
      <c r="Q221" s="27">
        <f t="shared" si="83"/>
        <v>3333.1460000000002</v>
      </c>
      <c r="R221" s="5">
        <v>1.5</v>
      </c>
      <c r="S221" s="27">
        <f t="shared" si="84"/>
        <v>531.88499999999999</v>
      </c>
      <c r="T221" s="5">
        <v>1.3</v>
      </c>
      <c r="U221" s="27">
        <f t="shared" si="85"/>
        <v>460.96700000000004</v>
      </c>
      <c r="V221" s="5">
        <v>100</v>
      </c>
      <c r="W221" s="3">
        <v>35459</v>
      </c>
      <c r="X221"/>
      <c r="Z221" s="13"/>
      <c r="AK221" s="15">
        <f t="shared" si="86"/>
        <v>100</v>
      </c>
      <c r="AL221" s="28">
        <f t="shared" si="87"/>
        <v>35459</v>
      </c>
    </row>
    <row r="222" spans="1:38" s="3" customFormat="1" x14ac:dyDescent="0.25">
      <c r="B222" s="3">
        <v>173</v>
      </c>
      <c r="C222" s="3" t="s">
        <v>204</v>
      </c>
      <c r="D222" s="5">
        <v>2.2999999999999998</v>
      </c>
      <c r="E222" s="27">
        <f t="shared" si="77"/>
        <v>455.92899999999986</v>
      </c>
      <c r="F222" s="5">
        <v>19.5</v>
      </c>
      <c r="G222" s="27">
        <f t="shared" si="78"/>
        <v>3865.4849999999997</v>
      </c>
      <c r="H222" s="5">
        <v>27.1</v>
      </c>
      <c r="I222" s="27">
        <f t="shared" si="79"/>
        <v>5372.0329999999994</v>
      </c>
      <c r="J222" s="5">
        <v>17.899999999999999</v>
      </c>
      <c r="K222" s="27">
        <f t="shared" si="80"/>
        <v>3548.3169999999991</v>
      </c>
      <c r="L222" s="5">
        <v>14.5</v>
      </c>
      <c r="M222" s="27">
        <f t="shared" si="81"/>
        <v>2874.3349999999996</v>
      </c>
      <c r="N222" s="5">
        <v>12.7</v>
      </c>
      <c r="O222" s="27">
        <f t="shared" si="82"/>
        <v>2517.5209999999993</v>
      </c>
      <c r="P222" s="5">
        <v>4.7</v>
      </c>
      <c r="Q222" s="27">
        <f t="shared" si="83"/>
        <v>931.68099999999993</v>
      </c>
      <c r="R222" s="5">
        <v>0.7</v>
      </c>
      <c r="S222" s="27">
        <f t="shared" si="84"/>
        <v>138.76099999999997</v>
      </c>
      <c r="T222" s="5">
        <v>0.6</v>
      </c>
      <c r="U222" s="27">
        <f t="shared" si="85"/>
        <v>118.93799999999997</v>
      </c>
      <c r="V222" s="5">
        <v>100</v>
      </c>
      <c r="W222" s="3">
        <v>19823</v>
      </c>
      <c r="X222"/>
      <c r="Z222" s="13"/>
      <c r="AK222" s="15">
        <f t="shared" si="86"/>
        <v>100.00000000000001</v>
      </c>
      <c r="AL222" s="28">
        <f t="shared" si="87"/>
        <v>19822.999999999996</v>
      </c>
    </row>
    <row r="223" spans="1:38" s="3" customFormat="1" x14ac:dyDescent="0.25">
      <c r="B223" s="3">
        <v>285</v>
      </c>
      <c r="C223" s="3" t="s">
        <v>205</v>
      </c>
      <c r="D223" s="5">
        <v>2.2999999999999998</v>
      </c>
      <c r="E223" s="27">
        <f t="shared" si="77"/>
        <v>402.83316683316679</v>
      </c>
      <c r="F223" s="5">
        <v>23.1</v>
      </c>
      <c r="G223" s="27">
        <f t="shared" si="78"/>
        <v>4045.8461538461538</v>
      </c>
      <c r="H223" s="5">
        <v>24.2</v>
      </c>
      <c r="I223" s="27">
        <f t="shared" si="79"/>
        <v>4238.5054945054935</v>
      </c>
      <c r="J223" s="5">
        <v>19.5</v>
      </c>
      <c r="K223" s="27">
        <f t="shared" si="80"/>
        <v>3415.3246753246749</v>
      </c>
      <c r="L223" s="5">
        <v>11.2</v>
      </c>
      <c r="M223" s="27">
        <f t="shared" si="81"/>
        <v>1961.6223776223774</v>
      </c>
      <c r="N223" s="5">
        <v>12.9</v>
      </c>
      <c r="O223" s="27">
        <f t="shared" si="82"/>
        <v>2259.3686313686312</v>
      </c>
      <c r="P223" s="5">
        <v>3.2</v>
      </c>
      <c r="Q223" s="27">
        <f t="shared" si="83"/>
        <v>560.46353646353646</v>
      </c>
      <c r="R223" s="5">
        <v>2.2000000000000002</v>
      </c>
      <c r="S223" s="27">
        <f t="shared" si="84"/>
        <v>385.31868131868129</v>
      </c>
      <c r="T223" s="5">
        <v>1.5</v>
      </c>
      <c r="U223" s="27">
        <f t="shared" si="85"/>
        <v>262.71728271728273</v>
      </c>
      <c r="V223" s="5">
        <v>100</v>
      </c>
      <c r="W223" s="3">
        <v>17532</v>
      </c>
      <c r="X223"/>
      <c r="Z223" s="13"/>
      <c r="AK223" s="15">
        <f t="shared" si="86"/>
        <v>100.10000000000001</v>
      </c>
      <c r="AL223" s="28">
        <f t="shared" si="87"/>
        <v>17531.999999999996</v>
      </c>
    </row>
    <row r="224" spans="1:38" s="3" customFormat="1" x14ac:dyDescent="0.25">
      <c r="B224" s="3">
        <v>286</v>
      </c>
      <c r="C224" s="3" t="s">
        <v>206</v>
      </c>
      <c r="D224" s="5">
        <v>0.1</v>
      </c>
      <c r="E224" s="27">
        <f t="shared" si="77"/>
        <v>3.0170170170170176</v>
      </c>
      <c r="F224" s="5">
        <v>33</v>
      </c>
      <c r="G224" s="27">
        <f t="shared" si="78"/>
        <v>995.61561561561575</v>
      </c>
      <c r="H224" s="5">
        <v>19.7</v>
      </c>
      <c r="I224" s="27">
        <f t="shared" si="79"/>
        <v>594.35235235235234</v>
      </c>
      <c r="J224" s="5">
        <v>16.399999999999999</v>
      </c>
      <c r="K224" s="27">
        <f t="shared" si="80"/>
        <v>494.79079079079082</v>
      </c>
      <c r="L224" s="5">
        <v>8.9</v>
      </c>
      <c r="M224" s="27">
        <f t="shared" si="81"/>
        <v>268.51451451451459</v>
      </c>
      <c r="N224" s="5">
        <v>11</v>
      </c>
      <c r="O224" s="27">
        <f t="shared" si="82"/>
        <v>331.87187187187192</v>
      </c>
      <c r="P224" s="5">
        <v>8.1</v>
      </c>
      <c r="Q224" s="27">
        <f t="shared" si="83"/>
        <v>244.37837837837839</v>
      </c>
      <c r="R224" s="5">
        <v>1.5</v>
      </c>
      <c r="S224" s="27">
        <f t="shared" si="84"/>
        <v>45.255255255255257</v>
      </c>
      <c r="T224" s="5">
        <v>1.2</v>
      </c>
      <c r="U224" s="27">
        <f t="shared" si="85"/>
        <v>36.20420420420421</v>
      </c>
      <c r="V224" s="5">
        <v>100</v>
      </c>
      <c r="W224" s="3">
        <v>3014</v>
      </c>
      <c r="X224"/>
      <c r="Z224" s="13"/>
      <c r="AK224" s="15">
        <f t="shared" si="86"/>
        <v>99.899999999999991</v>
      </c>
      <c r="AL224" s="28">
        <f t="shared" si="87"/>
        <v>3014.0000000000005</v>
      </c>
    </row>
    <row r="225" spans="2:38" s="3" customFormat="1" x14ac:dyDescent="0.25">
      <c r="B225" s="3">
        <v>306</v>
      </c>
      <c r="C225" s="3" t="s">
        <v>207</v>
      </c>
      <c r="D225" s="5">
        <v>0.2</v>
      </c>
      <c r="E225" s="27">
        <f t="shared" si="77"/>
        <v>15.821643286573147</v>
      </c>
      <c r="F225" s="5">
        <v>23.8</v>
      </c>
      <c r="G225" s="27">
        <f t="shared" si="78"/>
        <v>1882.7755511022046</v>
      </c>
      <c r="H225" s="5">
        <v>20.3</v>
      </c>
      <c r="I225" s="27">
        <f t="shared" si="79"/>
        <v>1605.8967935871744</v>
      </c>
      <c r="J225" s="5">
        <v>17.5</v>
      </c>
      <c r="K225" s="27">
        <f t="shared" si="80"/>
        <v>1384.3937875751506</v>
      </c>
      <c r="L225" s="5">
        <v>10.5</v>
      </c>
      <c r="M225" s="27">
        <f t="shared" si="81"/>
        <v>830.63627254509026</v>
      </c>
      <c r="N225" s="5">
        <v>15.5</v>
      </c>
      <c r="O225" s="27">
        <f t="shared" si="82"/>
        <v>1226.177354709419</v>
      </c>
      <c r="P225" s="5">
        <v>9</v>
      </c>
      <c r="Q225" s="27">
        <f t="shared" si="83"/>
        <v>711.97394789579164</v>
      </c>
      <c r="R225" s="5">
        <v>2</v>
      </c>
      <c r="S225" s="27">
        <f t="shared" si="84"/>
        <v>158.21643286573149</v>
      </c>
      <c r="T225" s="5">
        <v>1</v>
      </c>
      <c r="U225" s="27">
        <f t="shared" si="85"/>
        <v>79.108216432865746</v>
      </c>
      <c r="V225" s="5">
        <v>100</v>
      </c>
      <c r="W225" s="3">
        <v>7895</v>
      </c>
      <c r="X225"/>
      <c r="Z225" s="13"/>
      <c r="AK225" s="15">
        <f t="shared" si="86"/>
        <v>99.8</v>
      </c>
      <c r="AL225" s="28">
        <f t="shared" si="87"/>
        <v>7895.0000000000009</v>
      </c>
    </row>
    <row r="226" spans="2:38" s="3" customFormat="1" x14ac:dyDescent="0.25">
      <c r="B226" s="3">
        <v>405</v>
      </c>
      <c r="C226" s="3" t="s">
        <v>208</v>
      </c>
      <c r="D226" s="5">
        <v>0.4</v>
      </c>
      <c r="E226" s="27">
        <f t="shared" si="77"/>
        <v>216.91691691691693</v>
      </c>
      <c r="F226" s="5">
        <v>20.2</v>
      </c>
      <c r="G226" s="27">
        <f t="shared" si="78"/>
        <v>10954.304304304305</v>
      </c>
      <c r="H226" s="5">
        <v>24.3</v>
      </c>
      <c r="I226" s="27">
        <f t="shared" si="79"/>
        <v>13177.702702702703</v>
      </c>
      <c r="J226" s="5">
        <v>17.100000000000001</v>
      </c>
      <c r="K226" s="27">
        <f t="shared" si="80"/>
        <v>9273.1981981982008</v>
      </c>
      <c r="L226" s="5">
        <v>16.8</v>
      </c>
      <c r="M226" s="27">
        <f t="shared" si="81"/>
        <v>9110.5105105105104</v>
      </c>
      <c r="N226" s="5">
        <v>13.2</v>
      </c>
      <c r="O226" s="27">
        <f t="shared" si="82"/>
        <v>7158.258258258259</v>
      </c>
      <c r="P226" s="5">
        <v>5.6</v>
      </c>
      <c r="Q226" s="27">
        <f t="shared" si="83"/>
        <v>3036.8368368368374</v>
      </c>
      <c r="R226" s="5">
        <v>1.7</v>
      </c>
      <c r="S226" s="27">
        <f t="shared" si="84"/>
        <v>921.89689689689703</v>
      </c>
      <c r="T226" s="5">
        <v>0.6</v>
      </c>
      <c r="U226" s="27">
        <f t="shared" si="85"/>
        <v>325.37537537537543</v>
      </c>
      <c r="V226" s="5">
        <v>100</v>
      </c>
      <c r="W226" s="3">
        <v>54175</v>
      </c>
      <c r="X226"/>
      <c r="Z226" s="13"/>
      <c r="AK226" s="15">
        <f t="shared" si="86"/>
        <v>99.899999999999991</v>
      </c>
      <c r="AL226" s="28">
        <f t="shared" si="87"/>
        <v>54175.000000000015</v>
      </c>
    </row>
    <row r="227" spans="2:38" s="3" customFormat="1" x14ac:dyDescent="0.25">
      <c r="B227" s="3">
        <v>416</v>
      </c>
      <c r="C227" s="3" t="s">
        <v>209</v>
      </c>
      <c r="D227" s="5">
        <v>0.3</v>
      </c>
      <c r="E227" s="27">
        <f t="shared" si="77"/>
        <v>46.370999999999988</v>
      </c>
      <c r="F227" s="5">
        <v>17.399999999999999</v>
      </c>
      <c r="G227" s="27">
        <f t="shared" si="78"/>
        <v>2689.5179999999996</v>
      </c>
      <c r="H227" s="5">
        <v>26</v>
      </c>
      <c r="I227" s="27">
        <f t="shared" si="79"/>
        <v>4018.8199999999997</v>
      </c>
      <c r="J227" s="5">
        <v>16.8</v>
      </c>
      <c r="K227" s="27">
        <f t="shared" si="80"/>
        <v>2596.7759999999994</v>
      </c>
      <c r="L227" s="5">
        <v>15.9</v>
      </c>
      <c r="M227" s="27">
        <f t="shared" si="81"/>
        <v>2457.6629999999996</v>
      </c>
      <c r="N227" s="5">
        <v>15</v>
      </c>
      <c r="O227" s="27">
        <f t="shared" si="82"/>
        <v>2318.5499999999997</v>
      </c>
      <c r="P227" s="5">
        <v>6.2</v>
      </c>
      <c r="Q227" s="27">
        <f t="shared" si="83"/>
        <v>958.33399999999995</v>
      </c>
      <c r="R227" s="5">
        <v>2</v>
      </c>
      <c r="S227" s="27">
        <f t="shared" si="84"/>
        <v>309.13999999999993</v>
      </c>
      <c r="T227" s="5">
        <v>0.4</v>
      </c>
      <c r="U227" s="27">
        <f t="shared" si="85"/>
        <v>61.827999999999996</v>
      </c>
      <c r="V227" s="5">
        <v>100</v>
      </c>
      <c r="W227" s="3">
        <v>15457</v>
      </c>
      <c r="X227"/>
      <c r="Z227" s="13"/>
      <c r="AK227" s="15">
        <f t="shared" si="86"/>
        <v>100.00000000000001</v>
      </c>
      <c r="AL227" s="28">
        <f t="shared" si="87"/>
        <v>15456.999999999996</v>
      </c>
    </row>
    <row r="228" spans="2:38" s="3" customFormat="1" x14ac:dyDescent="0.25">
      <c r="B228" s="3">
        <v>441</v>
      </c>
      <c r="C228" s="3" t="s">
        <v>210</v>
      </c>
      <c r="D228" s="5">
        <v>0.1</v>
      </c>
      <c r="E228" s="27">
        <f t="shared" si="77"/>
        <v>60.46400000000002</v>
      </c>
      <c r="F228" s="5">
        <v>16.399999999999999</v>
      </c>
      <c r="G228" s="27">
        <f t="shared" si="78"/>
        <v>9916.0959999999995</v>
      </c>
      <c r="H228" s="5">
        <v>25.7</v>
      </c>
      <c r="I228" s="27">
        <f t="shared" si="79"/>
        <v>15539.248000000003</v>
      </c>
      <c r="J228" s="5">
        <v>17.7</v>
      </c>
      <c r="K228" s="27">
        <f t="shared" si="80"/>
        <v>10702.128000000002</v>
      </c>
      <c r="L228" s="5">
        <v>15.3</v>
      </c>
      <c r="M228" s="27">
        <f t="shared" si="81"/>
        <v>9250.992000000002</v>
      </c>
      <c r="N228" s="5">
        <v>14.1</v>
      </c>
      <c r="O228" s="27">
        <f t="shared" si="82"/>
        <v>8525.4240000000027</v>
      </c>
      <c r="P228" s="5">
        <v>8.1</v>
      </c>
      <c r="Q228" s="27">
        <f t="shared" si="83"/>
        <v>4897.5840000000007</v>
      </c>
      <c r="R228" s="5">
        <v>2.1</v>
      </c>
      <c r="S228" s="27">
        <f t="shared" si="84"/>
        <v>1269.7440000000004</v>
      </c>
      <c r="T228" s="5">
        <v>0.5</v>
      </c>
      <c r="U228" s="27">
        <f t="shared" si="85"/>
        <v>302.32000000000005</v>
      </c>
      <c r="V228" s="5">
        <v>100</v>
      </c>
      <c r="W228" s="3">
        <v>60464</v>
      </c>
      <c r="X228"/>
      <c r="Z228" s="13"/>
      <c r="AK228" s="15">
        <f t="shared" si="86"/>
        <v>99.999999999999986</v>
      </c>
      <c r="AL228" s="28">
        <f t="shared" si="87"/>
        <v>60464.000000000015</v>
      </c>
    </row>
    <row r="229" spans="2:38" s="3" customFormat="1" x14ac:dyDescent="0.25">
      <c r="B229" s="3">
        <v>489</v>
      </c>
      <c r="C229" s="3" t="s">
        <v>211</v>
      </c>
      <c r="D229" s="5">
        <v>0.2</v>
      </c>
      <c r="E229" s="27">
        <f t="shared" si="77"/>
        <v>64.298000000000002</v>
      </c>
      <c r="F229" s="5">
        <v>17</v>
      </c>
      <c r="G229" s="27">
        <f t="shared" si="78"/>
        <v>5465.33</v>
      </c>
      <c r="H229" s="5">
        <v>26.4</v>
      </c>
      <c r="I229" s="27">
        <f t="shared" si="79"/>
        <v>8487.3359999999993</v>
      </c>
      <c r="J229" s="5">
        <v>18.600000000000001</v>
      </c>
      <c r="K229" s="27">
        <f t="shared" si="80"/>
        <v>5979.7139999999999</v>
      </c>
      <c r="L229" s="5">
        <v>13.6</v>
      </c>
      <c r="M229" s="27">
        <f t="shared" si="81"/>
        <v>4372.2639999999992</v>
      </c>
      <c r="N229" s="5">
        <v>14.2</v>
      </c>
      <c r="O229" s="27">
        <f t="shared" si="82"/>
        <v>4565.1579999999994</v>
      </c>
      <c r="P229" s="5">
        <v>7.1</v>
      </c>
      <c r="Q229" s="27">
        <f t="shared" si="83"/>
        <v>2282.5789999999997</v>
      </c>
      <c r="R229" s="5">
        <v>2</v>
      </c>
      <c r="S229" s="27">
        <f t="shared" si="84"/>
        <v>642.98</v>
      </c>
      <c r="T229" s="5">
        <v>0.9</v>
      </c>
      <c r="U229" s="27">
        <f t="shared" si="85"/>
        <v>289.34100000000001</v>
      </c>
      <c r="V229" s="5">
        <v>100</v>
      </c>
      <c r="W229" s="3">
        <v>32149</v>
      </c>
      <c r="X229"/>
      <c r="Z229" s="13"/>
      <c r="AK229" s="15">
        <f t="shared" si="86"/>
        <v>100</v>
      </c>
      <c r="AL229" s="28">
        <f t="shared" si="87"/>
        <v>32148.999999999996</v>
      </c>
    </row>
    <row r="230" spans="2:38" s="3" customFormat="1" x14ac:dyDescent="0.25">
      <c r="B230" s="3">
        <v>580</v>
      </c>
      <c r="C230" s="3" t="s">
        <v>212</v>
      </c>
      <c r="D230" s="5">
        <v>1.9</v>
      </c>
      <c r="E230" s="27">
        <f t="shared" si="77"/>
        <v>412.54154154154151</v>
      </c>
      <c r="F230" s="5">
        <v>19.7</v>
      </c>
      <c r="G230" s="27">
        <f t="shared" si="78"/>
        <v>4277.404404404404</v>
      </c>
      <c r="H230" s="5">
        <v>31.2</v>
      </c>
      <c r="I230" s="27">
        <f t="shared" si="79"/>
        <v>6774.3663663663647</v>
      </c>
      <c r="J230" s="5">
        <v>15.7</v>
      </c>
      <c r="K230" s="27">
        <f t="shared" si="80"/>
        <v>3408.8958958958956</v>
      </c>
      <c r="L230" s="5">
        <v>13.3</v>
      </c>
      <c r="M230" s="27">
        <f t="shared" si="81"/>
        <v>2887.7907907907902</v>
      </c>
      <c r="N230" s="5">
        <v>12.7</v>
      </c>
      <c r="O230" s="27">
        <f t="shared" si="82"/>
        <v>2757.5145145145143</v>
      </c>
      <c r="P230" s="5">
        <v>4</v>
      </c>
      <c r="Q230" s="27">
        <f t="shared" si="83"/>
        <v>868.50850850850838</v>
      </c>
      <c r="R230" s="5">
        <v>1.2</v>
      </c>
      <c r="S230" s="27">
        <f t="shared" si="84"/>
        <v>260.55255255255253</v>
      </c>
      <c r="T230" s="5">
        <v>0.2</v>
      </c>
      <c r="U230" s="27">
        <f t="shared" si="85"/>
        <v>43.425425425425416</v>
      </c>
      <c r="V230" s="5">
        <v>100</v>
      </c>
      <c r="W230" s="3">
        <v>21691</v>
      </c>
      <c r="X230"/>
      <c r="Z230" s="13"/>
      <c r="AK230" s="15">
        <f t="shared" si="86"/>
        <v>99.9</v>
      </c>
      <c r="AL230" s="28">
        <f t="shared" si="87"/>
        <v>21691</v>
      </c>
    </row>
    <row r="231" spans="2:38" s="3" customFormat="1" x14ac:dyDescent="0.25">
      <c r="B231" s="3">
        <v>624</v>
      </c>
      <c r="C231" s="3" t="s">
        <v>213</v>
      </c>
      <c r="D231" s="5">
        <v>2.1</v>
      </c>
      <c r="E231" s="27">
        <f t="shared" si="77"/>
        <v>437.09399999999994</v>
      </c>
      <c r="F231" s="5">
        <v>21.7</v>
      </c>
      <c r="G231" s="27">
        <f t="shared" si="78"/>
        <v>4516.637999999999</v>
      </c>
      <c r="H231" s="5">
        <v>24.5</v>
      </c>
      <c r="I231" s="27">
        <f t="shared" si="79"/>
        <v>5099.4299999999994</v>
      </c>
      <c r="J231" s="5">
        <v>21.7</v>
      </c>
      <c r="K231" s="27">
        <f t="shared" si="80"/>
        <v>4516.637999999999</v>
      </c>
      <c r="L231" s="5">
        <v>9.9</v>
      </c>
      <c r="M231" s="27">
        <f t="shared" si="81"/>
        <v>2060.5859999999998</v>
      </c>
      <c r="N231" s="5">
        <v>13.5</v>
      </c>
      <c r="O231" s="27">
        <f t="shared" si="82"/>
        <v>2809.8899999999994</v>
      </c>
      <c r="P231" s="5">
        <v>3.2</v>
      </c>
      <c r="Q231" s="27">
        <f t="shared" si="83"/>
        <v>666.04799999999989</v>
      </c>
      <c r="R231" s="5">
        <v>2</v>
      </c>
      <c r="S231" s="27">
        <f t="shared" si="84"/>
        <v>416.27999999999992</v>
      </c>
      <c r="T231" s="5">
        <v>1.4</v>
      </c>
      <c r="U231" s="27">
        <f t="shared" si="85"/>
        <v>291.3959999999999</v>
      </c>
      <c r="V231" s="5">
        <v>100</v>
      </c>
      <c r="W231" s="3">
        <v>20814</v>
      </c>
      <c r="X231"/>
      <c r="Z231" s="13"/>
      <c r="AK231" s="15">
        <f t="shared" si="86"/>
        <v>100.00000000000001</v>
      </c>
      <c r="AL231" s="28">
        <f t="shared" si="87"/>
        <v>20813.999999999996</v>
      </c>
    </row>
    <row r="232" spans="2:38" s="3" customFormat="1" x14ac:dyDescent="0.25">
      <c r="B232" s="3">
        <v>689</v>
      </c>
      <c r="C232" s="3" t="s">
        <v>214</v>
      </c>
      <c r="D232" s="5">
        <v>2.1</v>
      </c>
      <c r="E232" s="27">
        <f t="shared" si="77"/>
        <v>561.54</v>
      </c>
      <c r="F232" s="5">
        <v>14.9</v>
      </c>
      <c r="G232" s="27">
        <f t="shared" si="78"/>
        <v>3984.26</v>
      </c>
      <c r="H232" s="5">
        <v>29.4</v>
      </c>
      <c r="I232" s="27">
        <f t="shared" si="79"/>
        <v>7861.56</v>
      </c>
      <c r="J232" s="5">
        <v>19.399999999999999</v>
      </c>
      <c r="K232" s="27">
        <f t="shared" si="80"/>
        <v>5187.5599999999995</v>
      </c>
      <c r="L232" s="5">
        <v>14.8</v>
      </c>
      <c r="M232" s="27">
        <f t="shared" si="81"/>
        <v>3957.52</v>
      </c>
      <c r="N232" s="5">
        <v>13.7</v>
      </c>
      <c r="O232" s="27">
        <f t="shared" si="82"/>
        <v>3663.38</v>
      </c>
      <c r="P232" s="5">
        <v>4.0999999999999996</v>
      </c>
      <c r="Q232" s="27">
        <f t="shared" si="83"/>
        <v>1096.3399999999999</v>
      </c>
      <c r="R232" s="5">
        <v>1.2</v>
      </c>
      <c r="S232" s="27">
        <f t="shared" si="84"/>
        <v>320.88</v>
      </c>
      <c r="T232" s="5">
        <v>0.4</v>
      </c>
      <c r="U232" s="27">
        <f t="shared" si="85"/>
        <v>106.96</v>
      </c>
      <c r="V232" s="5">
        <v>100</v>
      </c>
      <c r="W232" s="3">
        <v>26740</v>
      </c>
      <c r="X232"/>
      <c r="Z232" s="13"/>
      <c r="AK232" s="15">
        <f t="shared" si="86"/>
        <v>100</v>
      </c>
      <c r="AL232" s="28">
        <f t="shared" si="87"/>
        <v>26740</v>
      </c>
    </row>
    <row r="233" spans="2:38" s="3" customFormat="1" x14ac:dyDescent="0.25">
      <c r="B233" s="3">
        <v>700</v>
      </c>
      <c r="C233" s="3" t="s">
        <v>215</v>
      </c>
      <c r="D233" s="5">
        <v>1.9</v>
      </c>
      <c r="E233" s="27">
        <f t="shared" si="77"/>
        <v>1488.8901098901097</v>
      </c>
      <c r="F233" s="5">
        <v>14.8</v>
      </c>
      <c r="G233" s="27">
        <f t="shared" si="78"/>
        <v>11597.670329670329</v>
      </c>
      <c r="H233" s="5">
        <v>27.9</v>
      </c>
      <c r="I233" s="27">
        <f t="shared" si="79"/>
        <v>21863.175824175822</v>
      </c>
      <c r="J233" s="5">
        <v>18</v>
      </c>
      <c r="K233" s="27">
        <f t="shared" si="80"/>
        <v>14105.274725274723</v>
      </c>
      <c r="L233" s="5">
        <v>14.4</v>
      </c>
      <c r="M233" s="27">
        <f t="shared" si="81"/>
        <v>11284.219780219781</v>
      </c>
      <c r="N233" s="5">
        <v>14.8</v>
      </c>
      <c r="O233" s="27">
        <f t="shared" si="82"/>
        <v>11597.670329670329</v>
      </c>
      <c r="P233" s="5">
        <v>5.9</v>
      </c>
      <c r="Q233" s="27">
        <f t="shared" si="83"/>
        <v>4623.3956043956041</v>
      </c>
      <c r="R233" s="5">
        <v>2</v>
      </c>
      <c r="S233" s="27">
        <f t="shared" si="84"/>
        <v>1567.252747252747</v>
      </c>
      <c r="T233" s="5">
        <v>0.4</v>
      </c>
      <c r="U233" s="27">
        <f t="shared" si="85"/>
        <v>313.45054945054943</v>
      </c>
      <c r="V233" s="5">
        <v>100</v>
      </c>
      <c r="W233" s="3">
        <v>78441</v>
      </c>
      <c r="X233"/>
      <c r="Z233" s="13"/>
      <c r="AK233" s="15">
        <f t="shared" si="86"/>
        <v>100.10000000000001</v>
      </c>
      <c r="AL233" s="28">
        <f t="shared" si="87"/>
        <v>78440.999999999985</v>
      </c>
    </row>
    <row r="234" spans="2:38" s="3" customFormat="1" x14ac:dyDescent="0.25">
      <c r="B234" s="3">
        <v>728</v>
      </c>
      <c r="C234" s="3" t="s">
        <v>216</v>
      </c>
      <c r="D234" s="5">
        <v>1</v>
      </c>
      <c r="E234" s="27">
        <f t="shared" si="77"/>
        <v>103.67</v>
      </c>
      <c r="F234" s="5">
        <v>26.9</v>
      </c>
      <c r="G234" s="27">
        <f t="shared" si="78"/>
        <v>2788.723</v>
      </c>
      <c r="H234" s="5">
        <v>29.8</v>
      </c>
      <c r="I234" s="27">
        <f t="shared" si="79"/>
        <v>3089.3660000000004</v>
      </c>
      <c r="J234" s="5">
        <v>14.5</v>
      </c>
      <c r="K234" s="27">
        <f t="shared" si="80"/>
        <v>1503.2149999999999</v>
      </c>
      <c r="L234" s="5">
        <v>12.9</v>
      </c>
      <c r="M234" s="27">
        <f t="shared" si="81"/>
        <v>1337.3430000000001</v>
      </c>
      <c r="N234" s="5">
        <v>10.8</v>
      </c>
      <c r="O234" s="27">
        <f t="shared" si="82"/>
        <v>1119.636</v>
      </c>
      <c r="P234" s="5">
        <v>3.4</v>
      </c>
      <c r="Q234" s="27">
        <f t="shared" si="83"/>
        <v>352.47799999999995</v>
      </c>
      <c r="R234" s="5">
        <v>0.6</v>
      </c>
      <c r="S234" s="27">
        <f t="shared" si="84"/>
        <v>62.201999999999998</v>
      </c>
      <c r="T234" s="5">
        <v>0.1</v>
      </c>
      <c r="U234" s="27">
        <f t="shared" si="85"/>
        <v>10.367000000000001</v>
      </c>
      <c r="V234" s="5">
        <v>100</v>
      </c>
      <c r="W234" s="3">
        <v>10367</v>
      </c>
      <c r="X234"/>
      <c r="Z234" s="13"/>
      <c r="AK234" s="15">
        <f t="shared" si="86"/>
        <v>100</v>
      </c>
      <c r="AL234" s="28">
        <f t="shared" si="87"/>
        <v>10367</v>
      </c>
    </row>
    <row r="235" spans="2:38" s="3" customFormat="1" x14ac:dyDescent="0.25">
      <c r="B235" s="3">
        <v>739</v>
      </c>
      <c r="C235" s="3" t="s">
        <v>217</v>
      </c>
      <c r="D235" s="5">
        <v>0.4</v>
      </c>
      <c r="E235" s="27">
        <f t="shared" si="77"/>
        <v>169.316</v>
      </c>
      <c r="F235" s="5">
        <v>15.4</v>
      </c>
      <c r="G235" s="27">
        <f t="shared" si="78"/>
        <v>6518.6659999999993</v>
      </c>
      <c r="H235" s="5">
        <v>26.1</v>
      </c>
      <c r="I235" s="27">
        <f t="shared" si="79"/>
        <v>11047.868999999999</v>
      </c>
      <c r="J235" s="5">
        <v>17.100000000000001</v>
      </c>
      <c r="K235" s="27">
        <f t="shared" si="80"/>
        <v>7238.2589999999991</v>
      </c>
      <c r="L235" s="5">
        <v>15.3</v>
      </c>
      <c r="M235" s="27">
        <f t="shared" si="81"/>
        <v>6476.3369999999995</v>
      </c>
      <c r="N235" s="5">
        <v>16</v>
      </c>
      <c r="O235" s="27">
        <f t="shared" si="82"/>
        <v>6772.6399999999994</v>
      </c>
      <c r="P235" s="5">
        <v>7.7</v>
      </c>
      <c r="Q235" s="27">
        <f t="shared" si="83"/>
        <v>3259.3329999999996</v>
      </c>
      <c r="R235" s="5">
        <v>1.9</v>
      </c>
      <c r="S235" s="27">
        <f t="shared" si="84"/>
        <v>804.25099999999975</v>
      </c>
      <c r="T235" s="5">
        <v>0.1</v>
      </c>
      <c r="U235" s="27">
        <f t="shared" si="85"/>
        <v>42.329000000000001</v>
      </c>
      <c r="V235" s="5">
        <v>100</v>
      </c>
      <c r="W235" s="3">
        <v>42329</v>
      </c>
      <c r="X235"/>
      <c r="Z235" s="13"/>
      <c r="AK235" s="15">
        <f t="shared" si="86"/>
        <v>100.00000000000001</v>
      </c>
      <c r="AL235" s="28">
        <f t="shared" si="87"/>
        <v>42328.999999999993</v>
      </c>
    </row>
    <row r="236" spans="2:38" s="3" customFormat="1" x14ac:dyDescent="0.25">
      <c r="B236" s="3">
        <v>754</v>
      </c>
      <c r="C236" s="3" t="s">
        <v>218</v>
      </c>
      <c r="D236" s="5">
        <v>0.9</v>
      </c>
      <c r="E236" s="27">
        <f t="shared" si="77"/>
        <v>439.96500000000009</v>
      </c>
      <c r="F236" s="5">
        <v>20.6</v>
      </c>
      <c r="G236" s="27">
        <f t="shared" si="78"/>
        <v>10070.310000000003</v>
      </c>
      <c r="H236" s="5">
        <v>25.3</v>
      </c>
      <c r="I236" s="27">
        <f t="shared" si="79"/>
        <v>12367.905000000004</v>
      </c>
      <c r="J236" s="5">
        <v>17.3</v>
      </c>
      <c r="K236" s="27">
        <f t="shared" si="80"/>
        <v>8457.1050000000014</v>
      </c>
      <c r="L236" s="5">
        <v>10</v>
      </c>
      <c r="M236" s="27">
        <f t="shared" si="81"/>
        <v>4888.5000000000009</v>
      </c>
      <c r="N236" s="5">
        <v>14.6</v>
      </c>
      <c r="O236" s="27">
        <f t="shared" si="82"/>
        <v>7137.2100000000019</v>
      </c>
      <c r="P236" s="5">
        <v>8.1999999999999993</v>
      </c>
      <c r="Q236" s="27">
        <f t="shared" si="83"/>
        <v>4008.57</v>
      </c>
      <c r="R236" s="5">
        <v>2.1</v>
      </c>
      <c r="S236" s="27">
        <f t="shared" si="84"/>
        <v>1026.5850000000003</v>
      </c>
      <c r="T236" s="5">
        <v>1</v>
      </c>
      <c r="U236" s="27">
        <f t="shared" si="85"/>
        <v>488.85000000000014</v>
      </c>
      <c r="V236" s="5">
        <v>100</v>
      </c>
      <c r="W236" s="3">
        <v>48885</v>
      </c>
      <c r="X236"/>
      <c r="Z236" s="13"/>
      <c r="AK236" s="15">
        <f t="shared" si="86"/>
        <v>99.999999999999986</v>
      </c>
      <c r="AL236" s="28">
        <f t="shared" si="87"/>
        <v>48885.000000000007</v>
      </c>
    </row>
    <row r="237" spans="2:38" s="3" customFormat="1" x14ac:dyDescent="0.25">
      <c r="B237" s="3">
        <v>775</v>
      </c>
      <c r="C237" s="3" t="s">
        <v>219</v>
      </c>
      <c r="D237" s="5">
        <v>0.2</v>
      </c>
      <c r="E237" s="27">
        <f t="shared" si="77"/>
        <v>50.354709418837686</v>
      </c>
      <c r="F237" s="5">
        <v>16.2</v>
      </c>
      <c r="G237" s="27">
        <f t="shared" si="78"/>
        <v>4078.7314629258517</v>
      </c>
      <c r="H237" s="5">
        <v>23.6</v>
      </c>
      <c r="I237" s="27">
        <f t="shared" si="79"/>
        <v>5941.855711422847</v>
      </c>
      <c r="J237" s="5">
        <v>14.9</v>
      </c>
      <c r="K237" s="27">
        <f t="shared" si="80"/>
        <v>3751.4258517034068</v>
      </c>
      <c r="L237" s="5">
        <v>16.600000000000001</v>
      </c>
      <c r="M237" s="27">
        <f t="shared" si="81"/>
        <v>4179.4408817635276</v>
      </c>
      <c r="N237" s="5">
        <v>17.399999999999999</v>
      </c>
      <c r="O237" s="27">
        <f t="shared" si="82"/>
        <v>4380.8597194388785</v>
      </c>
      <c r="P237" s="5">
        <v>9.1999999999999993</v>
      </c>
      <c r="Q237" s="27">
        <f t="shared" si="83"/>
        <v>2316.3166332665332</v>
      </c>
      <c r="R237" s="5">
        <v>1.6</v>
      </c>
      <c r="S237" s="27">
        <f t="shared" si="84"/>
        <v>402.83767535070149</v>
      </c>
      <c r="T237" s="5">
        <v>0.1</v>
      </c>
      <c r="U237" s="27">
        <f t="shared" si="85"/>
        <v>25.177354709418843</v>
      </c>
      <c r="V237" s="5">
        <v>100</v>
      </c>
      <c r="W237" s="3">
        <v>25127</v>
      </c>
      <c r="X237"/>
      <c r="Z237" s="13"/>
      <c r="AK237" s="15">
        <f t="shared" si="86"/>
        <v>99.8</v>
      </c>
      <c r="AL237" s="28">
        <f t="shared" si="87"/>
        <v>25127.000000000004</v>
      </c>
    </row>
    <row r="238" spans="2:38" s="3" customFormat="1" x14ac:dyDescent="0.25">
      <c r="B238" s="3">
        <v>831</v>
      </c>
      <c r="C238" s="3" t="s">
        <v>220</v>
      </c>
      <c r="D238" s="5">
        <v>0.3</v>
      </c>
      <c r="E238" s="27">
        <f t="shared" si="77"/>
        <v>83.538922155688624</v>
      </c>
      <c r="F238" s="5">
        <v>17.5</v>
      </c>
      <c r="G238" s="27">
        <f t="shared" si="78"/>
        <v>4873.1037924151697</v>
      </c>
      <c r="H238" s="5">
        <v>26.3</v>
      </c>
      <c r="I238" s="27">
        <f t="shared" si="79"/>
        <v>7323.5788423153681</v>
      </c>
      <c r="J238" s="5">
        <v>16.600000000000001</v>
      </c>
      <c r="K238" s="27">
        <f t="shared" si="80"/>
        <v>4622.4870259481031</v>
      </c>
      <c r="L238" s="5">
        <v>16.2</v>
      </c>
      <c r="M238" s="27">
        <f t="shared" si="81"/>
        <v>4511.1017964071852</v>
      </c>
      <c r="N238" s="5">
        <v>14.3</v>
      </c>
      <c r="O238" s="27">
        <f t="shared" si="82"/>
        <v>3982.0219560878245</v>
      </c>
      <c r="P238" s="5">
        <v>6.8</v>
      </c>
      <c r="Q238" s="27">
        <f t="shared" si="83"/>
        <v>1893.5489021956087</v>
      </c>
      <c r="R238" s="5">
        <v>1.9</v>
      </c>
      <c r="S238" s="27">
        <f t="shared" si="84"/>
        <v>529.07984031936121</v>
      </c>
      <c r="T238" s="5">
        <v>0.3</v>
      </c>
      <c r="U238" s="27">
        <f t="shared" si="85"/>
        <v>83.538922155688624</v>
      </c>
      <c r="V238" s="5">
        <v>100</v>
      </c>
      <c r="W238" s="3">
        <v>27902</v>
      </c>
      <c r="X238"/>
      <c r="Z238" s="13"/>
      <c r="AK238" s="15">
        <f t="shared" si="86"/>
        <v>100.2</v>
      </c>
      <c r="AL238" s="28">
        <f t="shared" si="87"/>
        <v>27901.999999999996</v>
      </c>
    </row>
    <row r="239" spans="2:38" s="3" customFormat="1" x14ac:dyDescent="0.25">
      <c r="B239" s="3">
        <v>891</v>
      </c>
      <c r="C239" s="3" t="s">
        <v>221</v>
      </c>
      <c r="D239" s="5">
        <v>0.4</v>
      </c>
      <c r="E239" s="27">
        <f t="shared" si="77"/>
        <v>30.707999999999998</v>
      </c>
      <c r="F239" s="5">
        <v>20.2</v>
      </c>
      <c r="G239" s="27">
        <f t="shared" si="78"/>
        <v>1550.7539999999997</v>
      </c>
      <c r="H239" s="5">
        <v>30.9</v>
      </c>
      <c r="I239" s="27">
        <f t="shared" si="79"/>
        <v>2372.1929999999993</v>
      </c>
      <c r="J239" s="5">
        <v>15</v>
      </c>
      <c r="K239" s="27">
        <f t="shared" si="80"/>
        <v>1151.5499999999997</v>
      </c>
      <c r="L239" s="5">
        <v>15.4</v>
      </c>
      <c r="M239" s="27">
        <f t="shared" si="81"/>
        <v>1182.2579999999998</v>
      </c>
      <c r="N239" s="5">
        <v>13.2</v>
      </c>
      <c r="O239" s="27">
        <f t="shared" si="82"/>
        <v>1013.3639999999998</v>
      </c>
      <c r="P239" s="5">
        <v>3.4</v>
      </c>
      <c r="Q239" s="27">
        <f t="shared" si="83"/>
        <v>261.01799999999992</v>
      </c>
      <c r="R239" s="5">
        <v>1</v>
      </c>
      <c r="S239" s="27">
        <f t="shared" si="84"/>
        <v>76.769999999999982</v>
      </c>
      <c r="T239" s="5">
        <v>0.5</v>
      </c>
      <c r="U239" s="27">
        <f t="shared" si="85"/>
        <v>38.384999999999991</v>
      </c>
      <c r="V239" s="5">
        <v>100</v>
      </c>
      <c r="W239" s="3">
        <v>7677</v>
      </c>
      <c r="X239"/>
      <c r="Z239" s="13"/>
      <c r="AK239" s="15">
        <f t="shared" si="86"/>
        <v>100.00000000000001</v>
      </c>
      <c r="AL239" s="28">
        <f t="shared" si="87"/>
        <v>7676.9999999999982</v>
      </c>
    </row>
    <row r="240" spans="2:38" s="3" customFormat="1" x14ac:dyDescent="0.25">
      <c r="B240" s="3">
        <v>909</v>
      </c>
      <c r="C240" s="3" t="s">
        <v>222</v>
      </c>
      <c r="D240" s="5">
        <v>0.1</v>
      </c>
      <c r="E240" s="27">
        <f t="shared" si="77"/>
        <v>65.442999999999998</v>
      </c>
      <c r="F240" s="5">
        <v>18.100000000000001</v>
      </c>
      <c r="G240" s="27">
        <f t="shared" si="78"/>
        <v>11845.183000000001</v>
      </c>
      <c r="H240" s="5">
        <v>24.8</v>
      </c>
      <c r="I240" s="27">
        <f t="shared" si="79"/>
        <v>16229.864000000001</v>
      </c>
      <c r="J240" s="5">
        <v>17.8</v>
      </c>
      <c r="K240" s="27">
        <f t="shared" si="80"/>
        <v>11648.854000000001</v>
      </c>
      <c r="L240" s="5">
        <v>12.3</v>
      </c>
      <c r="M240" s="27">
        <f t="shared" si="81"/>
        <v>8049.4890000000005</v>
      </c>
      <c r="N240" s="5">
        <v>15.2</v>
      </c>
      <c r="O240" s="27">
        <f t="shared" si="82"/>
        <v>9947.3359999999993</v>
      </c>
      <c r="P240" s="5">
        <v>9.4</v>
      </c>
      <c r="Q240" s="27">
        <f t="shared" si="83"/>
        <v>6151.6420000000007</v>
      </c>
      <c r="R240" s="5">
        <v>1.6</v>
      </c>
      <c r="S240" s="27">
        <f t="shared" si="84"/>
        <v>1047.088</v>
      </c>
      <c r="T240" s="5">
        <v>0.7</v>
      </c>
      <c r="U240" s="27">
        <f t="shared" si="85"/>
        <v>458.101</v>
      </c>
      <c r="V240" s="5">
        <v>100</v>
      </c>
      <c r="W240" s="3">
        <v>65443</v>
      </c>
      <c r="X240"/>
      <c r="Z240" s="13"/>
      <c r="AK240" s="15">
        <f t="shared" si="86"/>
        <v>100</v>
      </c>
      <c r="AL240" s="28">
        <f t="shared" si="87"/>
        <v>65443.000000000015</v>
      </c>
    </row>
    <row r="241" spans="1:38" s="3" customFormat="1" x14ac:dyDescent="0.25">
      <c r="B241" s="3">
        <v>917</v>
      </c>
      <c r="C241" s="3" t="s">
        <v>223</v>
      </c>
      <c r="D241" s="5">
        <v>0.7</v>
      </c>
      <c r="E241" s="27">
        <f t="shared" si="77"/>
        <v>296.53206412825642</v>
      </c>
      <c r="F241" s="5">
        <v>19.5</v>
      </c>
      <c r="G241" s="27">
        <f t="shared" si="78"/>
        <v>8260.5360721442867</v>
      </c>
      <c r="H241" s="5">
        <v>25.5</v>
      </c>
      <c r="I241" s="27">
        <f t="shared" si="79"/>
        <v>10802.239478957916</v>
      </c>
      <c r="J241" s="5">
        <v>15.2</v>
      </c>
      <c r="K241" s="27">
        <f t="shared" si="80"/>
        <v>6438.9819639278548</v>
      </c>
      <c r="L241" s="5">
        <v>12.1</v>
      </c>
      <c r="M241" s="27">
        <f t="shared" si="81"/>
        <v>5125.7685370741474</v>
      </c>
      <c r="N241" s="5">
        <v>15.7</v>
      </c>
      <c r="O241" s="27">
        <f t="shared" si="82"/>
        <v>6650.7905811623241</v>
      </c>
      <c r="P241" s="5">
        <v>7.2</v>
      </c>
      <c r="Q241" s="27">
        <f t="shared" si="83"/>
        <v>3050.0440881763529</v>
      </c>
      <c r="R241" s="5">
        <v>2.7</v>
      </c>
      <c r="S241" s="27">
        <f t="shared" si="84"/>
        <v>1143.7665330661321</v>
      </c>
      <c r="T241" s="5">
        <v>1.2</v>
      </c>
      <c r="U241" s="27">
        <f t="shared" si="85"/>
        <v>508.34068136272543</v>
      </c>
      <c r="V241" s="5">
        <v>100</v>
      </c>
      <c r="W241" s="3">
        <v>42277</v>
      </c>
      <c r="X241"/>
      <c r="Z241" s="13"/>
      <c r="AK241" s="15">
        <f t="shared" si="86"/>
        <v>99.800000000000011</v>
      </c>
      <c r="AL241" s="28">
        <f t="shared" si="87"/>
        <v>42276.999999999993</v>
      </c>
    </row>
    <row r="242" spans="1:38" s="3" customFormat="1" x14ac:dyDescent="0.25">
      <c r="B242" s="3">
        <v>935</v>
      </c>
      <c r="C242" s="3" t="s">
        <v>224</v>
      </c>
      <c r="D242" s="5">
        <v>0.4</v>
      </c>
      <c r="E242" s="27">
        <f t="shared" si="77"/>
        <v>104.12400000000001</v>
      </c>
      <c r="F242" s="5">
        <v>19.100000000000001</v>
      </c>
      <c r="G242" s="27">
        <f t="shared" si="78"/>
        <v>4971.9210000000003</v>
      </c>
      <c r="H242" s="5">
        <v>24</v>
      </c>
      <c r="I242" s="27">
        <f t="shared" si="79"/>
        <v>6247.44</v>
      </c>
      <c r="J242" s="5">
        <v>13.9</v>
      </c>
      <c r="K242" s="27">
        <f t="shared" si="80"/>
        <v>3618.3090000000002</v>
      </c>
      <c r="L242" s="5">
        <v>14.6</v>
      </c>
      <c r="M242" s="27">
        <f t="shared" si="81"/>
        <v>3800.5259999999998</v>
      </c>
      <c r="N242" s="5">
        <v>18.3</v>
      </c>
      <c r="O242" s="27">
        <f t="shared" si="82"/>
        <v>4763.6730000000007</v>
      </c>
      <c r="P242" s="5">
        <v>5.6</v>
      </c>
      <c r="Q242" s="27">
        <f t="shared" si="83"/>
        <v>1457.7359999999999</v>
      </c>
      <c r="R242" s="5">
        <v>2.7</v>
      </c>
      <c r="S242" s="27">
        <f t="shared" si="84"/>
        <v>702.8370000000001</v>
      </c>
      <c r="T242" s="5">
        <v>1.4</v>
      </c>
      <c r="U242" s="27">
        <f t="shared" si="85"/>
        <v>364.43399999999997</v>
      </c>
      <c r="V242" s="5">
        <v>100</v>
      </c>
      <c r="W242" s="3">
        <v>26031</v>
      </c>
      <c r="X242"/>
      <c r="Z242" s="13"/>
      <c r="AK242" s="15">
        <f t="shared" si="86"/>
        <v>100</v>
      </c>
      <c r="AL242" s="28">
        <f t="shared" si="87"/>
        <v>26031.000000000004</v>
      </c>
    </row>
    <row r="243" spans="1:38" s="3" customFormat="1" x14ac:dyDescent="0.25">
      <c r="B243" s="3">
        <v>978</v>
      </c>
      <c r="C243" s="3" t="s">
        <v>225</v>
      </c>
      <c r="D243" s="5">
        <v>0.1</v>
      </c>
      <c r="E243" s="27">
        <f t="shared" si="77"/>
        <v>31.528999999999996</v>
      </c>
      <c r="F243" s="5">
        <v>16.3</v>
      </c>
      <c r="G243" s="27">
        <f t="shared" si="78"/>
        <v>5139.226999999999</v>
      </c>
      <c r="H243" s="5">
        <v>24.5</v>
      </c>
      <c r="I243" s="27">
        <f t="shared" si="79"/>
        <v>7724.6049999999987</v>
      </c>
      <c r="J243" s="5">
        <v>19.8</v>
      </c>
      <c r="K243" s="27">
        <f t="shared" si="80"/>
        <v>6242.7420000000002</v>
      </c>
      <c r="L243" s="5">
        <v>15.3</v>
      </c>
      <c r="M243" s="27">
        <f t="shared" si="81"/>
        <v>4823.936999999999</v>
      </c>
      <c r="N243" s="5">
        <v>14.7</v>
      </c>
      <c r="O243" s="27">
        <f t="shared" si="82"/>
        <v>4634.762999999999</v>
      </c>
      <c r="P243" s="5">
        <v>6.4</v>
      </c>
      <c r="Q243" s="27">
        <f t="shared" si="83"/>
        <v>2017.8559999999998</v>
      </c>
      <c r="R243" s="5">
        <v>2.2000000000000002</v>
      </c>
      <c r="S243" s="27">
        <f t="shared" si="84"/>
        <v>693.63799999999992</v>
      </c>
      <c r="T243" s="5">
        <v>0.7</v>
      </c>
      <c r="U243" s="27">
        <f t="shared" si="85"/>
        <v>220.70299999999997</v>
      </c>
      <c r="V243" s="5">
        <v>100</v>
      </c>
      <c r="W243" s="3">
        <v>31529</v>
      </c>
      <c r="X243"/>
      <c r="Z243" s="13"/>
      <c r="AK243" s="15">
        <f t="shared" si="86"/>
        <v>100.00000000000001</v>
      </c>
      <c r="AL243" s="28">
        <f t="shared" si="87"/>
        <v>31528.999999999993</v>
      </c>
    </row>
    <row r="244" spans="1:38" s="3" customFormat="1" x14ac:dyDescent="0.25">
      <c r="B244" s="9"/>
      <c r="C244" s="16" t="s">
        <v>29</v>
      </c>
      <c r="D244" s="5">
        <f>100*E244/W244</f>
        <v>0.83479884749118793</v>
      </c>
      <c r="E244" s="13">
        <f>SUM(E217:E243)</f>
        <v>6609.6784867925035</v>
      </c>
      <c r="F244" s="5">
        <f>100*G244/W244</f>
        <v>18.15008067591026</v>
      </c>
      <c r="G244" s="13">
        <f>SUM(G217:G243)</f>
        <v>143706.7122668479</v>
      </c>
      <c r="H244" s="5">
        <f>100*I244/W244</f>
        <v>25.280646722996256</v>
      </c>
      <c r="I244" s="13">
        <f>SUM(I217:I243)</f>
        <v>200164.32375220023</v>
      </c>
      <c r="J244" s="5">
        <f>100*K244/W244</f>
        <v>17.413128185323217</v>
      </c>
      <c r="K244" s="13">
        <f>SUM(K217:K243)</f>
        <v>137871.7509016518</v>
      </c>
      <c r="L244" s="5">
        <f>100*M244/W244</f>
        <v>13.782198499268562</v>
      </c>
      <c r="M244" s="13">
        <f>SUM(M217:M243)</f>
        <v>109123.1752356737</v>
      </c>
      <c r="N244" s="5">
        <f>100*O244/W244</f>
        <v>14.983206801559355</v>
      </c>
      <c r="O244" s="13">
        <f>SUM(O217:O243)</f>
        <v>118632.3866606385</v>
      </c>
      <c r="P244" s="5">
        <f>100*Q244/W244</f>
        <v>6.9299893807326791</v>
      </c>
      <c r="Q244" s="13">
        <f>SUM(Q217:Q243)</f>
        <v>54869.507619933327</v>
      </c>
      <c r="R244" s="5">
        <f>100*S244/W244</f>
        <v>1.9006666203652252</v>
      </c>
      <c r="S244" s="13">
        <f>SUM(S217:S243)</f>
        <v>15048.889093399539</v>
      </c>
      <c r="T244" s="5">
        <f>100*U244/W244</f>
        <v>0.72528426635325549</v>
      </c>
      <c r="U244" s="13">
        <f>SUM(U217:U243)</f>
        <v>5742.5759828625069</v>
      </c>
      <c r="V244" s="5">
        <f>100*W244/W244</f>
        <v>100</v>
      </c>
      <c r="W244">
        <f>SUM(W217:W243)</f>
        <v>791769</v>
      </c>
      <c r="X244"/>
      <c r="Y244"/>
      <c r="Z244" s="13"/>
      <c r="AA244" s="9"/>
      <c r="AB244" s="16"/>
      <c r="AK244" s="15">
        <f t="shared" si="86"/>
        <v>100.00000000000001</v>
      </c>
      <c r="AL244" s="28">
        <f t="shared" si="87"/>
        <v>791769</v>
      </c>
    </row>
    <row r="245" spans="1:38" s="3" customFormat="1" x14ac:dyDescent="0.25">
      <c r="B245" s="9"/>
      <c r="K245" s="27"/>
      <c r="X245"/>
      <c r="Z245" s="13"/>
      <c r="AA245" s="9"/>
      <c r="AL245"/>
    </row>
    <row r="246" spans="1:38" s="3" customFormat="1" x14ac:dyDescent="0.25">
      <c r="B246" s="9"/>
      <c r="K246" s="27"/>
      <c r="X246"/>
      <c r="Z246" s="13"/>
      <c r="AA246" s="9"/>
      <c r="AL246"/>
    </row>
    <row r="247" spans="1:38" s="3" customFormat="1" x14ac:dyDescent="0.25">
      <c r="A247" s="3">
        <v>5</v>
      </c>
      <c r="B247" s="9"/>
      <c r="C247" s="6" t="s">
        <v>226</v>
      </c>
      <c r="K247" s="27"/>
      <c r="X247"/>
      <c r="Z247" s="13"/>
      <c r="AA247" s="9"/>
      <c r="AB247" s="6"/>
      <c r="AL247"/>
    </row>
    <row r="248" spans="1:38" s="3" customFormat="1" x14ac:dyDescent="0.25">
      <c r="B248" s="9"/>
      <c r="C248" s="6"/>
      <c r="K248" s="27"/>
      <c r="X248"/>
      <c r="Z248" s="13"/>
      <c r="AA248" s="9"/>
      <c r="AB248" s="6"/>
      <c r="AL248"/>
    </row>
    <row r="249" spans="1:38" s="3" customFormat="1" x14ac:dyDescent="0.25">
      <c r="B249" s="9"/>
      <c r="K249" s="27"/>
      <c r="S249" s="27"/>
      <c r="X249"/>
      <c r="Z249" s="13"/>
      <c r="AA249" s="9"/>
      <c r="AL249"/>
    </row>
    <row r="250" spans="1:38" s="3" customFormat="1" x14ac:dyDescent="0.25">
      <c r="B250" s="3">
        <v>108</v>
      </c>
      <c r="C250" s="3" t="s">
        <v>227</v>
      </c>
      <c r="D250" s="5">
        <v>1.8</v>
      </c>
      <c r="E250" s="27">
        <f t="shared" ref="E250:E284" si="88">(100/AK250)*(D250*W250/100)</f>
        <v>563.80180180180196</v>
      </c>
      <c r="F250" s="5">
        <v>18.399999999999999</v>
      </c>
      <c r="G250" s="27">
        <f t="shared" ref="G250:G284" si="89">(100/AK250)*(F250*W250/100)</f>
        <v>5763.3073073073065</v>
      </c>
      <c r="H250" s="5">
        <v>21.5</v>
      </c>
      <c r="I250" s="27">
        <f t="shared" ref="I250:I284" si="90">(100/AK250)*(H250*W250/100)</f>
        <v>6734.2992992992995</v>
      </c>
      <c r="J250" s="5">
        <v>15.2</v>
      </c>
      <c r="K250" s="27">
        <f t="shared" ref="K250:K284" si="91">(100/AK250)*(J250*W250/100)</f>
        <v>4760.9929929929931</v>
      </c>
      <c r="L250" s="5">
        <v>16.5</v>
      </c>
      <c r="M250" s="27">
        <f t="shared" ref="M250:M284" si="92">(100/AK250)*(L250*W250/100)</f>
        <v>5168.1831831831842</v>
      </c>
      <c r="N250" s="5">
        <v>14.1</v>
      </c>
      <c r="O250" s="27">
        <f t="shared" ref="O250:O284" si="93">(100/AK250)*(N250*W250/100)</f>
        <v>4416.4474474474482</v>
      </c>
      <c r="P250" s="5">
        <v>8.1</v>
      </c>
      <c r="Q250" s="27">
        <f t="shared" ref="Q250:Q284" si="94">(100/AK250)*(P250*W250/100)</f>
        <v>2537.1081081081084</v>
      </c>
      <c r="R250" s="5">
        <v>3.2</v>
      </c>
      <c r="S250" s="27">
        <f t="shared" ref="S250:S284" si="95">(100/AK250)*(R250*W250/100)</f>
        <v>1002.3143143143145</v>
      </c>
      <c r="T250" s="5">
        <v>1.1000000000000001</v>
      </c>
      <c r="U250" s="27">
        <f t="shared" ref="U250:U284" si="96">(100/AK250)*(T250*W250/100)</f>
        <v>344.54554554554568</v>
      </c>
      <c r="V250" s="5">
        <v>100</v>
      </c>
      <c r="W250" s="3">
        <v>31291</v>
      </c>
      <c r="X250"/>
      <c r="Z250" s="13"/>
      <c r="AK250" s="15">
        <f t="shared" ref="AK250:AK285" si="97">SUM(D250,F250,H250,J250,L250,N250,P250,R250,T250)</f>
        <v>99.899999999999991</v>
      </c>
      <c r="AL250" s="28">
        <f t="shared" ref="AL250:AL285" si="98">SUM(E250,G250,I250,K250,M250,O250,Q250,S250,U250)</f>
        <v>31291.000000000004</v>
      </c>
    </row>
    <row r="251" spans="1:38" s="3" customFormat="1" x14ac:dyDescent="0.25">
      <c r="B251" s="3">
        <v>143</v>
      </c>
      <c r="C251" s="3" t="s">
        <v>228</v>
      </c>
      <c r="D251" s="5">
        <v>2</v>
      </c>
      <c r="E251" s="27">
        <f t="shared" si="88"/>
        <v>1133.6800000000003</v>
      </c>
      <c r="F251" s="5">
        <v>17.899999999999999</v>
      </c>
      <c r="G251" s="27">
        <f t="shared" si="89"/>
        <v>10146.436000000002</v>
      </c>
      <c r="H251" s="5">
        <v>21.5</v>
      </c>
      <c r="I251" s="27">
        <f t="shared" si="90"/>
        <v>12187.060000000001</v>
      </c>
      <c r="J251" s="5">
        <v>13.5</v>
      </c>
      <c r="K251" s="27">
        <f t="shared" si="91"/>
        <v>7652.340000000002</v>
      </c>
      <c r="L251" s="5">
        <v>16.899999999999999</v>
      </c>
      <c r="M251" s="27">
        <f t="shared" si="92"/>
        <v>9579.5960000000014</v>
      </c>
      <c r="N251" s="5">
        <v>14.1</v>
      </c>
      <c r="O251" s="27">
        <f t="shared" si="93"/>
        <v>7992.4440000000022</v>
      </c>
      <c r="P251" s="5">
        <v>8.6</v>
      </c>
      <c r="Q251" s="27">
        <f t="shared" si="94"/>
        <v>4874.8240000000005</v>
      </c>
      <c r="R251" s="5">
        <v>3.9</v>
      </c>
      <c r="S251" s="27">
        <f t="shared" si="95"/>
        <v>2210.6760000000004</v>
      </c>
      <c r="T251" s="5">
        <v>1.6</v>
      </c>
      <c r="U251" s="27">
        <f t="shared" si="96"/>
        <v>906.9440000000003</v>
      </c>
      <c r="V251" s="5">
        <v>100</v>
      </c>
      <c r="W251" s="3">
        <v>56684</v>
      </c>
      <c r="X251"/>
      <c r="Z251" s="13"/>
      <c r="AK251" s="15">
        <f t="shared" si="97"/>
        <v>99.999999999999986</v>
      </c>
      <c r="AL251" s="28">
        <f t="shared" si="98"/>
        <v>56684.000000000015</v>
      </c>
    </row>
    <row r="252" spans="1:38" s="3" customFormat="1" x14ac:dyDescent="0.25">
      <c r="B252" s="3">
        <v>177</v>
      </c>
      <c r="C252" s="3" t="s">
        <v>229</v>
      </c>
      <c r="D252" s="5">
        <v>2</v>
      </c>
      <c r="E252" s="27">
        <f t="shared" si="88"/>
        <v>416.22</v>
      </c>
      <c r="F252" s="5">
        <v>21.7</v>
      </c>
      <c r="G252" s="27">
        <f t="shared" si="89"/>
        <v>4515.9870000000001</v>
      </c>
      <c r="H252" s="5">
        <v>16.899999999999999</v>
      </c>
      <c r="I252" s="27">
        <f t="shared" si="90"/>
        <v>3517.0589999999997</v>
      </c>
      <c r="J252" s="5">
        <v>13.7</v>
      </c>
      <c r="K252" s="27">
        <f t="shared" si="91"/>
        <v>2851.107</v>
      </c>
      <c r="L252" s="5">
        <v>14.7</v>
      </c>
      <c r="M252" s="27">
        <f t="shared" si="92"/>
        <v>3059.2170000000001</v>
      </c>
      <c r="N252" s="5">
        <v>13</v>
      </c>
      <c r="O252" s="27">
        <f t="shared" si="93"/>
        <v>2705.43</v>
      </c>
      <c r="P252" s="5">
        <v>10.8</v>
      </c>
      <c r="Q252" s="27">
        <f t="shared" si="94"/>
        <v>2247.5880000000002</v>
      </c>
      <c r="R252" s="5">
        <v>4.9000000000000004</v>
      </c>
      <c r="S252" s="27">
        <f t="shared" si="95"/>
        <v>1019.739</v>
      </c>
      <c r="T252" s="5">
        <v>2.2999999999999998</v>
      </c>
      <c r="U252" s="27">
        <f t="shared" si="96"/>
        <v>478.65299999999996</v>
      </c>
      <c r="V252" s="5">
        <v>100</v>
      </c>
      <c r="W252" s="3">
        <v>20811</v>
      </c>
      <c r="X252"/>
      <c r="Z252" s="13"/>
      <c r="AK252" s="15">
        <f t="shared" si="97"/>
        <v>100</v>
      </c>
      <c r="AL252" s="28">
        <f t="shared" si="98"/>
        <v>20811</v>
      </c>
    </row>
    <row r="253" spans="1:38" s="3" customFormat="1" x14ac:dyDescent="0.25">
      <c r="B253" s="3">
        <v>211</v>
      </c>
      <c r="C253" s="3" t="s">
        <v>230</v>
      </c>
      <c r="D253" s="5">
        <v>1.1000000000000001</v>
      </c>
      <c r="E253" s="27">
        <f t="shared" si="88"/>
        <v>261.31600000000003</v>
      </c>
      <c r="F253" s="5">
        <v>21.8</v>
      </c>
      <c r="G253" s="27">
        <f t="shared" si="89"/>
        <v>5178.808</v>
      </c>
      <c r="H253" s="5">
        <v>19</v>
      </c>
      <c r="I253" s="27">
        <f t="shared" si="90"/>
        <v>4513.6400000000003</v>
      </c>
      <c r="J253" s="5">
        <v>18.2</v>
      </c>
      <c r="K253" s="27">
        <f t="shared" si="91"/>
        <v>4323.5920000000006</v>
      </c>
      <c r="L253" s="5">
        <v>14.3</v>
      </c>
      <c r="M253" s="27">
        <f t="shared" si="92"/>
        <v>3397.1079999999997</v>
      </c>
      <c r="N253" s="5">
        <v>11.3</v>
      </c>
      <c r="O253" s="27">
        <f t="shared" si="93"/>
        <v>2684.4279999999999</v>
      </c>
      <c r="P253" s="5">
        <v>9.1999999999999993</v>
      </c>
      <c r="Q253" s="27">
        <f t="shared" si="94"/>
        <v>2185.5519999999997</v>
      </c>
      <c r="R253" s="5">
        <v>3.1</v>
      </c>
      <c r="S253" s="27">
        <f t="shared" si="95"/>
        <v>736.43600000000004</v>
      </c>
      <c r="T253" s="5">
        <v>2</v>
      </c>
      <c r="U253" s="27">
        <f t="shared" si="96"/>
        <v>475.12</v>
      </c>
      <c r="V253" s="5">
        <v>100</v>
      </c>
      <c r="W253" s="3">
        <v>23756</v>
      </c>
      <c r="X253"/>
      <c r="Z253" s="13"/>
      <c r="AK253" s="15">
        <f t="shared" si="97"/>
        <v>100</v>
      </c>
      <c r="AL253" s="28">
        <f t="shared" si="98"/>
        <v>23756</v>
      </c>
    </row>
    <row r="254" spans="1:38" s="3" customFormat="1" x14ac:dyDescent="0.25">
      <c r="B254" s="3">
        <v>250</v>
      </c>
      <c r="C254" s="3" t="s">
        <v>231</v>
      </c>
      <c r="D254" s="5">
        <v>1.7</v>
      </c>
      <c r="E254" s="27">
        <f t="shared" si="88"/>
        <v>470.06106106106103</v>
      </c>
      <c r="F254" s="5">
        <v>20</v>
      </c>
      <c r="G254" s="27">
        <f t="shared" si="89"/>
        <v>5530.1301301301301</v>
      </c>
      <c r="H254" s="5">
        <v>24.3</v>
      </c>
      <c r="I254" s="27">
        <f t="shared" si="90"/>
        <v>6719.1081081081074</v>
      </c>
      <c r="J254" s="5">
        <v>16.899999999999999</v>
      </c>
      <c r="K254" s="27">
        <f t="shared" si="91"/>
        <v>4672.9599599599587</v>
      </c>
      <c r="L254" s="5">
        <v>14.5</v>
      </c>
      <c r="M254" s="27">
        <f t="shared" si="92"/>
        <v>4009.3443443443439</v>
      </c>
      <c r="N254" s="5">
        <v>12.2</v>
      </c>
      <c r="O254" s="27">
        <f t="shared" si="93"/>
        <v>3373.3793793793789</v>
      </c>
      <c r="P254" s="5">
        <v>5.6</v>
      </c>
      <c r="Q254" s="27">
        <f t="shared" si="94"/>
        <v>1548.4364364364362</v>
      </c>
      <c r="R254" s="5">
        <v>3.8</v>
      </c>
      <c r="S254" s="27">
        <f t="shared" si="95"/>
        <v>1050.7247247247246</v>
      </c>
      <c r="T254" s="5">
        <v>0.9</v>
      </c>
      <c r="U254" s="27">
        <f t="shared" si="96"/>
        <v>248.85585585585582</v>
      </c>
      <c r="V254" s="5">
        <v>100</v>
      </c>
      <c r="W254" s="3">
        <v>27623</v>
      </c>
      <c r="X254"/>
      <c r="Z254" s="13"/>
      <c r="AK254" s="15">
        <f t="shared" si="97"/>
        <v>99.9</v>
      </c>
      <c r="AL254" s="28">
        <f t="shared" si="98"/>
        <v>27622.999999999993</v>
      </c>
    </row>
    <row r="255" spans="1:38" s="3" customFormat="1" x14ac:dyDescent="0.25">
      <c r="B255" s="3">
        <v>254</v>
      </c>
      <c r="C255" s="3" t="s">
        <v>232</v>
      </c>
      <c r="D255" s="5">
        <v>0.8</v>
      </c>
      <c r="E255" s="27">
        <f t="shared" si="88"/>
        <v>74.143999999999991</v>
      </c>
      <c r="F255" s="5">
        <v>15</v>
      </c>
      <c r="G255" s="27">
        <f t="shared" si="89"/>
        <v>1390.1999999999998</v>
      </c>
      <c r="H255" s="5">
        <v>18.3</v>
      </c>
      <c r="I255" s="27">
        <f t="shared" si="90"/>
        <v>1696.0439999999996</v>
      </c>
      <c r="J255" s="5">
        <v>15.4</v>
      </c>
      <c r="K255" s="27">
        <f t="shared" si="91"/>
        <v>1427.2719999999999</v>
      </c>
      <c r="L255" s="5">
        <v>17.100000000000001</v>
      </c>
      <c r="M255" s="27">
        <f t="shared" si="92"/>
        <v>1584.828</v>
      </c>
      <c r="N255" s="5">
        <v>17.899999999999999</v>
      </c>
      <c r="O255" s="27">
        <f t="shared" si="93"/>
        <v>1658.9719999999995</v>
      </c>
      <c r="P255" s="5">
        <v>10.7</v>
      </c>
      <c r="Q255" s="27">
        <f t="shared" si="94"/>
        <v>991.67599999999982</v>
      </c>
      <c r="R255" s="5">
        <v>2.9</v>
      </c>
      <c r="S255" s="27">
        <f t="shared" si="95"/>
        <v>268.77199999999993</v>
      </c>
      <c r="T255" s="5">
        <v>1.9</v>
      </c>
      <c r="U255" s="27">
        <f t="shared" si="96"/>
        <v>176.09199999999998</v>
      </c>
      <c r="V255" s="5">
        <v>100</v>
      </c>
      <c r="W255" s="3">
        <v>9268</v>
      </c>
      <c r="X255"/>
      <c r="Z255" s="13"/>
      <c r="AK255" s="15">
        <f t="shared" si="97"/>
        <v>100.00000000000001</v>
      </c>
      <c r="AL255" s="28">
        <f t="shared" si="98"/>
        <v>9268</v>
      </c>
    </row>
    <row r="256" spans="1:38" s="3" customFormat="1" x14ac:dyDescent="0.25">
      <c r="B256" s="3">
        <v>289</v>
      </c>
      <c r="C256" s="3" t="s">
        <v>233</v>
      </c>
      <c r="D256" s="5">
        <v>1</v>
      </c>
      <c r="E256" s="27">
        <f t="shared" si="88"/>
        <v>131.58000000000001</v>
      </c>
      <c r="F256" s="5">
        <v>18.5</v>
      </c>
      <c r="G256" s="27">
        <f t="shared" si="89"/>
        <v>2434.23</v>
      </c>
      <c r="H256" s="5">
        <v>16.600000000000001</v>
      </c>
      <c r="I256" s="27">
        <f t="shared" si="90"/>
        <v>2184.2280000000001</v>
      </c>
      <c r="J256" s="5">
        <v>19.7</v>
      </c>
      <c r="K256" s="27">
        <f t="shared" si="91"/>
        <v>2592.1259999999997</v>
      </c>
      <c r="L256" s="5">
        <v>15.5</v>
      </c>
      <c r="M256" s="27">
        <f t="shared" si="92"/>
        <v>2039.49</v>
      </c>
      <c r="N256" s="5">
        <v>13.9</v>
      </c>
      <c r="O256" s="27">
        <f t="shared" si="93"/>
        <v>1828.9620000000002</v>
      </c>
      <c r="P256" s="5">
        <v>9.3000000000000007</v>
      </c>
      <c r="Q256" s="27">
        <f t="shared" si="94"/>
        <v>1223.6940000000002</v>
      </c>
      <c r="R256" s="5">
        <v>3.9</v>
      </c>
      <c r="S256" s="27">
        <f t="shared" si="95"/>
        <v>513.16199999999992</v>
      </c>
      <c r="T256" s="5">
        <v>1.6</v>
      </c>
      <c r="U256" s="27">
        <f t="shared" si="96"/>
        <v>210.52800000000002</v>
      </c>
      <c r="V256" s="5">
        <v>100</v>
      </c>
      <c r="W256" s="3">
        <v>13158</v>
      </c>
      <c r="X256"/>
      <c r="Z256" s="13"/>
      <c r="AK256" s="15">
        <f t="shared" si="97"/>
        <v>100</v>
      </c>
      <c r="AL256" s="28">
        <f t="shared" si="98"/>
        <v>13158</v>
      </c>
    </row>
    <row r="257" spans="2:38" s="3" customFormat="1" x14ac:dyDescent="0.25">
      <c r="B257" s="3">
        <v>299</v>
      </c>
      <c r="C257" s="3" t="s">
        <v>234</v>
      </c>
      <c r="D257" s="5">
        <v>1.3</v>
      </c>
      <c r="E257" s="27">
        <f t="shared" si="88"/>
        <v>369.71843687374758</v>
      </c>
      <c r="F257" s="5">
        <v>23.1</v>
      </c>
      <c r="G257" s="27">
        <f t="shared" si="89"/>
        <v>6569.6122244488997</v>
      </c>
      <c r="H257" s="5">
        <v>16.899999999999999</v>
      </c>
      <c r="I257" s="27">
        <f t="shared" si="90"/>
        <v>4806.3396793587181</v>
      </c>
      <c r="J257" s="5">
        <v>12.8</v>
      </c>
      <c r="K257" s="27">
        <f t="shared" si="91"/>
        <v>3640.3046092184377</v>
      </c>
      <c r="L257" s="5">
        <v>13.8</v>
      </c>
      <c r="M257" s="27">
        <f t="shared" si="92"/>
        <v>3924.7034068136281</v>
      </c>
      <c r="N257" s="5">
        <v>13.3</v>
      </c>
      <c r="O257" s="27">
        <f t="shared" si="93"/>
        <v>3782.5040080160329</v>
      </c>
      <c r="P257" s="5">
        <v>11.7</v>
      </c>
      <c r="Q257" s="27">
        <f t="shared" si="94"/>
        <v>3327.4659318637277</v>
      </c>
      <c r="R257" s="5">
        <v>5.0999999999999996</v>
      </c>
      <c r="S257" s="27">
        <f t="shared" si="95"/>
        <v>1450.433867735471</v>
      </c>
      <c r="T257" s="5">
        <v>1.8</v>
      </c>
      <c r="U257" s="27">
        <f t="shared" si="96"/>
        <v>511.91783567134274</v>
      </c>
      <c r="V257" s="5">
        <v>100</v>
      </c>
      <c r="W257" s="3">
        <v>28383</v>
      </c>
      <c r="X257"/>
      <c r="Z257" s="13"/>
      <c r="AK257" s="15">
        <f t="shared" si="97"/>
        <v>99.799999999999983</v>
      </c>
      <c r="AL257" s="28">
        <f t="shared" si="98"/>
        <v>28383.000000000004</v>
      </c>
    </row>
    <row r="258" spans="2:38" s="3" customFormat="1" x14ac:dyDescent="0.25">
      <c r="B258" s="3">
        <v>303</v>
      </c>
      <c r="C258" s="3" t="s">
        <v>235</v>
      </c>
      <c r="D258" s="5">
        <v>1.5</v>
      </c>
      <c r="E258" s="27">
        <f t="shared" si="88"/>
        <v>936.23376623376623</v>
      </c>
      <c r="F258" s="5">
        <v>18.899999999999999</v>
      </c>
      <c r="G258" s="27">
        <f t="shared" si="89"/>
        <v>11796.545454545454</v>
      </c>
      <c r="H258" s="5">
        <v>22</v>
      </c>
      <c r="I258" s="27">
        <f t="shared" si="90"/>
        <v>13731.428571428572</v>
      </c>
      <c r="J258" s="5">
        <v>16</v>
      </c>
      <c r="K258" s="27">
        <f t="shared" si="91"/>
        <v>9986.4935064935071</v>
      </c>
      <c r="L258" s="5">
        <v>16.899999999999999</v>
      </c>
      <c r="M258" s="27">
        <f t="shared" si="92"/>
        <v>10548.233766233765</v>
      </c>
      <c r="N258" s="5">
        <v>12.2</v>
      </c>
      <c r="O258" s="27">
        <f t="shared" si="93"/>
        <v>7614.7012987012986</v>
      </c>
      <c r="P258" s="5">
        <v>7.5</v>
      </c>
      <c r="Q258" s="27">
        <f t="shared" si="94"/>
        <v>4681.1688311688313</v>
      </c>
      <c r="R258" s="5">
        <v>4</v>
      </c>
      <c r="S258" s="27">
        <f t="shared" si="95"/>
        <v>2496.6233766233768</v>
      </c>
      <c r="T258" s="5">
        <v>1.1000000000000001</v>
      </c>
      <c r="U258" s="27">
        <f t="shared" si="96"/>
        <v>686.57142857142867</v>
      </c>
      <c r="V258" s="5">
        <v>100</v>
      </c>
      <c r="W258" s="3">
        <v>62478</v>
      </c>
      <c r="X258"/>
      <c r="Z258" s="13"/>
      <c r="AK258" s="15">
        <f t="shared" si="97"/>
        <v>100.1</v>
      </c>
      <c r="AL258" s="28">
        <f t="shared" si="98"/>
        <v>62478.000000000007</v>
      </c>
    </row>
    <row r="259" spans="2:38" s="3" customFormat="1" x14ac:dyDescent="0.25">
      <c r="B259" s="3">
        <v>310</v>
      </c>
      <c r="C259" s="3" t="s">
        <v>236</v>
      </c>
      <c r="D259" s="5">
        <v>1.2</v>
      </c>
      <c r="E259" s="27">
        <f t="shared" si="88"/>
        <v>139.88399999999999</v>
      </c>
      <c r="F259" s="5">
        <v>17.399999999999999</v>
      </c>
      <c r="G259" s="27">
        <f t="shared" si="89"/>
        <v>2028.318</v>
      </c>
      <c r="H259" s="5">
        <v>17.100000000000001</v>
      </c>
      <c r="I259" s="27">
        <f t="shared" si="90"/>
        <v>1993.3470000000002</v>
      </c>
      <c r="J259" s="5">
        <v>18.5</v>
      </c>
      <c r="K259" s="27">
        <f t="shared" si="91"/>
        <v>2156.5450000000001</v>
      </c>
      <c r="L259" s="5">
        <v>17.600000000000001</v>
      </c>
      <c r="M259" s="27">
        <f t="shared" si="92"/>
        <v>2051.6320000000001</v>
      </c>
      <c r="N259" s="5">
        <v>15.1</v>
      </c>
      <c r="O259" s="27">
        <f t="shared" si="93"/>
        <v>1760.2069999999999</v>
      </c>
      <c r="P259" s="5">
        <v>9.1</v>
      </c>
      <c r="Q259" s="27">
        <f t="shared" si="94"/>
        <v>1060.787</v>
      </c>
      <c r="R259" s="5">
        <v>2.6</v>
      </c>
      <c r="S259" s="27">
        <f t="shared" si="95"/>
        <v>303.08199999999999</v>
      </c>
      <c r="T259" s="5">
        <v>1.4</v>
      </c>
      <c r="U259" s="27">
        <f t="shared" si="96"/>
        <v>163.19799999999998</v>
      </c>
      <c r="V259" s="5">
        <v>100</v>
      </c>
      <c r="W259" s="3">
        <v>11657</v>
      </c>
      <c r="X259"/>
      <c r="Z259" s="13"/>
      <c r="AK259" s="15">
        <f t="shared" si="97"/>
        <v>100</v>
      </c>
      <c r="AL259" s="28">
        <f t="shared" si="98"/>
        <v>11657.000000000002</v>
      </c>
    </row>
    <row r="260" spans="2:38" s="3" customFormat="1" x14ac:dyDescent="0.25">
      <c r="B260" s="3">
        <v>418</v>
      </c>
      <c r="C260" s="3" t="s">
        <v>237</v>
      </c>
      <c r="D260" s="5">
        <v>1.3</v>
      </c>
      <c r="E260" s="27">
        <f t="shared" si="88"/>
        <v>229.45</v>
      </c>
      <c r="F260" s="5">
        <v>19.100000000000001</v>
      </c>
      <c r="G260" s="27">
        <f t="shared" si="89"/>
        <v>3371.15</v>
      </c>
      <c r="H260" s="5">
        <v>18.8</v>
      </c>
      <c r="I260" s="27">
        <f t="shared" si="90"/>
        <v>3318.2</v>
      </c>
      <c r="J260" s="5">
        <v>20.2</v>
      </c>
      <c r="K260" s="27">
        <f t="shared" si="91"/>
        <v>3565.3</v>
      </c>
      <c r="L260" s="5">
        <v>16.100000000000001</v>
      </c>
      <c r="M260" s="27">
        <f t="shared" si="92"/>
        <v>2841.65</v>
      </c>
      <c r="N260" s="5">
        <v>11.6</v>
      </c>
      <c r="O260" s="27">
        <f t="shared" si="93"/>
        <v>2047.4</v>
      </c>
      <c r="P260" s="5">
        <v>8.4</v>
      </c>
      <c r="Q260" s="27">
        <f t="shared" si="94"/>
        <v>1482.6</v>
      </c>
      <c r="R260" s="5">
        <v>2.8</v>
      </c>
      <c r="S260" s="27">
        <f t="shared" si="95"/>
        <v>494.2</v>
      </c>
      <c r="T260" s="5">
        <v>1.7</v>
      </c>
      <c r="U260" s="27">
        <f t="shared" si="96"/>
        <v>300.05</v>
      </c>
      <c r="V260" s="5">
        <v>100</v>
      </c>
      <c r="W260" s="3">
        <v>17650</v>
      </c>
      <c r="X260"/>
      <c r="Z260" s="13"/>
      <c r="AK260" s="15">
        <f t="shared" si="97"/>
        <v>100</v>
      </c>
      <c r="AL260" s="28">
        <f t="shared" si="98"/>
        <v>17649.999999999996</v>
      </c>
    </row>
    <row r="261" spans="2:38" s="3" customFormat="1" x14ac:dyDescent="0.25">
      <c r="B261" s="3">
        <v>439</v>
      </c>
      <c r="C261" s="3" t="s">
        <v>238</v>
      </c>
      <c r="D261" s="5">
        <v>1</v>
      </c>
      <c r="E261" s="27">
        <f t="shared" si="88"/>
        <v>257.8</v>
      </c>
      <c r="F261" s="5">
        <v>15.9</v>
      </c>
      <c r="G261" s="27">
        <f t="shared" si="89"/>
        <v>4099.0200000000004</v>
      </c>
      <c r="H261" s="5">
        <v>18</v>
      </c>
      <c r="I261" s="27">
        <f t="shared" si="90"/>
        <v>4640.3999999999996</v>
      </c>
      <c r="J261" s="5">
        <v>22.6</v>
      </c>
      <c r="K261" s="27">
        <f t="shared" si="91"/>
        <v>5826.28</v>
      </c>
      <c r="L261" s="5">
        <v>17.100000000000001</v>
      </c>
      <c r="M261" s="27">
        <f t="shared" si="92"/>
        <v>4408.380000000001</v>
      </c>
      <c r="N261" s="5">
        <v>13.8</v>
      </c>
      <c r="O261" s="27">
        <f t="shared" si="93"/>
        <v>3557.64</v>
      </c>
      <c r="P261" s="5">
        <v>7.2</v>
      </c>
      <c r="Q261" s="27">
        <f t="shared" si="94"/>
        <v>1856.16</v>
      </c>
      <c r="R261" s="5">
        <v>2.9</v>
      </c>
      <c r="S261" s="27">
        <f t="shared" si="95"/>
        <v>747.62</v>
      </c>
      <c r="T261" s="5">
        <v>1.5</v>
      </c>
      <c r="U261" s="27">
        <f t="shared" si="96"/>
        <v>386.7</v>
      </c>
      <c r="V261" s="5">
        <v>100</v>
      </c>
      <c r="W261" s="3">
        <v>25780</v>
      </c>
      <c r="X261"/>
      <c r="Z261" s="13"/>
      <c r="AK261" s="15">
        <f t="shared" si="97"/>
        <v>100</v>
      </c>
      <c r="AL261" s="28">
        <f t="shared" si="98"/>
        <v>25780</v>
      </c>
    </row>
    <row r="262" spans="2:38" s="3" customFormat="1" x14ac:dyDescent="0.25">
      <c r="B262" s="3">
        <v>443</v>
      </c>
      <c r="C262" s="3" t="s">
        <v>239</v>
      </c>
      <c r="D262" s="5">
        <v>1.1000000000000001</v>
      </c>
      <c r="E262" s="27">
        <f t="shared" si="88"/>
        <v>393.80880880880886</v>
      </c>
      <c r="F262" s="5">
        <v>20.6</v>
      </c>
      <c r="G262" s="27">
        <f t="shared" si="89"/>
        <v>7374.9649649649655</v>
      </c>
      <c r="H262" s="5">
        <v>15.5</v>
      </c>
      <c r="I262" s="27">
        <f t="shared" si="90"/>
        <v>5549.1241241241241</v>
      </c>
      <c r="J262" s="5">
        <v>15.7</v>
      </c>
      <c r="K262" s="27">
        <f t="shared" si="91"/>
        <v>5620.7257257257261</v>
      </c>
      <c r="L262" s="5">
        <v>14.1</v>
      </c>
      <c r="M262" s="27">
        <f t="shared" si="92"/>
        <v>5047.9129129129133</v>
      </c>
      <c r="N262" s="5">
        <v>14.7</v>
      </c>
      <c r="O262" s="27">
        <f t="shared" si="93"/>
        <v>5262.7177177177182</v>
      </c>
      <c r="P262" s="5">
        <v>10.8</v>
      </c>
      <c r="Q262" s="27">
        <f t="shared" si="94"/>
        <v>3866.4864864864867</v>
      </c>
      <c r="R262" s="5">
        <v>5.0999999999999996</v>
      </c>
      <c r="S262" s="27">
        <f t="shared" si="95"/>
        <v>1825.8408408408411</v>
      </c>
      <c r="T262" s="5">
        <v>2.2999999999999998</v>
      </c>
      <c r="U262" s="27">
        <f t="shared" si="96"/>
        <v>823.41841841841847</v>
      </c>
      <c r="V262" s="5">
        <v>100</v>
      </c>
      <c r="W262" s="3">
        <v>35765</v>
      </c>
      <c r="X262"/>
      <c r="Z262" s="13"/>
      <c r="AK262" s="15">
        <f t="shared" si="97"/>
        <v>99.899999999999991</v>
      </c>
      <c r="AL262" s="28">
        <f t="shared" si="98"/>
        <v>35765.000000000007</v>
      </c>
    </row>
    <row r="263" spans="2:38" s="3" customFormat="1" x14ac:dyDescent="0.25">
      <c r="B263" s="3">
        <v>493</v>
      </c>
      <c r="C263" s="3" t="s">
        <v>240</v>
      </c>
      <c r="D263" s="5">
        <v>1.4</v>
      </c>
      <c r="E263" s="27">
        <f t="shared" si="88"/>
        <v>244.95104895104896</v>
      </c>
      <c r="F263" s="5">
        <v>18.399999999999999</v>
      </c>
      <c r="G263" s="27">
        <f t="shared" si="89"/>
        <v>3219.356643356643</v>
      </c>
      <c r="H263" s="5">
        <v>21.5</v>
      </c>
      <c r="I263" s="27">
        <f t="shared" si="90"/>
        <v>3761.7482517482522</v>
      </c>
      <c r="J263" s="5">
        <v>16.399999999999999</v>
      </c>
      <c r="K263" s="27">
        <f t="shared" si="91"/>
        <v>2869.4265734265732</v>
      </c>
      <c r="L263" s="5">
        <v>15.2</v>
      </c>
      <c r="M263" s="27">
        <f t="shared" si="92"/>
        <v>2659.4685314685312</v>
      </c>
      <c r="N263" s="5">
        <v>14.4</v>
      </c>
      <c r="O263" s="27">
        <f t="shared" si="93"/>
        <v>2519.4965034965035</v>
      </c>
      <c r="P263" s="5">
        <v>8.6999999999999993</v>
      </c>
      <c r="Q263" s="27">
        <f t="shared" si="94"/>
        <v>1522.1958041958042</v>
      </c>
      <c r="R263" s="5">
        <v>3</v>
      </c>
      <c r="S263" s="27">
        <f t="shared" si="95"/>
        <v>524.89510489510485</v>
      </c>
      <c r="T263" s="5">
        <v>1.1000000000000001</v>
      </c>
      <c r="U263" s="27">
        <f t="shared" si="96"/>
        <v>192.46153846153848</v>
      </c>
      <c r="V263" s="5">
        <v>100</v>
      </c>
      <c r="W263" s="3">
        <v>17514</v>
      </c>
      <c r="X263"/>
      <c r="Z263" s="13"/>
      <c r="AK263" s="15">
        <f t="shared" si="97"/>
        <v>100.1</v>
      </c>
      <c r="AL263" s="28">
        <f t="shared" si="98"/>
        <v>17514</v>
      </c>
    </row>
    <row r="264" spans="2:38" s="3" customFormat="1" x14ac:dyDescent="0.25">
      <c r="B264" s="3">
        <v>506</v>
      </c>
      <c r="C264" s="3" t="s">
        <v>241</v>
      </c>
      <c r="D264" s="5">
        <v>1.9</v>
      </c>
      <c r="E264" s="27">
        <f t="shared" si="88"/>
        <v>89.034000000000006</v>
      </c>
      <c r="F264" s="5">
        <v>26.5</v>
      </c>
      <c r="G264" s="27">
        <f t="shared" si="89"/>
        <v>1241.7900000000002</v>
      </c>
      <c r="H264" s="5">
        <v>16.399999999999999</v>
      </c>
      <c r="I264" s="27">
        <f t="shared" si="90"/>
        <v>768.50400000000013</v>
      </c>
      <c r="J264" s="5">
        <v>14.7</v>
      </c>
      <c r="K264" s="27">
        <f t="shared" si="91"/>
        <v>688.8420000000001</v>
      </c>
      <c r="L264" s="5">
        <v>14.6</v>
      </c>
      <c r="M264" s="27">
        <f t="shared" si="92"/>
        <v>684.15600000000006</v>
      </c>
      <c r="N264" s="5">
        <v>11.1</v>
      </c>
      <c r="O264" s="27">
        <f t="shared" si="93"/>
        <v>520.14600000000007</v>
      </c>
      <c r="P264" s="5">
        <v>10.4</v>
      </c>
      <c r="Q264" s="27">
        <f t="shared" si="94"/>
        <v>487.34400000000011</v>
      </c>
      <c r="R264" s="5">
        <v>3.3</v>
      </c>
      <c r="S264" s="27">
        <f t="shared" si="95"/>
        <v>154.63800000000003</v>
      </c>
      <c r="T264" s="5">
        <v>1.1000000000000001</v>
      </c>
      <c r="U264" s="27">
        <f t="shared" si="96"/>
        <v>51.546000000000021</v>
      </c>
      <c r="V264" s="5">
        <v>100</v>
      </c>
      <c r="W264" s="3">
        <v>4686</v>
      </c>
      <c r="X264"/>
      <c r="Z264" s="13"/>
      <c r="AK264" s="15">
        <f t="shared" si="97"/>
        <v>99.999999999999986</v>
      </c>
      <c r="AL264" s="28">
        <f t="shared" si="98"/>
        <v>4686.0000000000009</v>
      </c>
    </row>
    <row r="265" spans="2:38" s="3" customFormat="1" x14ac:dyDescent="0.25">
      <c r="B265" s="3">
        <v>536</v>
      </c>
      <c r="C265" s="3" t="s">
        <v>242</v>
      </c>
      <c r="D265" s="5">
        <v>1.1000000000000001</v>
      </c>
      <c r="E265" s="27">
        <f t="shared" si="88"/>
        <v>210.68131868131869</v>
      </c>
      <c r="F265" s="5">
        <v>17.3</v>
      </c>
      <c r="G265" s="27">
        <f t="shared" si="89"/>
        <v>3313.4425574425577</v>
      </c>
      <c r="H265" s="5">
        <v>20.9</v>
      </c>
      <c r="I265" s="27">
        <f t="shared" si="90"/>
        <v>4002.9450549450548</v>
      </c>
      <c r="J265" s="5">
        <v>18.3</v>
      </c>
      <c r="K265" s="27">
        <f t="shared" si="91"/>
        <v>3504.9710289710297</v>
      </c>
      <c r="L265" s="5">
        <v>16.2</v>
      </c>
      <c r="M265" s="27">
        <f t="shared" si="92"/>
        <v>3102.7612387612385</v>
      </c>
      <c r="N265" s="5">
        <v>12.6</v>
      </c>
      <c r="O265" s="27">
        <f t="shared" si="93"/>
        <v>2413.2587412587413</v>
      </c>
      <c r="P265" s="5">
        <v>8.8000000000000007</v>
      </c>
      <c r="Q265" s="27">
        <f t="shared" si="94"/>
        <v>1685.4505494505495</v>
      </c>
      <c r="R265" s="5">
        <v>3.4</v>
      </c>
      <c r="S265" s="27">
        <f t="shared" si="95"/>
        <v>651.19680319680322</v>
      </c>
      <c r="T265" s="5">
        <v>1.5</v>
      </c>
      <c r="U265" s="27">
        <f t="shared" si="96"/>
        <v>287.29270729270729</v>
      </c>
      <c r="V265" s="5">
        <v>100</v>
      </c>
      <c r="W265" s="3">
        <v>19172</v>
      </c>
      <c r="X265"/>
      <c r="Z265" s="13"/>
      <c r="AK265" s="15">
        <f t="shared" si="97"/>
        <v>100.1</v>
      </c>
      <c r="AL265" s="28">
        <f t="shared" si="98"/>
        <v>19172.000000000004</v>
      </c>
    </row>
    <row r="266" spans="2:38" s="3" customFormat="1" x14ac:dyDescent="0.25">
      <c r="B266" s="3">
        <v>562</v>
      </c>
      <c r="C266" s="3" t="s">
        <v>243</v>
      </c>
      <c r="D266" s="5">
        <v>1.4</v>
      </c>
      <c r="E266" s="27">
        <f t="shared" si="88"/>
        <v>592.67600000000004</v>
      </c>
      <c r="F266" s="5">
        <v>21.5</v>
      </c>
      <c r="G266" s="27">
        <f t="shared" si="89"/>
        <v>9101.8100000000013</v>
      </c>
      <c r="H266" s="5">
        <v>17.899999999999999</v>
      </c>
      <c r="I266" s="27">
        <f t="shared" si="90"/>
        <v>7577.7860000000019</v>
      </c>
      <c r="J266" s="5">
        <v>15.9</v>
      </c>
      <c r="K266" s="27">
        <f t="shared" si="91"/>
        <v>6731.1060000000016</v>
      </c>
      <c r="L266" s="5">
        <v>14.9</v>
      </c>
      <c r="M266" s="27">
        <f t="shared" si="92"/>
        <v>6307.7660000000014</v>
      </c>
      <c r="N266" s="5">
        <v>12</v>
      </c>
      <c r="O266" s="27">
        <f t="shared" si="93"/>
        <v>5080.0800000000008</v>
      </c>
      <c r="P266" s="5">
        <v>10.199999999999999</v>
      </c>
      <c r="Q266" s="27">
        <f t="shared" si="94"/>
        <v>4318.0680000000011</v>
      </c>
      <c r="R266" s="5">
        <v>4.0999999999999996</v>
      </c>
      <c r="S266" s="27">
        <f t="shared" si="95"/>
        <v>1735.6940000000004</v>
      </c>
      <c r="T266" s="5">
        <v>2.1</v>
      </c>
      <c r="U266" s="27">
        <f t="shared" si="96"/>
        <v>889.01400000000035</v>
      </c>
      <c r="V266" s="5">
        <v>100</v>
      </c>
      <c r="W266" s="3">
        <v>42334</v>
      </c>
      <c r="X266"/>
      <c r="Z266" s="13"/>
      <c r="AK266" s="15">
        <f t="shared" si="97"/>
        <v>99.999999999999986</v>
      </c>
      <c r="AL266" s="28">
        <f t="shared" si="98"/>
        <v>42334.000000000015</v>
      </c>
    </row>
    <row r="267" spans="2:38" s="3" customFormat="1" x14ac:dyDescent="0.25">
      <c r="B267" s="3">
        <v>581</v>
      </c>
      <c r="C267" s="3" t="s">
        <v>244</v>
      </c>
      <c r="D267" s="5">
        <v>1.4</v>
      </c>
      <c r="E267" s="27">
        <f t="shared" si="88"/>
        <v>927.3566433566433</v>
      </c>
      <c r="F267" s="5">
        <v>17.100000000000001</v>
      </c>
      <c r="G267" s="27">
        <f t="shared" si="89"/>
        <v>11326.999000999002</v>
      </c>
      <c r="H267" s="5">
        <v>21.3</v>
      </c>
      <c r="I267" s="27">
        <f t="shared" si="90"/>
        <v>14109.06893106893</v>
      </c>
      <c r="J267" s="5">
        <v>16.2</v>
      </c>
      <c r="K267" s="27">
        <f t="shared" si="91"/>
        <v>10730.841158841158</v>
      </c>
      <c r="L267" s="5">
        <v>15.2</v>
      </c>
      <c r="M267" s="27">
        <f t="shared" si="92"/>
        <v>10068.443556443555</v>
      </c>
      <c r="N267" s="5">
        <v>13.9</v>
      </c>
      <c r="O267" s="27">
        <f t="shared" si="93"/>
        <v>9207.3266733266719</v>
      </c>
      <c r="P267" s="5">
        <v>8.9</v>
      </c>
      <c r="Q267" s="27">
        <f t="shared" si="94"/>
        <v>5895.338661338661</v>
      </c>
      <c r="R267" s="5">
        <v>4.5</v>
      </c>
      <c r="S267" s="27">
        <f t="shared" si="95"/>
        <v>2980.7892107892108</v>
      </c>
      <c r="T267" s="5">
        <v>1.6</v>
      </c>
      <c r="U267" s="27">
        <f t="shared" si="96"/>
        <v>1059.8361638361637</v>
      </c>
      <c r="V267" s="5">
        <v>100</v>
      </c>
      <c r="W267" s="3">
        <v>66306</v>
      </c>
      <c r="X267"/>
      <c r="Z267" s="13"/>
      <c r="AK267" s="15">
        <f t="shared" si="97"/>
        <v>100.10000000000001</v>
      </c>
      <c r="AL267" s="28">
        <f t="shared" si="98"/>
        <v>66306</v>
      </c>
    </row>
    <row r="268" spans="2:38" s="3" customFormat="1" x14ac:dyDescent="0.25">
      <c r="B268" s="3">
        <v>604</v>
      </c>
      <c r="C268" s="3" t="s">
        <v>245</v>
      </c>
      <c r="D268" s="5">
        <v>1.5</v>
      </c>
      <c r="E268" s="27">
        <f t="shared" si="88"/>
        <v>65.320641282565134</v>
      </c>
      <c r="F268" s="5">
        <v>21.3</v>
      </c>
      <c r="G268" s="27">
        <f t="shared" si="89"/>
        <v>927.55310621242495</v>
      </c>
      <c r="H268" s="5">
        <v>20.3</v>
      </c>
      <c r="I268" s="27">
        <f t="shared" si="90"/>
        <v>884.00601202404823</v>
      </c>
      <c r="J268" s="5">
        <v>18.899999999999999</v>
      </c>
      <c r="K268" s="27">
        <f t="shared" si="91"/>
        <v>823.0400801603206</v>
      </c>
      <c r="L268" s="5">
        <v>14.3</v>
      </c>
      <c r="M268" s="27">
        <f t="shared" si="92"/>
        <v>622.7234468937877</v>
      </c>
      <c r="N268" s="5">
        <v>11</v>
      </c>
      <c r="O268" s="27">
        <f t="shared" si="93"/>
        <v>479.01803607214435</v>
      </c>
      <c r="P268" s="5">
        <v>8.1999999999999993</v>
      </c>
      <c r="Q268" s="27">
        <f t="shared" si="94"/>
        <v>357.08617234468937</v>
      </c>
      <c r="R268" s="5">
        <v>3.1</v>
      </c>
      <c r="S268" s="27">
        <f t="shared" si="95"/>
        <v>134.99599198396794</v>
      </c>
      <c r="T268" s="5">
        <v>1.2</v>
      </c>
      <c r="U268" s="27">
        <f t="shared" si="96"/>
        <v>52.256513026052112</v>
      </c>
      <c r="V268" s="5">
        <v>100</v>
      </c>
      <c r="W268" s="3">
        <v>4346</v>
      </c>
      <c r="X268"/>
      <c r="Z268" s="13"/>
      <c r="AK268" s="15">
        <f t="shared" si="97"/>
        <v>99.8</v>
      </c>
      <c r="AL268" s="28">
        <f t="shared" si="98"/>
        <v>4346</v>
      </c>
    </row>
    <row r="269" spans="2:38" s="3" customFormat="1" x14ac:dyDescent="0.25">
      <c r="B269" s="3">
        <v>635</v>
      </c>
      <c r="C269" s="3" t="s">
        <v>246</v>
      </c>
      <c r="D269" s="5">
        <v>1.5</v>
      </c>
      <c r="E269" s="27">
        <f t="shared" si="88"/>
        <v>255.13500000000005</v>
      </c>
      <c r="F269" s="5">
        <v>20.2</v>
      </c>
      <c r="G269" s="27">
        <f t="shared" si="89"/>
        <v>3435.8180000000007</v>
      </c>
      <c r="H269" s="5">
        <v>18.8</v>
      </c>
      <c r="I269" s="27">
        <f t="shared" si="90"/>
        <v>3197.6920000000009</v>
      </c>
      <c r="J269" s="5">
        <v>20.5</v>
      </c>
      <c r="K269" s="27">
        <f t="shared" si="91"/>
        <v>3486.8450000000007</v>
      </c>
      <c r="L269" s="5">
        <v>14.6</v>
      </c>
      <c r="M269" s="27">
        <f t="shared" si="92"/>
        <v>2483.3140000000003</v>
      </c>
      <c r="N269" s="5">
        <v>11.5</v>
      </c>
      <c r="O269" s="27">
        <f t="shared" si="93"/>
        <v>1956.0350000000005</v>
      </c>
      <c r="P269" s="5">
        <v>8</v>
      </c>
      <c r="Q269" s="27">
        <f t="shared" si="94"/>
        <v>1360.7200000000003</v>
      </c>
      <c r="R269" s="5">
        <v>2.8</v>
      </c>
      <c r="S269" s="27">
        <f t="shared" si="95"/>
        <v>476.25200000000007</v>
      </c>
      <c r="T269" s="5">
        <v>2.1</v>
      </c>
      <c r="U269" s="27">
        <f t="shared" si="96"/>
        <v>357.18900000000008</v>
      </c>
      <c r="V269" s="5">
        <v>100</v>
      </c>
      <c r="W269" s="3">
        <v>17009</v>
      </c>
      <c r="X269"/>
      <c r="Z269" s="13"/>
      <c r="AK269" s="15">
        <f t="shared" si="97"/>
        <v>99.999999999999986</v>
      </c>
      <c r="AL269" s="28">
        <f t="shared" si="98"/>
        <v>17009.000000000004</v>
      </c>
    </row>
    <row r="270" spans="2:38" s="3" customFormat="1" x14ac:dyDescent="0.25">
      <c r="B270" s="3">
        <v>702</v>
      </c>
      <c r="C270" s="3" t="s">
        <v>247</v>
      </c>
      <c r="D270" s="5">
        <v>1.8</v>
      </c>
      <c r="E270" s="27">
        <f t="shared" si="88"/>
        <v>1163.3400000000001</v>
      </c>
      <c r="F270" s="5">
        <v>17.600000000000001</v>
      </c>
      <c r="G270" s="27">
        <f t="shared" si="89"/>
        <v>11374.880000000001</v>
      </c>
      <c r="H270" s="5">
        <v>16.7</v>
      </c>
      <c r="I270" s="27">
        <f t="shared" si="90"/>
        <v>10793.210000000001</v>
      </c>
      <c r="J270" s="5">
        <v>15.7</v>
      </c>
      <c r="K270" s="27">
        <f t="shared" si="91"/>
        <v>10146.910000000002</v>
      </c>
      <c r="L270" s="5">
        <v>16.399999999999999</v>
      </c>
      <c r="M270" s="27">
        <f t="shared" si="92"/>
        <v>10599.320000000002</v>
      </c>
      <c r="N270" s="5">
        <v>14.3</v>
      </c>
      <c r="O270" s="27">
        <f t="shared" si="93"/>
        <v>9242.090000000002</v>
      </c>
      <c r="P270" s="5">
        <v>11.1</v>
      </c>
      <c r="Q270" s="27">
        <f t="shared" si="94"/>
        <v>7173.9300000000021</v>
      </c>
      <c r="R270" s="5">
        <v>4.5</v>
      </c>
      <c r="S270" s="27">
        <f t="shared" si="95"/>
        <v>2908.3500000000004</v>
      </c>
      <c r="T270" s="5">
        <v>1.9</v>
      </c>
      <c r="U270" s="27">
        <f t="shared" si="96"/>
        <v>1227.9700000000003</v>
      </c>
      <c r="V270" s="5">
        <v>100</v>
      </c>
      <c r="W270" s="3">
        <v>64630</v>
      </c>
      <c r="X270"/>
      <c r="Z270" s="13"/>
      <c r="AK270" s="15">
        <f t="shared" si="97"/>
        <v>99.999999999999986</v>
      </c>
      <c r="AL270" s="28">
        <f t="shared" si="98"/>
        <v>64630.000000000007</v>
      </c>
    </row>
    <row r="271" spans="2:38" s="3" customFormat="1" x14ac:dyDescent="0.25">
      <c r="B271" s="3">
        <v>730</v>
      </c>
      <c r="C271" s="3" t="s">
        <v>248</v>
      </c>
      <c r="D271" s="5">
        <v>1.1000000000000001</v>
      </c>
      <c r="E271" s="27">
        <f t="shared" si="88"/>
        <v>109.8021978021978</v>
      </c>
      <c r="F271" s="5">
        <v>24.6</v>
      </c>
      <c r="G271" s="27">
        <f t="shared" si="89"/>
        <v>2455.5764235764236</v>
      </c>
      <c r="H271" s="5">
        <v>20.100000000000001</v>
      </c>
      <c r="I271" s="27">
        <f t="shared" si="90"/>
        <v>2006.3856143856142</v>
      </c>
      <c r="J271" s="5">
        <v>17.8</v>
      </c>
      <c r="K271" s="27">
        <f t="shared" si="91"/>
        <v>1776.7992007992007</v>
      </c>
      <c r="L271" s="5">
        <v>12.3</v>
      </c>
      <c r="M271" s="27">
        <f t="shared" si="92"/>
        <v>1227.7882117882118</v>
      </c>
      <c r="N271" s="5">
        <v>10.7</v>
      </c>
      <c r="O271" s="27">
        <f t="shared" si="93"/>
        <v>1068.0759240759239</v>
      </c>
      <c r="P271" s="5">
        <v>8.8000000000000007</v>
      </c>
      <c r="Q271" s="27">
        <f t="shared" si="94"/>
        <v>878.41758241758237</v>
      </c>
      <c r="R271" s="5">
        <v>2.9</v>
      </c>
      <c r="S271" s="27">
        <f t="shared" si="95"/>
        <v>289.47852147852143</v>
      </c>
      <c r="T271" s="5">
        <v>1.8</v>
      </c>
      <c r="U271" s="27">
        <f t="shared" si="96"/>
        <v>179.67632367632368</v>
      </c>
      <c r="V271" s="5">
        <v>100</v>
      </c>
      <c r="W271" s="3">
        <v>9992</v>
      </c>
      <c r="X271"/>
      <c r="Z271" s="13"/>
      <c r="AK271" s="15">
        <f t="shared" si="97"/>
        <v>100.10000000000001</v>
      </c>
      <c r="AL271" s="28">
        <f t="shared" si="98"/>
        <v>9991.9999999999982</v>
      </c>
    </row>
    <row r="272" spans="2:38" s="3" customFormat="1" x14ac:dyDescent="0.25">
      <c r="B272" s="3">
        <v>772</v>
      </c>
      <c r="C272" s="3" t="s">
        <v>249</v>
      </c>
      <c r="D272" s="5">
        <v>1.3</v>
      </c>
      <c r="E272" s="27">
        <f t="shared" si="88"/>
        <v>196.38822355289423</v>
      </c>
      <c r="F272" s="5">
        <v>15.7</v>
      </c>
      <c r="G272" s="27">
        <f t="shared" si="89"/>
        <v>2371.765469061876</v>
      </c>
      <c r="H272" s="5">
        <v>23.5</v>
      </c>
      <c r="I272" s="27">
        <f t="shared" si="90"/>
        <v>3550.0948103792416</v>
      </c>
      <c r="J272" s="5">
        <v>14.7</v>
      </c>
      <c r="K272" s="27">
        <f t="shared" si="91"/>
        <v>2220.6976047904191</v>
      </c>
      <c r="L272" s="5">
        <v>14</v>
      </c>
      <c r="M272" s="27">
        <f t="shared" si="92"/>
        <v>2114.9500998003991</v>
      </c>
      <c r="N272" s="5">
        <v>15.7</v>
      </c>
      <c r="O272" s="27">
        <f t="shared" si="93"/>
        <v>2371.765469061876</v>
      </c>
      <c r="P272" s="5">
        <v>10.5</v>
      </c>
      <c r="Q272" s="27">
        <f t="shared" si="94"/>
        <v>1586.2125748502992</v>
      </c>
      <c r="R272" s="5">
        <v>3.5</v>
      </c>
      <c r="S272" s="27">
        <f t="shared" si="95"/>
        <v>528.73752495009978</v>
      </c>
      <c r="T272" s="5">
        <v>1.3</v>
      </c>
      <c r="U272" s="27">
        <f t="shared" si="96"/>
        <v>196.38822355289423</v>
      </c>
      <c r="V272" s="5">
        <v>100</v>
      </c>
      <c r="W272" s="3">
        <v>15137</v>
      </c>
      <c r="X272"/>
      <c r="Z272" s="13"/>
      <c r="AK272" s="15">
        <f t="shared" si="97"/>
        <v>100.2</v>
      </c>
      <c r="AL272" s="28">
        <f t="shared" si="98"/>
        <v>15137</v>
      </c>
    </row>
    <row r="273" spans="1:38" s="3" customFormat="1" x14ac:dyDescent="0.25">
      <c r="B273" s="3">
        <v>837</v>
      </c>
      <c r="C273" s="3" t="s">
        <v>250</v>
      </c>
      <c r="D273" s="5">
        <v>1.4</v>
      </c>
      <c r="E273" s="27">
        <f t="shared" si="88"/>
        <v>480.34965034965029</v>
      </c>
      <c r="F273" s="5">
        <v>19.600000000000001</v>
      </c>
      <c r="G273" s="27">
        <f t="shared" si="89"/>
        <v>6724.8951048951039</v>
      </c>
      <c r="H273" s="5">
        <v>19.600000000000001</v>
      </c>
      <c r="I273" s="27">
        <f t="shared" si="90"/>
        <v>6724.8951048951039</v>
      </c>
      <c r="J273" s="5">
        <v>16.899999999999999</v>
      </c>
      <c r="K273" s="27">
        <f t="shared" si="91"/>
        <v>5798.5064935064929</v>
      </c>
      <c r="L273" s="5">
        <v>16.899999999999999</v>
      </c>
      <c r="M273" s="27">
        <f t="shared" si="92"/>
        <v>5798.5064935064929</v>
      </c>
      <c r="N273" s="5">
        <v>11.5</v>
      </c>
      <c r="O273" s="27">
        <f t="shared" si="93"/>
        <v>3945.7292707292704</v>
      </c>
      <c r="P273" s="5">
        <v>8.9</v>
      </c>
      <c r="Q273" s="27">
        <f t="shared" si="94"/>
        <v>3053.6513486513481</v>
      </c>
      <c r="R273" s="5">
        <v>3.6</v>
      </c>
      <c r="S273" s="27">
        <f t="shared" si="95"/>
        <v>1235.1848151848151</v>
      </c>
      <c r="T273" s="5">
        <v>1.7</v>
      </c>
      <c r="U273" s="27">
        <f t="shared" si="96"/>
        <v>583.28171828171821</v>
      </c>
      <c r="V273" s="5">
        <v>100</v>
      </c>
      <c r="W273" s="3">
        <v>34345</v>
      </c>
      <c r="X273"/>
      <c r="Z273" s="13"/>
      <c r="AK273" s="15">
        <f t="shared" si="97"/>
        <v>100.10000000000001</v>
      </c>
      <c r="AL273" s="28">
        <f t="shared" si="98"/>
        <v>34344.999999999993</v>
      </c>
    </row>
    <row r="274" spans="1:38" s="3" customFormat="1" x14ac:dyDescent="0.25">
      <c r="B274" s="3">
        <v>864</v>
      </c>
      <c r="C274" s="3" t="s">
        <v>251</v>
      </c>
      <c r="D274" s="5">
        <v>1.8</v>
      </c>
      <c r="E274" s="27">
        <f t="shared" si="88"/>
        <v>40.194000000000003</v>
      </c>
      <c r="F274" s="5">
        <v>22.9</v>
      </c>
      <c r="G274" s="27">
        <f t="shared" si="89"/>
        <v>511.35699999999997</v>
      </c>
      <c r="H274" s="5">
        <v>18.399999999999999</v>
      </c>
      <c r="I274" s="27">
        <f t="shared" si="90"/>
        <v>410.87199999999996</v>
      </c>
      <c r="J274" s="5">
        <v>18.399999999999999</v>
      </c>
      <c r="K274" s="27">
        <f t="shared" si="91"/>
        <v>410.87199999999996</v>
      </c>
      <c r="L274" s="5">
        <v>15.6</v>
      </c>
      <c r="M274" s="27">
        <f t="shared" si="92"/>
        <v>348.34799999999996</v>
      </c>
      <c r="N274" s="5">
        <v>13.2</v>
      </c>
      <c r="O274" s="27">
        <f t="shared" si="93"/>
        <v>294.75599999999997</v>
      </c>
      <c r="P274" s="5">
        <v>6.3</v>
      </c>
      <c r="Q274" s="27">
        <f t="shared" si="94"/>
        <v>140.679</v>
      </c>
      <c r="R274" s="5">
        <v>1.9</v>
      </c>
      <c r="S274" s="27">
        <f t="shared" si="95"/>
        <v>42.427</v>
      </c>
      <c r="T274" s="5">
        <v>1.5</v>
      </c>
      <c r="U274" s="27">
        <f t="shared" si="96"/>
        <v>33.494999999999997</v>
      </c>
      <c r="V274" s="5">
        <v>100</v>
      </c>
      <c r="W274" s="3">
        <v>2233</v>
      </c>
      <c r="X274"/>
      <c r="Z274" s="13"/>
      <c r="AK274" s="15">
        <f t="shared" si="97"/>
        <v>100</v>
      </c>
      <c r="AL274" s="28">
        <f t="shared" si="98"/>
        <v>2233</v>
      </c>
    </row>
    <row r="275" spans="1:38" s="3" customFormat="1" x14ac:dyDescent="0.25">
      <c r="B275" s="3">
        <v>887</v>
      </c>
      <c r="C275" s="3" t="s">
        <v>252</v>
      </c>
      <c r="D275" s="5">
        <v>1.3</v>
      </c>
      <c r="E275" s="27">
        <f t="shared" si="88"/>
        <v>402.935</v>
      </c>
      <c r="F275" s="5">
        <v>16.3</v>
      </c>
      <c r="G275" s="27">
        <f t="shared" si="89"/>
        <v>5052.1850000000004</v>
      </c>
      <c r="H275" s="5">
        <v>16.7</v>
      </c>
      <c r="I275" s="27">
        <f t="shared" si="90"/>
        <v>5176.165</v>
      </c>
      <c r="J275" s="5">
        <v>18.100000000000001</v>
      </c>
      <c r="K275" s="27">
        <f t="shared" si="91"/>
        <v>5610.0950000000003</v>
      </c>
      <c r="L275" s="5">
        <v>17.899999999999999</v>
      </c>
      <c r="M275" s="27">
        <f t="shared" si="92"/>
        <v>5548.1049999999996</v>
      </c>
      <c r="N275" s="5">
        <v>15.5</v>
      </c>
      <c r="O275" s="27">
        <f t="shared" si="93"/>
        <v>4804.2250000000004</v>
      </c>
      <c r="P275" s="5">
        <v>10.199999999999999</v>
      </c>
      <c r="Q275" s="27">
        <f t="shared" si="94"/>
        <v>3161.49</v>
      </c>
      <c r="R275" s="5">
        <v>2.7</v>
      </c>
      <c r="S275" s="27">
        <f t="shared" si="95"/>
        <v>836.86500000000001</v>
      </c>
      <c r="T275" s="5">
        <v>1.3</v>
      </c>
      <c r="U275" s="27">
        <f t="shared" si="96"/>
        <v>402.935</v>
      </c>
      <c r="V275" s="5">
        <v>100</v>
      </c>
      <c r="W275" s="3">
        <v>30995</v>
      </c>
      <c r="X275"/>
      <c r="Z275" s="13"/>
      <c r="AK275" s="15">
        <f t="shared" si="97"/>
        <v>100</v>
      </c>
      <c r="AL275" s="28">
        <f t="shared" si="98"/>
        <v>30995</v>
      </c>
    </row>
    <row r="276" spans="1:38" s="3" customFormat="1" x14ac:dyDescent="0.25">
      <c r="B276" s="3">
        <v>908</v>
      </c>
      <c r="C276" s="3" t="s">
        <v>253</v>
      </c>
      <c r="D276" s="5">
        <v>1.1000000000000001</v>
      </c>
      <c r="E276" s="27">
        <f t="shared" si="88"/>
        <v>181.80800000000002</v>
      </c>
      <c r="F276" s="5">
        <v>17.8</v>
      </c>
      <c r="G276" s="27">
        <f t="shared" si="89"/>
        <v>2941.9840000000004</v>
      </c>
      <c r="H276" s="5">
        <v>18.2</v>
      </c>
      <c r="I276" s="27">
        <f t="shared" si="90"/>
        <v>3008.0959999999995</v>
      </c>
      <c r="J276" s="5">
        <v>21.6</v>
      </c>
      <c r="K276" s="27">
        <f t="shared" si="91"/>
        <v>3570.0480000000007</v>
      </c>
      <c r="L276" s="5">
        <v>16.5</v>
      </c>
      <c r="M276" s="27">
        <f t="shared" si="92"/>
        <v>2727.12</v>
      </c>
      <c r="N276" s="5">
        <v>13.1</v>
      </c>
      <c r="O276" s="27">
        <f t="shared" si="93"/>
        <v>2165.1679999999997</v>
      </c>
      <c r="P276" s="5">
        <v>7.2</v>
      </c>
      <c r="Q276" s="27">
        <f t="shared" si="94"/>
        <v>1190.0160000000001</v>
      </c>
      <c r="R276" s="5">
        <v>2.4</v>
      </c>
      <c r="S276" s="27">
        <f t="shared" si="95"/>
        <v>396.67199999999997</v>
      </c>
      <c r="T276" s="5">
        <v>2.1</v>
      </c>
      <c r="U276" s="27">
        <f t="shared" si="96"/>
        <v>347.08800000000002</v>
      </c>
      <c r="V276" s="5">
        <v>100</v>
      </c>
      <c r="W276" s="3">
        <v>16528</v>
      </c>
      <c r="X276"/>
      <c r="Z276" s="13"/>
      <c r="AK276" s="15">
        <f t="shared" si="97"/>
        <v>100</v>
      </c>
      <c r="AL276" s="28">
        <f t="shared" si="98"/>
        <v>16528</v>
      </c>
    </row>
    <row r="277" spans="1:38" s="3" customFormat="1" x14ac:dyDescent="0.25">
      <c r="B277" s="3">
        <v>912</v>
      </c>
      <c r="C277" s="3" t="s">
        <v>254</v>
      </c>
      <c r="D277" s="5">
        <v>1</v>
      </c>
      <c r="E277" s="27">
        <f t="shared" si="88"/>
        <v>405.83</v>
      </c>
      <c r="F277" s="5">
        <v>16.899999999999999</v>
      </c>
      <c r="G277" s="27">
        <f t="shared" si="89"/>
        <v>6858.5269999999991</v>
      </c>
      <c r="H277" s="5">
        <v>18.3</v>
      </c>
      <c r="I277" s="27">
        <f t="shared" si="90"/>
        <v>7426.6890000000003</v>
      </c>
      <c r="J277" s="5">
        <v>17.2</v>
      </c>
      <c r="K277" s="27">
        <f t="shared" si="91"/>
        <v>6980.2759999999998</v>
      </c>
      <c r="L277" s="5">
        <v>16.5</v>
      </c>
      <c r="M277" s="27">
        <f t="shared" si="92"/>
        <v>6696.1949999999997</v>
      </c>
      <c r="N277" s="5">
        <v>15.5</v>
      </c>
      <c r="O277" s="27">
        <f t="shared" si="93"/>
        <v>6290.3649999999998</v>
      </c>
      <c r="P277" s="5">
        <v>10.1</v>
      </c>
      <c r="Q277" s="27">
        <f t="shared" si="94"/>
        <v>4098.8829999999998</v>
      </c>
      <c r="R277" s="5">
        <v>3.1</v>
      </c>
      <c r="S277" s="27">
        <f t="shared" si="95"/>
        <v>1258.0730000000001</v>
      </c>
      <c r="T277" s="5">
        <v>1.4</v>
      </c>
      <c r="U277" s="27">
        <f t="shared" si="96"/>
        <v>568.16199999999992</v>
      </c>
      <c r="V277" s="5">
        <v>100</v>
      </c>
      <c r="W277" s="3">
        <v>40583</v>
      </c>
      <c r="X277"/>
      <c r="Z277" s="13"/>
      <c r="AK277" s="15">
        <f t="shared" si="97"/>
        <v>100</v>
      </c>
      <c r="AL277" s="28">
        <f t="shared" si="98"/>
        <v>40582.999999999993</v>
      </c>
    </row>
    <row r="278" spans="1:38" s="3" customFormat="1" x14ac:dyDescent="0.25">
      <c r="B278" s="3">
        <v>922</v>
      </c>
      <c r="C278" s="3" t="s">
        <v>255</v>
      </c>
      <c r="D278" s="5">
        <v>1.3</v>
      </c>
      <c r="E278" s="27">
        <f t="shared" si="88"/>
        <v>275.97402597402595</v>
      </c>
      <c r="F278" s="5">
        <v>13.5</v>
      </c>
      <c r="G278" s="27">
        <f t="shared" si="89"/>
        <v>2865.8841158841155</v>
      </c>
      <c r="H278" s="5">
        <v>16.399999999999999</v>
      </c>
      <c r="I278" s="27">
        <f t="shared" si="90"/>
        <v>3481.5184815184807</v>
      </c>
      <c r="J278" s="5">
        <v>17.2</v>
      </c>
      <c r="K278" s="27">
        <f t="shared" si="91"/>
        <v>3651.3486513486509</v>
      </c>
      <c r="L278" s="5">
        <v>17.5</v>
      </c>
      <c r="M278" s="27">
        <f t="shared" si="92"/>
        <v>3715.0349650349649</v>
      </c>
      <c r="N278" s="5">
        <v>16.5</v>
      </c>
      <c r="O278" s="27">
        <f t="shared" si="93"/>
        <v>3502.7472527472523</v>
      </c>
      <c r="P278" s="5">
        <v>12.3</v>
      </c>
      <c r="Q278" s="27">
        <f t="shared" si="94"/>
        <v>2611.1388611388616</v>
      </c>
      <c r="R278" s="5">
        <v>4</v>
      </c>
      <c r="S278" s="27">
        <f t="shared" si="95"/>
        <v>849.15084915084913</v>
      </c>
      <c r="T278" s="5">
        <v>1.4</v>
      </c>
      <c r="U278" s="27">
        <f t="shared" si="96"/>
        <v>297.20279720279711</v>
      </c>
      <c r="V278" s="5">
        <v>100</v>
      </c>
      <c r="W278" s="3">
        <v>21250</v>
      </c>
      <c r="X278"/>
      <c r="Z278" s="13"/>
      <c r="AK278" s="15">
        <f t="shared" si="97"/>
        <v>100.10000000000001</v>
      </c>
      <c r="AL278" s="28">
        <f t="shared" si="98"/>
        <v>21250</v>
      </c>
    </row>
    <row r="279" spans="1:38" s="3" customFormat="1" x14ac:dyDescent="0.25">
      <c r="B279" s="3">
        <v>928</v>
      </c>
      <c r="C279" s="3" t="s">
        <v>256</v>
      </c>
      <c r="D279" s="5">
        <v>1.3</v>
      </c>
      <c r="E279" s="27">
        <f t="shared" si="88"/>
        <v>33.740259740259738</v>
      </c>
      <c r="F279" s="5">
        <v>19.399999999999999</v>
      </c>
      <c r="G279" s="27">
        <f t="shared" si="89"/>
        <v>503.50849150849143</v>
      </c>
      <c r="H279" s="5">
        <v>18.399999999999999</v>
      </c>
      <c r="I279" s="27">
        <f t="shared" si="90"/>
        <v>477.55444555444552</v>
      </c>
      <c r="J279" s="5">
        <v>18.2</v>
      </c>
      <c r="K279" s="27">
        <f t="shared" si="91"/>
        <v>472.36363636363632</v>
      </c>
      <c r="L279" s="5">
        <v>16.600000000000001</v>
      </c>
      <c r="M279" s="27">
        <f t="shared" si="92"/>
        <v>430.83716283716285</v>
      </c>
      <c r="N279" s="5">
        <v>14.3</v>
      </c>
      <c r="O279" s="27">
        <f t="shared" si="93"/>
        <v>371.14285714285711</v>
      </c>
      <c r="P279" s="5">
        <v>8.4</v>
      </c>
      <c r="Q279" s="27">
        <f t="shared" si="94"/>
        <v>218.013986013986</v>
      </c>
      <c r="R279" s="5">
        <v>2.1</v>
      </c>
      <c r="S279" s="27">
        <f t="shared" si="95"/>
        <v>54.5034965034965</v>
      </c>
      <c r="T279" s="5">
        <v>1.4</v>
      </c>
      <c r="U279" s="27">
        <f t="shared" si="96"/>
        <v>36.335664335664333</v>
      </c>
      <c r="V279" s="5">
        <v>100</v>
      </c>
      <c r="W279" s="3">
        <v>2598</v>
      </c>
      <c r="X279"/>
      <c r="Z279" s="13"/>
      <c r="AK279" s="15">
        <f t="shared" si="97"/>
        <v>100.10000000000001</v>
      </c>
      <c r="AL279" s="28">
        <f t="shared" si="98"/>
        <v>2597.9999999999995</v>
      </c>
    </row>
    <row r="280" spans="1:38" s="3" customFormat="1" x14ac:dyDescent="0.25">
      <c r="B280" s="3">
        <v>932</v>
      </c>
      <c r="C280" s="3" t="s">
        <v>257</v>
      </c>
      <c r="D280" s="5">
        <v>1.7</v>
      </c>
      <c r="E280" s="27">
        <f t="shared" si="88"/>
        <v>261.10910910910917</v>
      </c>
      <c r="F280" s="5">
        <v>19</v>
      </c>
      <c r="G280" s="27">
        <f t="shared" si="89"/>
        <v>2918.2782782782788</v>
      </c>
      <c r="H280" s="5">
        <v>19.7</v>
      </c>
      <c r="I280" s="27">
        <f t="shared" si="90"/>
        <v>3025.7937937937941</v>
      </c>
      <c r="J280" s="5">
        <v>14.9</v>
      </c>
      <c r="K280" s="27">
        <f t="shared" si="91"/>
        <v>2288.5445445445448</v>
      </c>
      <c r="L280" s="5">
        <v>17.899999999999999</v>
      </c>
      <c r="M280" s="27">
        <f t="shared" si="92"/>
        <v>2749.3253253253251</v>
      </c>
      <c r="N280" s="5">
        <v>12.9</v>
      </c>
      <c r="O280" s="27">
        <f t="shared" si="93"/>
        <v>1981.3573573573576</v>
      </c>
      <c r="P280" s="5">
        <v>8.6999999999999993</v>
      </c>
      <c r="Q280" s="27">
        <f t="shared" si="94"/>
        <v>1336.2642642642643</v>
      </c>
      <c r="R280" s="5">
        <v>3.8</v>
      </c>
      <c r="S280" s="27">
        <f t="shared" si="95"/>
        <v>583.65565565565566</v>
      </c>
      <c r="T280" s="5">
        <v>1.3</v>
      </c>
      <c r="U280" s="27">
        <f t="shared" si="96"/>
        <v>199.6716716716717</v>
      </c>
      <c r="V280" s="5">
        <v>100</v>
      </c>
      <c r="W280" s="3">
        <v>15344</v>
      </c>
      <c r="X280"/>
      <c r="Z280" s="13"/>
      <c r="AK280" s="15">
        <f t="shared" si="97"/>
        <v>99.899999999999991</v>
      </c>
      <c r="AL280" s="28">
        <f t="shared" si="98"/>
        <v>15343.999999999998</v>
      </c>
    </row>
    <row r="281" spans="1:38" s="3" customFormat="1" x14ac:dyDescent="0.25">
      <c r="B281" s="3">
        <v>933</v>
      </c>
      <c r="C281" s="3" t="s">
        <v>258</v>
      </c>
      <c r="D281" s="5">
        <v>1.8</v>
      </c>
      <c r="E281" s="27">
        <f t="shared" si="88"/>
        <v>701.02605210420847</v>
      </c>
      <c r="F281" s="5">
        <v>21.2</v>
      </c>
      <c r="G281" s="27">
        <f t="shared" si="89"/>
        <v>8256.5290581162317</v>
      </c>
      <c r="H281" s="5">
        <v>15.6</v>
      </c>
      <c r="I281" s="27">
        <f t="shared" si="90"/>
        <v>6075.5591182364715</v>
      </c>
      <c r="J281" s="5">
        <v>15.9</v>
      </c>
      <c r="K281" s="27">
        <f t="shared" si="91"/>
        <v>6192.3967935871742</v>
      </c>
      <c r="L281" s="5">
        <v>16.600000000000001</v>
      </c>
      <c r="M281" s="27">
        <f t="shared" si="92"/>
        <v>6465.0180360721442</v>
      </c>
      <c r="N281" s="5">
        <v>12.9</v>
      </c>
      <c r="O281" s="27">
        <f t="shared" si="93"/>
        <v>5024.0200400801596</v>
      </c>
      <c r="P281" s="5">
        <v>10.7</v>
      </c>
      <c r="Q281" s="27">
        <f t="shared" si="94"/>
        <v>4167.2104208416831</v>
      </c>
      <c r="R281" s="5">
        <v>3.7</v>
      </c>
      <c r="S281" s="27">
        <f t="shared" si="95"/>
        <v>1440.9979959919838</v>
      </c>
      <c r="T281" s="5">
        <v>1.4</v>
      </c>
      <c r="U281" s="27">
        <f t="shared" si="96"/>
        <v>545.24248496993971</v>
      </c>
      <c r="V281" s="5">
        <v>100</v>
      </c>
      <c r="W281" s="3">
        <v>38868</v>
      </c>
      <c r="X281"/>
      <c r="Z281" s="13"/>
      <c r="AK281" s="15">
        <f t="shared" si="97"/>
        <v>99.800000000000011</v>
      </c>
      <c r="AL281" s="28">
        <f t="shared" si="98"/>
        <v>38867.999999999993</v>
      </c>
    </row>
    <row r="282" spans="1:38" s="3" customFormat="1" x14ac:dyDescent="0.25">
      <c r="B282" s="3">
        <v>936</v>
      </c>
      <c r="C282" s="3" t="s">
        <v>259</v>
      </c>
      <c r="D282" s="5">
        <v>2.2000000000000002</v>
      </c>
      <c r="E282" s="27">
        <f t="shared" si="88"/>
        <v>2102.3420000000001</v>
      </c>
      <c r="F282" s="5">
        <v>21</v>
      </c>
      <c r="G282" s="27">
        <f t="shared" si="89"/>
        <v>20067.810000000001</v>
      </c>
      <c r="H282" s="5">
        <v>21.2</v>
      </c>
      <c r="I282" s="27">
        <f t="shared" si="90"/>
        <v>20258.932000000001</v>
      </c>
      <c r="J282" s="5">
        <v>16.3</v>
      </c>
      <c r="K282" s="27">
        <f t="shared" si="91"/>
        <v>15576.443000000001</v>
      </c>
      <c r="L282" s="5">
        <v>15.6</v>
      </c>
      <c r="M282" s="27">
        <f t="shared" si="92"/>
        <v>14907.515999999998</v>
      </c>
      <c r="N282" s="5">
        <v>12.4</v>
      </c>
      <c r="O282" s="27">
        <f t="shared" si="93"/>
        <v>11849.564000000002</v>
      </c>
      <c r="P282" s="5">
        <v>6.8</v>
      </c>
      <c r="Q282" s="27">
        <f t="shared" si="94"/>
        <v>6498.1479999999992</v>
      </c>
      <c r="R282" s="5">
        <v>3.5</v>
      </c>
      <c r="S282" s="27">
        <f t="shared" si="95"/>
        <v>3344.6350000000002</v>
      </c>
      <c r="T282" s="5">
        <v>1</v>
      </c>
      <c r="U282" s="27">
        <f t="shared" si="96"/>
        <v>955.61</v>
      </c>
      <c r="V282" s="5">
        <v>100</v>
      </c>
      <c r="W282" s="3">
        <v>95561</v>
      </c>
      <c r="X282"/>
      <c r="Z282" s="13"/>
      <c r="AK282" s="15">
        <f t="shared" si="97"/>
        <v>100</v>
      </c>
      <c r="AL282" s="28">
        <f t="shared" si="98"/>
        <v>95561</v>
      </c>
    </row>
    <row r="283" spans="1:38" s="3" customFormat="1" x14ac:dyDescent="0.25">
      <c r="B283" s="3">
        <v>980</v>
      </c>
      <c r="C283" s="3" t="s">
        <v>260</v>
      </c>
      <c r="D283" s="5">
        <v>1.8</v>
      </c>
      <c r="E283" s="27">
        <f t="shared" si="88"/>
        <v>226.29600000000008</v>
      </c>
      <c r="F283" s="5">
        <v>21.1</v>
      </c>
      <c r="G283" s="27">
        <f t="shared" si="89"/>
        <v>2652.6920000000005</v>
      </c>
      <c r="H283" s="5">
        <v>19.2</v>
      </c>
      <c r="I283" s="27">
        <f t="shared" si="90"/>
        <v>2413.8240000000005</v>
      </c>
      <c r="J283" s="5">
        <v>16.899999999999999</v>
      </c>
      <c r="K283" s="27">
        <f t="shared" si="91"/>
        <v>2124.6680000000001</v>
      </c>
      <c r="L283" s="5">
        <v>17.3</v>
      </c>
      <c r="M283" s="27">
        <f t="shared" si="92"/>
        <v>2174.9560000000006</v>
      </c>
      <c r="N283" s="5">
        <v>11.6</v>
      </c>
      <c r="O283" s="27">
        <f t="shared" si="93"/>
        <v>1458.3520000000001</v>
      </c>
      <c r="P283" s="5">
        <v>7.8</v>
      </c>
      <c r="Q283" s="27">
        <f t="shared" si="94"/>
        <v>980.6160000000001</v>
      </c>
      <c r="R283" s="5">
        <v>3.1</v>
      </c>
      <c r="S283" s="27">
        <f t="shared" si="95"/>
        <v>389.73200000000014</v>
      </c>
      <c r="T283" s="5">
        <v>1.2</v>
      </c>
      <c r="U283" s="27">
        <f t="shared" si="96"/>
        <v>150.86400000000003</v>
      </c>
      <c r="V283" s="5">
        <v>100</v>
      </c>
      <c r="W283" s="3">
        <v>12572</v>
      </c>
      <c r="X283"/>
      <c r="Z283" s="13"/>
      <c r="AK283" s="15">
        <f t="shared" si="97"/>
        <v>99.999999999999986</v>
      </c>
      <c r="AL283" s="28">
        <f t="shared" si="98"/>
        <v>12572.000000000002</v>
      </c>
    </row>
    <row r="284" spans="1:38" s="3" customFormat="1" x14ac:dyDescent="0.25">
      <c r="B284" s="9">
        <v>988</v>
      </c>
      <c r="C284" s="16" t="s">
        <v>261</v>
      </c>
      <c r="D284" s="5">
        <v>1.1000000000000001</v>
      </c>
      <c r="E284" s="27">
        <f t="shared" si="88"/>
        <v>172.43956043956047</v>
      </c>
      <c r="F284" s="5">
        <v>16.5</v>
      </c>
      <c r="G284" s="27">
        <f t="shared" si="89"/>
        <v>2586.5934065934066</v>
      </c>
      <c r="H284" s="5">
        <v>20.5</v>
      </c>
      <c r="I284" s="27">
        <f t="shared" si="90"/>
        <v>3213.6463536463543</v>
      </c>
      <c r="J284" s="5">
        <v>15.7</v>
      </c>
      <c r="K284" s="27">
        <f t="shared" si="91"/>
        <v>2461.1828171828174</v>
      </c>
      <c r="L284" s="5">
        <v>15.4</v>
      </c>
      <c r="M284" s="27">
        <f t="shared" si="92"/>
        <v>2414.1538461538466</v>
      </c>
      <c r="N284" s="5">
        <v>16.399999999999999</v>
      </c>
      <c r="O284" s="27">
        <f t="shared" si="93"/>
        <v>2570.917082917083</v>
      </c>
      <c r="P284" s="5">
        <v>10.3</v>
      </c>
      <c r="Q284" s="27">
        <f t="shared" si="94"/>
        <v>1614.661338661339</v>
      </c>
      <c r="R284" s="5">
        <v>2.6</v>
      </c>
      <c r="S284" s="27">
        <f t="shared" si="95"/>
        <v>407.58441558441564</v>
      </c>
      <c r="T284" s="5">
        <v>1.6</v>
      </c>
      <c r="U284" s="27">
        <f t="shared" si="96"/>
        <v>250.82117882117885</v>
      </c>
      <c r="V284" s="5">
        <v>100</v>
      </c>
      <c r="W284" s="3">
        <v>15692</v>
      </c>
      <c r="X284"/>
      <c r="Z284" s="13"/>
      <c r="AA284" s="9"/>
      <c r="AB284" s="16"/>
      <c r="AK284" s="15">
        <f t="shared" si="97"/>
        <v>100.09999999999998</v>
      </c>
      <c r="AL284" s="28">
        <f t="shared" si="98"/>
        <v>15692.000000000004</v>
      </c>
    </row>
    <row r="285" spans="1:38" s="3" customFormat="1" x14ac:dyDescent="0.25">
      <c r="B285" s="9"/>
      <c r="C285" s="3" t="s">
        <v>29</v>
      </c>
      <c r="D285" s="5">
        <f>100*E285/W285</f>
        <v>1.5248363292527269</v>
      </c>
      <c r="E285" s="13">
        <f>SUM(E250:E284)</f>
        <v>14516.426606122668</v>
      </c>
      <c r="F285" s="5">
        <f>100*G285/W285</f>
        <v>19.002955227612773</v>
      </c>
      <c r="G285" s="13">
        <f>SUM(G250:G284)</f>
        <v>180907.9437373213</v>
      </c>
      <c r="H285" s="5">
        <f>100*I285/W285</f>
        <v>19.320951361767673</v>
      </c>
      <c r="I285" s="13">
        <f>SUM(I250:I284)</f>
        <v>183935.26375451466</v>
      </c>
      <c r="J285" s="5">
        <f>100*K285/W285</f>
        <v>16.51180961092529</v>
      </c>
      <c r="K285" s="13">
        <f>SUM(K250:K284)</f>
        <v>157192.26237791264</v>
      </c>
      <c r="L285" s="5">
        <f>100*M285/W285</f>
        <v>15.91452149924249</v>
      </c>
      <c r="M285" s="13">
        <f>SUM(M250:M284)</f>
        <v>151506.08552757351</v>
      </c>
      <c r="N285" s="5">
        <f>100*O285/W285</f>
        <v>13.424475137004107</v>
      </c>
      <c r="O285" s="13">
        <f>SUM(O250:O284)</f>
        <v>127800.86905952771</v>
      </c>
      <c r="P285" s="5">
        <f>100*Q285/W285</f>
        <v>9.0566358114065935</v>
      </c>
      <c r="Q285" s="13">
        <f>SUM(Q250:Q284)</f>
        <v>86219.08235823267</v>
      </c>
      <c r="R285" s="5">
        <f>100*S285/W285</f>
        <v>3.7126228609067509</v>
      </c>
      <c r="S285" s="13">
        <f>SUM(S250:S284)</f>
        <v>35344.13250960366</v>
      </c>
      <c r="T285" s="5">
        <f>100*U285/W285</f>
        <v>1.5311921618816029</v>
      </c>
      <c r="U285" s="13">
        <f>SUM(U250:U284)</f>
        <v>14576.93406919124</v>
      </c>
      <c r="V285" s="5">
        <f>100*W285/W285</f>
        <v>100</v>
      </c>
      <c r="W285">
        <f>SUM(W250:W284)</f>
        <v>951999</v>
      </c>
      <c r="X285"/>
      <c r="Y285"/>
      <c r="Z285" s="13"/>
      <c r="AA285" s="9"/>
      <c r="AK285" s="15">
        <f t="shared" si="97"/>
        <v>100.00000000000001</v>
      </c>
      <c r="AL285" s="28">
        <f t="shared" si="98"/>
        <v>951999.00000000012</v>
      </c>
    </row>
    <row r="286" spans="1:38" s="3" customFormat="1" x14ac:dyDescent="0.25">
      <c r="B286" s="9"/>
      <c r="K286" s="27"/>
      <c r="X286"/>
      <c r="Z286" s="13"/>
      <c r="AA286" s="9"/>
      <c r="AK286" s="15"/>
      <c r="AL286" s="28"/>
    </row>
    <row r="287" spans="1:38" s="3" customFormat="1" x14ac:dyDescent="0.25">
      <c r="B287" s="9"/>
      <c r="K287" s="27"/>
      <c r="X287"/>
      <c r="Z287" s="13"/>
      <c r="AA287" s="9"/>
      <c r="AK287" s="15"/>
      <c r="AL287" s="28"/>
    </row>
    <row r="288" spans="1:38" s="3" customFormat="1" x14ac:dyDescent="0.25">
      <c r="A288" s="3">
        <v>6</v>
      </c>
      <c r="B288" s="9"/>
      <c r="C288" s="6" t="s">
        <v>262</v>
      </c>
      <c r="K288" s="27"/>
      <c r="X288"/>
      <c r="Z288" s="13"/>
      <c r="AA288" s="9"/>
      <c r="AB288" s="6"/>
      <c r="AK288" s="15"/>
      <c r="AL288" s="28"/>
    </row>
    <row r="289" spans="2:38" s="3" customFormat="1" x14ac:dyDescent="0.25">
      <c r="B289" s="9"/>
      <c r="C289" s="6"/>
      <c r="K289" s="27"/>
      <c r="X289"/>
      <c r="Z289" s="13"/>
      <c r="AA289" s="9"/>
      <c r="AB289" s="6"/>
      <c r="AK289" s="15"/>
      <c r="AL289" s="28"/>
    </row>
    <row r="290" spans="2:38" s="3" customFormat="1" x14ac:dyDescent="0.25">
      <c r="B290" s="9"/>
      <c r="K290" s="27"/>
      <c r="X290"/>
      <c r="Z290" s="13"/>
      <c r="AA290" s="9"/>
      <c r="AK290" s="15"/>
      <c r="AL290" s="28"/>
    </row>
    <row r="291" spans="2:38" s="3" customFormat="1" x14ac:dyDescent="0.25">
      <c r="B291" s="3">
        <v>14</v>
      </c>
      <c r="C291" s="3" t="s">
        <v>263</v>
      </c>
      <c r="D291" s="4">
        <v>0.5</v>
      </c>
      <c r="E291" s="27">
        <f t="shared" ref="E291:E315" si="99">(100/AK291)*(D291*W291/100)</f>
        <v>105.36963036963036</v>
      </c>
      <c r="F291" s="4">
        <v>19.3</v>
      </c>
      <c r="G291" s="27">
        <f t="shared" ref="G291:G315" si="100">(100/AK291)*(F291*W291/100)</f>
        <v>4067.2677322677318</v>
      </c>
      <c r="H291" s="4">
        <v>22.5</v>
      </c>
      <c r="I291" s="27">
        <f t="shared" ref="I291:I315" si="101">(100/AK291)*(H291*W291/100)</f>
        <v>4741.6333666333667</v>
      </c>
      <c r="J291" s="4">
        <v>13.1</v>
      </c>
      <c r="K291" s="27">
        <f t="shared" ref="K291:K315" si="102">(100/AK291)*(J291*W291/100)</f>
        <v>2760.6843156843156</v>
      </c>
      <c r="L291" s="4">
        <v>16.100000000000001</v>
      </c>
      <c r="M291" s="27">
        <f t="shared" ref="M291:M315" si="103">(100/AK291)*(L291*W291/100)</f>
        <v>3392.9020979020984</v>
      </c>
      <c r="N291" s="4">
        <v>19</v>
      </c>
      <c r="O291" s="27">
        <f t="shared" ref="O291:O315" si="104">(100/AK291)*(N291*W291/100)</f>
        <v>4004.0459540459537</v>
      </c>
      <c r="P291" s="4">
        <v>7.3</v>
      </c>
      <c r="Q291" s="27">
        <f t="shared" ref="Q291:Q315" si="105">(100/AK291)*(P291*W291/100)</f>
        <v>1538.3966033966033</v>
      </c>
      <c r="R291" s="4">
        <v>1.9</v>
      </c>
      <c r="S291" s="27">
        <f t="shared" ref="S291:S315" si="106">(100/AK291)*(R291*W291/100)</f>
        <v>400.4045954045954</v>
      </c>
      <c r="T291" s="4">
        <v>0.4</v>
      </c>
      <c r="U291" s="27">
        <f t="shared" ref="U291:U315" si="107">(100/AK291)*(T291*W291/100)</f>
        <v>84.295704295704283</v>
      </c>
      <c r="V291" s="4">
        <v>100</v>
      </c>
      <c r="W291" s="3">
        <v>21095</v>
      </c>
      <c r="X291"/>
      <c r="Z291" s="13"/>
      <c r="AK291" s="15">
        <f t="shared" ref="AK291:AL293" si="108">SUM(D291,F291,H291,J291,L291,N291,P291,R291,T291)</f>
        <v>100.10000000000001</v>
      </c>
      <c r="AL291" s="28">
        <f t="shared" si="108"/>
        <v>21095</v>
      </c>
    </row>
    <row r="292" spans="2:38" s="3" customFormat="1" x14ac:dyDescent="0.25">
      <c r="B292" s="3">
        <v>46</v>
      </c>
      <c r="C292" s="3" t="s">
        <v>264</v>
      </c>
      <c r="D292" s="4">
        <v>3.3</v>
      </c>
      <c r="E292" s="27">
        <f t="shared" si="99"/>
        <v>887.4065934065934</v>
      </c>
      <c r="F292" s="4">
        <v>23.5</v>
      </c>
      <c r="G292" s="27">
        <f t="shared" si="100"/>
        <v>6319.4105894105896</v>
      </c>
      <c r="H292" s="4">
        <v>19.399999999999999</v>
      </c>
      <c r="I292" s="27">
        <f t="shared" si="101"/>
        <v>5216.875124875125</v>
      </c>
      <c r="J292" s="4">
        <v>12.4</v>
      </c>
      <c r="K292" s="27">
        <f t="shared" si="102"/>
        <v>3334.4975024975029</v>
      </c>
      <c r="L292" s="4">
        <v>15.2</v>
      </c>
      <c r="M292" s="27">
        <f t="shared" si="103"/>
        <v>4087.4485514485514</v>
      </c>
      <c r="N292" s="4">
        <v>17</v>
      </c>
      <c r="O292" s="27">
        <f t="shared" si="104"/>
        <v>4571.4885114885119</v>
      </c>
      <c r="P292" s="4">
        <v>5.2</v>
      </c>
      <c r="Q292" s="27">
        <f t="shared" si="105"/>
        <v>1398.3376623376626</v>
      </c>
      <c r="R292" s="4">
        <v>3</v>
      </c>
      <c r="S292" s="27">
        <f t="shared" si="106"/>
        <v>806.73326673326676</v>
      </c>
      <c r="T292" s="4">
        <v>1.1000000000000001</v>
      </c>
      <c r="U292" s="27">
        <f t="shared" si="107"/>
        <v>295.80219780219784</v>
      </c>
      <c r="V292" s="4">
        <v>100</v>
      </c>
      <c r="W292" s="3">
        <v>26918</v>
      </c>
      <c r="X292"/>
      <c r="Z292" s="13"/>
      <c r="AK292" s="15">
        <f t="shared" si="108"/>
        <v>100.1</v>
      </c>
      <c r="AL292" s="28">
        <f t="shared" si="108"/>
        <v>26917.999999999996</v>
      </c>
    </row>
    <row r="293" spans="2:38" s="3" customFormat="1" x14ac:dyDescent="0.25">
      <c r="B293" s="3">
        <v>85</v>
      </c>
      <c r="C293" s="3" t="s">
        <v>265</v>
      </c>
      <c r="D293" s="4">
        <v>1.2</v>
      </c>
      <c r="E293" s="27">
        <f t="shared" si="99"/>
        <v>375.06893106893102</v>
      </c>
      <c r="F293" s="4">
        <v>23.6</v>
      </c>
      <c r="G293" s="27">
        <f t="shared" si="100"/>
        <v>7376.3556443556436</v>
      </c>
      <c r="H293" s="4">
        <v>25.8</v>
      </c>
      <c r="I293" s="27">
        <f t="shared" si="101"/>
        <v>8063.9820179820163</v>
      </c>
      <c r="J293" s="4">
        <v>11.8</v>
      </c>
      <c r="K293" s="27">
        <f t="shared" si="102"/>
        <v>3688.1778221778218</v>
      </c>
      <c r="L293" s="4">
        <v>14.7</v>
      </c>
      <c r="M293" s="27">
        <f t="shared" si="103"/>
        <v>4594.5944055944037</v>
      </c>
      <c r="N293" s="4">
        <v>13.5</v>
      </c>
      <c r="O293" s="27">
        <f t="shared" si="104"/>
        <v>4219.5254745254733</v>
      </c>
      <c r="P293" s="4">
        <v>6.9</v>
      </c>
      <c r="Q293" s="27">
        <f t="shared" si="105"/>
        <v>2156.6463536463534</v>
      </c>
      <c r="R293" s="4">
        <v>2.2000000000000002</v>
      </c>
      <c r="S293" s="27">
        <f t="shared" si="106"/>
        <v>687.62637362637361</v>
      </c>
      <c r="T293" s="4">
        <v>0.4</v>
      </c>
      <c r="U293" s="27">
        <f t="shared" si="107"/>
        <v>125.02297702297702</v>
      </c>
      <c r="V293" s="4">
        <v>100</v>
      </c>
      <c r="W293" s="3">
        <v>31287</v>
      </c>
      <c r="X293"/>
      <c r="Z293" s="13"/>
      <c r="AK293" s="15">
        <f t="shared" si="108"/>
        <v>100.10000000000002</v>
      </c>
      <c r="AL293" s="28">
        <f t="shared" si="108"/>
        <v>31286.999999999993</v>
      </c>
    </row>
    <row r="294" spans="2:38" s="3" customFormat="1" x14ac:dyDescent="0.25">
      <c r="B294" s="3">
        <v>90</v>
      </c>
      <c r="C294" s="3" t="s">
        <v>266</v>
      </c>
      <c r="D294" s="4">
        <v>2.4</v>
      </c>
      <c r="E294" s="27">
        <f t="shared" si="99"/>
        <v>2167.4970059880238</v>
      </c>
      <c r="F294" s="4">
        <v>20.5</v>
      </c>
      <c r="G294" s="27">
        <f t="shared" si="100"/>
        <v>18514.036926147703</v>
      </c>
      <c r="H294" s="4">
        <v>21.6</v>
      </c>
      <c r="I294" s="27">
        <f t="shared" si="101"/>
        <v>19507.473053892216</v>
      </c>
      <c r="J294" s="4">
        <v>13.4</v>
      </c>
      <c r="K294" s="27">
        <f t="shared" si="102"/>
        <v>12101.858283433134</v>
      </c>
      <c r="L294" s="4">
        <v>15.8</v>
      </c>
      <c r="M294" s="27">
        <f t="shared" si="103"/>
        <v>14269.355289421159</v>
      </c>
      <c r="N294" s="4">
        <v>17.7</v>
      </c>
      <c r="O294" s="27">
        <f t="shared" si="104"/>
        <v>15985.290419161674</v>
      </c>
      <c r="P294" s="4">
        <v>5.3</v>
      </c>
      <c r="Q294" s="27">
        <f t="shared" si="105"/>
        <v>4786.5558882235528</v>
      </c>
      <c r="R294" s="4">
        <v>2.6</v>
      </c>
      <c r="S294" s="27">
        <f t="shared" si="106"/>
        <v>2348.1217564870262</v>
      </c>
      <c r="T294" s="4">
        <v>0.9</v>
      </c>
      <c r="U294" s="27">
        <f t="shared" si="107"/>
        <v>812.81137724550899</v>
      </c>
      <c r="V294" s="4">
        <v>100</v>
      </c>
      <c r="W294" s="3">
        <v>90493</v>
      </c>
      <c r="X294"/>
      <c r="Z294" s="13"/>
      <c r="AK294" s="15">
        <v>100.2</v>
      </c>
      <c r="AL294" s="28">
        <f t="shared" ref="AL294:AL315" si="109">SUM(E294,G294,I294,K294,M294,O294,Q294,S294,U294)</f>
        <v>90493</v>
      </c>
    </row>
    <row r="295" spans="2:38" s="3" customFormat="1" x14ac:dyDescent="0.25">
      <c r="B295" s="3">
        <v>97</v>
      </c>
      <c r="C295" s="3" t="s">
        <v>267</v>
      </c>
      <c r="D295" s="4">
        <v>0.5</v>
      </c>
      <c r="E295" s="27">
        <f t="shared" si="99"/>
        <v>190.965</v>
      </c>
      <c r="F295" s="4">
        <v>18.7</v>
      </c>
      <c r="G295" s="27">
        <f t="shared" si="100"/>
        <v>7142.0909999999994</v>
      </c>
      <c r="H295" s="4">
        <v>22.2</v>
      </c>
      <c r="I295" s="27">
        <f t="shared" si="101"/>
        <v>8478.8459999999995</v>
      </c>
      <c r="J295" s="4">
        <v>13.4</v>
      </c>
      <c r="K295" s="27">
        <f t="shared" si="102"/>
        <v>5117.8620000000001</v>
      </c>
      <c r="L295" s="4">
        <v>17.899999999999999</v>
      </c>
      <c r="M295" s="27">
        <f t="shared" si="103"/>
        <v>6836.5469999999996</v>
      </c>
      <c r="N295" s="4">
        <v>17.5</v>
      </c>
      <c r="O295" s="27">
        <f t="shared" si="104"/>
        <v>6683.7749999999996</v>
      </c>
      <c r="P295" s="4">
        <v>7.9</v>
      </c>
      <c r="Q295" s="27">
        <f t="shared" si="105"/>
        <v>3017.2470000000003</v>
      </c>
      <c r="R295" s="4">
        <v>1.5</v>
      </c>
      <c r="S295" s="27">
        <f t="shared" si="106"/>
        <v>572.89499999999998</v>
      </c>
      <c r="T295" s="4">
        <v>0.4</v>
      </c>
      <c r="U295" s="27">
        <f t="shared" si="107"/>
        <v>152.77200000000002</v>
      </c>
      <c r="V295" s="4">
        <v>100</v>
      </c>
      <c r="W295" s="3">
        <v>38193</v>
      </c>
      <c r="X295"/>
      <c r="Z295" s="13"/>
      <c r="AK295" s="15">
        <f t="shared" ref="AK295:AK316" si="110">SUM(D295,F295,H295,J295,L295,N295,P295,R295,T295)</f>
        <v>100</v>
      </c>
      <c r="AL295" s="28">
        <f t="shared" si="109"/>
        <v>38192.999999999993</v>
      </c>
    </row>
    <row r="296" spans="2:38" s="3" customFormat="1" x14ac:dyDescent="0.25">
      <c r="B296" s="3">
        <v>171</v>
      </c>
      <c r="C296" s="3" t="s">
        <v>268</v>
      </c>
      <c r="D296" s="4">
        <v>1.4</v>
      </c>
      <c r="E296" s="27">
        <f t="shared" si="99"/>
        <v>629.048</v>
      </c>
      <c r="F296" s="4">
        <v>23.8</v>
      </c>
      <c r="G296" s="27">
        <f t="shared" si="100"/>
        <v>10693.816000000001</v>
      </c>
      <c r="H296" s="4">
        <v>23.2</v>
      </c>
      <c r="I296" s="27">
        <f t="shared" si="101"/>
        <v>10424.224</v>
      </c>
      <c r="J296" s="4">
        <v>11.2</v>
      </c>
      <c r="K296" s="27">
        <f t="shared" si="102"/>
        <v>5032.384</v>
      </c>
      <c r="L296" s="4">
        <v>13.8</v>
      </c>
      <c r="M296" s="27">
        <f t="shared" si="103"/>
        <v>6200.616</v>
      </c>
      <c r="N296" s="4">
        <v>16.5</v>
      </c>
      <c r="O296" s="27">
        <f t="shared" si="104"/>
        <v>7413.78</v>
      </c>
      <c r="P296" s="4">
        <v>6.7</v>
      </c>
      <c r="Q296" s="27">
        <f t="shared" si="105"/>
        <v>3010.4440000000004</v>
      </c>
      <c r="R296" s="4">
        <v>2.9</v>
      </c>
      <c r="S296" s="27">
        <f t="shared" si="106"/>
        <v>1303.028</v>
      </c>
      <c r="T296" s="4">
        <v>0.5</v>
      </c>
      <c r="U296" s="27">
        <f t="shared" si="107"/>
        <v>224.66</v>
      </c>
      <c r="V296" s="4">
        <v>100</v>
      </c>
      <c r="W296" s="3">
        <v>44932</v>
      </c>
      <c r="X296"/>
      <c r="Z296" s="13"/>
      <c r="AK296" s="15">
        <f t="shared" si="110"/>
        <v>100</v>
      </c>
      <c r="AL296" s="28">
        <f t="shared" si="109"/>
        <v>44932.000000000007</v>
      </c>
    </row>
    <row r="297" spans="2:38" s="3" customFormat="1" x14ac:dyDescent="0.25">
      <c r="B297" s="3">
        <v>178</v>
      </c>
      <c r="C297" s="3" t="s">
        <v>269</v>
      </c>
      <c r="D297" s="4">
        <v>1.6</v>
      </c>
      <c r="E297" s="27">
        <f t="shared" si="99"/>
        <v>1546.0279441117762</v>
      </c>
      <c r="F297" s="4">
        <v>21.2</v>
      </c>
      <c r="G297" s="27">
        <f t="shared" si="100"/>
        <v>20484.870259481035</v>
      </c>
      <c r="H297" s="4">
        <v>20.3</v>
      </c>
      <c r="I297" s="27">
        <f t="shared" si="101"/>
        <v>19615.229540918161</v>
      </c>
      <c r="J297" s="4">
        <v>12.4</v>
      </c>
      <c r="K297" s="27">
        <f t="shared" si="102"/>
        <v>11981.716566866266</v>
      </c>
      <c r="L297" s="4">
        <v>15.9</v>
      </c>
      <c r="M297" s="27">
        <f t="shared" si="103"/>
        <v>15363.652694610775</v>
      </c>
      <c r="N297" s="4">
        <v>18.7</v>
      </c>
      <c r="O297" s="27">
        <f t="shared" si="104"/>
        <v>18069.201596806386</v>
      </c>
      <c r="P297" s="4">
        <v>6.9</v>
      </c>
      <c r="Q297" s="27">
        <f t="shared" si="105"/>
        <v>6667.2455089820351</v>
      </c>
      <c r="R297" s="4">
        <v>2.5</v>
      </c>
      <c r="S297" s="27">
        <f t="shared" si="106"/>
        <v>2415.6686626746505</v>
      </c>
      <c r="T297" s="4">
        <v>0.7</v>
      </c>
      <c r="U297" s="27">
        <f t="shared" si="107"/>
        <v>676.38722554890205</v>
      </c>
      <c r="V297" s="4">
        <v>100</v>
      </c>
      <c r="W297" s="3">
        <v>96820</v>
      </c>
      <c r="X297"/>
      <c r="Z297" s="13"/>
      <c r="AK297" s="15">
        <f t="shared" si="110"/>
        <v>100.20000000000002</v>
      </c>
      <c r="AL297" s="28">
        <f t="shared" si="109"/>
        <v>96819.999999999985</v>
      </c>
    </row>
    <row r="298" spans="2:38" s="3" customFormat="1" x14ac:dyDescent="0.25">
      <c r="B298" s="3">
        <v>184</v>
      </c>
      <c r="C298" s="3" t="s">
        <v>270</v>
      </c>
      <c r="D298" s="4">
        <v>1.2</v>
      </c>
      <c r="E298" s="27">
        <f t="shared" si="99"/>
        <v>328.33966033966021</v>
      </c>
      <c r="F298" s="4">
        <v>22.2</v>
      </c>
      <c r="G298" s="27">
        <f t="shared" si="100"/>
        <v>6074.2837162837141</v>
      </c>
      <c r="H298" s="4">
        <v>23.1</v>
      </c>
      <c r="I298" s="27">
        <f t="shared" si="101"/>
        <v>6320.538461538461</v>
      </c>
      <c r="J298" s="4">
        <v>10.7</v>
      </c>
      <c r="K298" s="27">
        <f t="shared" si="102"/>
        <v>2927.695304695304</v>
      </c>
      <c r="L298" s="4">
        <v>14.4</v>
      </c>
      <c r="M298" s="27">
        <f t="shared" si="103"/>
        <v>3940.0759240759239</v>
      </c>
      <c r="N298" s="4">
        <v>17.600000000000001</v>
      </c>
      <c r="O298" s="27">
        <f t="shared" si="104"/>
        <v>4815.6483516483504</v>
      </c>
      <c r="P298" s="4">
        <v>6.9</v>
      </c>
      <c r="Q298" s="27">
        <f t="shared" si="105"/>
        <v>1887.9530469530466</v>
      </c>
      <c r="R298" s="4">
        <v>3.4</v>
      </c>
      <c r="S298" s="27">
        <f t="shared" si="106"/>
        <v>930.29570429570401</v>
      </c>
      <c r="T298" s="4">
        <v>0.6</v>
      </c>
      <c r="U298" s="27">
        <f t="shared" si="107"/>
        <v>164.16983016983011</v>
      </c>
      <c r="V298" s="4">
        <v>100</v>
      </c>
      <c r="W298" s="3">
        <v>27389</v>
      </c>
      <c r="X298"/>
      <c r="Z298" s="13"/>
      <c r="AK298" s="15">
        <f t="shared" si="110"/>
        <v>100.10000000000002</v>
      </c>
      <c r="AL298" s="28">
        <f t="shared" si="109"/>
        <v>27388.999999999993</v>
      </c>
    </row>
    <row r="299" spans="2:38" s="3" customFormat="1" x14ac:dyDescent="0.25">
      <c r="B299" s="3">
        <v>212</v>
      </c>
      <c r="C299" s="3" t="s">
        <v>271</v>
      </c>
      <c r="D299" s="4">
        <v>1.5</v>
      </c>
      <c r="E299" s="27">
        <f t="shared" si="99"/>
        <v>383.52647352647358</v>
      </c>
      <c r="F299" s="4">
        <v>20.7</v>
      </c>
      <c r="G299" s="27">
        <f t="shared" si="100"/>
        <v>5292.6653346653347</v>
      </c>
      <c r="H299" s="4">
        <v>22.7</v>
      </c>
      <c r="I299" s="27">
        <f t="shared" si="101"/>
        <v>5804.033966033966</v>
      </c>
      <c r="J299" s="4">
        <v>13.1</v>
      </c>
      <c r="K299" s="27">
        <f t="shared" si="102"/>
        <v>3349.4645354645354</v>
      </c>
      <c r="L299" s="4">
        <v>14.6</v>
      </c>
      <c r="M299" s="27">
        <f t="shared" si="103"/>
        <v>3732.991008991009</v>
      </c>
      <c r="N299" s="4">
        <v>18.100000000000001</v>
      </c>
      <c r="O299" s="27">
        <f t="shared" si="104"/>
        <v>4627.8861138861139</v>
      </c>
      <c r="P299" s="4">
        <v>6</v>
      </c>
      <c r="Q299" s="27">
        <f t="shared" si="105"/>
        <v>1534.1058941058943</v>
      </c>
      <c r="R299" s="4">
        <v>2.7</v>
      </c>
      <c r="S299" s="27">
        <f t="shared" si="106"/>
        <v>690.34765234765234</v>
      </c>
      <c r="T299" s="4">
        <v>0.7</v>
      </c>
      <c r="U299" s="27">
        <f t="shared" si="107"/>
        <v>178.97902097902096</v>
      </c>
      <c r="V299" s="4">
        <v>100</v>
      </c>
      <c r="W299" s="3">
        <v>25594</v>
      </c>
      <c r="X299"/>
      <c r="Z299" s="13"/>
      <c r="AK299" s="15">
        <f t="shared" si="110"/>
        <v>100.1</v>
      </c>
      <c r="AL299" s="28">
        <f t="shared" si="109"/>
        <v>25594.000000000004</v>
      </c>
    </row>
    <row r="300" spans="2:38" s="3" customFormat="1" x14ac:dyDescent="0.25">
      <c r="B300" s="3">
        <v>213</v>
      </c>
      <c r="C300" s="3" t="s">
        <v>272</v>
      </c>
      <c r="D300" s="4">
        <v>0.8</v>
      </c>
      <c r="E300" s="27">
        <f t="shared" si="99"/>
        <v>594.71471471471477</v>
      </c>
      <c r="F300" s="4">
        <v>19.5</v>
      </c>
      <c r="G300" s="27">
        <f t="shared" si="100"/>
        <v>14496.171171171172</v>
      </c>
      <c r="H300" s="4">
        <v>22.9</v>
      </c>
      <c r="I300" s="27">
        <f t="shared" si="101"/>
        <v>17023.708708708713</v>
      </c>
      <c r="J300" s="4">
        <v>11.1</v>
      </c>
      <c r="K300" s="27">
        <f t="shared" si="102"/>
        <v>8251.6666666666679</v>
      </c>
      <c r="L300" s="4">
        <v>17.399999999999999</v>
      </c>
      <c r="M300" s="27">
        <f t="shared" si="103"/>
        <v>12935.045045045046</v>
      </c>
      <c r="N300" s="4">
        <v>16.3</v>
      </c>
      <c r="O300" s="27">
        <f t="shared" si="104"/>
        <v>12117.312312312313</v>
      </c>
      <c r="P300" s="4">
        <v>9.1</v>
      </c>
      <c r="Q300" s="27">
        <f t="shared" si="105"/>
        <v>6764.8798798798798</v>
      </c>
      <c r="R300" s="4">
        <v>2.2999999999999998</v>
      </c>
      <c r="S300" s="27">
        <f t="shared" si="106"/>
        <v>1709.8048048048049</v>
      </c>
      <c r="T300" s="4">
        <v>0.5</v>
      </c>
      <c r="U300" s="27">
        <f t="shared" si="107"/>
        <v>371.69669669669673</v>
      </c>
      <c r="V300" s="4">
        <v>100</v>
      </c>
      <c r="W300" s="3">
        <v>74265</v>
      </c>
      <c r="X300"/>
      <c r="Z300" s="13"/>
      <c r="AK300" s="15">
        <f t="shared" si="110"/>
        <v>99.899999999999991</v>
      </c>
      <c r="AL300" s="28">
        <f t="shared" si="109"/>
        <v>74265.000000000015</v>
      </c>
    </row>
    <row r="301" spans="2:38" s="3" customFormat="1" x14ac:dyDescent="0.25">
      <c r="B301" s="3">
        <v>246</v>
      </c>
      <c r="C301" s="3" t="s">
        <v>273</v>
      </c>
      <c r="D301" s="4">
        <v>2.2999999999999998</v>
      </c>
      <c r="E301" s="27">
        <f t="shared" si="99"/>
        <v>1046.4079999999997</v>
      </c>
      <c r="F301" s="4">
        <v>18.600000000000001</v>
      </c>
      <c r="G301" s="27">
        <f t="shared" si="100"/>
        <v>8462.2559999999994</v>
      </c>
      <c r="H301" s="4">
        <v>25.3</v>
      </c>
      <c r="I301" s="27">
        <f t="shared" si="101"/>
        <v>11510.487999999999</v>
      </c>
      <c r="J301" s="4">
        <v>15</v>
      </c>
      <c r="K301" s="27">
        <f t="shared" si="102"/>
        <v>6824.3999999999987</v>
      </c>
      <c r="L301" s="4">
        <v>19</v>
      </c>
      <c r="M301" s="27">
        <f t="shared" si="103"/>
        <v>8644.239999999998</v>
      </c>
      <c r="N301" s="4">
        <v>14.2</v>
      </c>
      <c r="O301" s="27">
        <f t="shared" si="104"/>
        <v>6460.4319999999989</v>
      </c>
      <c r="P301" s="4">
        <v>3.5</v>
      </c>
      <c r="Q301" s="27">
        <f t="shared" si="105"/>
        <v>1592.3599999999997</v>
      </c>
      <c r="R301" s="4">
        <v>1.7</v>
      </c>
      <c r="S301" s="27">
        <f t="shared" si="106"/>
        <v>773.4319999999999</v>
      </c>
      <c r="T301" s="4">
        <v>0.4</v>
      </c>
      <c r="U301" s="27">
        <f t="shared" si="107"/>
        <v>181.98399999999998</v>
      </c>
      <c r="V301" s="4">
        <v>100</v>
      </c>
      <c r="W301" s="3">
        <v>45496</v>
      </c>
      <c r="X301"/>
      <c r="Z301" s="13"/>
      <c r="AK301" s="15">
        <f t="shared" si="110"/>
        <v>100.00000000000001</v>
      </c>
      <c r="AL301" s="28">
        <f t="shared" si="109"/>
        <v>45495.999999999993</v>
      </c>
    </row>
    <row r="302" spans="2:38" s="3" customFormat="1" x14ac:dyDescent="0.25">
      <c r="B302" s="3">
        <v>491</v>
      </c>
      <c r="C302" s="3" t="s">
        <v>274</v>
      </c>
      <c r="D302" s="4">
        <v>0.8</v>
      </c>
      <c r="E302" s="27">
        <f t="shared" si="99"/>
        <v>43.219219219219212</v>
      </c>
      <c r="F302" s="4">
        <v>20.6</v>
      </c>
      <c r="G302" s="27">
        <f t="shared" si="100"/>
        <v>1112.8948948948948</v>
      </c>
      <c r="H302" s="4">
        <v>19.100000000000001</v>
      </c>
      <c r="I302" s="27">
        <f t="shared" si="101"/>
        <v>1031.8588588588589</v>
      </c>
      <c r="J302" s="4">
        <v>12.6</v>
      </c>
      <c r="K302" s="27">
        <f t="shared" si="102"/>
        <v>680.7027027027026</v>
      </c>
      <c r="L302" s="4">
        <v>19.3</v>
      </c>
      <c r="M302" s="27">
        <f t="shared" si="103"/>
        <v>1042.6636636636636</v>
      </c>
      <c r="N302" s="4">
        <v>18.8</v>
      </c>
      <c r="O302" s="27">
        <f t="shared" si="104"/>
        <v>1015.6516516516516</v>
      </c>
      <c r="P302" s="4">
        <v>7.2</v>
      </c>
      <c r="Q302" s="27">
        <f t="shared" si="105"/>
        <v>388.97297297297291</v>
      </c>
      <c r="R302" s="4">
        <v>1.1000000000000001</v>
      </c>
      <c r="S302" s="27">
        <f t="shared" si="106"/>
        <v>59.426426426426424</v>
      </c>
      <c r="T302" s="4">
        <v>0.4</v>
      </c>
      <c r="U302" s="27">
        <f t="shared" si="107"/>
        <v>21.609609609609606</v>
      </c>
      <c r="V302" s="4">
        <v>100</v>
      </c>
      <c r="W302" s="3">
        <v>5397</v>
      </c>
      <c r="X302"/>
      <c r="Z302" s="13"/>
      <c r="AK302" s="15">
        <f t="shared" si="110"/>
        <v>99.9</v>
      </c>
      <c r="AL302" s="28">
        <f t="shared" si="109"/>
        <v>5396.9999999999991</v>
      </c>
    </row>
    <row r="303" spans="2:38" s="3" customFormat="1" x14ac:dyDescent="0.25">
      <c r="B303" s="3">
        <v>492</v>
      </c>
      <c r="C303" s="3" t="s">
        <v>275</v>
      </c>
      <c r="D303" s="4">
        <v>0.5</v>
      </c>
      <c r="E303" s="27">
        <f t="shared" si="99"/>
        <v>394.08591408591411</v>
      </c>
      <c r="F303" s="4">
        <v>18.2</v>
      </c>
      <c r="G303" s="27">
        <f t="shared" si="100"/>
        <v>14344.727272727274</v>
      </c>
      <c r="H303" s="4">
        <v>19.899999999999999</v>
      </c>
      <c r="I303" s="27">
        <f t="shared" si="101"/>
        <v>15684.619380619379</v>
      </c>
      <c r="J303" s="4">
        <v>13.9</v>
      </c>
      <c r="K303" s="27">
        <f t="shared" si="102"/>
        <v>10955.588411588413</v>
      </c>
      <c r="L303" s="4">
        <v>19.8</v>
      </c>
      <c r="M303" s="27">
        <f t="shared" si="103"/>
        <v>15605.802197802199</v>
      </c>
      <c r="N303" s="4">
        <v>18.899999999999999</v>
      </c>
      <c r="O303" s="27">
        <f t="shared" si="104"/>
        <v>14896.447552447553</v>
      </c>
      <c r="P303" s="4">
        <v>7.4</v>
      </c>
      <c r="Q303" s="27">
        <f t="shared" si="105"/>
        <v>5832.4715284715285</v>
      </c>
      <c r="R303" s="4">
        <v>1.1000000000000001</v>
      </c>
      <c r="S303" s="27">
        <f t="shared" si="106"/>
        <v>866.98901098901115</v>
      </c>
      <c r="T303" s="4">
        <v>0.4</v>
      </c>
      <c r="U303" s="27">
        <f t="shared" si="107"/>
        <v>315.2687312687313</v>
      </c>
      <c r="V303" s="4">
        <v>100</v>
      </c>
      <c r="W303" s="3">
        <v>78896</v>
      </c>
      <c r="X303"/>
      <c r="Z303" s="13"/>
      <c r="AK303" s="15">
        <f t="shared" si="110"/>
        <v>100.1</v>
      </c>
      <c r="AL303" s="28">
        <f t="shared" si="109"/>
        <v>78896.000000000015</v>
      </c>
    </row>
    <row r="304" spans="2:38" s="3" customFormat="1" x14ac:dyDescent="0.25">
      <c r="B304" s="3">
        <v>507</v>
      </c>
      <c r="C304" s="3" t="s">
        <v>276</v>
      </c>
      <c r="D304" s="4">
        <v>0.3</v>
      </c>
      <c r="E304" s="27">
        <f t="shared" si="99"/>
        <v>253.8659999999999</v>
      </c>
      <c r="F304" s="4">
        <v>18.8</v>
      </c>
      <c r="G304" s="27">
        <f t="shared" si="100"/>
        <v>15908.935999999996</v>
      </c>
      <c r="H304" s="4">
        <v>24.1</v>
      </c>
      <c r="I304" s="27">
        <f t="shared" si="101"/>
        <v>20393.901999999995</v>
      </c>
      <c r="J304" s="4">
        <v>15.6</v>
      </c>
      <c r="K304" s="27">
        <f t="shared" si="102"/>
        <v>13201.031999999996</v>
      </c>
      <c r="L304" s="4">
        <v>15.3</v>
      </c>
      <c r="M304" s="27">
        <f t="shared" si="103"/>
        <v>12947.165999999997</v>
      </c>
      <c r="N304" s="4">
        <v>15.9</v>
      </c>
      <c r="O304" s="27">
        <f t="shared" si="104"/>
        <v>13454.897999999997</v>
      </c>
      <c r="P304" s="4">
        <v>8.1999999999999993</v>
      </c>
      <c r="Q304" s="27">
        <f t="shared" si="105"/>
        <v>6939.0039999999963</v>
      </c>
      <c r="R304" s="4">
        <v>1.4</v>
      </c>
      <c r="S304" s="27">
        <f t="shared" si="106"/>
        <v>1184.7079999999994</v>
      </c>
      <c r="T304" s="4">
        <v>0.4</v>
      </c>
      <c r="U304" s="27">
        <f t="shared" si="107"/>
        <v>338.48799999999994</v>
      </c>
      <c r="V304" s="4">
        <v>100</v>
      </c>
      <c r="W304" s="3">
        <v>84622</v>
      </c>
      <c r="X304"/>
      <c r="Z304" s="13"/>
      <c r="AK304" s="15">
        <f t="shared" si="110"/>
        <v>100.00000000000003</v>
      </c>
      <c r="AL304" s="28">
        <f t="shared" si="109"/>
        <v>84621.999999999985</v>
      </c>
    </row>
    <row r="305" spans="1:38" s="3" customFormat="1" x14ac:dyDescent="0.25">
      <c r="B305" s="3">
        <v>588</v>
      </c>
      <c r="C305" s="3" t="s">
        <v>277</v>
      </c>
      <c r="D305" s="4">
        <v>0.2</v>
      </c>
      <c r="E305" s="27">
        <f t="shared" si="99"/>
        <v>61.52705410821644</v>
      </c>
      <c r="F305" s="4">
        <v>20.3</v>
      </c>
      <c r="G305" s="27">
        <f t="shared" si="100"/>
        <v>6244.9959919839685</v>
      </c>
      <c r="H305" s="4">
        <v>22.2</v>
      </c>
      <c r="I305" s="27">
        <f t="shared" si="101"/>
        <v>6829.5030060120253</v>
      </c>
      <c r="J305" s="4">
        <v>14.7</v>
      </c>
      <c r="K305" s="27">
        <f t="shared" si="102"/>
        <v>4522.2384769539076</v>
      </c>
      <c r="L305" s="4">
        <v>18.100000000000001</v>
      </c>
      <c r="M305" s="27">
        <f t="shared" si="103"/>
        <v>5568.1983967935885</v>
      </c>
      <c r="N305" s="4">
        <v>15.1</v>
      </c>
      <c r="O305" s="27">
        <f t="shared" si="104"/>
        <v>4645.2925851703412</v>
      </c>
      <c r="P305" s="4">
        <v>7.4</v>
      </c>
      <c r="Q305" s="27">
        <f t="shared" si="105"/>
        <v>2276.5010020040086</v>
      </c>
      <c r="R305" s="4">
        <v>1.3</v>
      </c>
      <c r="S305" s="27">
        <f t="shared" si="106"/>
        <v>399.92585170340686</v>
      </c>
      <c r="T305" s="4">
        <v>0.5</v>
      </c>
      <c r="U305" s="27">
        <f t="shared" si="107"/>
        <v>153.8176352705411</v>
      </c>
      <c r="V305" s="4">
        <v>100</v>
      </c>
      <c r="W305" s="3">
        <v>30702</v>
      </c>
      <c r="X305"/>
      <c r="Z305" s="13"/>
      <c r="AK305" s="15">
        <f t="shared" si="110"/>
        <v>99.8</v>
      </c>
      <c r="AL305" s="28">
        <f t="shared" si="109"/>
        <v>30702.000000000007</v>
      </c>
    </row>
    <row r="306" spans="1:38" s="3" customFormat="1" x14ac:dyDescent="0.25">
      <c r="B306" s="3">
        <v>593</v>
      </c>
      <c r="C306" s="3" t="s">
        <v>278</v>
      </c>
      <c r="D306" s="4">
        <v>2.2999999999999998</v>
      </c>
      <c r="E306" s="27">
        <f t="shared" si="99"/>
        <v>51.726999999999997</v>
      </c>
      <c r="F306" s="4">
        <v>25.1</v>
      </c>
      <c r="G306" s="27">
        <f t="shared" si="100"/>
        <v>564.49900000000002</v>
      </c>
      <c r="H306" s="4">
        <v>27.6</v>
      </c>
      <c r="I306" s="27">
        <f t="shared" si="101"/>
        <v>620.72400000000005</v>
      </c>
      <c r="J306" s="4">
        <v>9.4</v>
      </c>
      <c r="K306" s="27">
        <f t="shared" si="102"/>
        <v>211.40600000000003</v>
      </c>
      <c r="L306" s="4">
        <v>12.8</v>
      </c>
      <c r="M306" s="27">
        <f t="shared" si="103"/>
        <v>287.87200000000001</v>
      </c>
      <c r="N306" s="4">
        <v>12.1</v>
      </c>
      <c r="O306" s="27">
        <f t="shared" si="104"/>
        <v>272.12899999999996</v>
      </c>
      <c r="P306" s="4">
        <v>7</v>
      </c>
      <c r="Q306" s="27">
        <f t="shared" si="105"/>
        <v>157.43</v>
      </c>
      <c r="R306" s="4">
        <v>3.2</v>
      </c>
      <c r="S306" s="27">
        <f t="shared" si="106"/>
        <v>71.968000000000004</v>
      </c>
      <c r="T306" s="4">
        <v>0.5</v>
      </c>
      <c r="U306" s="27">
        <f t="shared" si="107"/>
        <v>11.244999999999999</v>
      </c>
      <c r="V306" s="4">
        <v>100</v>
      </c>
      <c r="W306" s="3">
        <v>2249</v>
      </c>
      <c r="X306"/>
      <c r="Z306" s="13"/>
      <c r="AK306" s="15">
        <f t="shared" si="110"/>
        <v>100</v>
      </c>
      <c r="AL306" s="28">
        <f t="shared" si="109"/>
        <v>2248.9999999999995</v>
      </c>
    </row>
    <row r="307" spans="1:38" s="3" customFormat="1" x14ac:dyDescent="0.25">
      <c r="B307" s="3">
        <v>594</v>
      </c>
      <c r="C307" s="3" t="s">
        <v>279</v>
      </c>
      <c r="D307" s="4">
        <v>1.7</v>
      </c>
      <c r="E307" s="27">
        <f t="shared" si="99"/>
        <v>1362.4309999999998</v>
      </c>
      <c r="F307" s="4">
        <v>22.5</v>
      </c>
      <c r="G307" s="27">
        <f t="shared" si="100"/>
        <v>18032.174999999996</v>
      </c>
      <c r="H307" s="4">
        <v>27.5</v>
      </c>
      <c r="I307" s="27">
        <f t="shared" si="101"/>
        <v>22039.324999999997</v>
      </c>
      <c r="J307" s="4">
        <v>10.1</v>
      </c>
      <c r="K307" s="27">
        <f t="shared" si="102"/>
        <v>8094.4429999999984</v>
      </c>
      <c r="L307" s="4">
        <v>13.5</v>
      </c>
      <c r="M307" s="27">
        <f t="shared" si="103"/>
        <v>10819.304999999998</v>
      </c>
      <c r="N307" s="4">
        <v>13.5</v>
      </c>
      <c r="O307" s="27">
        <f t="shared" si="104"/>
        <v>10819.304999999998</v>
      </c>
      <c r="P307" s="4">
        <v>7.3</v>
      </c>
      <c r="Q307" s="27">
        <f t="shared" si="105"/>
        <v>5850.4389999999994</v>
      </c>
      <c r="R307" s="4">
        <v>3.4</v>
      </c>
      <c r="S307" s="27">
        <f t="shared" si="106"/>
        <v>2724.8619999999996</v>
      </c>
      <c r="T307" s="4">
        <v>0.5</v>
      </c>
      <c r="U307" s="27">
        <f t="shared" si="107"/>
        <v>400.71499999999992</v>
      </c>
      <c r="V307" s="4">
        <v>100</v>
      </c>
      <c r="W307" s="3">
        <v>80143</v>
      </c>
      <c r="X307"/>
      <c r="Z307" s="13"/>
      <c r="AK307" s="15">
        <f t="shared" si="110"/>
        <v>100.00000000000001</v>
      </c>
      <c r="AL307" s="28">
        <f t="shared" si="109"/>
        <v>80142.999999999985</v>
      </c>
    </row>
    <row r="308" spans="1:38" s="3" customFormat="1" x14ac:dyDescent="0.25">
      <c r="B308" s="3">
        <v>618</v>
      </c>
      <c r="C308" s="3" t="s">
        <v>280</v>
      </c>
      <c r="D308" s="4">
        <v>1.8</v>
      </c>
      <c r="E308" s="27">
        <f t="shared" si="99"/>
        <v>694.0440000000001</v>
      </c>
      <c r="F308" s="4">
        <v>14.2</v>
      </c>
      <c r="G308" s="27">
        <f t="shared" si="100"/>
        <v>5475.2359999999999</v>
      </c>
      <c r="H308" s="4">
        <v>28.9</v>
      </c>
      <c r="I308" s="27">
        <f t="shared" si="101"/>
        <v>11143.261999999999</v>
      </c>
      <c r="J308" s="4">
        <v>14.9</v>
      </c>
      <c r="K308" s="27">
        <f t="shared" si="102"/>
        <v>5745.1420000000007</v>
      </c>
      <c r="L308" s="4">
        <v>16.3</v>
      </c>
      <c r="M308" s="27">
        <f t="shared" si="103"/>
        <v>6284.9540000000006</v>
      </c>
      <c r="N308" s="4">
        <v>17.100000000000001</v>
      </c>
      <c r="O308" s="27">
        <f t="shared" si="104"/>
        <v>6593.4180000000006</v>
      </c>
      <c r="P308" s="4">
        <v>4.4000000000000004</v>
      </c>
      <c r="Q308" s="27">
        <f t="shared" si="105"/>
        <v>1696.5520000000001</v>
      </c>
      <c r="R308" s="4">
        <v>2.2000000000000002</v>
      </c>
      <c r="S308" s="27">
        <f t="shared" si="106"/>
        <v>848.27600000000007</v>
      </c>
      <c r="T308" s="4">
        <v>0.2</v>
      </c>
      <c r="U308" s="27">
        <f t="shared" si="107"/>
        <v>77.116</v>
      </c>
      <c r="V308" s="4">
        <v>100</v>
      </c>
      <c r="W308" s="3">
        <v>38558</v>
      </c>
      <c r="X308"/>
      <c r="Z308" s="13"/>
      <c r="AK308" s="15">
        <f t="shared" si="110"/>
        <v>100</v>
      </c>
      <c r="AL308" s="28">
        <f t="shared" si="109"/>
        <v>38558</v>
      </c>
    </row>
    <row r="309" spans="1:38" s="3" customFormat="1" x14ac:dyDescent="0.25">
      <c r="B309" s="3">
        <v>623</v>
      </c>
      <c r="C309" s="3" t="s">
        <v>281</v>
      </c>
      <c r="D309" s="4">
        <v>0.9</v>
      </c>
      <c r="E309" s="27">
        <f t="shared" si="99"/>
        <v>631.78921078921087</v>
      </c>
      <c r="F309" s="4">
        <v>17.100000000000001</v>
      </c>
      <c r="G309" s="27">
        <f t="shared" si="100"/>
        <v>12003.995004995008</v>
      </c>
      <c r="H309" s="4">
        <v>24.9</v>
      </c>
      <c r="I309" s="27">
        <f t="shared" si="101"/>
        <v>17479.5014985015</v>
      </c>
      <c r="J309" s="4">
        <v>14</v>
      </c>
      <c r="K309" s="27">
        <f t="shared" si="102"/>
        <v>9827.8321678321699</v>
      </c>
      <c r="L309" s="4">
        <v>14.2</v>
      </c>
      <c r="M309" s="27">
        <f t="shared" si="103"/>
        <v>9968.229770229771</v>
      </c>
      <c r="N309" s="4">
        <v>17.600000000000001</v>
      </c>
      <c r="O309" s="27">
        <f t="shared" si="104"/>
        <v>12354.989010989013</v>
      </c>
      <c r="P309" s="4">
        <v>7.8</v>
      </c>
      <c r="Q309" s="27">
        <f t="shared" si="105"/>
        <v>5475.5064935064938</v>
      </c>
      <c r="R309" s="4">
        <v>3</v>
      </c>
      <c r="S309" s="27">
        <f t="shared" si="106"/>
        <v>2105.9640359640366</v>
      </c>
      <c r="T309" s="4">
        <v>0.6</v>
      </c>
      <c r="U309" s="27">
        <f t="shared" si="107"/>
        <v>421.19280719280727</v>
      </c>
      <c r="V309" s="4">
        <v>100</v>
      </c>
      <c r="W309" s="3">
        <v>70269</v>
      </c>
      <c r="X309"/>
      <c r="Z309" s="13"/>
      <c r="AK309" s="15">
        <f t="shared" si="110"/>
        <v>100.09999999999998</v>
      </c>
      <c r="AL309" s="28">
        <f t="shared" si="109"/>
        <v>70269.000000000015</v>
      </c>
    </row>
    <row r="310" spans="1:38" s="3" customFormat="1" x14ac:dyDescent="0.25">
      <c r="B310" s="3">
        <v>681</v>
      </c>
      <c r="C310" s="3" t="s">
        <v>282</v>
      </c>
      <c r="D310" s="4">
        <v>1.9</v>
      </c>
      <c r="E310" s="27">
        <f t="shared" si="99"/>
        <v>860.97305389221572</v>
      </c>
      <c r="F310" s="4">
        <v>22.6</v>
      </c>
      <c r="G310" s="27">
        <f t="shared" si="100"/>
        <v>10241.047904191619</v>
      </c>
      <c r="H310" s="4">
        <v>22.1</v>
      </c>
      <c r="I310" s="27">
        <f t="shared" si="101"/>
        <v>10014.476047904192</v>
      </c>
      <c r="J310" s="4">
        <v>13.1</v>
      </c>
      <c r="K310" s="27">
        <f t="shared" si="102"/>
        <v>5936.1826347305396</v>
      </c>
      <c r="L310" s="4">
        <v>14.1</v>
      </c>
      <c r="M310" s="27">
        <f t="shared" si="103"/>
        <v>6389.3263473053894</v>
      </c>
      <c r="N310" s="4">
        <v>17.5</v>
      </c>
      <c r="O310" s="27">
        <f t="shared" si="104"/>
        <v>7930.0149700598804</v>
      </c>
      <c r="P310" s="4">
        <v>5.6</v>
      </c>
      <c r="Q310" s="27">
        <f t="shared" si="105"/>
        <v>2537.6047904191619</v>
      </c>
      <c r="R310" s="4">
        <v>2.5</v>
      </c>
      <c r="S310" s="27">
        <f t="shared" si="106"/>
        <v>1132.8592814371259</v>
      </c>
      <c r="T310" s="4">
        <v>0.8</v>
      </c>
      <c r="U310" s="27">
        <f t="shared" si="107"/>
        <v>362.51497005988028</v>
      </c>
      <c r="V310" s="4">
        <v>100</v>
      </c>
      <c r="W310" s="3">
        <v>45405</v>
      </c>
      <c r="X310"/>
      <c r="Z310" s="13"/>
      <c r="AK310" s="15">
        <f t="shared" si="110"/>
        <v>100.19999999999999</v>
      </c>
      <c r="AL310" s="28">
        <f t="shared" si="109"/>
        <v>45404.999999999993</v>
      </c>
    </row>
    <row r="311" spans="1:38" s="3" customFormat="1" x14ac:dyDescent="0.25">
      <c r="B311" s="3">
        <v>696</v>
      </c>
      <c r="C311" s="3" t="s">
        <v>283</v>
      </c>
      <c r="D311" s="4">
        <v>0.4</v>
      </c>
      <c r="E311" s="27">
        <f t="shared" si="99"/>
        <v>192.44355644355647</v>
      </c>
      <c r="F311" s="4">
        <v>17.100000000000001</v>
      </c>
      <c r="G311" s="27">
        <f t="shared" si="100"/>
        <v>8226.9620379620392</v>
      </c>
      <c r="H311" s="4">
        <v>22.5</v>
      </c>
      <c r="I311" s="27">
        <f t="shared" si="101"/>
        <v>10824.95004995005</v>
      </c>
      <c r="J311" s="4">
        <v>14.2</v>
      </c>
      <c r="K311" s="27">
        <f t="shared" si="102"/>
        <v>6831.7462537462534</v>
      </c>
      <c r="L311" s="4">
        <v>17.899999999999999</v>
      </c>
      <c r="M311" s="27">
        <f t="shared" si="103"/>
        <v>8611.8491508491497</v>
      </c>
      <c r="N311" s="4">
        <v>19</v>
      </c>
      <c r="O311" s="27">
        <f t="shared" si="104"/>
        <v>9141.0689310689304</v>
      </c>
      <c r="P311" s="4">
        <v>7.7</v>
      </c>
      <c r="Q311" s="27">
        <f t="shared" si="105"/>
        <v>3704.5384615384614</v>
      </c>
      <c r="R311" s="4">
        <v>1.2</v>
      </c>
      <c r="S311" s="27">
        <f t="shared" si="106"/>
        <v>577.33066933066925</v>
      </c>
      <c r="T311" s="4">
        <v>0.1</v>
      </c>
      <c r="U311" s="27">
        <f t="shared" si="107"/>
        <v>48.110889110889119</v>
      </c>
      <c r="V311" s="4">
        <v>100</v>
      </c>
      <c r="W311" s="3">
        <v>48159</v>
      </c>
      <c r="X311"/>
      <c r="Z311" s="13"/>
      <c r="AK311" s="15">
        <f t="shared" si="110"/>
        <v>100.1</v>
      </c>
      <c r="AL311" s="28">
        <f t="shared" si="109"/>
        <v>48158.999999999993</v>
      </c>
    </row>
    <row r="312" spans="1:38" s="3" customFormat="1" x14ac:dyDescent="0.25">
      <c r="B312" s="3">
        <v>740</v>
      </c>
      <c r="C312" s="3" t="s">
        <v>284</v>
      </c>
      <c r="D312" s="4">
        <v>2.9</v>
      </c>
      <c r="E312" s="27">
        <f t="shared" si="99"/>
        <v>1958.95</v>
      </c>
      <c r="F312" s="4">
        <v>17.7</v>
      </c>
      <c r="G312" s="27">
        <f t="shared" si="100"/>
        <v>11956.35</v>
      </c>
      <c r="H312" s="4">
        <v>23.2</v>
      </c>
      <c r="I312" s="27">
        <f t="shared" si="101"/>
        <v>15671.6</v>
      </c>
      <c r="J312" s="4">
        <v>14.4</v>
      </c>
      <c r="K312" s="27">
        <f t="shared" si="102"/>
        <v>9727.2000000000007</v>
      </c>
      <c r="L312" s="4">
        <v>15.3</v>
      </c>
      <c r="M312" s="27">
        <f t="shared" si="103"/>
        <v>10335.15</v>
      </c>
      <c r="N312" s="4">
        <v>18</v>
      </c>
      <c r="O312" s="27">
        <f t="shared" si="104"/>
        <v>12159</v>
      </c>
      <c r="P312" s="4">
        <v>5.0999999999999996</v>
      </c>
      <c r="Q312" s="27">
        <f t="shared" si="105"/>
        <v>3445.05</v>
      </c>
      <c r="R312" s="4">
        <v>2.5</v>
      </c>
      <c r="S312" s="27">
        <f t="shared" si="106"/>
        <v>1688.75</v>
      </c>
      <c r="T312" s="4">
        <v>0.9</v>
      </c>
      <c r="U312" s="27">
        <f t="shared" si="107"/>
        <v>607.95000000000005</v>
      </c>
      <c r="V312" s="4">
        <v>100</v>
      </c>
      <c r="W312" s="3">
        <v>67550</v>
      </c>
      <c r="X312"/>
      <c r="Z312" s="13"/>
      <c r="AK312" s="15">
        <f t="shared" si="110"/>
        <v>100</v>
      </c>
      <c r="AL312" s="28">
        <f t="shared" si="109"/>
        <v>67550.000000000015</v>
      </c>
    </row>
    <row r="313" spans="1:38" s="3" customFormat="1" x14ac:dyDescent="0.25">
      <c r="B313" s="3">
        <v>741</v>
      </c>
      <c r="C313" s="3" t="s">
        <v>285</v>
      </c>
      <c r="D313" s="4">
        <v>3.1</v>
      </c>
      <c r="E313" s="27">
        <f t="shared" si="99"/>
        <v>1064.8499999999995</v>
      </c>
      <c r="F313" s="4">
        <v>21.8</v>
      </c>
      <c r="G313" s="27">
        <f t="shared" si="100"/>
        <v>7488.2999999999975</v>
      </c>
      <c r="H313" s="4">
        <v>21.5</v>
      </c>
      <c r="I313" s="27">
        <f t="shared" si="101"/>
        <v>7385.2499999999973</v>
      </c>
      <c r="J313" s="4">
        <v>13.4</v>
      </c>
      <c r="K313" s="27">
        <f t="shared" si="102"/>
        <v>4602.8999999999978</v>
      </c>
      <c r="L313" s="4">
        <v>16.5</v>
      </c>
      <c r="M313" s="27">
        <f t="shared" si="103"/>
        <v>5667.7499999999982</v>
      </c>
      <c r="N313" s="4">
        <v>16.399999999999999</v>
      </c>
      <c r="O313" s="27">
        <f t="shared" si="104"/>
        <v>5633.3999999999978</v>
      </c>
      <c r="P313" s="4">
        <v>4.5</v>
      </c>
      <c r="Q313" s="27">
        <f t="shared" si="105"/>
        <v>1545.7499999999995</v>
      </c>
      <c r="R313" s="4">
        <v>1.9</v>
      </c>
      <c r="S313" s="27">
        <f t="shared" si="106"/>
        <v>652.64999999999975</v>
      </c>
      <c r="T313" s="4">
        <v>0.9</v>
      </c>
      <c r="U313" s="27">
        <f t="shared" si="107"/>
        <v>309.14999999999986</v>
      </c>
      <c r="V313" s="4">
        <v>100</v>
      </c>
      <c r="W313" s="3">
        <v>34350</v>
      </c>
      <c r="X313"/>
      <c r="Z313" s="13"/>
      <c r="AK313" s="15">
        <f t="shared" si="110"/>
        <v>100.00000000000003</v>
      </c>
      <c r="AL313" s="28">
        <f t="shared" si="109"/>
        <v>34349.999999999985</v>
      </c>
    </row>
    <row r="314" spans="1:38" s="3" customFormat="1" x14ac:dyDescent="0.25">
      <c r="B314" s="3">
        <v>768</v>
      </c>
      <c r="C314" s="3" t="s">
        <v>286</v>
      </c>
      <c r="D314" s="4">
        <v>3.3</v>
      </c>
      <c r="E314" s="27">
        <f t="shared" si="99"/>
        <v>1628.6276276276274</v>
      </c>
      <c r="F314" s="4">
        <v>19.2</v>
      </c>
      <c r="G314" s="27">
        <f t="shared" si="100"/>
        <v>9475.6516516516494</v>
      </c>
      <c r="H314" s="4">
        <v>20.399999999999999</v>
      </c>
      <c r="I314" s="27">
        <f t="shared" si="101"/>
        <v>10067.879879879878</v>
      </c>
      <c r="J314" s="4">
        <v>13.8</v>
      </c>
      <c r="K314" s="27">
        <f t="shared" si="102"/>
        <v>6810.6246246246237</v>
      </c>
      <c r="L314" s="4">
        <v>14.2</v>
      </c>
      <c r="M314" s="27">
        <f t="shared" si="103"/>
        <v>7008.0340340340326</v>
      </c>
      <c r="N314" s="4">
        <v>18.899999999999999</v>
      </c>
      <c r="O314" s="27">
        <f t="shared" si="104"/>
        <v>9327.5945945945932</v>
      </c>
      <c r="P314" s="4">
        <v>6.2</v>
      </c>
      <c r="Q314" s="27">
        <f t="shared" si="105"/>
        <v>3059.8458458458458</v>
      </c>
      <c r="R314" s="4">
        <v>3</v>
      </c>
      <c r="S314" s="27">
        <f t="shared" si="106"/>
        <v>1480.5705705705702</v>
      </c>
      <c r="T314" s="4">
        <v>0.9</v>
      </c>
      <c r="U314" s="27">
        <f t="shared" si="107"/>
        <v>444.17117117117112</v>
      </c>
      <c r="V314" s="4">
        <v>100</v>
      </c>
      <c r="W314" s="13">
        <v>49303</v>
      </c>
      <c r="X314"/>
      <c r="Y314" s="13"/>
      <c r="Z314" s="13"/>
      <c r="AK314" s="15">
        <f t="shared" si="110"/>
        <v>99.90000000000002</v>
      </c>
      <c r="AL314" s="28">
        <f t="shared" si="109"/>
        <v>49302.999999999993</v>
      </c>
    </row>
    <row r="315" spans="1:38" s="3" customFormat="1" x14ac:dyDescent="0.25">
      <c r="B315" s="3">
        <v>937</v>
      </c>
      <c r="C315" s="3" t="s">
        <v>287</v>
      </c>
      <c r="D315" s="4">
        <v>1.3</v>
      </c>
      <c r="E315" s="27">
        <f t="shared" si="99"/>
        <v>277.68000000000006</v>
      </c>
      <c r="F315" s="4">
        <v>21.1</v>
      </c>
      <c r="G315" s="27">
        <f t="shared" si="100"/>
        <v>4506.9600000000019</v>
      </c>
      <c r="H315" s="4">
        <v>25.9</v>
      </c>
      <c r="I315" s="27">
        <f t="shared" si="101"/>
        <v>5532.2400000000007</v>
      </c>
      <c r="J315" s="4">
        <v>11.5</v>
      </c>
      <c r="K315" s="27">
        <f t="shared" si="102"/>
        <v>2456.4000000000005</v>
      </c>
      <c r="L315" s="4">
        <v>14</v>
      </c>
      <c r="M315" s="27">
        <f t="shared" si="103"/>
        <v>2990.4000000000005</v>
      </c>
      <c r="N315" s="4">
        <v>15.3</v>
      </c>
      <c r="O315" s="27">
        <f t="shared" si="104"/>
        <v>3268.0800000000008</v>
      </c>
      <c r="P315" s="4">
        <v>7</v>
      </c>
      <c r="Q315" s="27">
        <f t="shared" si="105"/>
        <v>1495.2000000000003</v>
      </c>
      <c r="R315" s="4">
        <v>3.3</v>
      </c>
      <c r="S315" s="27">
        <f t="shared" si="106"/>
        <v>704.88000000000011</v>
      </c>
      <c r="T315" s="4">
        <v>0.6</v>
      </c>
      <c r="U315" s="27">
        <f t="shared" si="107"/>
        <v>128.16000000000003</v>
      </c>
      <c r="V315" s="4">
        <v>100</v>
      </c>
      <c r="W315" s="3">
        <v>21360</v>
      </c>
      <c r="X315"/>
      <c r="Z315" s="13"/>
      <c r="AK315" s="15">
        <f t="shared" si="110"/>
        <v>99.999999999999986</v>
      </c>
      <c r="AL315" s="28">
        <f t="shared" si="109"/>
        <v>21360.000000000007</v>
      </c>
    </row>
    <row r="316" spans="1:38" s="3" customFormat="1" x14ac:dyDescent="0.25">
      <c r="B316" s="9"/>
      <c r="C316" s="16" t="s">
        <v>29</v>
      </c>
      <c r="D316" s="5">
        <f>100*E316/W316</f>
        <v>1.5032990592771829</v>
      </c>
      <c r="E316" s="13">
        <f>SUM(E291:E315)</f>
        <v>17730.585589691767</v>
      </c>
      <c r="F316" s="5">
        <f>100*G316/W316</f>
        <v>19.882737654760451</v>
      </c>
      <c r="G316" s="13">
        <f>SUM(G291:G315)</f>
        <v>234505.95513218938</v>
      </c>
      <c r="H316" s="5">
        <f>100*I316/W316</f>
        <v>23.013037823917855</v>
      </c>
      <c r="I316" s="13">
        <f>SUM(I291:I315)</f>
        <v>271426.12396230793</v>
      </c>
      <c r="J316" s="5">
        <f>100*K316/W316</f>
        <v>13.139556763534047</v>
      </c>
      <c r="K316" s="13">
        <f>SUM(K291:K315)</f>
        <v>154973.84526966413</v>
      </c>
      <c r="L316" s="5">
        <f>100*M316/W316</f>
        <v>15.899356780330308</v>
      </c>
      <c r="M316" s="13">
        <f>SUM(M291:M315)</f>
        <v>187524.16857776677</v>
      </c>
      <c r="N316" s="5">
        <f>100*O316/W316</f>
        <v>16.997797695514141</v>
      </c>
      <c r="O316" s="13">
        <f>SUM(O291:O315)</f>
        <v>200479.67502985676</v>
      </c>
      <c r="P316" s="5">
        <f>100*Q316/W316</f>
        <v>6.6776354923106638</v>
      </c>
      <c r="Q316" s="13">
        <f>SUM(Q291:Q315)</f>
        <v>78759.037932283507</v>
      </c>
      <c r="R316" s="5">
        <f>100*S316/W316</f>
        <v>2.3008718221532432</v>
      </c>
      <c r="S316" s="13">
        <f>SUM(S291:S315)</f>
        <v>27137.517662795322</v>
      </c>
      <c r="T316" s="5">
        <f>100*U316/W316</f>
        <v>0.58570690820211768</v>
      </c>
      <c r="U316" s="13">
        <f>SUM(U291:U315)</f>
        <v>6908.0908434444664</v>
      </c>
      <c r="V316" s="5">
        <f>100*W316/W316</f>
        <v>100</v>
      </c>
      <c r="W316" s="13">
        <f>SUM(W291:W315)</f>
        <v>1179445</v>
      </c>
      <c r="X316"/>
      <c r="Y316" s="13"/>
      <c r="Z316" s="13"/>
      <c r="AA316" s="9"/>
      <c r="AB316" s="16"/>
      <c r="AK316" s="15">
        <f t="shared" si="110"/>
        <v>100</v>
      </c>
      <c r="AL316" s="13">
        <f>SUM(AL291:AL315)</f>
        <v>1179445</v>
      </c>
    </row>
    <row r="317" spans="1:38" s="3" customFormat="1" x14ac:dyDescent="0.25">
      <c r="B317" s="9"/>
      <c r="K317" s="27"/>
      <c r="X317"/>
      <c r="Z317" s="13"/>
      <c r="AA317" s="9"/>
      <c r="AK317" s="15"/>
      <c r="AL317" s="28"/>
    </row>
    <row r="318" spans="1:38" s="3" customFormat="1" x14ac:dyDescent="0.25">
      <c r="B318" s="9"/>
      <c r="K318" s="27"/>
      <c r="X318"/>
      <c r="Z318" s="13"/>
      <c r="AA318" s="9"/>
      <c r="AK318" s="15"/>
      <c r="AL318" s="28"/>
    </row>
    <row r="319" spans="1:38" s="3" customFormat="1" x14ac:dyDescent="0.25">
      <c r="A319" s="3">
        <v>7</v>
      </c>
      <c r="B319" s="9"/>
      <c r="C319" s="6" t="s">
        <v>288</v>
      </c>
      <c r="K319" s="27"/>
      <c r="X319"/>
      <c r="Z319" s="13"/>
      <c r="AA319" s="9"/>
      <c r="AB319" s="6"/>
      <c r="AK319" s="15"/>
      <c r="AL319" s="28"/>
    </row>
    <row r="320" spans="1:38" s="3" customFormat="1" x14ac:dyDescent="0.25">
      <c r="B320" s="9"/>
      <c r="K320" s="27"/>
      <c r="X320"/>
      <c r="Z320" s="13"/>
      <c r="AA320" s="9"/>
      <c r="AK320" s="15"/>
      <c r="AL320" s="28"/>
    </row>
    <row r="321" spans="1:38" s="3" customFormat="1" x14ac:dyDescent="0.25">
      <c r="B321" s="9"/>
      <c r="K321" s="27"/>
      <c r="X321"/>
      <c r="Z321" s="13"/>
      <c r="AA321" s="9"/>
      <c r="AK321" s="15"/>
      <c r="AL321" s="28"/>
    </row>
    <row r="322" spans="1:38" s="3" customFormat="1" ht="13.8" x14ac:dyDescent="0.25">
      <c r="A322" s="12"/>
      <c r="B322" s="3">
        <v>4</v>
      </c>
      <c r="C322" s="16" t="s">
        <v>289</v>
      </c>
      <c r="D322" s="4">
        <v>3</v>
      </c>
      <c r="E322" s="27">
        <f t="shared" ref="E322:E362" si="111">(100/AK322)*(D322*W322/100)</f>
        <v>571.8900000000001</v>
      </c>
      <c r="F322" s="4">
        <v>19.100000000000001</v>
      </c>
      <c r="G322" s="27">
        <f t="shared" ref="G322:G362" si="112">(100/AK322)*(F322*W322/100)</f>
        <v>3641.0330000000013</v>
      </c>
      <c r="H322" s="4">
        <v>22.4</v>
      </c>
      <c r="I322" s="27">
        <f t="shared" ref="I322:I362" si="113">(100/AK322)*(H322*W322/100)</f>
        <v>4270.1120000000001</v>
      </c>
      <c r="J322" s="4">
        <v>10</v>
      </c>
      <c r="K322" s="27">
        <f t="shared" ref="K322:K362" si="114">(100/AK322)*(J322*W322/100)</f>
        <v>1906.3000000000004</v>
      </c>
      <c r="L322" s="4">
        <v>16.5</v>
      </c>
      <c r="M322" s="27">
        <f t="shared" ref="M322:M362" si="115">(100/AK322)*(L322*W322/100)</f>
        <v>3145.3950000000009</v>
      </c>
      <c r="N322" s="4">
        <v>16.100000000000001</v>
      </c>
      <c r="O322" s="27">
        <f t="shared" ref="O322:O362" si="116">(100/AK322)*(N322*W322/100)</f>
        <v>3069.1430000000009</v>
      </c>
      <c r="P322" s="4">
        <v>7.3</v>
      </c>
      <c r="Q322" s="27">
        <f t="shared" ref="Q322:Q362" si="117">(100/AK322)*(P322*W322/100)</f>
        <v>1391.5990000000002</v>
      </c>
      <c r="R322" s="4">
        <v>4.5</v>
      </c>
      <c r="S322" s="27">
        <f t="shared" ref="S322:S362" si="118">(100/AK322)*(R322*W322/100)</f>
        <v>857.83500000000026</v>
      </c>
      <c r="T322" s="4">
        <v>1.1000000000000001</v>
      </c>
      <c r="U322" s="27">
        <f t="shared" ref="U322:U362" si="119">(100/AK322)*(T322*W322/100)</f>
        <v>209.6930000000001</v>
      </c>
      <c r="V322" s="4">
        <v>100</v>
      </c>
      <c r="W322" s="3">
        <v>19063</v>
      </c>
      <c r="X322"/>
      <c r="Z322" s="13"/>
      <c r="AB322" s="16"/>
      <c r="AK322" s="15">
        <f t="shared" ref="AK322:AK362" si="120">SUM(D322,F322,H322,J322,L322,N322,P322,R322,T322)</f>
        <v>99.999999999999986</v>
      </c>
      <c r="AL322" s="28">
        <f t="shared" ref="AL322:AL362" si="121">SUM(E322,G322,I322,K322,M322,O322,Q322,S322,U322)</f>
        <v>19063</v>
      </c>
    </row>
    <row r="323" spans="1:38" s="3" customFormat="1" ht="13.8" x14ac:dyDescent="0.25">
      <c r="A323" s="12"/>
      <c r="B323" s="3">
        <v>5</v>
      </c>
      <c r="C323" s="16" t="s">
        <v>290</v>
      </c>
      <c r="D323" s="4">
        <v>1.7</v>
      </c>
      <c r="E323" s="27">
        <f t="shared" si="111"/>
        <v>882.94600000000014</v>
      </c>
      <c r="F323" s="4">
        <v>14.1</v>
      </c>
      <c r="G323" s="27">
        <f t="shared" si="112"/>
        <v>7323.2580000000007</v>
      </c>
      <c r="H323" s="4">
        <v>25.3</v>
      </c>
      <c r="I323" s="27">
        <f t="shared" si="113"/>
        <v>13140.314000000006</v>
      </c>
      <c r="J323" s="4">
        <v>14</v>
      </c>
      <c r="K323" s="27">
        <f t="shared" si="114"/>
        <v>7271.3200000000015</v>
      </c>
      <c r="L323" s="4">
        <v>16.5</v>
      </c>
      <c r="M323" s="27">
        <f t="shared" si="115"/>
        <v>8569.7700000000023</v>
      </c>
      <c r="N323" s="4">
        <v>13.4</v>
      </c>
      <c r="O323" s="27">
        <f t="shared" si="116"/>
        <v>6959.6920000000027</v>
      </c>
      <c r="P323" s="4">
        <v>7.8</v>
      </c>
      <c r="Q323" s="27">
        <f t="shared" si="117"/>
        <v>4051.1640000000007</v>
      </c>
      <c r="R323" s="4">
        <v>5.6</v>
      </c>
      <c r="S323" s="27">
        <f t="shared" si="118"/>
        <v>2908.5280000000002</v>
      </c>
      <c r="T323" s="4">
        <v>1.6</v>
      </c>
      <c r="U323" s="27">
        <f t="shared" si="119"/>
        <v>831.00800000000027</v>
      </c>
      <c r="V323" s="4">
        <v>100</v>
      </c>
      <c r="W323" s="3">
        <v>51938</v>
      </c>
      <c r="X323"/>
      <c r="Z323" s="13"/>
      <c r="AB323" s="16"/>
      <c r="AK323" s="15">
        <f t="shared" si="120"/>
        <v>99.999999999999986</v>
      </c>
      <c r="AL323" s="28">
        <f t="shared" si="121"/>
        <v>51938.000000000022</v>
      </c>
    </row>
    <row r="324" spans="1:38" s="3" customFormat="1" ht="13.8" x14ac:dyDescent="0.25">
      <c r="A324" s="12"/>
      <c r="B324" s="3">
        <v>10</v>
      </c>
      <c r="C324" s="16" t="s">
        <v>291</v>
      </c>
      <c r="D324" s="4">
        <v>2.2999999999999998</v>
      </c>
      <c r="E324" s="27">
        <f t="shared" si="111"/>
        <v>1266.9090000000001</v>
      </c>
      <c r="F324" s="4">
        <v>15.3</v>
      </c>
      <c r="G324" s="27">
        <f t="shared" si="112"/>
        <v>8427.6990000000023</v>
      </c>
      <c r="H324" s="4">
        <v>22.9</v>
      </c>
      <c r="I324" s="27">
        <f t="shared" si="113"/>
        <v>12614.007000000003</v>
      </c>
      <c r="J324" s="4">
        <v>14</v>
      </c>
      <c r="K324" s="27">
        <f t="shared" si="114"/>
        <v>7711.6200000000017</v>
      </c>
      <c r="L324" s="4">
        <v>15.2</v>
      </c>
      <c r="M324" s="27">
        <f t="shared" si="115"/>
        <v>8372.6160000000018</v>
      </c>
      <c r="N324" s="4">
        <v>14.1</v>
      </c>
      <c r="O324" s="27">
        <f t="shared" si="116"/>
        <v>7766.7030000000013</v>
      </c>
      <c r="P324" s="4">
        <v>9.5</v>
      </c>
      <c r="Q324" s="27">
        <f t="shared" si="117"/>
        <v>5232.8850000000011</v>
      </c>
      <c r="R324" s="4">
        <v>5.0999999999999996</v>
      </c>
      <c r="S324" s="27">
        <f t="shared" si="118"/>
        <v>2809.2330000000002</v>
      </c>
      <c r="T324" s="4">
        <v>1.6</v>
      </c>
      <c r="U324" s="27">
        <f t="shared" si="119"/>
        <v>881.3280000000002</v>
      </c>
      <c r="V324" s="4">
        <v>100</v>
      </c>
      <c r="W324" s="3">
        <v>55083</v>
      </c>
      <c r="X324"/>
      <c r="Z324" s="13"/>
      <c r="AB324" s="16"/>
      <c r="AK324" s="15">
        <f t="shared" si="120"/>
        <v>99.999999999999986</v>
      </c>
      <c r="AL324" s="28">
        <f t="shared" si="121"/>
        <v>55083.000000000015</v>
      </c>
    </row>
    <row r="325" spans="1:38" s="3" customFormat="1" ht="13.8" x14ac:dyDescent="0.25">
      <c r="A325" s="12"/>
      <c r="B325" s="3">
        <v>52</v>
      </c>
      <c r="C325" s="16" t="s">
        <v>292</v>
      </c>
      <c r="D325" s="4">
        <v>2</v>
      </c>
      <c r="E325" s="27">
        <f t="shared" si="111"/>
        <v>494.53999999999996</v>
      </c>
      <c r="F325" s="4">
        <v>16.399999999999999</v>
      </c>
      <c r="G325" s="27">
        <f t="shared" si="112"/>
        <v>4055.2279999999996</v>
      </c>
      <c r="H325" s="4">
        <v>21.1</v>
      </c>
      <c r="I325" s="27">
        <f t="shared" si="113"/>
        <v>5217.396999999999</v>
      </c>
      <c r="J325" s="4">
        <v>12</v>
      </c>
      <c r="K325" s="27">
        <f t="shared" si="114"/>
        <v>2967.2399999999993</v>
      </c>
      <c r="L325" s="4">
        <v>18.899999999999999</v>
      </c>
      <c r="M325" s="27">
        <f t="shared" si="115"/>
        <v>4673.4029999999993</v>
      </c>
      <c r="N325" s="4">
        <v>16.600000000000001</v>
      </c>
      <c r="O325" s="27">
        <f t="shared" si="116"/>
        <v>4104.6819999999989</v>
      </c>
      <c r="P325" s="4">
        <v>7.4</v>
      </c>
      <c r="Q325" s="27">
        <f t="shared" si="117"/>
        <v>1829.798</v>
      </c>
      <c r="R325" s="4">
        <v>4.4000000000000004</v>
      </c>
      <c r="S325" s="27">
        <f t="shared" si="118"/>
        <v>1087.9879999999998</v>
      </c>
      <c r="T325" s="4">
        <v>1.2</v>
      </c>
      <c r="U325" s="27">
        <f t="shared" si="119"/>
        <v>296.72399999999993</v>
      </c>
      <c r="V325" s="4">
        <v>100</v>
      </c>
      <c r="W325" s="3">
        <v>24727</v>
      </c>
      <c r="X325"/>
      <c r="Z325" s="13"/>
      <c r="AB325" s="16"/>
      <c r="AK325" s="15">
        <f t="shared" si="120"/>
        <v>100.00000000000001</v>
      </c>
      <c r="AL325" s="28">
        <f t="shared" si="121"/>
        <v>24726.999999999996</v>
      </c>
    </row>
    <row r="326" spans="1:38" s="3" customFormat="1" ht="13.8" x14ac:dyDescent="0.25">
      <c r="A326" s="12"/>
      <c r="B326" s="3">
        <v>74</v>
      </c>
      <c r="C326" s="3" t="s">
        <v>293</v>
      </c>
      <c r="D326" s="5">
        <v>1.6</v>
      </c>
      <c r="E326" s="27">
        <f t="shared" si="111"/>
        <v>431.52047952047957</v>
      </c>
      <c r="F326" s="5">
        <v>17.600000000000001</v>
      </c>
      <c r="G326" s="27">
        <f t="shared" si="112"/>
        <v>4746.7252747252751</v>
      </c>
      <c r="H326" s="5">
        <v>23</v>
      </c>
      <c r="I326" s="27">
        <f t="shared" si="113"/>
        <v>6203.1068931068939</v>
      </c>
      <c r="J326" s="5">
        <v>19.8</v>
      </c>
      <c r="K326" s="27">
        <f t="shared" si="114"/>
        <v>5340.065934065934</v>
      </c>
      <c r="L326" s="5">
        <v>16.5</v>
      </c>
      <c r="M326" s="27">
        <f t="shared" si="115"/>
        <v>4450.0549450549452</v>
      </c>
      <c r="N326" s="5">
        <v>10.3</v>
      </c>
      <c r="O326" s="27">
        <f t="shared" si="116"/>
        <v>2777.9130869130872</v>
      </c>
      <c r="P326" s="5">
        <v>5</v>
      </c>
      <c r="Q326" s="27">
        <f t="shared" si="117"/>
        <v>1348.5014985014984</v>
      </c>
      <c r="R326" s="5">
        <v>4.2</v>
      </c>
      <c r="S326" s="27">
        <f t="shared" si="118"/>
        <v>1132.7412587412589</v>
      </c>
      <c r="T326" s="5">
        <v>2.1</v>
      </c>
      <c r="U326" s="27">
        <f t="shared" si="119"/>
        <v>566.37062937062944</v>
      </c>
      <c r="V326" s="5">
        <v>100</v>
      </c>
      <c r="W326" s="3">
        <v>26997</v>
      </c>
      <c r="X326"/>
      <c r="Z326" s="13"/>
      <c r="AK326" s="15">
        <f t="shared" si="120"/>
        <v>100.1</v>
      </c>
      <c r="AL326" s="28">
        <f t="shared" si="121"/>
        <v>26997</v>
      </c>
    </row>
    <row r="327" spans="1:38" s="3" customFormat="1" ht="13.8" x14ac:dyDescent="0.25">
      <c r="A327" s="12"/>
      <c r="B327" s="3">
        <v>95</v>
      </c>
      <c r="C327" s="3" t="s">
        <v>294</v>
      </c>
      <c r="D327" s="5">
        <v>1.2</v>
      </c>
      <c r="E327" s="27">
        <f t="shared" si="111"/>
        <v>203.62762762762759</v>
      </c>
      <c r="F327" s="5">
        <v>15.4</v>
      </c>
      <c r="G327" s="27">
        <f t="shared" si="112"/>
        <v>2613.2212212212212</v>
      </c>
      <c r="H327" s="5">
        <v>21.8</v>
      </c>
      <c r="I327" s="27">
        <f t="shared" si="113"/>
        <v>3699.2352352352355</v>
      </c>
      <c r="J327" s="5">
        <v>17.2</v>
      </c>
      <c r="K327" s="27">
        <f t="shared" si="114"/>
        <v>2918.6626626626621</v>
      </c>
      <c r="L327" s="5">
        <v>16.899999999999999</v>
      </c>
      <c r="M327" s="27">
        <f t="shared" si="115"/>
        <v>2867.7557557557552</v>
      </c>
      <c r="N327" s="5">
        <v>14.3</v>
      </c>
      <c r="O327" s="27">
        <f t="shared" si="116"/>
        <v>2426.5625625625621</v>
      </c>
      <c r="P327" s="5">
        <v>6.7</v>
      </c>
      <c r="Q327" s="27">
        <f t="shared" si="117"/>
        <v>1136.9209209209209</v>
      </c>
      <c r="R327" s="5">
        <v>4.2</v>
      </c>
      <c r="S327" s="27">
        <f t="shared" si="118"/>
        <v>712.69669669669668</v>
      </c>
      <c r="T327" s="5">
        <v>2.2000000000000002</v>
      </c>
      <c r="U327" s="27">
        <f t="shared" si="119"/>
        <v>373.3173173173173</v>
      </c>
      <c r="V327" s="5">
        <v>100</v>
      </c>
      <c r="W327" s="3">
        <v>16952</v>
      </c>
      <c r="X327"/>
      <c r="Z327" s="13"/>
      <c r="AK327" s="15">
        <f t="shared" si="120"/>
        <v>99.9</v>
      </c>
      <c r="AL327" s="28">
        <f t="shared" si="121"/>
        <v>16951.999999999996</v>
      </c>
    </row>
    <row r="328" spans="1:38" s="3" customFormat="1" ht="13.8" x14ac:dyDescent="0.25">
      <c r="A328" s="12"/>
      <c r="B328" s="3">
        <v>145</v>
      </c>
      <c r="C328" s="16" t="s">
        <v>295</v>
      </c>
      <c r="D328" s="4">
        <v>2.4</v>
      </c>
      <c r="E328" s="27">
        <f t="shared" si="111"/>
        <v>803.14714714714717</v>
      </c>
      <c r="F328" s="4">
        <v>16.399999999999999</v>
      </c>
      <c r="G328" s="27">
        <f t="shared" si="112"/>
        <v>5488.1721721721724</v>
      </c>
      <c r="H328" s="4">
        <v>18.100000000000001</v>
      </c>
      <c r="I328" s="27">
        <f t="shared" si="113"/>
        <v>6057.0680680680698</v>
      </c>
      <c r="J328" s="4">
        <v>13</v>
      </c>
      <c r="K328" s="27">
        <f t="shared" si="114"/>
        <v>4350.3803803803803</v>
      </c>
      <c r="L328" s="4">
        <v>16.3</v>
      </c>
      <c r="M328" s="27">
        <f t="shared" si="115"/>
        <v>5454.7077077077092</v>
      </c>
      <c r="N328" s="4">
        <v>16.3</v>
      </c>
      <c r="O328" s="27">
        <f t="shared" si="116"/>
        <v>5454.7077077077092</v>
      </c>
      <c r="P328" s="4">
        <v>10.6</v>
      </c>
      <c r="Q328" s="27">
        <f t="shared" si="117"/>
        <v>3547.233233233233</v>
      </c>
      <c r="R328" s="4">
        <v>4.7</v>
      </c>
      <c r="S328" s="27">
        <f t="shared" si="118"/>
        <v>1572.82982982983</v>
      </c>
      <c r="T328" s="4">
        <v>2.1</v>
      </c>
      <c r="U328" s="27">
        <f t="shared" si="119"/>
        <v>702.75375375375381</v>
      </c>
      <c r="V328" s="4">
        <v>100</v>
      </c>
      <c r="W328" s="3">
        <v>33431</v>
      </c>
      <c r="X328"/>
      <c r="Z328" s="13"/>
      <c r="AB328" s="16"/>
      <c r="AK328" s="15">
        <f t="shared" si="120"/>
        <v>99.899999999999991</v>
      </c>
      <c r="AL328" s="28">
        <f t="shared" si="121"/>
        <v>33431.000000000007</v>
      </c>
    </row>
    <row r="329" spans="1:38" s="3" customFormat="1" ht="13.8" x14ac:dyDescent="0.25">
      <c r="A329" s="12"/>
      <c r="B329" s="3">
        <v>151</v>
      </c>
      <c r="C329" s="16" t="s">
        <v>296</v>
      </c>
      <c r="D329" s="4">
        <v>0.6</v>
      </c>
      <c r="E329" s="27">
        <f t="shared" si="111"/>
        <v>277.14</v>
      </c>
      <c r="F329" s="4">
        <v>13.1</v>
      </c>
      <c r="G329" s="27">
        <f t="shared" si="112"/>
        <v>6050.89</v>
      </c>
      <c r="H329" s="4">
        <v>20.2</v>
      </c>
      <c r="I329" s="27">
        <f t="shared" si="113"/>
        <v>9330.3799999999992</v>
      </c>
      <c r="J329" s="4">
        <v>16.5</v>
      </c>
      <c r="K329" s="27">
        <f t="shared" si="114"/>
        <v>7621.35</v>
      </c>
      <c r="L329" s="4">
        <v>17.600000000000001</v>
      </c>
      <c r="M329" s="27">
        <f t="shared" si="115"/>
        <v>8129.4400000000014</v>
      </c>
      <c r="N329" s="4">
        <v>15</v>
      </c>
      <c r="O329" s="27">
        <f t="shared" si="116"/>
        <v>6928.5</v>
      </c>
      <c r="P329" s="4">
        <v>10.1</v>
      </c>
      <c r="Q329" s="27">
        <f t="shared" si="117"/>
        <v>4665.1899999999996</v>
      </c>
      <c r="R329" s="4">
        <v>4.5</v>
      </c>
      <c r="S329" s="27">
        <f t="shared" si="118"/>
        <v>2078.5500000000002</v>
      </c>
      <c r="T329" s="4">
        <v>2.4</v>
      </c>
      <c r="U329" s="27">
        <f t="shared" si="119"/>
        <v>1108.56</v>
      </c>
      <c r="V329" s="4">
        <v>100</v>
      </c>
      <c r="W329" s="3">
        <v>46190</v>
      </c>
      <c r="X329"/>
      <c r="Z329" s="13"/>
      <c r="AB329" s="16"/>
      <c r="AK329" s="15">
        <f t="shared" si="120"/>
        <v>100</v>
      </c>
      <c r="AL329" s="28">
        <f t="shared" si="121"/>
        <v>46190.000000000007</v>
      </c>
    </row>
    <row r="330" spans="1:38" s="3" customFormat="1" ht="13.8" x14ac:dyDescent="0.25">
      <c r="A330" s="12"/>
      <c r="B330" s="3">
        <v>152</v>
      </c>
      <c r="C330" s="16" t="s">
        <v>297</v>
      </c>
      <c r="D330" s="4">
        <v>2.9</v>
      </c>
      <c r="E330" s="27">
        <f t="shared" si="111"/>
        <v>530.07007007007019</v>
      </c>
      <c r="F330" s="4">
        <v>22.4</v>
      </c>
      <c r="G330" s="27">
        <f t="shared" si="112"/>
        <v>4094.3343343343354</v>
      </c>
      <c r="H330" s="4">
        <v>20.399999999999999</v>
      </c>
      <c r="I330" s="27">
        <f t="shared" si="113"/>
        <v>3728.7687687687699</v>
      </c>
      <c r="J330" s="4">
        <v>10.5</v>
      </c>
      <c r="K330" s="27">
        <f t="shared" si="114"/>
        <v>1919.2192192192197</v>
      </c>
      <c r="L330" s="4">
        <v>15.4</v>
      </c>
      <c r="M330" s="27">
        <f t="shared" si="115"/>
        <v>2814.8548548548556</v>
      </c>
      <c r="N330" s="4">
        <v>14.1</v>
      </c>
      <c r="O330" s="27">
        <f t="shared" si="116"/>
        <v>2577.2372372372379</v>
      </c>
      <c r="P330" s="4">
        <v>8.6</v>
      </c>
      <c r="Q330" s="27">
        <f t="shared" si="117"/>
        <v>1571.9319319319322</v>
      </c>
      <c r="R330" s="4">
        <v>4.3</v>
      </c>
      <c r="S330" s="27">
        <f t="shared" si="118"/>
        <v>785.96596596596612</v>
      </c>
      <c r="T330" s="4">
        <v>1.3</v>
      </c>
      <c r="U330" s="27">
        <f t="shared" si="119"/>
        <v>237.6176176176177</v>
      </c>
      <c r="V330" s="4">
        <v>100</v>
      </c>
      <c r="W330" s="3">
        <v>18260</v>
      </c>
      <c r="X330"/>
      <c r="Z330" s="13"/>
      <c r="AB330" s="16"/>
      <c r="AK330" s="15">
        <f t="shared" si="120"/>
        <v>99.899999999999977</v>
      </c>
      <c r="AL330" s="28">
        <f t="shared" si="121"/>
        <v>18260.000000000004</v>
      </c>
    </row>
    <row r="331" spans="1:38" s="3" customFormat="1" ht="13.8" x14ac:dyDescent="0.25">
      <c r="A331" s="12"/>
      <c r="B331" s="3">
        <v>164</v>
      </c>
      <c r="C331" s="16" t="s">
        <v>298</v>
      </c>
      <c r="D331" s="4">
        <v>2.9</v>
      </c>
      <c r="E331" s="27">
        <f t="shared" si="111"/>
        <v>1469.4395604395606</v>
      </c>
      <c r="F331" s="4">
        <v>15</v>
      </c>
      <c r="G331" s="27">
        <f t="shared" si="112"/>
        <v>7600.5494505494516</v>
      </c>
      <c r="H331" s="4">
        <v>19</v>
      </c>
      <c r="I331" s="27">
        <f t="shared" si="113"/>
        <v>9627.3626373626394</v>
      </c>
      <c r="J331" s="4">
        <v>15.6</v>
      </c>
      <c r="K331" s="27">
        <f t="shared" si="114"/>
        <v>7904.5714285714294</v>
      </c>
      <c r="L331" s="4">
        <v>15.8</v>
      </c>
      <c r="M331" s="27">
        <f t="shared" si="115"/>
        <v>8005.9120879120901</v>
      </c>
      <c r="N331" s="4">
        <v>14.6</v>
      </c>
      <c r="O331" s="27">
        <f t="shared" si="116"/>
        <v>7397.8681318681329</v>
      </c>
      <c r="P331" s="4">
        <v>11.1</v>
      </c>
      <c r="Q331" s="27">
        <f t="shared" si="117"/>
        <v>5624.4065934065939</v>
      </c>
      <c r="R331" s="4">
        <v>4.5</v>
      </c>
      <c r="S331" s="27">
        <f t="shared" si="118"/>
        <v>2280.1648351648355</v>
      </c>
      <c r="T331" s="4">
        <v>1.6</v>
      </c>
      <c r="U331" s="27">
        <f t="shared" si="119"/>
        <v>810.72527472527486</v>
      </c>
      <c r="V331" s="4">
        <v>100</v>
      </c>
      <c r="W331" s="3">
        <v>50721</v>
      </c>
      <c r="X331"/>
      <c r="Z331" s="13"/>
      <c r="AB331" s="16"/>
      <c r="AK331" s="15">
        <f t="shared" si="120"/>
        <v>100.09999999999998</v>
      </c>
      <c r="AL331" s="28">
        <f t="shared" si="121"/>
        <v>50721</v>
      </c>
    </row>
    <row r="332" spans="1:38" s="3" customFormat="1" ht="13.8" x14ac:dyDescent="0.25">
      <c r="A332" s="12"/>
      <c r="B332" s="3">
        <v>175</v>
      </c>
      <c r="C332" s="16" t="s">
        <v>299</v>
      </c>
      <c r="D332" s="4">
        <v>1.2</v>
      </c>
      <c r="E332" s="27">
        <f t="shared" si="111"/>
        <v>369.88588588588578</v>
      </c>
      <c r="F332" s="4">
        <v>14.9</v>
      </c>
      <c r="G332" s="27">
        <f t="shared" si="112"/>
        <v>4592.7497497497488</v>
      </c>
      <c r="H332" s="4">
        <v>15.9</v>
      </c>
      <c r="I332" s="27">
        <f t="shared" si="113"/>
        <v>4900.9879879879882</v>
      </c>
      <c r="J332" s="4">
        <v>12.9</v>
      </c>
      <c r="K332" s="27">
        <f t="shared" si="114"/>
        <v>3976.2732732732729</v>
      </c>
      <c r="L332" s="4">
        <v>15</v>
      </c>
      <c r="M332" s="27">
        <f t="shared" si="115"/>
        <v>4623.5735735735725</v>
      </c>
      <c r="N332" s="4">
        <v>19</v>
      </c>
      <c r="O332" s="27">
        <f t="shared" si="116"/>
        <v>5856.5265265265261</v>
      </c>
      <c r="P332" s="4">
        <v>12.7</v>
      </c>
      <c r="Q332" s="27">
        <f t="shared" si="117"/>
        <v>3914.6256256256247</v>
      </c>
      <c r="R332" s="4">
        <v>6.2</v>
      </c>
      <c r="S332" s="27">
        <f t="shared" si="118"/>
        <v>1911.0770770770771</v>
      </c>
      <c r="T332" s="4">
        <v>2.1</v>
      </c>
      <c r="U332" s="27">
        <f t="shared" si="119"/>
        <v>647.30030030030025</v>
      </c>
      <c r="V332" s="4">
        <v>100</v>
      </c>
      <c r="W332" s="3">
        <v>30793</v>
      </c>
      <c r="X332"/>
      <c r="Z332" s="13"/>
      <c r="AB332" s="16"/>
      <c r="AK332" s="15">
        <f t="shared" si="120"/>
        <v>99.9</v>
      </c>
      <c r="AL332" s="28">
        <f t="shared" si="121"/>
        <v>30792.999999999993</v>
      </c>
    </row>
    <row r="333" spans="1:38" s="3" customFormat="1" ht="13.8" x14ac:dyDescent="0.25">
      <c r="A333" s="12"/>
      <c r="B333" s="3">
        <v>217</v>
      </c>
      <c r="C333" s="3" t="s">
        <v>300</v>
      </c>
      <c r="D333" s="5">
        <v>1.3</v>
      </c>
      <c r="E333" s="27">
        <f t="shared" si="111"/>
        <v>372.52352352352347</v>
      </c>
      <c r="F333" s="5">
        <v>17.7</v>
      </c>
      <c r="G333" s="27">
        <f t="shared" si="112"/>
        <v>5072.0510510510494</v>
      </c>
      <c r="H333" s="5">
        <v>22.1</v>
      </c>
      <c r="I333" s="27">
        <f t="shared" si="113"/>
        <v>6332.8998998998995</v>
      </c>
      <c r="J333" s="5">
        <v>17.899999999999999</v>
      </c>
      <c r="K333" s="27">
        <f t="shared" si="114"/>
        <v>5129.3623623623616</v>
      </c>
      <c r="L333" s="5">
        <v>16.8</v>
      </c>
      <c r="M333" s="27">
        <f t="shared" si="115"/>
        <v>4814.1501501501498</v>
      </c>
      <c r="N333" s="5">
        <v>12.5</v>
      </c>
      <c r="O333" s="27">
        <f t="shared" si="116"/>
        <v>3581.9569569569567</v>
      </c>
      <c r="P333" s="5">
        <v>5.9</v>
      </c>
      <c r="Q333" s="27">
        <f t="shared" si="117"/>
        <v>1690.6836836836835</v>
      </c>
      <c r="R333" s="5">
        <v>3.7</v>
      </c>
      <c r="S333" s="27">
        <f t="shared" si="118"/>
        <v>1060.2592592592591</v>
      </c>
      <c r="T333" s="5">
        <v>2</v>
      </c>
      <c r="U333" s="27">
        <f t="shared" si="119"/>
        <v>573.11311311311295</v>
      </c>
      <c r="V333" s="5">
        <v>100</v>
      </c>
      <c r="W333" s="3">
        <v>28627</v>
      </c>
      <c r="X333"/>
      <c r="Z333" s="13"/>
      <c r="AK333" s="15">
        <f t="shared" si="120"/>
        <v>99.9</v>
      </c>
      <c r="AL333" s="28">
        <f t="shared" si="121"/>
        <v>28626.999999999993</v>
      </c>
    </row>
    <row r="334" spans="1:38" s="3" customFormat="1" ht="13.8" x14ac:dyDescent="0.25">
      <c r="A334" s="12"/>
      <c r="B334" s="3">
        <v>218</v>
      </c>
      <c r="C334" s="16" t="s">
        <v>301</v>
      </c>
      <c r="D334" s="4">
        <v>0.7</v>
      </c>
      <c r="E334" s="27">
        <f t="shared" si="111"/>
        <v>82.608391608391614</v>
      </c>
      <c r="F334" s="4">
        <v>12.1</v>
      </c>
      <c r="G334" s="27">
        <f t="shared" si="112"/>
        <v>1427.9450549450548</v>
      </c>
      <c r="H334" s="4">
        <v>15.8</v>
      </c>
      <c r="I334" s="27">
        <f t="shared" si="113"/>
        <v>1864.5894105894106</v>
      </c>
      <c r="J334" s="4">
        <v>15.3</v>
      </c>
      <c r="K334" s="27">
        <f t="shared" si="114"/>
        <v>1805.5834165834165</v>
      </c>
      <c r="L334" s="4">
        <v>17.3</v>
      </c>
      <c r="M334" s="27">
        <f t="shared" si="115"/>
        <v>2041.6073926073925</v>
      </c>
      <c r="N334" s="4">
        <v>18.5</v>
      </c>
      <c r="O334" s="27">
        <f t="shared" si="116"/>
        <v>2183.2217782217785</v>
      </c>
      <c r="P334" s="4">
        <v>12.8</v>
      </c>
      <c r="Q334" s="27">
        <f t="shared" si="117"/>
        <v>1510.5534465534465</v>
      </c>
      <c r="R334" s="4">
        <v>5.5</v>
      </c>
      <c r="S334" s="27">
        <f t="shared" si="118"/>
        <v>649.06593406593413</v>
      </c>
      <c r="T334" s="4">
        <v>2.1</v>
      </c>
      <c r="U334" s="27">
        <f t="shared" si="119"/>
        <v>247.82517482517483</v>
      </c>
      <c r="V334" s="4">
        <v>100</v>
      </c>
      <c r="W334" s="3">
        <v>11813</v>
      </c>
      <c r="X334"/>
      <c r="Z334" s="13"/>
      <c r="AB334" s="16"/>
      <c r="AK334" s="15">
        <f t="shared" si="120"/>
        <v>100.1</v>
      </c>
      <c r="AL334" s="28">
        <f t="shared" si="121"/>
        <v>11813.000000000002</v>
      </c>
    </row>
    <row r="335" spans="1:38" s="3" customFormat="1" ht="13.8" x14ac:dyDescent="0.25">
      <c r="A335" s="12"/>
      <c r="B335" s="3">
        <v>232</v>
      </c>
      <c r="C335" s="16" t="s">
        <v>302</v>
      </c>
      <c r="D335" s="4">
        <v>2.8</v>
      </c>
      <c r="E335" s="27">
        <f t="shared" si="111"/>
        <v>2269.904</v>
      </c>
      <c r="F335" s="4">
        <v>15.3</v>
      </c>
      <c r="G335" s="27">
        <f t="shared" si="112"/>
        <v>12403.404000000002</v>
      </c>
      <c r="H335" s="4">
        <v>19.399999999999999</v>
      </c>
      <c r="I335" s="27">
        <f t="shared" si="113"/>
        <v>15727.191999999999</v>
      </c>
      <c r="J335" s="4">
        <v>16.899999999999999</v>
      </c>
      <c r="K335" s="27">
        <f t="shared" si="114"/>
        <v>13700.492</v>
      </c>
      <c r="L335" s="4">
        <v>15.6</v>
      </c>
      <c r="M335" s="27">
        <f t="shared" si="115"/>
        <v>12646.608</v>
      </c>
      <c r="N335" s="4">
        <v>13.6</v>
      </c>
      <c r="O335" s="27">
        <f t="shared" si="116"/>
        <v>11025.248</v>
      </c>
      <c r="P335" s="4">
        <v>10.199999999999999</v>
      </c>
      <c r="Q335" s="27">
        <f t="shared" si="117"/>
        <v>8268.9359999999997</v>
      </c>
      <c r="R335" s="4">
        <v>4.3</v>
      </c>
      <c r="S335" s="27">
        <f t="shared" si="118"/>
        <v>3485.9239999999995</v>
      </c>
      <c r="T335" s="4">
        <v>1.9</v>
      </c>
      <c r="U335" s="27">
        <f t="shared" si="119"/>
        <v>1540.2919999999999</v>
      </c>
      <c r="V335" s="4">
        <v>100</v>
      </c>
      <c r="W335" s="3">
        <v>81068</v>
      </c>
      <c r="X335"/>
      <c r="Z335" s="13"/>
      <c r="AB335" s="16"/>
      <c r="AK335" s="15">
        <f t="shared" si="120"/>
        <v>100</v>
      </c>
      <c r="AL335" s="28">
        <f t="shared" si="121"/>
        <v>81068</v>
      </c>
    </row>
    <row r="336" spans="1:38" s="3" customFormat="1" ht="13.8" x14ac:dyDescent="0.25">
      <c r="A336" s="12"/>
      <c r="B336" s="3">
        <v>233</v>
      </c>
      <c r="C336" s="16" t="s">
        <v>303</v>
      </c>
      <c r="D336" s="4">
        <v>2.6</v>
      </c>
      <c r="E336" s="27">
        <f t="shared" si="111"/>
        <v>700.8051948051949</v>
      </c>
      <c r="F336" s="4">
        <v>16.600000000000001</v>
      </c>
      <c r="G336" s="27">
        <f t="shared" si="112"/>
        <v>4474.3716283716294</v>
      </c>
      <c r="H336" s="4">
        <v>20.9</v>
      </c>
      <c r="I336" s="27">
        <f t="shared" si="113"/>
        <v>5633.3956043956032</v>
      </c>
      <c r="J336" s="4">
        <v>11.2</v>
      </c>
      <c r="K336" s="27">
        <f t="shared" si="114"/>
        <v>3018.8531468531464</v>
      </c>
      <c r="L336" s="4">
        <v>17</v>
      </c>
      <c r="M336" s="27">
        <f t="shared" si="115"/>
        <v>4582.1878121878126</v>
      </c>
      <c r="N336" s="4">
        <v>16.600000000000001</v>
      </c>
      <c r="O336" s="27">
        <f t="shared" si="116"/>
        <v>4474.3716283716294</v>
      </c>
      <c r="P336" s="4">
        <v>8.6</v>
      </c>
      <c r="Q336" s="27">
        <f t="shared" si="117"/>
        <v>2318.0479520479521</v>
      </c>
      <c r="R336" s="4">
        <v>5</v>
      </c>
      <c r="S336" s="27">
        <f t="shared" si="118"/>
        <v>1347.7022977022978</v>
      </c>
      <c r="T336" s="4">
        <v>1.6</v>
      </c>
      <c r="U336" s="27">
        <f t="shared" si="119"/>
        <v>431.26473526473535</v>
      </c>
      <c r="V336" s="4">
        <v>100</v>
      </c>
      <c r="W336" s="3">
        <v>26981</v>
      </c>
      <c r="X336"/>
      <c r="Z336" s="13"/>
      <c r="AB336" s="16"/>
      <c r="AK336" s="15">
        <f t="shared" si="120"/>
        <v>100.1</v>
      </c>
      <c r="AL336" s="28">
        <f t="shared" si="121"/>
        <v>26981.000000000004</v>
      </c>
    </row>
    <row r="337" spans="1:38" s="3" customFormat="1" ht="13.8" x14ac:dyDescent="0.25">
      <c r="A337" s="12"/>
      <c r="B337" s="3">
        <v>236</v>
      </c>
      <c r="C337" s="3" t="s">
        <v>304</v>
      </c>
      <c r="D337" s="5">
        <v>1.2</v>
      </c>
      <c r="E337" s="27">
        <f t="shared" si="111"/>
        <v>299.53246753246754</v>
      </c>
      <c r="F337" s="5">
        <v>15.5</v>
      </c>
      <c r="G337" s="27">
        <f t="shared" si="112"/>
        <v>3868.9610389610389</v>
      </c>
      <c r="H337" s="5">
        <v>21.9</v>
      </c>
      <c r="I337" s="27">
        <f t="shared" si="113"/>
        <v>5466.4675324675318</v>
      </c>
      <c r="J337" s="5">
        <v>18.3</v>
      </c>
      <c r="K337" s="27">
        <f t="shared" si="114"/>
        <v>4567.8701298701299</v>
      </c>
      <c r="L337" s="5">
        <v>17.2</v>
      </c>
      <c r="M337" s="27">
        <f t="shared" si="115"/>
        <v>4293.2987012987014</v>
      </c>
      <c r="N337" s="5">
        <v>13.4</v>
      </c>
      <c r="O337" s="27">
        <f t="shared" si="116"/>
        <v>3344.7792207792213</v>
      </c>
      <c r="P337" s="5">
        <v>6.5</v>
      </c>
      <c r="Q337" s="27">
        <f t="shared" si="117"/>
        <v>1622.4675324675325</v>
      </c>
      <c r="R337" s="5">
        <v>4</v>
      </c>
      <c r="S337" s="27">
        <f t="shared" si="118"/>
        <v>998.44155844155853</v>
      </c>
      <c r="T337" s="5">
        <v>2.1</v>
      </c>
      <c r="U337" s="27">
        <f t="shared" si="119"/>
        <v>524.18181818181824</v>
      </c>
      <c r="V337" s="5">
        <v>100</v>
      </c>
      <c r="W337" s="3">
        <v>24986</v>
      </c>
      <c r="X337"/>
      <c r="Z337" s="13"/>
      <c r="AK337" s="15">
        <f t="shared" si="120"/>
        <v>100.1</v>
      </c>
      <c r="AL337" s="28">
        <f t="shared" si="121"/>
        <v>24986.000000000007</v>
      </c>
    </row>
    <row r="338" spans="1:38" s="3" customFormat="1" ht="13.8" x14ac:dyDescent="0.25">
      <c r="A338" s="12"/>
      <c r="B338" s="3">
        <v>281</v>
      </c>
      <c r="C338" s="16" t="s">
        <v>305</v>
      </c>
      <c r="D338" s="4">
        <v>2</v>
      </c>
      <c r="E338" s="27">
        <f t="shared" si="111"/>
        <v>428.44000000000011</v>
      </c>
      <c r="F338" s="4">
        <v>16.899999999999999</v>
      </c>
      <c r="G338" s="27">
        <f t="shared" si="112"/>
        <v>3620.3180000000007</v>
      </c>
      <c r="H338" s="4">
        <v>21.4</v>
      </c>
      <c r="I338" s="27">
        <f t="shared" si="113"/>
        <v>4584.3080000000009</v>
      </c>
      <c r="J338" s="4">
        <v>11.8</v>
      </c>
      <c r="K338" s="27">
        <f t="shared" si="114"/>
        <v>2527.7960000000007</v>
      </c>
      <c r="L338" s="4">
        <v>18.100000000000001</v>
      </c>
      <c r="M338" s="27">
        <f t="shared" si="115"/>
        <v>3877.382000000001</v>
      </c>
      <c r="N338" s="4">
        <v>17</v>
      </c>
      <c r="O338" s="27">
        <f t="shared" si="116"/>
        <v>3641.7400000000007</v>
      </c>
      <c r="P338" s="4">
        <v>7.5</v>
      </c>
      <c r="Q338" s="27">
        <f t="shared" si="117"/>
        <v>1606.6500000000005</v>
      </c>
      <c r="R338" s="4">
        <v>4.2</v>
      </c>
      <c r="S338" s="27">
        <f t="shared" si="118"/>
        <v>899.72400000000027</v>
      </c>
      <c r="T338" s="4">
        <v>1.1000000000000001</v>
      </c>
      <c r="U338" s="27">
        <f t="shared" si="119"/>
        <v>235.64200000000005</v>
      </c>
      <c r="V338" s="4">
        <v>100</v>
      </c>
      <c r="W338" s="3">
        <v>21422</v>
      </c>
      <c r="X338"/>
      <c r="Z338" s="13"/>
      <c r="AB338" s="16"/>
      <c r="AK338" s="15">
        <f t="shared" si="120"/>
        <v>99.999999999999986</v>
      </c>
      <c r="AL338" s="28">
        <f t="shared" si="121"/>
        <v>21422.000000000007</v>
      </c>
    </row>
    <row r="339" spans="1:38" s="3" customFormat="1" ht="13.8" x14ac:dyDescent="0.25">
      <c r="A339" s="12"/>
      <c r="B339" s="3">
        <v>300</v>
      </c>
      <c r="C339" s="16" t="s">
        <v>306</v>
      </c>
      <c r="D339" s="4">
        <v>2.2999999999999998</v>
      </c>
      <c r="E339" s="27">
        <f t="shared" si="111"/>
        <v>725.65000000000009</v>
      </c>
      <c r="F339" s="4">
        <v>15.2</v>
      </c>
      <c r="G339" s="27">
        <f t="shared" si="112"/>
        <v>4795.6000000000013</v>
      </c>
      <c r="H339" s="4">
        <v>21.4</v>
      </c>
      <c r="I339" s="27">
        <f t="shared" si="113"/>
        <v>6751.7000000000016</v>
      </c>
      <c r="J339" s="4">
        <v>12.2</v>
      </c>
      <c r="K339" s="27">
        <f t="shared" si="114"/>
        <v>3849.1000000000008</v>
      </c>
      <c r="L339" s="4">
        <v>15.9</v>
      </c>
      <c r="M339" s="27">
        <f t="shared" si="115"/>
        <v>5016.4500000000007</v>
      </c>
      <c r="N339" s="4">
        <v>15.6</v>
      </c>
      <c r="O339" s="27">
        <f t="shared" si="116"/>
        <v>4921.8000000000011</v>
      </c>
      <c r="P339" s="4">
        <v>9.6999999999999993</v>
      </c>
      <c r="Q339" s="27">
        <f t="shared" si="117"/>
        <v>3060.3500000000004</v>
      </c>
      <c r="R339" s="4">
        <v>6.1</v>
      </c>
      <c r="S339" s="27">
        <f t="shared" si="118"/>
        <v>1924.5500000000004</v>
      </c>
      <c r="T339" s="4">
        <v>1.6</v>
      </c>
      <c r="U339" s="27">
        <f t="shared" si="119"/>
        <v>504.80000000000013</v>
      </c>
      <c r="V339" s="4">
        <v>100</v>
      </c>
      <c r="W339" s="3">
        <v>31550</v>
      </c>
      <c r="X339"/>
      <c r="Z339" s="13"/>
      <c r="AB339" s="16"/>
      <c r="AK339" s="15">
        <f t="shared" si="120"/>
        <v>99.999999999999986</v>
      </c>
      <c r="AL339" s="28">
        <f t="shared" si="121"/>
        <v>31550.000000000007</v>
      </c>
    </row>
    <row r="340" spans="1:38" s="3" customFormat="1" ht="13.8" x14ac:dyDescent="0.25">
      <c r="A340" s="12"/>
      <c r="B340" s="3">
        <v>301</v>
      </c>
      <c r="C340" s="16" t="s">
        <v>307</v>
      </c>
      <c r="D340" s="4">
        <v>3.9</v>
      </c>
      <c r="E340" s="27">
        <f t="shared" si="111"/>
        <v>1051.831168831169</v>
      </c>
      <c r="F340" s="4">
        <v>16.399999999999999</v>
      </c>
      <c r="G340" s="27">
        <f t="shared" si="112"/>
        <v>4423.0849150849153</v>
      </c>
      <c r="H340" s="4">
        <v>17.100000000000001</v>
      </c>
      <c r="I340" s="27">
        <f t="shared" si="113"/>
        <v>4611.875124875125</v>
      </c>
      <c r="J340" s="4">
        <v>13.8</v>
      </c>
      <c r="K340" s="27">
        <f t="shared" si="114"/>
        <v>3721.8641358641362</v>
      </c>
      <c r="L340" s="4">
        <v>15.7</v>
      </c>
      <c r="M340" s="27">
        <f t="shared" si="115"/>
        <v>4234.2947052947047</v>
      </c>
      <c r="N340" s="4">
        <v>15.7</v>
      </c>
      <c r="O340" s="27">
        <f t="shared" si="116"/>
        <v>4234.2947052947047</v>
      </c>
      <c r="P340" s="4">
        <v>10.6</v>
      </c>
      <c r="Q340" s="27">
        <f t="shared" si="117"/>
        <v>2858.8231768231772</v>
      </c>
      <c r="R340" s="4">
        <v>4.8</v>
      </c>
      <c r="S340" s="27">
        <f t="shared" si="118"/>
        <v>1294.5614385614385</v>
      </c>
      <c r="T340" s="4">
        <v>2.1</v>
      </c>
      <c r="U340" s="27">
        <f t="shared" si="119"/>
        <v>566.37062937062944</v>
      </c>
      <c r="V340" s="4">
        <v>100</v>
      </c>
      <c r="W340" s="3">
        <v>26997</v>
      </c>
      <c r="X340"/>
      <c r="Z340" s="13"/>
      <c r="AB340" s="16"/>
      <c r="AK340" s="15">
        <f t="shared" si="120"/>
        <v>100.1</v>
      </c>
      <c r="AL340" s="28">
        <f t="shared" si="121"/>
        <v>26997.000000000004</v>
      </c>
    </row>
    <row r="341" spans="1:38" s="3" customFormat="1" ht="13.8" x14ac:dyDescent="0.25">
      <c r="A341" s="12"/>
      <c r="B341" s="3">
        <v>315</v>
      </c>
      <c r="C341" s="3" t="s">
        <v>308</v>
      </c>
      <c r="D341" s="5">
        <v>1.2</v>
      </c>
      <c r="E341" s="27">
        <f t="shared" si="111"/>
        <v>579.65269461077833</v>
      </c>
      <c r="F341" s="5">
        <v>17</v>
      </c>
      <c r="G341" s="27">
        <f t="shared" si="112"/>
        <v>8211.7465069860264</v>
      </c>
      <c r="H341" s="5">
        <v>23.2</v>
      </c>
      <c r="I341" s="27">
        <f t="shared" si="113"/>
        <v>11206.618762475047</v>
      </c>
      <c r="J341" s="5">
        <v>18.3</v>
      </c>
      <c r="K341" s="27">
        <f t="shared" si="114"/>
        <v>8839.7035928143705</v>
      </c>
      <c r="L341" s="5">
        <v>16.2</v>
      </c>
      <c r="M341" s="27">
        <f t="shared" si="115"/>
        <v>7825.3113772455072</v>
      </c>
      <c r="N341" s="5">
        <v>12.2</v>
      </c>
      <c r="O341" s="27">
        <f t="shared" si="116"/>
        <v>5893.1357285429131</v>
      </c>
      <c r="P341" s="5">
        <v>5.9</v>
      </c>
      <c r="Q341" s="27">
        <f t="shared" si="117"/>
        <v>2849.9590818363272</v>
      </c>
      <c r="R341" s="5">
        <v>4</v>
      </c>
      <c r="S341" s="27">
        <f t="shared" si="118"/>
        <v>1932.1756487025943</v>
      </c>
      <c r="T341" s="5">
        <v>2.2000000000000002</v>
      </c>
      <c r="U341" s="27">
        <f t="shared" si="119"/>
        <v>1062.6966067864271</v>
      </c>
      <c r="V341" s="5">
        <v>100</v>
      </c>
      <c r="W341" s="3">
        <v>48401</v>
      </c>
      <c r="X341"/>
      <c r="Z341" s="13"/>
      <c r="AK341" s="15">
        <f t="shared" si="120"/>
        <v>100.20000000000002</v>
      </c>
      <c r="AL341" s="28">
        <f t="shared" si="121"/>
        <v>48400.999999999985</v>
      </c>
    </row>
    <row r="342" spans="1:38" s="3" customFormat="1" ht="13.8" x14ac:dyDescent="0.25">
      <c r="A342" s="12"/>
      <c r="B342" s="3">
        <v>399</v>
      </c>
      <c r="C342" s="3" t="s">
        <v>309</v>
      </c>
      <c r="D342" s="4">
        <v>1.3</v>
      </c>
      <c r="E342" s="27">
        <f t="shared" si="111"/>
        <v>418.62599999999998</v>
      </c>
      <c r="F342" s="4">
        <v>20.2</v>
      </c>
      <c r="G342" s="27">
        <f t="shared" si="112"/>
        <v>6504.8040000000001</v>
      </c>
      <c r="H342" s="4">
        <v>17</v>
      </c>
      <c r="I342" s="27">
        <f t="shared" si="113"/>
        <v>5474.34</v>
      </c>
      <c r="J342" s="4">
        <v>11.8</v>
      </c>
      <c r="K342" s="27">
        <f t="shared" si="114"/>
        <v>3799.8360000000002</v>
      </c>
      <c r="L342" s="4">
        <v>14.8</v>
      </c>
      <c r="M342" s="27">
        <f t="shared" si="115"/>
        <v>4765.8960000000006</v>
      </c>
      <c r="N342" s="4">
        <v>17.2</v>
      </c>
      <c r="O342" s="27">
        <f t="shared" si="116"/>
        <v>5538.7440000000006</v>
      </c>
      <c r="P342" s="4">
        <v>11</v>
      </c>
      <c r="Q342" s="27">
        <f t="shared" si="117"/>
        <v>3542.22</v>
      </c>
      <c r="R342" s="4">
        <v>5.2</v>
      </c>
      <c r="S342" s="27">
        <f t="shared" si="118"/>
        <v>1674.5039999999999</v>
      </c>
      <c r="T342" s="4">
        <v>1.5</v>
      </c>
      <c r="U342" s="27">
        <f t="shared" si="119"/>
        <v>483.03</v>
      </c>
      <c r="V342" s="4">
        <v>100</v>
      </c>
      <c r="W342" s="3">
        <v>32202</v>
      </c>
      <c r="X342"/>
      <c r="Z342" s="13"/>
      <c r="AK342" s="15">
        <f t="shared" si="120"/>
        <v>100</v>
      </c>
      <c r="AL342" s="28">
        <f t="shared" si="121"/>
        <v>32202</v>
      </c>
    </row>
    <row r="343" spans="1:38" s="3" customFormat="1" ht="13.8" x14ac:dyDescent="0.25">
      <c r="A343" s="12"/>
      <c r="B343" s="3">
        <v>403</v>
      </c>
      <c r="C343" s="3" t="s">
        <v>310</v>
      </c>
      <c r="D343" s="4">
        <v>1.9</v>
      </c>
      <c r="E343" s="27">
        <f t="shared" si="111"/>
        <v>550.61961961961947</v>
      </c>
      <c r="F343" s="4">
        <v>14.3</v>
      </c>
      <c r="G343" s="27">
        <f t="shared" si="112"/>
        <v>4144.137137137137</v>
      </c>
      <c r="H343" s="4">
        <v>22.3</v>
      </c>
      <c r="I343" s="27">
        <f t="shared" si="113"/>
        <v>6462.535535535535</v>
      </c>
      <c r="J343" s="4">
        <v>12.9</v>
      </c>
      <c r="K343" s="27">
        <f t="shared" si="114"/>
        <v>3738.4174174174168</v>
      </c>
      <c r="L343" s="4">
        <v>17.899999999999999</v>
      </c>
      <c r="M343" s="27">
        <f t="shared" si="115"/>
        <v>5187.4164164164149</v>
      </c>
      <c r="N343" s="4">
        <v>16.2</v>
      </c>
      <c r="O343" s="27">
        <f t="shared" si="116"/>
        <v>4694.7567567567557</v>
      </c>
      <c r="P343" s="4">
        <v>8</v>
      </c>
      <c r="Q343" s="27">
        <f t="shared" si="117"/>
        <v>2318.3983983983981</v>
      </c>
      <c r="R343" s="4">
        <v>4.9000000000000004</v>
      </c>
      <c r="S343" s="27">
        <f t="shared" si="118"/>
        <v>1420.019019019019</v>
      </c>
      <c r="T343" s="4">
        <v>1.5</v>
      </c>
      <c r="U343" s="27">
        <f t="shared" si="119"/>
        <v>434.69969969969964</v>
      </c>
      <c r="V343" s="4">
        <v>100</v>
      </c>
      <c r="W343" s="3">
        <v>28951</v>
      </c>
      <c r="X343"/>
      <c r="Z343" s="13"/>
      <c r="AK343" s="15">
        <f t="shared" si="120"/>
        <v>99.9</v>
      </c>
      <c r="AL343" s="28">
        <f t="shared" si="121"/>
        <v>28950.999999999996</v>
      </c>
    </row>
    <row r="344" spans="1:38" s="3" customFormat="1" ht="13.8" x14ac:dyDescent="0.25">
      <c r="A344" s="12"/>
      <c r="B344" s="3">
        <v>408</v>
      </c>
      <c r="C344" s="3" t="s">
        <v>311</v>
      </c>
      <c r="D344" s="4">
        <v>2.2000000000000002</v>
      </c>
      <c r="E344" s="27">
        <f t="shared" si="111"/>
        <v>937.54354354354371</v>
      </c>
      <c r="F344" s="4">
        <v>16.100000000000001</v>
      </c>
      <c r="G344" s="27">
        <f t="shared" si="112"/>
        <v>6861.1141141141152</v>
      </c>
      <c r="H344" s="4">
        <v>20.6</v>
      </c>
      <c r="I344" s="27">
        <f t="shared" si="113"/>
        <v>8778.8168168168177</v>
      </c>
      <c r="J344" s="4">
        <v>12.3</v>
      </c>
      <c r="K344" s="27">
        <f t="shared" si="114"/>
        <v>5241.7207207207211</v>
      </c>
      <c r="L344" s="4">
        <v>17.2</v>
      </c>
      <c r="M344" s="27">
        <f t="shared" si="115"/>
        <v>7329.8858858858857</v>
      </c>
      <c r="N344" s="4">
        <v>16</v>
      </c>
      <c r="O344" s="27">
        <f t="shared" si="116"/>
        <v>6818.4984984984994</v>
      </c>
      <c r="P344" s="4">
        <v>9.1</v>
      </c>
      <c r="Q344" s="27">
        <f t="shared" si="117"/>
        <v>3878.0210210210212</v>
      </c>
      <c r="R344" s="4">
        <v>4.8</v>
      </c>
      <c r="S344" s="27">
        <f t="shared" si="118"/>
        <v>2045.5495495495497</v>
      </c>
      <c r="T344" s="4">
        <v>1.6</v>
      </c>
      <c r="U344" s="27">
        <f t="shared" si="119"/>
        <v>681.84984984984987</v>
      </c>
      <c r="V344" s="4">
        <v>100</v>
      </c>
      <c r="W344" s="3">
        <v>42573</v>
      </c>
      <c r="X344"/>
      <c r="Z344" s="13"/>
      <c r="AK344" s="15">
        <f t="shared" si="120"/>
        <v>99.899999999999991</v>
      </c>
      <c r="AL344" s="28">
        <f t="shared" si="121"/>
        <v>42573</v>
      </c>
    </row>
    <row r="345" spans="1:38" s="3" customFormat="1" ht="13.8" x14ac:dyDescent="0.25">
      <c r="A345" s="12"/>
      <c r="B345" s="3">
        <v>414</v>
      </c>
      <c r="C345" s="3" t="s">
        <v>312</v>
      </c>
      <c r="D345" s="4">
        <v>1.7</v>
      </c>
      <c r="E345" s="27">
        <f t="shared" si="111"/>
        <v>328.39439439439434</v>
      </c>
      <c r="F345" s="4">
        <v>15.1</v>
      </c>
      <c r="G345" s="27">
        <f t="shared" si="112"/>
        <v>2916.9149149149148</v>
      </c>
      <c r="H345" s="4">
        <v>23.8</v>
      </c>
      <c r="I345" s="27">
        <f t="shared" si="113"/>
        <v>4597.5215215215212</v>
      </c>
      <c r="J345" s="4">
        <v>14</v>
      </c>
      <c r="K345" s="27">
        <f t="shared" si="114"/>
        <v>2704.4244244244237</v>
      </c>
      <c r="L345" s="4">
        <v>17.3</v>
      </c>
      <c r="M345" s="27">
        <f t="shared" si="115"/>
        <v>3341.8958958958956</v>
      </c>
      <c r="N345" s="4">
        <v>13</v>
      </c>
      <c r="O345" s="27">
        <f t="shared" si="116"/>
        <v>2511.2512512512508</v>
      </c>
      <c r="P345" s="4">
        <v>8.1999999999999993</v>
      </c>
      <c r="Q345" s="27">
        <f t="shared" si="117"/>
        <v>1584.0200200200195</v>
      </c>
      <c r="R345" s="4">
        <v>5.4</v>
      </c>
      <c r="S345" s="27">
        <f t="shared" si="118"/>
        <v>1043.135135135135</v>
      </c>
      <c r="T345" s="4">
        <v>1.4</v>
      </c>
      <c r="U345" s="27">
        <f t="shared" si="119"/>
        <v>270.44244244244237</v>
      </c>
      <c r="V345" s="4">
        <v>100</v>
      </c>
      <c r="W345" s="3">
        <v>19298</v>
      </c>
      <c r="X345"/>
      <c r="Z345" s="13"/>
      <c r="AK345" s="15">
        <f t="shared" si="120"/>
        <v>99.90000000000002</v>
      </c>
      <c r="AL345" s="28">
        <f t="shared" si="121"/>
        <v>19298</v>
      </c>
    </row>
    <row r="346" spans="1:38" s="3" customFormat="1" ht="13.8" x14ac:dyDescent="0.25">
      <c r="A346" s="12"/>
      <c r="B346" s="3">
        <v>421</v>
      </c>
      <c r="C346" s="3" t="s">
        <v>313</v>
      </c>
      <c r="D346" s="5">
        <v>2</v>
      </c>
      <c r="E346" s="27">
        <f t="shared" si="111"/>
        <v>713.93999999999994</v>
      </c>
      <c r="F346" s="5">
        <v>16.100000000000001</v>
      </c>
      <c r="G346" s="27">
        <f t="shared" si="112"/>
        <v>5747.2169999999996</v>
      </c>
      <c r="H346" s="5">
        <v>20.100000000000001</v>
      </c>
      <c r="I346" s="27">
        <f t="shared" si="113"/>
        <v>7175.0969999999998</v>
      </c>
      <c r="J346" s="5">
        <v>18.7</v>
      </c>
      <c r="K346" s="27">
        <f t="shared" si="114"/>
        <v>6675.338999999999</v>
      </c>
      <c r="L346" s="5">
        <v>18.399999999999999</v>
      </c>
      <c r="M346" s="27">
        <f t="shared" si="115"/>
        <v>6568.2479999999987</v>
      </c>
      <c r="N346" s="5">
        <v>12</v>
      </c>
      <c r="O346" s="27">
        <f t="shared" si="116"/>
        <v>4283.6399999999994</v>
      </c>
      <c r="P346" s="5">
        <v>6.6</v>
      </c>
      <c r="Q346" s="27">
        <f t="shared" si="117"/>
        <v>2356.0019999999995</v>
      </c>
      <c r="R346" s="5">
        <v>4.2</v>
      </c>
      <c r="S346" s="27">
        <f t="shared" si="118"/>
        <v>1499.2739999999997</v>
      </c>
      <c r="T346" s="5">
        <v>1.9</v>
      </c>
      <c r="U346" s="27">
        <f t="shared" si="119"/>
        <v>678.24299999999994</v>
      </c>
      <c r="V346" s="5">
        <v>100</v>
      </c>
      <c r="W346" s="3">
        <v>35697</v>
      </c>
      <c r="X346"/>
      <c r="Z346" s="13"/>
      <c r="AK346" s="15">
        <f t="shared" si="120"/>
        <v>100.00000000000001</v>
      </c>
      <c r="AL346" s="28">
        <f t="shared" si="121"/>
        <v>35696.999999999993</v>
      </c>
    </row>
    <row r="347" spans="1:38" s="3" customFormat="1" ht="13.8" x14ac:dyDescent="0.25">
      <c r="A347" s="12"/>
      <c r="B347" s="3">
        <v>429</v>
      </c>
      <c r="C347" s="3" t="s">
        <v>314</v>
      </c>
      <c r="D347" s="5">
        <v>1.7</v>
      </c>
      <c r="E347" s="27">
        <f t="shared" si="111"/>
        <v>516.17100000000005</v>
      </c>
      <c r="F347" s="5">
        <v>16.5</v>
      </c>
      <c r="G347" s="27">
        <f t="shared" si="112"/>
        <v>5009.8950000000013</v>
      </c>
      <c r="H347" s="5">
        <v>21.9</v>
      </c>
      <c r="I347" s="27">
        <f t="shared" si="113"/>
        <v>6649.4970000000012</v>
      </c>
      <c r="J347" s="5">
        <v>18.600000000000001</v>
      </c>
      <c r="K347" s="27">
        <f t="shared" si="114"/>
        <v>5647.5180000000009</v>
      </c>
      <c r="L347" s="5">
        <v>16.399999999999999</v>
      </c>
      <c r="M347" s="27">
        <f t="shared" si="115"/>
        <v>4979.5320000000002</v>
      </c>
      <c r="N347" s="5">
        <v>13.1</v>
      </c>
      <c r="O347" s="27">
        <f t="shared" si="116"/>
        <v>3977.5530000000008</v>
      </c>
      <c r="P347" s="5">
        <v>5.6</v>
      </c>
      <c r="Q347" s="27">
        <f t="shared" si="117"/>
        <v>1700.3280000000004</v>
      </c>
      <c r="R347" s="5">
        <v>3.8</v>
      </c>
      <c r="S347" s="27">
        <f t="shared" si="118"/>
        <v>1153.7940000000001</v>
      </c>
      <c r="T347" s="5">
        <v>2.4</v>
      </c>
      <c r="U347" s="27">
        <f t="shared" si="119"/>
        <v>728.7120000000001</v>
      </c>
      <c r="V347" s="5">
        <v>100</v>
      </c>
      <c r="W347" s="3">
        <v>30363</v>
      </c>
      <c r="X347"/>
      <c r="Z347" s="13"/>
      <c r="AK347" s="15">
        <f t="shared" si="120"/>
        <v>99.999999999999986</v>
      </c>
      <c r="AL347" s="28">
        <f t="shared" si="121"/>
        <v>30363.000000000004</v>
      </c>
    </row>
    <row r="348" spans="1:38" s="3" customFormat="1" ht="13.8" x14ac:dyDescent="0.25">
      <c r="A348" s="12"/>
      <c r="B348" s="3">
        <v>544</v>
      </c>
      <c r="C348" s="3" t="s">
        <v>315</v>
      </c>
      <c r="D348" s="4">
        <v>2.5</v>
      </c>
      <c r="E348" s="27">
        <f t="shared" si="111"/>
        <v>589.61038961038957</v>
      </c>
      <c r="F348" s="4">
        <v>17.399999999999999</v>
      </c>
      <c r="G348" s="27">
        <f t="shared" si="112"/>
        <v>4103.6883116883109</v>
      </c>
      <c r="H348" s="4">
        <v>20.3</v>
      </c>
      <c r="I348" s="27">
        <f t="shared" si="113"/>
        <v>4787.6363636363631</v>
      </c>
      <c r="J348" s="4">
        <v>13.5</v>
      </c>
      <c r="K348" s="27">
        <f t="shared" si="114"/>
        <v>3183.8961038961038</v>
      </c>
      <c r="L348" s="4">
        <v>15.3</v>
      </c>
      <c r="M348" s="27">
        <f t="shared" si="115"/>
        <v>3608.4155844155844</v>
      </c>
      <c r="N348" s="4">
        <v>15</v>
      </c>
      <c r="O348" s="27">
        <f t="shared" si="116"/>
        <v>3537.662337662337</v>
      </c>
      <c r="P348" s="4">
        <v>9.6999999999999993</v>
      </c>
      <c r="Q348" s="27">
        <f t="shared" si="117"/>
        <v>2287.6883116883114</v>
      </c>
      <c r="R348" s="4">
        <v>4.9000000000000004</v>
      </c>
      <c r="S348" s="27">
        <f t="shared" si="118"/>
        <v>1155.6363636363637</v>
      </c>
      <c r="T348" s="4">
        <v>1.5</v>
      </c>
      <c r="U348" s="27">
        <f t="shared" si="119"/>
        <v>353.76623376623377</v>
      </c>
      <c r="V348" s="4">
        <v>100</v>
      </c>
      <c r="W348" s="3">
        <v>23608</v>
      </c>
      <c r="X348"/>
      <c r="Z348" s="13"/>
      <c r="AK348" s="15">
        <f t="shared" si="120"/>
        <v>100.10000000000001</v>
      </c>
      <c r="AL348" s="28">
        <f t="shared" si="121"/>
        <v>23607.999999999996</v>
      </c>
    </row>
    <row r="349" spans="1:38" s="3" customFormat="1" ht="13.8" x14ac:dyDescent="0.25">
      <c r="A349" s="12"/>
      <c r="B349" s="3">
        <v>584</v>
      </c>
      <c r="C349" s="3" t="s">
        <v>316</v>
      </c>
      <c r="D349" s="5">
        <v>1.8</v>
      </c>
      <c r="E349" s="27">
        <f t="shared" si="111"/>
        <v>915.89610389610391</v>
      </c>
      <c r="F349" s="5">
        <v>19.899999999999999</v>
      </c>
      <c r="G349" s="27">
        <f t="shared" si="112"/>
        <v>10125.74025974026</v>
      </c>
      <c r="H349" s="5">
        <v>25.3</v>
      </c>
      <c r="I349" s="27">
        <f t="shared" si="113"/>
        <v>12873.428571428571</v>
      </c>
      <c r="J349" s="5">
        <v>16.3</v>
      </c>
      <c r="K349" s="27">
        <f t="shared" si="114"/>
        <v>8293.948051948053</v>
      </c>
      <c r="L349" s="5">
        <v>15.1</v>
      </c>
      <c r="M349" s="27">
        <f t="shared" si="115"/>
        <v>7683.3506493506502</v>
      </c>
      <c r="N349" s="5">
        <v>10.5</v>
      </c>
      <c r="O349" s="27">
        <f t="shared" si="116"/>
        <v>5342.727272727273</v>
      </c>
      <c r="P349" s="5">
        <v>5.9</v>
      </c>
      <c r="Q349" s="27">
        <f t="shared" si="117"/>
        <v>3002.1038961038962</v>
      </c>
      <c r="R349" s="5">
        <v>3.8</v>
      </c>
      <c r="S349" s="27">
        <f t="shared" si="118"/>
        <v>1933.5584415584412</v>
      </c>
      <c r="T349" s="5">
        <v>1.5</v>
      </c>
      <c r="U349" s="27">
        <f t="shared" si="119"/>
        <v>763.24675324675331</v>
      </c>
      <c r="V349" s="5">
        <v>100</v>
      </c>
      <c r="W349" s="3">
        <v>50934</v>
      </c>
      <c r="X349"/>
      <c r="Y349"/>
      <c r="Z349" s="13"/>
      <c r="AK349" s="15">
        <f t="shared" si="120"/>
        <v>100.1</v>
      </c>
      <c r="AL349" s="28">
        <f t="shared" si="121"/>
        <v>50933.999999999993</v>
      </c>
    </row>
    <row r="350" spans="1:38" s="3" customFormat="1" ht="13.8" x14ac:dyDescent="0.25">
      <c r="A350" s="12"/>
      <c r="B350" s="3">
        <v>589</v>
      </c>
      <c r="C350" s="3" t="s">
        <v>317</v>
      </c>
      <c r="D350" s="4">
        <v>3.3</v>
      </c>
      <c r="E350" s="27">
        <f t="shared" si="111"/>
        <v>949.79158316633266</v>
      </c>
      <c r="F350" s="4">
        <v>17.5</v>
      </c>
      <c r="G350" s="27">
        <f t="shared" si="112"/>
        <v>5036.7735470941889</v>
      </c>
      <c r="H350" s="4">
        <v>21.5</v>
      </c>
      <c r="I350" s="27">
        <f t="shared" si="113"/>
        <v>6188.0360721442894</v>
      </c>
      <c r="J350" s="4">
        <v>15.8</v>
      </c>
      <c r="K350" s="27">
        <f t="shared" si="114"/>
        <v>4547.4869739478963</v>
      </c>
      <c r="L350" s="4">
        <v>13.7</v>
      </c>
      <c r="M350" s="27">
        <f t="shared" si="115"/>
        <v>3943.0741482965936</v>
      </c>
      <c r="N350" s="4">
        <v>12.8</v>
      </c>
      <c r="O350" s="27">
        <f t="shared" si="116"/>
        <v>3684.0400801603209</v>
      </c>
      <c r="P350" s="4">
        <v>8.9</v>
      </c>
      <c r="Q350" s="27">
        <f t="shared" si="117"/>
        <v>2561.5591182364733</v>
      </c>
      <c r="R350" s="4">
        <v>5</v>
      </c>
      <c r="S350" s="27">
        <f t="shared" si="118"/>
        <v>1439.0781563126254</v>
      </c>
      <c r="T350" s="4">
        <v>1.3</v>
      </c>
      <c r="U350" s="27">
        <f t="shared" si="119"/>
        <v>374.16032064128262</v>
      </c>
      <c r="V350" s="4">
        <v>100</v>
      </c>
      <c r="W350" s="3">
        <v>28724</v>
      </c>
      <c r="X350"/>
      <c r="Z350" s="13"/>
      <c r="AK350" s="15">
        <f t="shared" si="120"/>
        <v>99.8</v>
      </c>
      <c r="AL350" s="28">
        <f t="shared" si="121"/>
        <v>28724.000000000004</v>
      </c>
    </row>
    <row r="351" spans="1:38" s="3" customFormat="1" ht="13.8" x14ac:dyDescent="0.25">
      <c r="A351" s="12"/>
      <c r="B351" s="3">
        <v>743</v>
      </c>
      <c r="C351" s="3" t="s">
        <v>318</v>
      </c>
      <c r="D351" s="4">
        <v>2.8</v>
      </c>
      <c r="E351" s="27">
        <f t="shared" si="111"/>
        <v>192.027972027972</v>
      </c>
      <c r="F351" s="4">
        <v>16.600000000000001</v>
      </c>
      <c r="G351" s="27">
        <f t="shared" si="112"/>
        <v>1138.4515484515484</v>
      </c>
      <c r="H351" s="4">
        <v>18.3</v>
      </c>
      <c r="I351" s="27">
        <f t="shared" si="113"/>
        <v>1255.0399600399601</v>
      </c>
      <c r="J351" s="4">
        <v>13</v>
      </c>
      <c r="K351" s="27">
        <f t="shared" si="114"/>
        <v>891.55844155844159</v>
      </c>
      <c r="L351" s="4">
        <v>15.2</v>
      </c>
      <c r="M351" s="27">
        <f t="shared" si="115"/>
        <v>1042.4375624375623</v>
      </c>
      <c r="N351" s="4">
        <v>16.399999999999999</v>
      </c>
      <c r="O351" s="27">
        <f t="shared" si="116"/>
        <v>1124.7352647352645</v>
      </c>
      <c r="P351" s="4">
        <v>10.8</v>
      </c>
      <c r="Q351" s="27">
        <f t="shared" si="117"/>
        <v>740.67932067932054</v>
      </c>
      <c r="R351" s="4">
        <v>5.0999999999999996</v>
      </c>
      <c r="S351" s="27">
        <f t="shared" si="118"/>
        <v>349.76523476523477</v>
      </c>
      <c r="T351" s="4">
        <v>1.9</v>
      </c>
      <c r="U351" s="27">
        <f t="shared" si="119"/>
        <v>130.30469530469529</v>
      </c>
      <c r="V351" s="4">
        <v>100</v>
      </c>
      <c r="W351" s="3">
        <v>6865</v>
      </c>
      <c r="X351"/>
      <c r="Z351" s="13"/>
      <c r="AK351" s="15">
        <f t="shared" si="120"/>
        <v>100.10000000000001</v>
      </c>
      <c r="AL351" s="28">
        <f t="shared" si="121"/>
        <v>6865</v>
      </c>
    </row>
    <row r="352" spans="1:38" s="3" customFormat="1" ht="13.8" x14ac:dyDescent="0.25">
      <c r="A352" s="12"/>
      <c r="B352" s="3">
        <v>759</v>
      </c>
      <c r="C352" s="3" t="s">
        <v>319</v>
      </c>
      <c r="D352" s="4">
        <v>2.1</v>
      </c>
      <c r="E352" s="27">
        <f t="shared" si="111"/>
        <v>902.05499999999995</v>
      </c>
      <c r="F352" s="4">
        <v>16.7</v>
      </c>
      <c r="G352" s="27">
        <f t="shared" si="112"/>
        <v>7173.4849999999997</v>
      </c>
      <c r="H352" s="4">
        <v>25.6</v>
      </c>
      <c r="I352" s="27">
        <f t="shared" si="113"/>
        <v>10996.48</v>
      </c>
      <c r="J352" s="4">
        <v>14.9</v>
      </c>
      <c r="K352" s="27">
        <f t="shared" si="114"/>
        <v>6400.2950000000001</v>
      </c>
      <c r="L352" s="4">
        <v>16.7</v>
      </c>
      <c r="M352" s="27">
        <f t="shared" si="115"/>
        <v>7173.4849999999997</v>
      </c>
      <c r="N352" s="4">
        <v>11.3</v>
      </c>
      <c r="O352" s="27">
        <f t="shared" si="116"/>
        <v>4853.9150000000009</v>
      </c>
      <c r="P352" s="4">
        <v>6.9</v>
      </c>
      <c r="Q352" s="27">
        <f t="shared" si="117"/>
        <v>2963.895</v>
      </c>
      <c r="R352" s="4">
        <v>4.5999999999999996</v>
      </c>
      <c r="S352" s="27">
        <f t="shared" si="118"/>
        <v>1975.9299999999996</v>
      </c>
      <c r="T352" s="4">
        <v>1.2</v>
      </c>
      <c r="U352" s="27">
        <f t="shared" si="119"/>
        <v>515.46</v>
      </c>
      <c r="V352" s="4">
        <v>100</v>
      </c>
      <c r="W352" s="3">
        <v>42955</v>
      </c>
      <c r="X352"/>
      <c r="Z352" s="13"/>
      <c r="AK352" s="15">
        <f t="shared" si="120"/>
        <v>100</v>
      </c>
      <c r="AL352" s="28">
        <f t="shared" si="121"/>
        <v>42955</v>
      </c>
    </row>
    <row r="353" spans="1:38" s="3" customFormat="1" ht="13.8" x14ac:dyDescent="0.25">
      <c r="A353" s="12"/>
      <c r="B353" s="3">
        <v>846</v>
      </c>
      <c r="C353" s="3" t="s">
        <v>320</v>
      </c>
      <c r="D353" s="4">
        <v>2.5</v>
      </c>
      <c r="E353" s="27">
        <f t="shared" si="111"/>
        <v>910.07500000000005</v>
      </c>
      <c r="F353" s="4">
        <v>16.7</v>
      </c>
      <c r="G353" s="27">
        <f t="shared" si="112"/>
        <v>6079.3009999999995</v>
      </c>
      <c r="H353" s="4">
        <v>16.5</v>
      </c>
      <c r="I353" s="27">
        <f t="shared" si="113"/>
        <v>6006.4949999999999</v>
      </c>
      <c r="J353" s="4">
        <v>14.2</v>
      </c>
      <c r="K353" s="27">
        <f t="shared" si="114"/>
        <v>5169.2259999999997</v>
      </c>
      <c r="L353" s="4">
        <v>14.8</v>
      </c>
      <c r="M353" s="27">
        <f t="shared" si="115"/>
        <v>5387.6440000000002</v>
      </c>
      <c r="N353" s="4">
        <v>16.2</v>
      </c>
      <c r="O353" s="27">
        <f t="shared" si="116"/>
        <v>5897.2860000000001</v>
      </c>
      <c r="P353" s="4">
        <v>12.3</v>
      </c>
      <c r="Q353" s="27">
        <f t="shared" si="117"/>
        <v>4477.5690000000004</v>
      </c>
      <c r="R353" s="4">
        <v>5.0999999999999996</v>
      </c>
      <c r="S353" s="27">
        <f t="shared" si="118"/>
        <v>1856.5529999999999</v>
      </c>
      <c r="T353" s="4">
        <v>1.7</v>
      </c>
      <c r="U353" s="27">
        <f t="shared" si="119"/>
        <v>618.851</v>
      </c>
      <c r="V353" s="4">
        <v>100</v>
      </c>
      <c r="W353" s="3">
        <v>36403</v>
      </c>
      <c r="X353"/>
      <c r="Z353" s="13"/>
      <c r="AK353" s="15">
        <f t="shared" si="120"/>
        <v>100</v>
      </c>
      <c r="AL353" s="28">
        <f t="shared" si="121"/>
        <v>36403</v>
      </c>
    </row>
    <row r="354" spans="1:38" s="3" customFormat="1" ht="13.8" x14ac:dyDescent="0.25">
      <c r="A354" s="12"/>
      <c r="B354" s="3">
        <v>849</v>
      </c>
      <c r="C354" s="3" t="s">
        <v>321</v>
      </c>
      <c r="D354" s="5">
        <v>1</v>
      </c>
      <c r="E354" s="27">
        <f t="shared" si="111"/>
        <v>366.84630738522952</v>
      </c>
      <c r="F354" s="5">
        <v>16.5</v>
      </c>
      <c r="G354" s="27">
        <f t="shared" si="112"/>
        <v>6052.9640718562869</v>
      </c>
      <c r="H354" s="5">
        <v>21.3</v>
      </c>
      <c r="I354" s="27">
        <f t="shared" si="113"/>
        <v>7813.8263473053894</v>
      </c>
      <c r="J354" s="5">
        <v>19.100000000000001</v>
      </c>
      <c r="K354" s="27">
        <f t="shared" si="114"/>
        <v>7006.7644710578843</v>
      </c>
      <c r="L354" s="5">
        <v>18.100000000000001</v>
      </c>
      <c r="M354" s="27">
        <f t="shared" si="115"/>
        <v>6639.9181636726544</v>
      </c>
      <c r="N354" s="5">
        <v>12.2</v>
      </c>
      <c r="O354" s="27">
        <f t="shared" si="116"/>
        <v>4475.5249500997998</v>
      </c>
      <c r="P354" s="5">
        <v>6.3</v>
      </c>
      <c r="Q354" s="27">
        <f t="shared" si="117"/>
        <v>2311.131736526946</v>
      </c>
      <c r="R354" s="5">
        <v>4</v>
      </c>
      <c r="S354" s="27">
        <f t="shared" si="118"/>
        <v>1467.3852295409181</v>
      </c>
      <c r="T354" s="5">
        <v>1.7</v>
      </c>
      <c r="U354" s="27">
        <f t="shared" si="119"/>
        <v>623.63872255489014</v>
      </c>
      <c r="V354" s="5">
        <v>100</v>
      </c>
      <c r="W354" s="3">
        <v>36758</v>
      </c>
      <c r="X354"/>
      <c r="Z354" s="13"/>
      <c r="AK354" s="15">
        <f t="shared" si="120"/>
        <v>100.2</v>
      </c>
      <c r="AL354" s="28">
        <f t="shared" si="121"/>
        <v>36757.999999999993</v>
      </c>
    </row>
    <row r="355" spans="1:38" s="3" customFormat="1" ht="13.8" x14ac:dyDescent="0.25">
      <c r="A355" s="12"/>
      <c r="B355" s="3">
        <v>863</v>
      </c>
      <c r="C355" s="3" t="s">
        <v>322</v>
      </c>
      <c r="D355" s="4">
        <v>1.2</v>
      </c>
      <c r="E355" s="27">
        <f t="shared" si="111"/>
        <v>255.00000000000006</v>
      </c>
      <c r="F355" s="4">
        <v>15</v>
      </c>
      <c r="G355" s="27">
        <f t="shared" si="112"/>
        <v>3187.5000000000009</v>
      </c>
      <c r="H355" s="4">
        <v>24.1</v>
      </c>
      <c r="I355" s="27">
        <f t="shared" si="113"/>
        <v>5121.2500000000018</v>
      </c>
      <c r="J355" s="4">
        <v>13.9</v>
      </c>
      <c r="K355" s="27">
        <f t="shared" si="114"/>
        <v>2953.7500000000005</v>
      </c>
      <c r="L355" s="4">
        <v>16</v>
      </c>
      <c r="M355" s="27">
        <f t="shared" si="115"/>
        <v>3400.0000000000009</v>
      </c>
      <c r="N355" s="4">
        <v>14.3</v>
      </c>
      <c r="O355" s="27">
        <f t="shared" si="116"/>
        <v>3038.7500000000005</v>
      </c>
      <c r="P355" s="4">
        <v>9.3000000000000007</v>
      </c>
      <c r="Q355" s="27">
        <f t="shared" si="117"/>
        <v>1976.2500000000007</v>
      </c>
      <c r="R355" s="4">
        <v>4.9000000000000004</v>
      </c>
      <c r="S355" s="27">
        <f t="shared" si="118"/>
        <v>1041.2500000000005</v>
      </c>
      <c r="T355" s="4">
        <v>1.3</v>
      </c>
      <c r="U355" s="27">
        <f t="shared" si="119"/>
        <v>276.25000000000006</v>
      </c>
      <c r="V355" s="4">
        <v>100</v>
      </c>
      <c r="W355" s="3">
        <v>21250</v>
      </c>
      <c r="X355"/>
      <c r="Z355" s="13"/>
      <c r="AK355" s="15">
        <f t="shared" si="120"/>
        <v>99.999999999999986</v>
      </c>
      <c r="AL355" s="28">
        <f t="shared" si="121"/>
        <v>21250.000000000004</v>
      </c>
    </row>
    <row r="356" spans="1:38" s="3" customFormat="1" ht="13.8" x14ac:dyDescent="0.25">
      <c r="A356" s="12"/>
      <c r="B356" s="3">
        <v>885</v>
      </c>
      <c r="C356" s="3" t="s">
        <v>323</v>
      </c>
      <c r="D356" s="5">
        <v>1.2</v>
      </c>
      <c r="E356" s="27">
        <f t="shared" si="111"/>
        <v>133.95599999999999</v>
      </c>
      <c r="F356" s="5">
        <v>15.7</v>
      </c>
      <c r="G356" s="27">
        <f t="shared" si="112"/>
        <v>1752.5909999999999</v>
      </c>
      <c r="H356" s="5">
        <v>19.8</v>
      </c>
      <c r="I356" s="27">
        <f t="shared" si="113"/>
        <v>2210.2739999999994</v>
      </c>
      <c r="J356" s="5">
        <v>19.399999999999999</v>
      </c>
      <c r="K356" s="27">
        <f t="shared" si="114"/>
        <v>2165.6219999999994</v>
      </c>
      <c r="L356" s="5">
        <v>18.3</v>
      </c>
      <c r="M356" s="27">
        <f t="shared" si="115"/>
        <v>2042.8289999999997</v>
      </c>
      <c r="N356" s="5">
        <v>13.4</v>
      </c>
      <c r="O356" s="27">
        <f t="shared" si="116"/>
        <v>1495.8419999999999</v>
      </c>
      <c r="P356" s="5">
        <v>6.3</v>
      </c>
      <c r="Q356" s="27">
        <f t="shared" si="117"/>
        <v>703.26899999999978</v>
      </c>
      <c r="R356" s="5">
        <v>3.9</v>
      </c>
      <c r="S356" s="27">
        <f t="shared" si="118"/>
        <v>435.35699999999991</v>
      </c>
      <c r="T356" s="5">
        <v>2</v>
      </c>
      <c r="U356" s="27">
        <f t="shared" si="119"/>
        <v>223.25999999999996</v>
      </c>
      <c r="V356" s="5">
        <v>100</v>
      </c>
      <c r="W356" s="3">
        <v>11163</v>
      </c>
      <c r="X356"/>
      <c r="Y356"/>
      <c r="Z356" s="13"/>
      <c r="AK356" s="15">
        <f t="shared" si="120"/>
        <v>100.00000000000001</v>
      </c>
      <c r="AL356" s="28">
        <f t="shared" si="121"/>
        <v>11162.999999999998</v>
      </c>
    </row>
    <row r="357" spans="1:38" s="3" customFormat="1" ht="13.8" x14ac:dyDescent="0.25">
      <c r="A357" s="12"/>
      <c r="B357" s="3">
        <v>924</v>
      </c>
      <c r="C357" s="3" t="s">
        <v>324</v>
      </c>
      <c r="D357" s="5">
        <v>1.4</v>
      </c>
      <c r="E357" s="27">
        <f t="shared" si="111"/>
        <v>480.2</v>
      </c>
      <c r="F357" s="5">
        <v>17</v>
      </c>
      <c r="G357" s="27">
        <f t="shared" si="112"/>
        <v>5831</v>
      </c>
      <c r="H357" s="5">
        <v>22.6</v>
      </c>
      <c r="I357" s="27">
        <f t="shared" si="113"/>
        <v>7751.8</v>
      </c>
      <c r="J357" s="5">
        <v>16.5</v>
      </c>
      <c r="K357" s="27">
        <f t="shared" si="114"/>
        <v>5659.5</v>
      </c>
      <c r="L357" s="5">
        <v>16.5</v>
      </c>
      <c r="M357" s="27">
        <f t="shared" si="115"/>
        <v>5659.5</v>
      </c>
      <c r="N357" s="5">
        <v>13.1</v>
      </c>
      <c r="O357" s="27">
        <f t="shared" si="116"/>
        <v>4493.3</v>
      </c>
      <c r="P357" s="5">
        <v>6.9</v>
      </c>
      <c r="Q357" s="27">
        <f t="shared" si="117"/>
        <v>2366.6999999999998</v>
      </c>
      <c r="R357" s="5">
        <v>4.2</v>
      </c>
      <c r="S357" s="27">
        <f t="shared" si="118"/>
        <v>1440.6</v>
      </c>
      <c r="T357" s="5">
        <v>1.8</v>
      </c>
      <c r="U357" s="27">
        <f t="shared" si="119"/>
        <v>617.4</v>
      </c>
      <c r="V357" s="5">
        <v>100</v>
      </c>
      <c r="W357" s="3">
        <v>34300</v>
      </c>
      <c r="X357"/>
      <c r="Z357" s="13"/>
      <c r="AK357" s="15">
        <f t="shared" si="120"/>
        <v>100</v>
      </c>
      <c r="AL357" s="28">
        <f t="shared" si="121"/>
        <v>34300</v>
      </c>
    </row>
    <row r="358" spans="1:38" s="3" customFormat="1" ht="13.8" x14ac:dyDescent="0.25">
      <c r="A358" s="12"/>
      <c r="B358" s="3">
        <v>934</v>
      </c>
      <c r="C358" s="3" t="s">
        <v>325</v>
      </c>
      <c r="D358" s="4">
        <v>3.8</v>
      </c>
      <c r="E358" s="27">
        <f t="shared" si="111"/>
        <v>718.39</v>
      </c>
      <c r="F358" s="4">
        <v>17.3</v>
      </c>
      <c r="G358" s="27">
        <f t="shared" si="112"/>
        <v>3270.5650000000001</v>
      </c>
      <c r="H358" s="4">
        <v>23.7</v>
      </c>
      <c r="I358" s="27">
        <f t="shared" si="113"/>
        <v>4480.4849999999997</v>
      </c>
      <c r="J358" s="4">
        <v>13.4</v>
      </c>
      <c r="K358" s="27">
        <f t="shared" si="114"/>
        <v>2533.27</v>
      </c>
      <c r="L358" s="4">
        <v>15.8</v>
      </c>
      <c r="M358" s="27">
        <f t="shared" si="115"/>
        <v>2986.99</v>
      </c>
      <c r="N358" s="4">
        <v>12.8</v>
      </c>
      <c r="O358" s="27">
        <f t="shared" si="116"/>
        <v>2419.84</v>
      </c>
      <c r="P358" s="4">
        <v>6.7</v>
      </c>
      <c r="Q358" s="27">
        <f t="shared" si="117"/>
        <v>1266.635</v>
      </c>
      <c r="R358" s="4">
        <v>5</v>
      </c>
      <c r="S358" s="27">
        <f t="shared" si="118"/>
        <v>945.25</v>
      </c>
      <c r="T358" s="4">
        <v>1.5</v>
      </c>
      <c r="U358" s="27">
        <f t="shared" si="119"/>
        <v>283.57499999999999</v>
      </c>
      <c r="V358" s="4">
        <v>100</v>
      </c>
      <c r="W358" s="3">
        <v>18905</v>
      </c>
      <c r="X358"/>
      <c r="Z358" s="13"/>
      <c r="AK358" s="15">
        <f t="shared" si="120"/>
        <v>100</v>
      </c>
      <c r="AL358" s="28">
        <f t="shared" si="121"/>
        <v>18905</v>
      </c>
    </row>
    <row r="359" spans="1:38" s="3" customFormat="1" ht="13.8" x14ac:dyDescent="0.25">
      <c r="A359" s="12"/>
      <c r="B359" s="3">
        <v>942</v>
      </c>
      <c r="C359" s="3" t="s">
        <v>326</v>
      </c>
      <c r="D359" s="4">
        <v>1</v>
      </c>
      <c r="E359" s="27">
        <f t="shared" si="111"/>
        <v>88.439999999999984</v>
      </c>
      <c r="F359" s="4">
        <v>18.2</v>
      </c>
      <c r="G359" s="27">
        <f t="shared" si="112"/>
        <v>1609.6079999999997</v>
      </c>
      <c r="H359" s="4">
        <v>17.5</v>
      </c>
      <c r="I359" s="27">
        <f t="shared" si="113"/>
        <v>1547.6999999999998</v>
      </c>
      <c r="J359" s="4">
        <v>11</v>
      </c>
      <c r="K359" s="27">
        <f t="shared" si="114"/>
        <v>972.83999999999992</v>
      </c>
      <c r="L359" s="4">
        <v>16.7</v>
      </c>
      <c r="M359" s="27">
        <f t="shared" si="115"/>
        <v>1476.9479999999996</v>
      </c>
      <c r="N359" s="4">
        <v>17.5</v>
      </c>
      <c r="O359" s="27">
        <f t="shared" si="116"/>
        <v>1547.6999999999998</v>
      </c>
      <c r="P359" s="4">
        <v>11.4</v>
      </c>
      <c r="Q359" s="27">
        <f t="shared" si="117"/>
        <v>1008.2159999999999</v>
      </c>
      <c r="R359" s="4">
        <v>5.3</v>
      </c>
      <c r="S359" s="27">
        <f t="shared" si="118"/>
        <v>468.73199999999991</v>
      </c>
      <c r="T359" s="4">
        <v>1.4</v>
      </c>
      <c r="U359" s="27">
        <f t="shared" si="119"/>
        <v>123.81599999999997</v>
      </c>
      <c r="V359" s="4">
        <v>100</v>
      </c>
      <c r="W359" s="3">
        <v>8844</v>
      </c>
      <c r="X359"/>
      <c r="Z359" s="13"/>
      <c r="AK359" s="15">
        <f t="shared" si="120"/>
        <v>100.00000000000001</v>
      </c>
      <c r="AL359" s="28">
        <f t="shared" si="121"/>
        <v>8844</v>
      </c>
    </row>
    <row r="360" spans="1:38" s="3" customFormat="1" ht="13.8" x14ac:dyDescent="0.25">
      <c r="A360" s="12"/>
      <c r="B360" s="3">
        <v>971</v>
      </c>
      <c r="C360" s="3" t="s">
        <v>327</v>
      </c>
      <c r="D360" s="4">
        <v>2.9</v>
      </c>
      <c r="E360" s="27">
        <f t="shared" si="111"/>
        <v>174.4345654345654</v>
      </c>
      <c r="F360" s="4">
        <v>21.8</v>
      </c>
      <c r="G360" s="27">
        <f t="shared" si="112"/>
        <v>1311.2667332667334</v>
      </c>
      <c r="H360" s="4">
        <v>21.7</v>
      </c>
      <c r="I360" s="27">
        <f t="shared" si="113"/>
        <v>1305.2517482517483</v>
      </c>
      <c r="J360" s="4">
        <v>10.199999999999999</v>
      </c>
      <c r="K360" s="27">
        <f t="shared" si="114"/>
        <v>613.52847152847141</v>
      </c>
      <c r="L360" s="4">
        <v>15.4</v>
      </c>
      <c r="M360" s="27">
        <f t="shared" si="115"/>
        <v>926.30769230769226</v>
      </c>
      <c r="N360" s="4">
        <v>14.7</v>
      </c>
      <c r="O360" s="27">
        <f t="shared" si="116"/>
        <v>884.20279720279711</v>
      </c>
      <c r="P360" s="4">
        <v>7.4</v>
      </c>
      <c r="Q360" s="27">
        <f t="shared" si="117"/>
        <v>445.1088911088911</v>
      </c>
      <c r="R360" s="4">
        <v>4.5</v>
      </c>
      <c r="S360" s="27">
        <f t="shared" si="118"/>
        <v>270.67432567432564</v>
      </c>
      <c r="T360" s="4">
        <v>1.5</v>
      </c>
      <c r="U360" s="27">
        <f t="shared" si="119"/>
        <v>90.224775224775215</v>
      </c>
      <c r="V360" s="4">
        <v>100</v>
      </c>
      <c r="W360" s="3">
        <v>6021</v>
      </c>
      <c r="X360"/>
      <c r="Z360" s="13"/>
      <c r="AK360" s="15">
        <f t="shared" si="120"/>
        <v>100.10000000000001</v>
      </c>
      <c r="AL360" s="28">
        <f t="shared" si="121"/>
        <v>6021</v>
      </c>
    </row>
    <row r="361" spans="1:38" s="3" customFormat="1" ht="13.8" x14ac:dyDescent="0.25">
      <c r="A361" s="12"/>
      <c r="B361" s="3">
        <v>975</v>
      </c>
      <c r="C361" s="3" t="s">
        <v>328</v>
      </c>
      <c r="D361" s="4">
        <v>2.4</v>
      </c>
      <c r="E361" s="27">
        <f t="shared" si="111"/>
        <v>640.58399999999983</v>
      </c>
      <c r="F361" s="4">
        <v>19.8</v>
      </c>
      <c r="G361" s="27">
        <f t="shared" si="112"/>
        <v>5284.8179999999993</v>
      </c>
      <c r="H361" s="4">
        <v>20.2</v>
      </c>
      <c r="I361" s="27">
        <f t="shared" si="113"/>
        <v>5391.5819999999985</v>
      </c>
      <c r="J361" s="4">
        <v>12</v>
      </c>
      <c r="K361" s="27">
        <f t="shared" si="114"/>
        <v>3202.9199999999996</v>
      </c>
      <c r="L361" s="4">
        <v>16.3</v>
      </c>
      <c r="M361" s="27">
        <f t="shared" si="115"/>
        <v>4350.6329999999998</v>
      </c>
      <c r="N361" s="4">
        <v>14.6</v>
      </c>
      <c r="O361" s="27">
        <f t="shared" si="116"/>
        <v>3896.8859999999995</v>
      </c>
      <c r="P361" s="4">
        <v>8.9</v>
      </c>
      <c r="Q361" s="27">
        <f t="shared" si="117"/>
        <v>2375.4989999999998</v>
      </c>
      <c r="R361" s="4">
        <v>4.4000000000000004</v>
      </c>
      <c r="S361" s="27">
        <f t="shared" si="118"/>
        <v>1174.4039999999998</v>
      </c>
      <c r="T361" s="4">
        <v>1.4</v>
      </c>
      <c r="U361" s="27">
        <f t="shared" si="119"/>
        <v>373.67399999999986</v>
      </c>
      <c r="V361" s="4">
        <v>100</v>
      </c>
      <c r="W361" s="3">
        <v>26691</v>
      </c>
      <c r="X361"/>
      <c r="Z361" s="13"/>
      <c r="AK361" s="15">
        <f t="shared" si="120"/>
        <v>100.00000000000001</v>
      </c>
      <c r="AL361" s="28">
        <f t="shared" si="121"/>
        <v>26690.999999999993</v>
      </c>
    </row>
    <row r="362" spans="1:38" s="3" customFormat="1" ht="13.8" x14ac:dyDescent="0.25">
      <c r="A362" s="12"/>
      <c r="B362" s="3">
        <v>989</v>
      </c>
      <c r="C362" s="3" t="s">
        <v>329</v>
      </c>
      <c r="D362" s="4">
        <v>1.6</v>
      </c>
      <c r="E362" s="27">
        <f t="shared" si="111"/>
        <v>1049.4945054945056</v>
      </c>
      <c r="F362" s="4">
        <v>17.600000000000001</v>
      </c>
      <c r="G362" s="27">
        <f t="shared" si="112"/>
        <v>11544.439560439563</v>
      </c>
      <c r="H362" s="4">
        <v>25.6</v>
      </c>
      <c r="I362" s="27">
        <f t="shared" si="113"/>
        <v>16791.912087912089</v>
      </c>
      <c r="J362" s="4">
        <v>13.7</v>
      </c>
      <c r="K362" s="27">
        <f t="shared" si="114"/>
        <v>8986.2967032967026</v>
      </c>
      <c r="L362" s="4">
        <v>15.7</v>
      </c>
      <c r="M362" s="27">
        <f t="shared" si="115"/>
        <v>10298.164835164835</v>
      </c>
      <c r="N362" s="4">
        <v>13.1</v>
      </c>
      <c r="O362" s="27">
        <f t="shared" si="116"/>
        <v>8592.7362637362639</v>
      </c>
      <c r="P362" s="4">
        <v>7.5</v>
      </c>
      <c r="Q362" s="27">
        <f t="shared" si="117"/>
        <v>4919.5054945054944</v>
      </c>
      <c r="R362" s="4">
        <v>4.3</v>
      </c>
      <c r="S362" s="27">
        <f t="shared" si="118"/>
        <v>2820.5164835164837</v>
      </c>
      <c r="T362" s="4">
        <v>1</v>
      </c>
      <c r="U362" s="27">
        <f t="shared" si="119"/>
        <v>655.93406593406598</v>
      </c>
      <c r="V362" s="4">
        <v>100</v>
      </c>
      <c r="W362" s="3">
        <v>65659</v>
      </c>
      <c r="X362"/>
      <c r="Z362" s="13"/>
      <c r="AK362" s="15">
        <f t="shared" si="120"/>
        <v>100.1</v>
      </c>
      <c r="AL362" s="28">
        <f t="shared" si="121"/>
        <v>65659</v>
      </c>
    </row>
    <row r="363" spans="1:38" s="3" customFormat="1" ht="13.8" x14ac:dyDescent="0.25">
      <c r="A363" s="12"/>
      <c r="B363" s="9"/>
      <c r="C363" s="16" t="s">
        <v>29</v>
      </c>
      <c r="D363" s="5">
        <f>100*E363/W363</f>
        <v>1.9969535975292054</v>
      </c>
      <c r="E363" s="13">
        <f>SUM(E322:E362)</f>
        <v>25644.159196174947</v>
      </c>
      <c r="F363" s="5">
        <f>100*G363/W363</f>
        <v>16.479017991226588</v>
      </c>
      <c r="G363" s="13">
        <f>SUM(G322:G362)</f>
        <v>211617.61659685499</v>
      </c>
      <c r="H363" s="5">
        <f>100*I363/W363</f>
        <v>21.385647857269358</v>
      </c>
      <c r="I363" s="13">
        <f>SUM(I322:I362)</f>
        <v>274626.7909498245</v>
      </c>
      <c r="J363" s="5">
        <f>100*K363/W363</f>
        <v>14.90742502221808</v>
      </c>
      <c r="K363" s="13">
        <f>SUM(K322:K362)</f>
        <v>191435.78546231659</v>
      </c>
      <c r="L363" s="5">
        <f>100*M363/W363</f>
        <v>16.293195020066509</v>
      </c>
      <c r="M363" s="13">
        <f>SUM(M322:M362)</f>
        <v>209231.34489748691</v>
      </c>
      <c r="N363" s="5">
        <f>100*O363/W363</f>
        <v>14.151593935339491</v>
      </c>
      <c r="O363" s="13">
        <f>SUM(O322:O362)</f>
        <v>181729.67474381303</v>
      </c>
      <c r="P363" s="5">
        <f>100*Q363/W363</f>
        <v>8.4790981436421422</v>
      </c>
      <c r="Q363" s="13">
        <f>SUM(Q322:Q362)</f>
        <v>108885.52588532068</v>
      </c>
      <c r="R363" s="5">
        <f>100*S363/W363</f>
        <v>4.6209814119471364</v>
      </c>
      <c r="S363" s="13">
        <f>SUM(S322:S362)</f>
        <v>59340.979738916823</v>
      </c>
      <c r="T363" s="5">
        <f>100*U363/W363</f>
        <v>1.686087020761482</v>
      </c>
      <c r="U363" s="13">
        <f>SUM(U322:U362)</f>
        <v>21652.122529291479</v>
      </c>
      <c r="V363" s="5">
        <f>100*W363/W363</f>
        <v>100</v>
      </c>
      <c r="W363" s="13">
        <f>SUM(W322:W362)</f>
        <v>1284164</v>
      </c>
      <c r="X363"/>
      <c r="Y363" s="13"/>
      <c r="Z363" s="13"/>
      <c r="AA363" s="9"/>
      <c r="AB363" s="16"/>
      <c r="AK363" s="15">
        <f>SUM(D363,F363,H363,J363,L363,N363,P363,R363,T363)</f>
        <v>100</v>
      </c>
      <c r="AL363" s="13">
        <f>SUM(AL322:AL362)</f>
        <v>1284164</v>
      </c>
    </row>
    <row r="364" spans="1:38" s="3" customFormat="1" ht="12.75" customHeight="1" x14ac:dyDescent="0.25">
      <c r="B364" s="9"/>
      <c r="K364" s="27"/>
      <c r="W364"/>
      <c r="X364"/>
      <c r="Y364"/>
      <c r="Z364" s="13"/>
      <c r="AA364" s="9"/>
      <c r="AK364" s="15"/>
      <c r="AL364" s="28"/>
    </row>
    <row r="365" spans="1:38" s="3" customFormat="1" x14ac:dyDescent="0.25">
      <c r="B365" s="9"/>
      <c r="K365" s="27"/>
      <c r="W365"/>
      <c r="X365"/>
      <c r="Z365" s="13"/>
      <c r="AA365" s="9"/>
      <c r="AK365" s="15"/>
      <c r="AL365" s="28"/>
    </row>
    <row r="366" spans="1:38" s="3" customFormat="1" x14ac:dyDescent="0.25">
      <c r="A366" s="3">
        <v>8</v>
      </c>
      <c r="B366" s="9"/>
      <c r="C366" s="6" t="s">
        <v>503</v>
      </c>
      <c r="K366" s="27"/>
      <c r="X366"/>
      <c r="Z366" s="13"/>
      <c r="AA366" s="9"/>
      <c r="AB366" s="6"/>
      <c r="AK366" s="15"/>
      <c r="AL366" s="28"/>
    </row>
    <row r="367" spans="1:38" s="3" customFormat="1" x14ac:dyDescent="0.25">
      <c r="B367" s="9"/>
      <c r="K367" s="27"/>
      <c r="X367"/>
      <c r="Z367" s="13"/>
      <c r="AA367" s="9"/>
      <c r="AK367" s="15"/>
      <c r="AL367" s="28"/>
    </row>
    <row r="368" spans="1:38" s="3" customFormat="1" x14ac:dyDescent="0.25">
      <c r="B368" s="9"/>
      <c r="K368" s="27"/>
      <c r="X368"/>
      <c r="Z368" s="13"/>
      <c r="AA368" s="9"/>
      <c r="AK368" s="15"/>
      <c r="AL368" s="28"/>
    </row>
    <row r="369" spans="1:39" s="3" customFormat="1" ht="13.8" x14ac:dyDescent="0.25">
      <c r="A369" s="12"/>
      <c r="B369" s="3">
        <v>77</v>
      </c>
      <c r="C369" s="3" t="s">
        <v>331</v>
      </c>
      <c r="D369" s="5">
        <v>1.3</v>
      </c>
      <c r="E369" s="27">
        <f t="shared" ref="E369:E398" si="122">(100/AK369)*(D369*W369/100)</f>
        <v>595.452</v>
      </c>
      <c r="F369" s="5">
        <v>23.5</v>
      </c>
      <c r="G369" s="27">
        <f t="shared" ref="G369:G398" si="123">(100/AK369)*(F369*W369/100)</f>
        <v>10763.94</v>
      </c>
      <c r="H369" s="5">
        <v>19.3</v>
      </c>
      <c r="I369" s="27">
        <f t="shared" ref="I369:I398" si="124">(100/AK369)*(H369*W369/100)</f>
        <v>8840.1720000000005</v>
      </c>
      <c r="J369" s="5">
        <v>11.2</v>
      </c>
      <c r="K369" s="27">
        <f t="shared" ref="K369:K398" si="125">(100/AK369)*(J369*W369/100)</f>
        <v>5130.0479999999998</v>
      </c>
      <c r="L369" s="5">
        <v>16.600000000000001</v>
      </c>
      <c r="M369" s="27">
        <f t="shared" ref="M369:M398" si="126">(100/AK369)*(L369*W369/100)</f>
        <v>7603.4639999999999</v>
      </c>
      <c r="N369" s="5">
        <v>16.5</v>
      </c>
      <c r="O369" s="27">
        <f t="shared" ref="O369:O398" si="127">(100/AK369)*(N369*W369/100)</f>
        <v>7557.66</v>
      </c>
      <c r="P369" s="5">
        <v>8.8000000000000007</v>
      </c>
      <c r="Q369" s="27">
        <f t="shared" ref="Q369:Q398" si="128">(100/AK369)*(P369*W369/100)</f>
        <v>4030.752</v>
      </c>
      <c r="R369" s="5">
        <v>2.5</v>
      </c>
      <c r="S369" s="27">
        <f t="shared" ref="S369:S398" si="129">(100/AK369)*(R369*W369/100)</f>
        <v>1145.0999999999999</v>
      </c>
      <c r="T369" s="5">
        <v>0.3</v>
      </c>
      <c r="U369" s="27">
        <f t="shared" ref="U369:U398" si="130">(100/AK369)*(T369*W369/100)</f>
        <v>137.41199999999998</v>
      </c>
      <c r="V369" s="5">
        <v>100</v>
      </c>
      <c r="W369" s="3">
        <v>45804</v>
      </c>
      <c r="X369"/>
      <c r="Z369" s="13"/>
      <c r="AK369" s="15">
        <f t="shared" ref="AK369:AK398" si="131">SUM(D369,F369,H369,J369,L369,N369,P369,R369,T369)</f>
        <v>100</v>
      </c>
      <c r="AL369" s="28">
        <f t="shared" ref="AL369:AL398" si="132">SUM(E369,G369,I369,K369,M369,O369,Q369,S369,U369)</f>
        <v>45804</v>
      </c>
    </row>
    <row r="370" spans="1:39" s="3" customFormat="1" x14ac:dyDescent="0.25">
      <c r="B370" s="3">
        <v>172</v>
      </c>
      <c r="C370" s="3" t="s">
        <v>332</v>
      </c>
      <c r="D370" s="5">
        <v>1</v>
      </c>
      <c r="E370" s="27">
        <f t="shared" si="122"/>
        <v>408.48</v>
      </c>
      <c r="F370" s="5">
        <v>20.9</v>
      </c>
      <c r="G370" s="27">
        <f t="shared" si="123"/>
        <v>8537.232</v>
      </c>
      <c r="H370" s="5">
        <v>18</v>
      </c>
      <c r="I370" s="27">
        <f t="shared" si="124"/>
        <v>7352.64</v>
      </c>
      <c r="J370" s="5">
        <v>16.3</v>
      </c>
      <c r="K370" s="27">
        <f t="shared" si="125"/>
        <v>6658.2240000000002</v>
      </c>
      <c r="L370" s="5">
        <v>18.7</v>
      </c>
      <c r="M370" s="27">
        <f t="shared" si="126"/>
        <v>7638.576</v>
      </c>
      <c r="N370" s="5">
        <v>14.3</v>
      </c>
      <c r="O370" s="27">
        <f t="shared" si="127"/>
        <v>5841.2640000000001</v>
      </c>
      <c r="P370" s="5">
        <v>8.5</v>
      </c>
      <c r="Q370" s="27">
        <f t="shared" si="128"/>
        <v>3472.08</v>
      </c>
      <c r="R370" s="5">
        <v>1.7</v>
      </c>
      <c r="S370" s="27">
        <f t="shared" si="129"/>
        <v>694.41599999999994</v>
      </c>
      <c r="T370" s="5">
        <v>0.6</v>
      </c>
      <c r="U370" s="27">
        <f t="shared" si="130"/>
        <v>245.08799999999999</v>
      </c>
      <c r="V370" s="5">
        <v>100</v>
      </c>
      <c r="W370" s="3">
        <v>40848</v>
      </c>
      <c r="X370"/>
      <c r="Z370" s="13"/>
      <c r="AK370" s="15">
        <f t="shared" si="131"/>
        <v>100</v>
      </c>
      <c r="AL370" s="28">
        <f t="shared" si="132"/>
        <v>40848.000000000007</v>
      </c>
    </row>
    <row r="371" spans="1:39" s="3" customFormat="1" ht="13.8" x14ac:dyDescent="0.25">
      <c r="A371" s="12"/>
      <c r="B371" s="3">
        <v>179</v>
      </c>
      <c r="C371" s="3" t="s">
        <v>333</v>
      </c>
      <c r="D371" s="5">
        <v>4.4000000000000004</v>
      </c>
      <c r="E371" s="27">
        <f t="shared" si="122"/>
        <v>354.59600000000006</v>
      </c>
      <c r="F371" s="5">
        <v>30</v>
      </c>
      <c r="G371" s="27">
        <f t="shared" si="123"/>
        <v>2417.6999999999998</v>
      </c>
      <c r="H371" s="5">
        <v>22.1</v>
      </c>
      <c r="I371" s="27">
        <f t="shared" si="124"/>
        <v>1781.0390000000002</v>
      </c>
      <c r="J371" s="5">
        <v>9.3000000000000007</v>
      </c>
      <c r="K371" s="27">
        <f t="shared" si="125"/>
        <v>749.48700000000008</v>
      </c>
      <c r="L371" s="5">
        <v>12.4</v>
      </c>
      <c r="M371" s="27">
        <f t="shared" si="126"/>
        <v>999.31600000000003</v>
      </c>
      <c r="N371" s="5">
        <v>12.1</v>
      </c>
      <c r="O371" s="27">
        <f t="shared" si="127"/>
        <v>975.1389999999999</v>
      </c>
      <c r="P371" s="5">
        <v>6.5</v>
      </c>
      <c r="Q371" s="27">
        <f t="shared" si="128"/>
        <v>523.83500000000004</v>
      </c>
      <c r="R371" s="5">
        <v>2.8</v>
      </c>
      <c r="S371" s="27">
        <f t="shared" si="129"/>
        <v>225.65199999999996</v>
      </c>
      <c r="T371" s="5">
        <v>0.4</v>
      </c>
      <c r="U371" s="27">
        <f t="shared" si="130"/>
        <v>32.236000000000004</v>
      </c>
      <c r="V371" s="5">
        <v>100</v>
      </c>
      <c r="W371" s="3">
        <v>8059</v>
      </c>
      <c r="X371"/>
      <c r="Z371" s="13"/>
      <c r="AK371" s="15">
        <f t="shared" si="131"/>
        <v>100</v>
      </c>
      <c r="AL371" s="28">
        <f t="shared" si="132"/>
        <v>8059</v>
      </c>
    </row>
    <row r="372" spans="1:39" s="3" customFormat="1" ht="13.8" x14ac:dyDescent="0.25">
      <c r="A372" s="12"/>
      <c r="B372" s="3">
        <v>180</v>
      </c>
      <c r="C372" s="3" t="s">
        <v>334</v>
      </c>
      <c r="D372" s="5">
        <v>1.4</v>
      </c>
      <c r="E372" s="27">
        <f t="shared" si="122"/>
        <v>521.65034965034977</v>
      </c>
      <c r="F372" s="5">
        <v>25.2</v>
      </c>
      <c r="G372" s="27">
        <f t="shared" si="123"/>
        <v>9389.7062937062947</v>
      </c>
      <c r="H372" s="5">
        <v>21.8</v>
      </c>
      <c r="I372" s="27">
        <f t="shared" si="124"/>
        <v>8122.84115884116</v>
      </c>
      <c r="J372" s="5">
        <v>10.5</v>
      </c>
      <c r="K372" s="27">
        <f t="shared" si="125"/>
        <v>3912.3776223776231</v>
      </c>
      <c r="L372" s="5">
        <v>14.4</v>
      </c>
      <c r="M372" s="27">
        <f t="shared" si="126"/>
        <v>5365.5464535464544</v>
      </c>
      <c r="N372" s="5">
        <v>14.6</v>
      </c>
      <c r="O372" s="27">
        <f t="shared" si="127"/>
        <v>5440.0679320679319</v>
      </c>
      <c r="P372" s="5">
        <v>8</v>
      </c>
      <c r="Q372" s="27">
        <f t="shared" si="128"/>
        <v>2980.8591408591415</v>
      </c>
      <c r="R372" s="5">
        <v>3.6</v>
      </c>
      <c r="S372" s="27">
        <f t="shared" si="129"/>
        <v>1341.3866133866136</v>
      </c>
      <c r="T372" s="5">
        <v>0.6</v>
      </c>
      <c r="U372" s="27">
        <f t="shared" si="130"/>
        <v>223.56443556443557</v>
      </c>
      <c r="V372" s="5">
        <v>100</v>
      </c>
      <c r="W372" s="3">
        <v>37298</v>
      </c>
      <c r="X372"/>
      <c r="Z372" s="13"/>
      <c r="AK372" s="15">
        <f t="shared" si="131"/>
        <v>100.09999999999998</v>
      </c>
      <c r="AL372" s="28">
        <f t="shared" si="132"/>
        <v>37298</v>
      </c>
    </row>
    <row r="373" spans="1:39" s="3" customFormat="1" ht="13.8" x14ac:dyDescent="0.25">
      <c r="A373" s="12"/>
      <c r="B373" s="3">
        <v>182</v>
      </c>
      <c r="C373" s="3" t="s">
        <v>335</v>
      </c>
      <c r="D373" s="5">
        <v>1</v>
      </c>
      <c r="E373" s="27">
        <f t="shared" si="122"/>
        <v>554.63</v>
      </c>
      <c r="F373" s="5">
        <v>24.4</v>
      </c>
      <c r="G373" s="27">
        <f t="shared" si="123"/>
        <v>13532.972</v>
      </c>
      <c r="H373" s="5">
        <v>20.7</v>
      </c>
      <c r="I373" s="27">
        <f t="shared" si="124"/>
        <v>11480.840999999999</v>
      </c>
      <c r="J373" s="5">
        <v>10.7</v>
      </c>
      <c r="K373" s="27">
        <f t="shared" si="125"/>
        <v>5934.5410000000002</v>
      </c>
      <c r="L373" s="5">
        <v>15.3</v>
      </c>
      <c r="M373" s="27">
        <f t="shared" si="126"/>
        <v>8485.8389999999999</v>
      </c>
      <c r="N373" s="5">
        <v>14.9</v>
      </c>
      <c r="O373" s="27">
        <f t="shared" si="127"/>
        <v>8263.987000000001</v>
      </c>
      <c r="P373" s="5">
        <v>7.7</v>
      </c>
      <c r="Q373" s="27">
        <f t="shared" si="128"/>
        <v>4270.6510000000007</v>
      </c>
      <c r="R373" s="5">
        <v>4.5999999999999996</v>
      </c>
      <c r="S373" s="27">
        <f t="shared" si="129"/>
        <v>2551.2979999999998</v>
      </c>
      <c r="T373" s="5">
        <v>0.7</v>
      </c>
      <c r="U373" s="27">
        <f t="shared" si="130"/>
        <v>388.24099999999999</v>
      </c>
      <c r="V373" s="5">
        <v>100</v>
      </c>
      <c r="W373" s="3">
        <v>55463</v>
      </c>
      <c r="X373"/>
      <c r="Z373" s="13"/>
      <c r="AK373" s="15">
        <f t="shared" si="131"/>
        <v>100</v>
      </c>
      <c r="AL373" s="28">
        <f t="shared" si="132"/>
        <v>55463.000000000007</v>
      </c>
    </row>
    <row r="374" spans="1:39" s="3" customFormat="1" ht="13.8" x14ac:dyDescent="0.25">
      <c r="A374" s="12"/>
      <c r="B374" s="3">
        <v>183</v>
      </c>
      <c r="C374" s="3" t="s">
        <v>336</v>
      </c>
      <c r="D374" s="5">
        <v>0.9</v>
      </c>
      <c r="E374" s="27">
        <f t="shared" si="122"/>
        <v>315.315</v>
      </c>
      <c r="F374" s="5">
        <v>26.4</v>
      </c>
      <c r="G374" s="27">
        <f t="shared" si="123"/>
        <v>9249.24</v>
      </c>
      <c r="H374" s="5">
        <v>23.1</v>
      </c>
      <c r="I374" s="27">
        <f t="shared" si="124"/>
        <v>8093.085</v>
      </c>
      <c r="J374" s="5">
        <v>9.9</v>
      </c>
      <c r="K374" s="27">
        <f t="shared" si="125"/>
        <v>3468.4650000000001</v>
      </c>
      <c r="L374" s="5">
        <v>13.1</v>
      </c>
      <c r="M374" s="27">
        <f t="shared" si="126"/>
        <v>4589.585</v>
      </c>
      <c r="N374" s="5">
        <v>13.8</v>
      </c>
      <c r="O374" s="27">
        <f t="shared" si="127"/>
        <v>4834.83</v>
      </c>
      <c r="P374" s="5">
        <v>8.1999999999999993</v>
      </c>
      <c r="Q374" s="27">
        <f t="shared" si="128"/>
        <v>2872.87</v>
      </c>
      <c r="R374" s="5">
        <v>3.7</v>
      </c>
      <c r="S374" s="27">
        <f t="shared" si="129"/>
        <v>1296.2950000000001</v>
      </c>
      <c r="T374" s="5">
        <v>0.9</v>
      </c>
      <c r="U374" s="27">
        <f t="shared" si="130"/>
        <v>315.315</v>
      </c>
      <c r="V374" s="5">
        <v>100</v>
      </c>
      <c r="W374" s="3">
        <v>35035</v>
      </c>
      <c r="X374"/>
      <c r="Z374" s="13"/>
      <c r="AK374" s="15">
        <f t="shared" si="131"/>
        <v>100</v>
      </c>
      <c r="AL374" s="28">
        <f t="shared" si="132"/>
        <v>35035</v>
      </c>
    </row>
    <row r="375" spans="1:39" s="3" customFormat="1" ht="13.8" x14ac:dyDescent="0.25">
      <c r="A375" s="12"/>
      <c r="B375" s="3">
        <v>216</v>
      </c>
      <c r="C375" s="3" t="s">
        <v>337</v>
      </c>
      <c r="D375" s="5">
        <v>1.3</v>
      </c>
      <c r="E375" s="27">
        <f t="shared" si="122"/>
        <v>493.67532467532476</v>
      </c>
      <c r="F375" s="5">
        <v>18.5</v>
      </c>
      <c r="G375" s="27">
        <f t="shared" si="123"/>
        <v>7025.3796203796201</v>
      </c>
      <c r="H375" s="5">
        <v>26</v>
      </c>
      <c r="I375" s="27">
        <f t="shared" si="124"/>
        <v>9873.5064935064929</v>
      </c>
      <c r="J375" s="5">
        <v>13.6</v>
      </c>
      <c r="K375" s="27">
        <f t="shared" si="125"/>
        <v>5164.6033966033965</v>
      </c>
      <c r="L375" s="5">
        <v>15</v>
      </c>
      <c r="M375" s="27">
        <f t="shared" si="126"/>
        <v>5696.2537462537466</v>
      </c>
      <c r="N375" s="5">
        <v>12.1</v>
      </c>
      <c r="O375" s="27">
        <f t="shared" si="127"/>
        <v>4594.9780219780223</v>
      </c>
      <c r="P375" s="5">
        <v>9.1</v>
      </c>
      <c r="Q375" s="27">
        <f t="shared" si="128"/>
        <v>3455.727272727273</v>
      </c>
      <c r="R375" s="5">
        <v>3.6</v>
      </c>
      <c r="S375" s="27">
        <f t="shared" si="129"/>
        <v>1367.1008991008991</v>
      </c>
      <c r="T375" s="5">
        <v>0.9</v>
      </c>
      <c r="U375" s="27">
        <f t="shared" si="130"/>
        <v>341.77522477522479</v>
      </c>
      <c r="V375" s="5">
        <v>100</v>
      </c>
      <c r="W375" s="3">
        <v>38013</v>
      </c>
      <c r="X375"/>
      <c r="Z375" s="13"/>
      <c r="AK375" s="15">
        <f t="shared" si="131"/>
        <v>100.1</v>
      </c>
      <c r="AL375" s="28">
        <f t="shared" si="132"/>
        <v>38013</v>
      </c>
    </row>
    <row r="376" spans="1:39" s="3" customFormat="1" ht="13.8" x14ac:dyDescent="0.25">
      <c r="A376" s="12"/>
      <c r="B376" s="3">
        <v>226</v>
      </c>
      <c r="C376" s="3" t="s">
        <v>338</v>
      </c>
      <c r="D376" s="5">
        <v>1.8</v>
      </c>
      <c r="E376" s="27">
        <f t="shared" si="122"/>
        <v>1299.1860000000001</v>
      </c>
      <c r="F376" s="5">
        <v>18.2</v>
      </c>
      <c r="G376" s="27">
        <f t="shared" si="123"/>
        <v>13136.214</v>
      </c>
      <c r="H376" s="5">
        <v>28</v>
      </c>
      <c r="I376" s="27">
        <f t="shared" si="124"/>
        <v>20209.560000000001</v>
      </c>
      <c r="J376" s="5">
        <v>15.5</v>
      </c>
      <c r="K376" s="27">
        <f t="shared" si="125"/>
        <v>11187.434999999999</v>
      </c>
      <c r="L376" s="5">
        <v>15.5</v>
      </c>
      <c r="M376" s="27">
        <f t="shared" si="126"/>
        <v>11187.434999999999</v>
      </c>
      <c r="N376" s="5">
        <v>10.199999999999999</v>
      </c>
      <c r="O376" s="27">
        <f t="shared" si="127"/>
        <v>7362.0539999999992</v>
      </c>
      <c r="P376" s="5">
        <v>6.3</v>
      </c>
      <c r="Q376" s="27">
        <f t="shared" si="128"/>
        <v>4547.1509999999998</v>
      </c>
      <c r="R376" s="5">
        <v>3.5</v>
      </c>
      <c r="S376" s="27">
        <f t="shared" si="129"/>
        <v>2526.1950000000002</v>
      </c>
      <c r="T376" s="5">
        <v>1</v>
      </c>
      <c r="U376" s="27">
        <f t="shared" si="130"/>
        <v>721.77</v>
      </c>
      <c r="V376" s="5">
        <v>100</v>
      </c>
      <c r="W376" s="3">
        <v>72177</v>
      </c>
      <c r="X376"/>
      <c r="Z376" s="13"/>
      <c r="AK376" s="15">
        <f t="shared" si="131"/>
        <v>100</v>
      </c>
      <c r="AL376" s="28">
        <f t="shared" si="132"/>
        <v>72177</v>
      </c>
    </row>
    <row r="377" spans="1:39" s="3" customFormat="1" ht="13.8" x14ac:dyDescent="0.25">
      <c r="A377" s="12"/>
      <c r="B377" s="3">
        <v>249</v>
      </c>
      <c r="C377" s="3" t="s">
        <v>339</v>
      </c>
      <c r="D377" s="5">
        <v>1</v>
      </c>
      <c r="E377" s="27">
        <f t="shared" si="122"/>
        <v>1091.4185814185817</v>
      </c>
      <c r="F377" s="5">
        <v>21.7</v>
      </c>
      <c r="G377" s="27">
        <f t="shared" si="123"/>
        <v>23683.783216783217</v>
      </c>
      <c r="H377" s="5">
        <v>25.2</v>
      </c>
      <c r="I377" s="27">
        <f t="shared" si="124"/>
        <v>27503.748251748253</v>
      </c>
      <c r="J377" s="5">
        <v>11.2</v>
      </c>
      <c r="K377" s="27">
        <f t="shared" si="125"/>
        <v>12223.888111888113</v>
      </c>
      <c r="L377" s="5">
        <v>14.1</v>
      </c>
      <c r="M377" s="27">
        <f t="shared" si="126"/>
        <v>15389.001998001999</v>
      </c>
      <c r="N377" s="5">
        <v>13.5</v>
      </c>
      <c r="O377" s="27">
        <f t="shared" si="127"/>
        <v>14734.150849150852</v>
      </c>
      <c r="P377" s="5">
        <v>8.8000000000000007</v>
      </c>
      <c r="Q377" s="27">
        <f t="shared" si="128"/>
        <v>9604.4835164835167</v>
      </c>
      <c r="R377" s="5">
        <v>3.5</v>
      </c>
      <c r="S377" s="27">
        <f t="shared" si="129"/>
        <v>3819.9650349650356</v>
      </c>
      <c r="T377" s="5">
        <v>1.1000000000000001</v>
      </c>
      <c r="U377" s="27">
        <f t="shared" si="130"/>
        <v>1200.5604395604396</v>
      </c>
      <c r="V377" s="5">
        <v>100</v>
      </c>
      <c r="W377" s="3">
        <v>109251</v>
      </c>
      <c r="X377"/>
      <c r="Z377" s="13"/>
      <c r="AK377" s="15">
        <f t="shared" si="131"/>
        <v>100.09999999999998</v>
      </c>
      <c r="AL377" s="28">
        <f t="shared" si="132"/>
        <v>109251.00000000001</v>
      </c>
    </row>
    <row r="378" spans="1:39" s="3" customFormat="1" ht="13.8" x14ac:dyDescent="0.25">
      <c r="A378" s="12"/>
      <c r="B378" s="3">
        <v>256</v>
      </c>
      <c r="C378" s="3" t="s">
        <v>340</v>
      </c>
      <c r="D378" s="5">
        <v>1.7</v>
      </c>
      <c r="E378" s="27">
        <f t="shared" si="122"/>
        <v>632.72299999999996</v>
      </c>
      <c r="F378" s="5">
        <v>24.1</v>
      </c>
      <c r="G378" s="27">
        <f t="shared" si="123"/>
        <v>8969.7790000000005</v>
      </c>
      <c r="H378" s="5">
        <v>27.3</v>
      </c>
      <c r="I378" s="27">
        <f t="shared" si="124"/>
        <v>10160.787</v>
      </c>
      <c r="J378" s="5">
        <v>15.4</v>
      </c>
      <c r="K378" s="27">
        <f t="shared" si="125"/>
        <v>5731.7259999999997</v>
      </c>
      <c r="L378" s="5">
        <v>13.4</v>
      </c>
      <c r="M378" s="27">
        <f t="shared" si="126"/>
        <v>4987.3460000000005</v>
      </c>
      <c r="N378" s="5">
        <v>7.4</v>
      </c>
      <c r="O378" s="27">
        <f t="shared" si="127"/>
        <v>2754.2060000000001</v>
      </c>
      <c r="P378" s="5">
        <v>6.3</v>
      </c>
      <c r="Q378" s="27">
        <f t="shared" si="128"/>
        <v>2344.797</v>
      </c>
      <c r="R378" s="5">
        <v>3.8</v>
      </c>
      <c r="S378" s="27">
        <f t="shared" si="129"/>
        <v>1414.3219999999999</v>
      </c>
      <c r="T378" s="5">
        <v>0.6</v>
      </c>
      <c r="U378" s="27">
        <f t="shared" si="130"/>
        <v>223.31399999999996</v>
      </c>
      <c r="V378" s="5">
        <v>100</v>
      </c>
      <c r="W378" s="3">
        <v>37219</v>
      </c>
      <c r="X378"/>
      <c r="Z378" s="13"/>
      <c r="AK378" s="15">
        <f t="shared" si="131"/>
        <v>100</v>
      </c>
      <c r="AL378" s="28">
        <f t="shared" si="132"/>
        <v>37219</v>
      </c>
    </row>
    <row r="379" spans="1:39" s="3" customFormat="1" ht="13.8" x14ac:dyDescent="0.25">
      <c r="A379" s="12"/>
      <c r="B379" s="3">
        <v>265</v>
      </c>
      <c r="C379" s="3" t="s">
        <v>341</v>
      </c>
      <c r="D379" s="5">
        <v>1.3</v>
      </c>
      <c r="E379" s="27">
        <f t="shared" si="122"/>
        <v>528.20299999999997</v>
      </c>
      <c r="F379" s="5">
        <v>19.2</v>
      </c>
      <c r="G379" s="27">
        <f t="shared" si="123"/>
        <v>7801.1519999999991</v>
      </c>
      <c r="H379" s="5">
        <v>27.4</v>
      </c>
      <c r="I379" s="27">
        <f t="shared" si="124"/>
        <v>11132.893999999998</v>
      </c>
      <c r="J379" s="5">
        <v>14.3</v>
      </c>
      <c r="K379" s="27">
        <f t="shared" si="125"/>
        <v>5810.2330000000002</v>
      </c>
      <c r="L379" s="5">
        <v>14.2</v>
      </c>
      <c r="M379" s="27">
        <f t="shared" si="126"/>
        <v>5769.6019999999999</v>
      </c>
      <c r="N379" s="5">
        <v>10.3</v>
      </c>
      <c r="O379" s="27">
        <f t="shared" si="127"/>
        <v>4184.9930000000004</v>
      </c>
      <c r="P379" s="5">
        <v>8.1999999999999993</v>
      </c>
      <c r="Q379" s="27">
        <f t="shared" si="128"/>
        <v>3331.7419999999997</v>
      </c>
      <c r="R379" s="5">
        <v>4</v>
      </c>
      <c r="S379" s="27">
        <f t="shared" si="129"/>
        <v>1625.24</v>
      </c>
      <c r="T379" s="5">
        <v>1.1000000000000001</v>
      </c>
      <c r="U379" s="27">
        <f t="shared" si="130"/>
        <v>446.94100000000003</v>
      </c>
      <c r="V379" s="5">
        <v>100</v>
      </c>
      <c r="W379" s="3">
        <v>40631</v>
      </c>
      <c r="X379"/>
      <c r="Z379" s="13"/>
      <c r="AK379" s="15">
        <f t="shared" si="131"/>
        <v>100</v>
      </c>
      <c r="AL379" s="28">
        <f t="shared" si="132"/>
        <v>40630.999999999993</v>
      </c>
    </row>
    <row r="380" spans="1:39" s="3" customFormat="1" ht="13.8" x14ac:dyDescent="0.25">
      <c r="A380" s="12"/>
      <c r="B380" s="3">
        <v>275</v>
      </c>
      <c r="C380" s="3" t="s">
        <v>342</v>
      </c>
      <c r="D380" s="5">
        <v>1</v>
      </c>
      <c r="E380" s="27">
        <f t="shared" si="122"/>
        <v>437.94794794794808</v>
      </c>
      <c r="F380" s="5">
        <v>22.7</v>
      </c>
      <c r="G380" s="27">
        <f t="shared" si="123"/>
        <v>9941.4184184184196</v>
      </c>
      <c r="H380" s="5">
        <v>19.5</v>
      </c>
      <c r="I380" s="27">
        <f t="shared" si="124"/>
        <v>8539.984984984987</v>
      </c>
      <c r="J380" s="5">
        <v>11.4</v>
      </c>
      <c r="K380" s="27">
        <f t="shared" si="125"/>
        <v>4992.6066066066087</v>
      </c>
      <c r="L380" s="5">
        <v>18</v>
      </c>
      <c r="M380" s="27">
        <f t="shared" si="126"/>
        <v>7883.0630630630658</v>
      </c>
      <c r="N380" s="5">
        <v>15.8</v>
      </c>
      <c r="O380" s="27">
        <f t="shared" si="127"/>
        <v>6919.5775775775801</v>
      </c>
      <c r="P380" s="5">
        <v>8.3000000000000007</v>
      </c>
      <c r="Q380" s="27">
        <f t="shared" si="128"/>
        <v>3634.9679679679698</v>
      </c>
      <c r="R380" s="5">
        <v>2.6</v>
      </c>
      <c r="S380" s="27">
        <f t="shared" si="129"/>
        <v>1138.664664664665</v>
      </c>
      <c r="T380" s="5">
        <v>0.6</v>
      </c>
      <c r="U380" s="27">
        <f t="shared" si="130"/>
        <v>262.76876876876884</v>
      </c>
      <c r="V380" s="5">
        <v>100</v>
      </c>
      <c r="W380" s="3">
        <v>43751</v>
      </c>
      <c r="X380"/>
      <c r="Z380" s="13"/>
      <c r="AK380" s="15">
        <f t="shared" si="131"/>
        <v>99.899999999999977</v>
      </c>
      <c r="AL380" s="28">
        <f t="shared" si="132"/>
        <v>43751.000000000007</v>
      </c>
    </row>
    <row r="381" spans="1:39" s="3" customFormat="1" ht="13.8" x14ac:dyDescent="0.25">
      <c r="A381" s="12"/>
      <c r="B381" s="3">
        <v>277</v>
      </c>
      <c r="C381" s="3" t="s">
        <v>343</v>
      </c>
      <c r="D381" s="5">
        <v>0.7</v>
      </c>
      <c r="E381" s="27">
        <f t="shared" si="122"/>
        <v>365.60139860139861</v>
      </c>
      <c r="F381" s="5">
        <v>24.6</v>
      </c>
      <c r="G381" s="27">
        <f t="shared" si="123"/>
        <v>12848.277722277722</v>
      </c>
      <c r="H381" s="5">
        <v>21</v>
      </c>
      <c r="I381" s="27">
        <f t="shared" si="124"/>
        <v>10968.041958041958</v>
      </c>
      <c r="J381" s="5">
        <v>11.1</v>
      </c>
      <c r="K381" s="27">
        <f t="shared" si="125"/>
        <v>5797.3936063936062</v>
      </c>
      <c r="L381" s="5">
        <v>15.2</v>
      </c>
      <c r="M381" s="27">
        <f t="shared" si="126"/>
        <v>7938.7732267732263</v>
      </c>
      <c r="N381" s="5">
        <v>15.9</v>
      </c>
      <c r="O381" s="27">
        <f t="shared" si="127"/>
        <v>8304.3746253746249</v>
      </c>
      <c r="P381" s="5">
        <v>7.1</v>
      </c>
      <c r="Q381" s="27">
        <f t="shared" si="128"/>
        <v>3708.2427572427569</v>
      </c>
      <c r="R381" s="5">
        <v>4</v>
      </c>
      <c r="S381" s="27">
        <f t="shared" si="129"/>
        <v>2089.1508491508489</v>
      </c>
      <c r="T381" s="5">
        <v>0.5</v>
      </c>
      <c r="U381" s="27">
        <f t="shared" si="130"/>
        <v>261.14385614385611</v>
      </c>
      <c r="V381" s="5">
        <v>100</v>
      </c>
      <c r="W381" s="3">
        <v>52281</v>
      </c>
      <c r="X381"/>
      <c r="Z381" s="13"/>
      <c r="AK381" s="15">
        <f t="shared" si="131"/>
        <v>100.1</v>
      </c>
      <c r="AL381" s="28">
        <f t="shared" si="132"/>
        <v>52280.999999999993</v>
      </c>
    </row>
    <row r="382" spans="1:39" s="3" customFormat="1" x14ac:dyDescent="0.25">
      <c r="B382" s="3">
        <v>291</v>
      </c>
      <c r="C382" s="3" t="s">
        <v>344</v>
      </c>
      <c r="D382" s="5">
        <v>1.1000000000000001</v>
      </c>
      <c r="E382" s="27">
        <f t="shared" si="122"/>
        <v>629.4860000000001</v>
      </c>
      <c r="F382" s="5">
        <v>18.5</v>
      </c>
      <c r="G382" s="27">
        <f t="shared" si="123"/>
        <v>10586.81</v>
      </c>
      <c r="H382" s="5">
        <v>14.1</v>
      </c>
      <c r="I382" s="27">
        <f t="shared" si="124"/>
        <v>8068.866</v>
      </c>
      <c r="J382" s="5">
        <v>18.100000000000001</v>
      </c>
      <c r="K382" s="27">
        <f t="shared" si="125"/>
        <v>10357.906000000001</v>
      </c>
      <c r="L382" s="5">
        <v>16.7</v>
      </c>
      <c r="M382" s="27">
        <f t="shared" si="126"/>
        <v>9556.7420000000002</v>
      </c>
      <c r="N382" s="5">
        <v>15.3</v>
      </c>
      <c r="O382" s="27">
        <f t="shared" si="127"/>
        <v>8755.5780000000013</v>
      </c>
      <c r="P382" s="5">
        <v>8.6</v>
      </c>
      <c r="Q382" s="27">
        <f t="shared" si="128"/>
        <v>4921.4359999999997</v>
      </c>
      <c r="R382" s="5">
        <v>5.4</v>
      </c>
      <c r="S382" s="27">
        <f t="shared" si="129"/>
        <v>3090.2040000000002</v>
      </c>
      <c r="T382" s="5">
        <v>2.2000000000000002</v>
      </c>
      <c r="U382" s="27">
        <f t="shared" si="130"/>
        <v>1258.9720000000002</v>
      </c>
      <c r="V382" s="5">
        <v>100</v>
      </c>
      <c r="W382" s="3">
        <v>57226</v>
      </c>
      <c r="X382"/>
      <c r="Z382" s="13"/>
      <c r="AK382" s="15">
        <f t="shared" si="131"/>
        <v>100</v>
      </c>
      <c r="AL382" s="28">
        <f t="shared" si="132"/>
        <v>57226</v>
      </c>
    </row>
    <row r="383" spans="1:39" s="3" customFormat="1" ht="13.8" x14ac:dyDescent="0.25">
      <c r="A383" s="12"/>
      <c r="B383" s="3">
        <v>312</v>
      </c>
      <c r="C383" s="3" t="s">
        <v>345</v>
      </c>
      <c r="D383" s="5">
        <v>2</v>
      </c>
      <c r="E383" s="27">
        <f t="shared" si="122"/>
        <v>693.32</v>
      </c>
      <c r="F383" s="5">
        <v>18.399999999999999</v>
      </c>
      <c r="G383" s="27">
        <f t="shared" si="123"/>
        <v>6378.543999999999</v>
      </c>
      <c r="H383" s="5">
        <v>28.2</v>
      </c>
      <c r="I383" s="27">
        <f t="shared" si="124"/>
        <v>9775.8119999999999</v>
      </c>
      <c r="J383" s="5">
        <v>16.2</v>
      </c>
      <c r="K383" s="27">
        <f t="shared" si="125"/>
        <v>5615.8919999999998</v>
      </c>
      <c r="L383" s="5">
        <v>14.3</v>
      </c>
      <c r="M383" s="27">
        <f t="shared" si="126"/>
        <v>4957.2380000000003</v>
      </c>
      <c r="N383" s="5">
        <v>9.8000000000000007</v>
      </c>
      <c r="O383" s="27">
        <f t="shared" si="127"/>
        <v>3397.2680000000005</v>
      </c>
      <c r="P383" s="5">
        <v>6.2</v>
      </c>
      <c r="Q383" s="27">
        <f t="shared" si="128"/>
        <v>2149.2919999999999</v>
      </c>
      <c r="R383" s="5">
        <v>3.9</v>
      </c>
      <c r="S383" s="27">
        <f t="shared" si="129"/>
        <v>1351.9739999999999</v>
      </c>
      <c r="T383" s="5">
        <v>1</v>
      </c>
      <c r="U383" s="27">
        <f t="shared" si="130"/>
        <v>346.66</v>
      </c>
      <c r="V383" s="5">
        <v>100</v>
      </c>
      <c r="W383" s="3">
        <v>34666</v>
      </c>
      <c r="X383"/>
      <c r="Z383" s="13"/>
      <c r="AK383" s="15">
        <f t="shared" si="131"/>
        <v>100</v>
      </c>
      <c r="AL383" s="28">
        <f t="shared" si="132"/>
        <v>34666.000000000007</v>
      </c>
      <c r="AM383" s="5"/>
    </row>
    <row r="384" spans="1:39" s="3" customFormat="1" ht="13.8" x14ac:dyDescent="0.25">
      <c r="A384" s="12"/>
      <c r="B384" s="3">
        <v>410</v>
      </c>
      <c r="C384" s="3" t="s">
        <v>346</v>
      </c>
      <c r="D384" s="5">
        <v>1.4</v>
      </c>
      <c r="E384" s="27">
        <f t="shared" si="122"/>
        <v>700.85485485485481</v>
      </c>
      <c r="F384" s="5">
        <v>22.8</v>
      </c>
      <c r="G384" s="27">
        <f t="shared" si="123"/>
        <v>11413.921921921919</v>
      </c>
      <c r="H384" s="5">
        <v>21.2</v>
      </c>
      <c r="I384" s="27">
        <f t="shared" si="124"/>
        <v>10612.944944944944</v>
      </c>
      <c r="J384" s="5">
        <v>10.3</v>
      </c>
      <c r="K384" s="27">
        <f t="shared" si="125"/>
        <v>5156.2892892892896</v>
      </c>
      <c r="L384" s="5">
        <v>15.6</v>
      </c>
      <c r="M384" s="27">
        <f t="shared" si="126"/>
        <v>7809.5255255255242</v>
      </c>
      <c r="N384" s="5">
        <v>15.8</v>
      </c>
      <c r="O384" s="27">
        <f t="shared" si="127"/>
        <v>7909.6476476476473</v>
      </c>
      <c r="P384" s="5">
        <v>8.4</v>
      </c>
      <c r="Q384" s="27">
        <f t="shared" si="128"/>
        <v>4205.1291291291282</v>
      </c>
      <c r="R384" s="5">
        <v>3.7</v>
      </c>
      <c r="S384" s="27">
        <f t="shared" si="129"/>
        <v>1852.2592592592591</v>
      </c>
      <c r="T384" s="5">
        <v>0.7</v>
      </c>
      <c r="U384" s="27">
        <f t="shared" si="130"/>
        <v>350.4274274274274</v>
      </c>
      <c r="V384" s="5">
        <v>100</v>
      </c>
      <c r="W384" s="3">
        <v>50011</v>
      </c>
      <c r="X384"/>
      <c r="Z384" s="13"/>
      <c r="AK384" s="15">
        <f t="shared" si="131"/>
        <v>99.9</v>
      </c>
      <c r="AL384" s="28">
        <f t="shared" si="132"/>
        <v>50010.999999999993</v>
      </c>
      <c r="AM384" s="5"/>
    </row>
    <row r="385" spans="1:39" s="3" customFormat="1" ht="13.8" x14ac:dyDescent="0.25">
      <c r="A385" s="12"/>
      <c r="B385" s="3">
        <v>415</v>
      </c>
      <c r="C385" s="3" t="s">
        <v>347</v>
      </c>
      <c r="D385" s="5">
        <v>1.5</v>
      </c>
      <c r="E385" s="27">
        <f t="shared" si="122"/>
        <v>499.60499999999996</v>
      </c>
      <c r="F385" s="5">
        <v>21.4</v>
      </c>
      <c r="G385" s="27">
        <f t="shared" si="123"/>
        <v>7127.6979999999985</v>
      </c>
      <c r="H385" s="5">
        <v>18.8</v>
      </c>
      <c r="I385" s="27">
        <f t="shared" si="124"/>
        <v>6261.7159999999985</v>
      </c>
      <c r="J385" s="5">
        <v>10.1</v>
      </c>
      <c r="K385" s="27">
        <f t="shared" si="125"/>
        <v>3364.0069999999996</v>
      </c>
      <c r="L385" s="5">
        <v>14.1</v>
      </c>
      <c r="M385" s="27">
        <f t="shared" si="126"/>
        <v>4696.2869999999994</v>
      </c>
      <c r="N385" s="5">
        <v>17.899999999999999</v>
      </c>
      <c r="O385" s="27">
        <f t="shared" si="127"/>
        <v>5961.9529999999986</v>
      </c>
      <c r="P385" s="5">
        <v>10.9</v>
      </c>
      <c r="Q385" s="27">
        <f t="shared" si="128"/>
        <v>3630.4629999999993</v>
      </c>
      <c r="R385" s="5">
        <v>4.5999999999999996</v>
      </c>
      <c r="S385" s="27">
        <f t="shared" si="129"/>
        <v>1532.1219999999996</v>
      </c>
      <c r="T385" s="5">
        <v>0.7</v>
      </c>
      <c r="U385" s="27">
        <f t="shared" si="130"/>
        <v>233.14899999999994</v>
      </c>
      <c r="V385" s="5">
        <v>100</v>
      </c>
      <c r="W385" s="3">
        <v>33307</v>
      </c>
      <c r="X385"/>
      <c r="Z385" s="13"/>
      <c r="AK385" s="15">
        <f t="shared" si="131"/>
        <v>100.00000000000001</v>
      </c>
      <c r="AL385" s="28">
        <f t="shared" si="132"/>
        <v>33306.999999999993</v>
      </c>
      <c r="AM385" s="5"/>
    </row>
    <row r="386" spans="1:39" s="3" customFormat="1" ht="13.8" x14ac:dyDescent="0.25">
      <c r="A386" s="12"/>
      <c r="B386" s="3">
        <v>435</v>
      </c>
      <c r="C386" s="3" t="s">
        <v>348</v>
      </c>
      <c r="D386" s="5">
        <v>0.6</v>
      </c>
      <c r="E386" s="27">
        <f t="shared" si="122"/>
        <v>108.23376623376622</v>
      </c>
      <c r="F386" s="5">
        <v>23.8</v>
      </c>
      <c r="G386" s="27">
        <f t="shared" si="123"/>
        <v>4293.2727272727279</v>
      </c>
      <c r="H386" s="5">
        <v>23.4</v>
      </c>
      <c r="I386" s="27">
        <f t="shared" si="124"/>
        <v>4221.1168831168834</v>
      </c>
      <c r="J386" s="5">
        <v>13.2</v>
      </c>
      <c r="K386" s="27">
        <f t="shared" si="125"/>
        <v>2381.1428571428573</v>
      </c>
      <c r="L386" s="5">
        <v>16.2</v>
      </c>
      <c r="M386" s="27">
        <f t="shared" si="126"/>
        <v>2922.3116883116877</v>
      </c>
      <c r="N386" s="5">
        <v>13.6</v>
      </c>
      <c r="O386" s="27">
        <f t="shared" si="127"/>
        <v>2453.2987012987014</v>
      </c>
      <c r="P386" s="5">
        <v>5.7</v>
      </c>
      <c r="Q386" s="27">
        <f t="shared" si="128"/>
        <v>1028.2207792207794</v>
      </c>
      <c r="R386" s="5">
        <v>3.1</v>
      </c>
      <c r="S386" s="27">
        <f t="shared" si="129"/>
        <v>559.20779220779229</v>
      </c>
      <c r="T386" s="5">
        <v>0.5</v>
      </c>
      <c r="U386" s="27">
        <f t="shared" si="130"/>
        <v>90.194805194805198</v>
      </c>
      <c r="V386" s="5">
        <v>100</v>
      </c>
      <c r="W386" s="3">
        <v>18057</v>
      </c>
      <c r="X386"/>
      <c r="Z386" s="13"/>
      <c r="AK386" s="15">
        <f t="shared" si="131"/>
        <v>100.1</v>
      </c>
      <c r="AL386" s="28">
        <f t="shared" si="132"/>
        <v>18057</v>
      </c>
    </row>
    <row r="387" spans="1:39" s="3" customFormat="1" ht="13.8" x14ac:dyDescent="0.25">
      <c r="A387" s="12"/>
      <c r="B387" s="3">
        <v>495</v>
      </c>
      <c r="C387" s="3" t="s">
        <v>349</v>
      </c>
      <c r="D387" s="5">
        <v>1.3</v>
      </c>
      <c r="E387" s="27">
        <f t="shared" si="122"/>
        <v>832.57142857142867</v>
      </c>
      <c r="F387" s="5">
        <v>21.6</v>
      </c>
      <c r="G387" s="27">
        <f t="shared" si="123"/>
        <v>13833.494505494507</v>
      </c>
      <c r="H387" s="5">
        <v>25.9</v>
      </c>
      <c r="I387" s="27">
        <f t="shared" si="124"/>
        <v>16587.384615384613</v>
      </c>
      <c r="J387" s="5">
        <v>12.7</v>
      </c>
      <c r="K387" s="27">
        <f t="shared" si="125"/>
        <v>8133.5824175824173</v>
      </c>
      <c r="L387" s="5">
        <v>15.8</v>
      </c>
      <c r="M387" s="27">
        <f t="shared" si="126"/>
        <v>10118.945054945056</v>
      </c>
      <c r="N387" s="5">
        <v>11.5</v>
      </c>
      <c r="O387" s="27">
        <f t="shared" si="127"/>
        <v>7365.0549450549452</v>
      </c>
      <c r="P387" s="5">
        <v>7.6</v>
      </c>
      <c r="Q387" s="27">
        <f t="shared" si="128"/>
        <v>4867.3406593406589</v>
      </c>
      <c r="R387" s="5">
        <v>2.7</v>
      </c>
      <c r="S387" s="27">
        <f t="shared" si="129"/>
        <v>1729.1868131868134</v>
      </c>
      <c r="T387" s="5">
        <v>1</v>
      </c>
      <c r="U387" s="27">
        <f t="shared" si="130"/>
        <v>640.43956043956052</v>
      </c>
      <c r="V387" s="5">
        <v>100</v>
      </c>
      <c r="W387" s="3">
        <v>64108</v>
      </c>
      <c r="X387"/>
      <c r="Z387" s="13"/>
      <c r="AK387" s="15">
        <f t="shared" si="131"/>
        <v>100.1</v>
      </c>
      <c r="AL387" s="28">
        <f t="shared" si="132"/>
        <v>64108</v>
      </c>
    </row>
    <row r="388" spans="1:39" s="3" customFormat="1" ht="13.8" x14ac:dyDescent="0.25">
      <c r="A388" s="12"/>
      <c r="B388" s="3">
        <v>500</v>
      </c>
      <c r="C388" s="3" t="s">
        <v>350</v>
      </c>
      <c r="D388" s="5">
        <v>1</v>
      </c>
      <c r="E388" s="27">
        <f t="shared" si="122"/>
        <v>117.57</v>
      </c>
      <c r="F388" s="5">
        <v>24.5</v>
      </c>
      <c r="G388" s="27">
        <f t="shared" si="123"/>
        <v>2880.4650000000001</v>
      </c>
      <c r="H388" s="5">
        <v>22</v>
      </c>
      <c r="I388" s="27">
        <f t="shared" si="124"/>
        <v>2586.54</v>
      </c>
      <c r="J388" s="5">
        <v>11.2</v>
      </c>
      <c r="K388" s="27">
        <f t="shared" si="125"/>
        <v>1316.7839999999999</v>
      </c>
      <c r="L388" s="5">
        <v>15.8</v>
      </c>
      <c r="M388" s="27">
        <f t="shared" si="126"/>
        <v>1857.606</v>
      </c>
      <c r="N388" s="5">
        <v>14.8</v>
      </c>
      <c r="O388" s="27">
        <f t="shared" si="127"/>
        <v>1740.0360000000001</v>
      </c>
      <c r="P388" s="5">
        <v>6.9</v>
      </c>
      <c r="Q388" s="27">
        <f t="shared" si="128"/>
        <v>811.23300000000006</v>
      </c>
      <c r="R388" s="5">
        <v>3.3</v>
      </c>
      <c r="S388" s="27">
        <f t="shared" si="129"/>
        <v>387.98099999999999</v>
      </c>
      <c r="T388" s="5">
        <v>0.5</v>
      </c>
      <c r="U388" s="27">
        <f t="shared" si="130"/>
        <v>58.784999999999997</v>
      </c>
      <c r="V388" s="5">
        <v>100</v>
      </c>
      <c r="W388" s="3">
        <v>11757</v>
      </c>
      <c r="X388"/>
      <c r="Z388" s="13"/>
      <c r="AK388" s="15">
        <f t="shared" si="131"/>
        <v>100</v>
      </c>
      <c r="AL388" s="28">
        <f t="shared" si="132"/>
        <v>11757</v>
      </c>
    </row>
    <row r="389" spans="1:39" s="3" customFormat="1" ht="13.8" x14ac:dyDescent="0.25">
      <c r="A389" s="12"/>
      <c r="B389" s="3">
        <v>592</v>
      </c>
      <c r="C389" s="3" t="s">
        <v>351</v>
      </c>
      <c r="D389" s="5">
        <v>0.9</v>
      </c>
      <c r="E389" s="27">
        <f t="shared" si="122"/>
        <v>350.73926073926071</v>
      </c>
      <c r="F389" s="5">
        <v>24.3</v>
      </c>
      <c r="G389" s="27">
        <f t="shared" si="123"/>
        <v>9469.9600399600404</v>
      </c>
      <c r="H389" s="5">
        <v>23.5</v>
      </c>
      <c r="I389" s="27">
        <f t="shared" si="124"/>
        <v>9158.1918081918084</v>
      </c>
      <c r="J389" s="5">
        <v>10.9</v>
      </c>
      <c r="K389" s="27">
        <f t="shared" si="125"/>
        <v>4247.8421578421585</v>
      </c>
      <c r="L389" s="5">
        <v>14.1</v>
      </c>
      <c r="M389" s="27">
        <f t="shared" si="126"/>
        <v>5494.9150849150847</v>
      </c>
      <c r="N389" s="5">
        <v>13.3</v>
      </c>
      <c r="O389" s="27">
        <f t="shared" si="127"/>
        <v>5183.1468531468536</v>
      </c>
      <c r="P389" s="5">
        <v>8.8000000000000007</v>
      </c>
      <c r="Q389" s="27">
        <f t="shared" si="128"/>
        <v>3429.4505494505497</v>
      </c>
      <c r="R389" s="5">
        <v>3.3</v>
      </c>
      <c r="S389" s="27">
        <f t="shared" si="129"/>
        <v>1286.0439560439561</v>
      </c>
      <c r="T389" s="5">
        <v>1</v>
      </c>
      <c r="U389" s="27">
        <f t="shared" si="130"/>
        <v>389.71028971028977</v>
      </c>
      <c r="V389" s="5">
        <v>100</v>
      </c>
      <c r="W389" s="3">
        <v>39010</v>
      </c>
      <c r="X389"/>
      <c r="Z389" s="13"/>
      <c r="AK389" s="15">
        <f t="shared" si="131"/>
        <v>100.1</v>
      </c>
      <c r="AL389" s="28">
        <f t="shared" si="132"/>
        <v>39010.000000000007</v>
      </c>
    </row>
    <row r="390" spans="1:39" s="3" customFormat="1" ht="13.8" x14ac:dyDescent="0.25">
      <c r="A390" s="12"/>
      <c r="B390" s="3">
        <v>601</v>
      </c>
      <c r="C390" s="3" t="s">
        <v>352</v>
      </c>
      <c r="D390" s="5">
        <v>1</v>
      </c>
      <c r="E390" s="27">
        <f t="shared" si="122"/>
        <v>880.27999999999986</v>
      </c>
      <c r="F390" s="5">
        <v>26.7</v>
      </c>
      <c r="G390" s="27">
        <f t="shared" si="123"/>
        <v>23503.475999999999</v>
      </c>
      <c r="H390" s="5">
        <v>25.9</v>
      </c>
      <c r="I390" s="27">
        <f t="shared" si="124"/>
        <v>22799.251999999993</v>
      </c>
      <c r="J390" s="5">
        <v>12.7</v>
      </c>
      <c r="K390" s="27">
        <f t="shared" si="125"/>
        <v>11179.555999999997</v>
      </c>
      <c r="L390" s="5">
        <v>14.4</v>
      </c>
      <c r="M390" s="27">
        <f t="shared" si="126"/>
        <v>12676.031999999997</v>
      </c>
      <c r="N390" s="5">
        <v>9.3000000000000007</v>
      </c>
      <c r="O390" s="27">
        <f t="shared" si="127"/>
        <v>8186.6039999999994</v>
      </c>
      <c r="P390" s="5">
        <v>6.7</v>
      </c>
      <c r="Q390" s="27">
        <f t="shared" si="128"/>
        <v>5897.8759999999993</v>
      </c>
      <c r="R390" s="5">
        <v>2.9</v>
      </c>
      <c r="S390" s="27">
        <f t="shared" si="129"/>
        <v>2552.8119999999994</v>
      </c>
      <c r="T390" s="5">
        <v>0.4</v>
      </c>
      <c r="U390" s="27">
        <f t="shared" si="130"/>
        <v>352.11199999999997</v>
      </c>
      <c r="V390" s="5">
        <v>100</v>
      </c>
      <c r="W390" s="3">
        <v>88028</v>
      </c>
      <c r="X390"/>
      <c r="Z390" s="13"/>
      <c r="AK390" s="15">
        <f t="shared" si="131"/>
        <v>100.00000000000001</v>
      </c>
      <c r="AL390" s="28">
        <f t="shared" si="132"/>
        <v>88027.999999999985</v>
      </c>
    </row>
    <row r="391" spans="1:39" s="3" customFormat="1" ht="13.8" x14ac:dyDescent="0.25">
      <c r="A391" s="12"/>
      <c r="B391" s="3">
        <v>633</v>
      </c>
      <c r="C391" s="3" t="s">
        <v>353</v>
      </c>
      <c r="D391" s="5">
        <v>2.6</v>
      </c>
      <c r="E391" s="27">
        <f t="shared" si="122"/>
        <v>801.97402597402606</v>
      </c>
      <c r="F391" s="5">
        <v>19.899999999999999</v>
      </c>
      <c r="G391" s="27">
        <f t="shared" si="123"/>
        <v>6138.1858141858129</v>
      </c>
      <c r="H391" s="5">
        <v>25.7</v>
      </c>
      <c r="I391" s="27">
        <f t="shared" si="124"/>
        <v>7927.2047952047951</v>
      </c>
      <c r="J391" s="5">
        <v>13.9</v>
      </c>
      <c r="K391" s="27">
        <f t="shared" si="125"/>
        <v>4287.4765234765237</v>
      </c>
      <c r="L391" s="5">
        <v>15.9</v>
      </c>
      <c r="M391" s="27">
        <f t="shared" si="126"/>
        <v>4904.379620379621</v>
      </c>
      <c r="N391" s="5">
        <v>11</v>
      </c>
      <c r="O391" s="27">
        <f t="shared" si="127"/>
        <v>3392.967032967033</v>
      </c>
      <c r="P391" s="5">
        <v>6.9</v>
      </c>
      <c r="Q391" s="27">
        <f t="shared" si="128"/>
        <v>2128.3156843156848</v>
      </c>
      <c r="R391" s="5">
        <v>3.1</v>
      </c>
      <c r="S391" s="27">
        <f t="shared" si="129"/>
        <v>956.19980019980028</v>
      </c>
      <c r="T391" s="5">
        <v>1.1000000000000001</v>
      </c>
      <c r="U391" s="27">
        <f t="shared" si="130"/>
        <v>339.29670329670341</v>
      </c>
      <c r="V391" s="5">
        <v>100</v>
      </c>
      <c r="W391" s="3">
        <v>30876</v>
      </c>
      <c r="X391"/>
      <c r="Z391" s="13"/>
      <c r="AK391" s="15">
        <f t="shared" si="131"/>
        <v>100.1</v>
      </c>
      <c r="AL391" s="28">
        <f t="shared" si="132"/>
        <v>30875.999999999996</v>
      </c>
    </row>
    <row r="392" spans="1:39" s="3" customFormat="1" ht="13.8" x14ac:dyDescent="0.25">
      <c r="A392" s="12"/>
      <c r="B392" s="3">
        <v>729</v>
      </c>
      <c r="C392" s="3" t="s">
        <v>354</v>
      </c>
      <c r="D392" s="5">
        <v>1.3</v>
      </c>
      <c r="E392" s="27">
        <f t="shared" si="122"/>
        <v>924.94805194805201</v>
      </c>
      <c r="F392" s="5">
        <v>20.399999999999999</v>
      </c>
      <c r="G392" s="27">
        <f t="shared" si="123"/>
        <v>14514.569430569431</v>
      </c>
      <c r="H392" s="5">
        <v>24.7</v>
      </c>
      <c r="I392" s="27">
        <f t="shared" si="124"/>
        <v>17574.012987012986</v>
      </c>
      <c r="J392" s="5">
        <v>13.2</v>
      </c>
      <c r="K392" s="27">
        <f t="shared" si="125"/>
        <v>9391.7802197802193</v>
      </c>
      <c r="L392" s="5">
        <v>15</v>
      </c>
      <c r="M392" s="27">
        <f t="shared" si="126"/>
        <v>10672.477522477522</v>
      </c>
      <c r="N392" s="5">
        <v>12.7</v>
      </c>
      <c r="O392" s="27">
        <f t="shared" si="127"/>
        <v>9036.0309690309678</v>
      </c>
      <c r="P392" s="5">
        <v>8.8000000000000007</v>
      </c>
      <c r="Q392" s="27">
        <f t="shared" si="128"/>
        <v>6261.1868131868141</v>
      </c>
      <c r="R392" s="5">
        <v>2.9</v>
      </c>
      <c r="S392" s="27">
        <f t="shared" si="129"/>
        <v>2063.3456543456546</v>
      </c>
      <c r="T392" s="5">
        <v>1.1000000000000001</v>
      </c>
      <c r="U392" s="27">
        <f t="shared" si="130"/>
        <v>782.64835164835176</v>
      </c>
      <c r="V392" s="5">
        <v>100</v>
      </c>
      <c r="W392" s="3">
        <v>71221</v>
      </c>
      <c r="X392"/>
      <c r="Z392" s="13"/>
      <c r="AK392" s="15">
        <f t="shared" si="131"/>
        <v>100.1</v>
      </c>
      <c r="AL392" s="28">
        <f t="shared" si="132"/>
        <v>71221</v>
      </c>
    </row>
    <row r="393" spans="1:39" s="3" customFormat="1" ht="13.8" x14ac:dyDescent="0.25">
      <c r="A393" s="12"/>
      <c r="B393" s="3">
        <v>770</v>
      </c>
      <c r="C393" s="3" t="s">
        <v>355</v>
      </c>
      <c r="D393" s="5">
        <v>0.8</v>
      </c>
      <c r="E393" s="27">
        <f t="shared" si="122"/>
        <v>156.28800000000004</v>
      </c>
      <c r="F393" s="5">
        <v>19.899999999999999</v>
      </c>
      <c r="G393" s="27">
        <f t="shared" si="123"/>
        <v>3887.6640000000007</v>
      </c>
      <c r="H393" s="5">
        <v>22.6</v>
      </c>
      <c r="I393" s="27">
        <f t="shared" si="124"/>
        <v>4415.1360000000013</v>
      </c>
      <c r="J393" s="5">
        <v>12.1</v>
      </c>
      <c r="K393" s="27">
        <f t="shared" si="125"/>
        <v>2363.8560000000007</v>
      </c>
      <c r="L393" s="5">
        <v>17.600000000000001</v>
      </c>
      <c r="M393" s="27">
        <f t="shared" si="126"/>
        <v>3438.3360000000011</v>
      </c>
      <c r="N393" s="5">
        <v>15.3</v>
      </c>
      <c r="O393" s="27">
        <f t="shared" si="127"/>
        <v>2989.0080000000003</v>
      </c>
      <c r="P393" s="5">
        <v>8.1</v>
      </c>
      <c r="Q393" s="27">
        <f t="shared" si="128"/>
        <v>1582.4160000000006</v>
      </c>
      <c r="R393" s="5">
        <v>2.8</v>
      </c>
      <c r="S393" s="27">
        <f t="shared" si="129"/>
        <v>547.00800000000004</v>
      </c>
      <c r="T393" s="5">
        <v>0.8</v>
      </c>
      <c r="U393" s="27">
        <f t="shared" si="130"/>
        <v>156.28800000000004</v>
      </c>
      <c r="V393" s="5">
        <v>100</v>
      </c>
      <c r="W393" s="3">
        <v>19536</v>
      </c>
      <c r="X393"/>
      <c r="Z393" s="13"/>
      <c r="AK393" s="15">
        <f t="shared" si="131"/>
        <v>99.999999999999986</v>
      </c>
      <c r="AL393" s="28">
        <f t="shared" si="132"/>
        <v>19536.000000000007</v>
      </c>
    </row>
    <row r="394" spans="1:39" s="3" customFormat="1" ht="13.8" x14ac:dyDescent="0.25">
      <c r="A394" s="12"/>
      <c r="B394" s="3">
        <v>774</v>
      </c>
      <c r="C394" s="3" t="s">
        <v>356</v>
      </c>
      <c r="D394" s="5">
        <v>1.5</v>
      </c>
      <c r="E394" s="27">
        <f t="shared" si="122"/>
        <v>72.282282282282281</v>
      </c>
      <c r="F394" s="5">
        <v>24.4</v>
      </c>
      <c r="G394" s="27">
        <f t="shared" si="123"/>
        <v>1175.7917917917919</v>
      </c>
      <c r="H394" s="5">
        <v>23</v>
      </c>
      <c r="I394" s="27">
        <f t="shared" si="124"/>
        <v>1108.3283283283286</v>
      </c>
      <c r="J394" s="5">
        <v>9.6</v>
      </c>
      <c r="K394" s="27">
        <f t="shared" si="125"/>
        <v>462.60660660660665</v>
      </c>
      <c r="L394" s="5">
        <v>14.1</v>
      </c>
      <c r="M394" s="27">
        <f t="shared" si="126"/>
        <v>679.45345345345345</v>
      </c>
      <c r="N394" s="5">
        <v>14</v>
      </c>
      <c r="O394" s="27">
        <f t="shared" si="127"/>
        <v>674.63463463463472</v>
      </c>
      <c r="P394" s="5">
        <v>8.1</v>
      </c>
      <c r="Q394" s="27">
        <f t="shared" si="128"/>
        <v>390.32432432432438</v>
      </c>
      <c r="R394" s="5">
        <v>3.9</v>
      </c>
      <c r="S394" s="27">
        <f t="shared" si="129"/>
        <v>187.93393393393393</v>
      </c>
      <c r="T394" s="5">
        <v>1.3</v>
      </c>
      <c r="U394" s="27">
        <f t="shared" si="130"/>
        <v>62.64464464464465</v>
      </c>
      <c r="V394" s="5">
        <v>100</v>
      </c>
      <c r="W394" s="3">
        <v>4814</v>
      </c>
      <c r="X394"/>
      <c r="Z394" s="13"/>
      <c r="AK394" s="15">
        <f t="shared" si="131"/>
        <v>99.899999999999991</v>
      </c>
      <c r="AL394" s="28">
        <f t="shared" si="132"/>
        <v>4814</v>
      </c>
    </row>
    <row r="395" spans="1:39" s="3" customFormat="1" ht="13.8" x14ac:dyDescent="0.25">
      <c r="A395" s="12"/>
      <c r="B395" s="3">
        <v>850</v>
      </c>
      <c r="C395" s="3" t="s">
        <v>357</v>
      </c>
      <c r="D395" s="5">
        <v>1.3</v>
      </c>
      <c r="E395" s="27">
        <f t="shared" si="122"/>
        <v>401.32300000000004</v>
      </c>
      <c r="F395" s="5">
        <v>24.3</v>
      </c>
      <c r="G395" s="27">
        <f t="shared" si="123"/>
        <v>7501.6530000000002</v>
      </c>
      <c r="H395" s="5">
        <v>20.399999999999999</v>
      </c>
      <c r="I395" s="27">
        <f t="shared" si="124"/>
        <v>6297.6839999999993</v>
      </c>
      <c r="J395" s="5">
        <v>10.199999999999999</v>
      </c>
      <c r="K395" s="27">
        <f t="shared" si="125"/>
        <v>3148.8419999999996</v>
      </c>
      <c r="L395" s="5">
        <v>14.4</v>
      </c>
      <c r="M395" s="27">
        <f t="shared" si="126"/>
        <v>4445.424</v>
      </c>
      <c r="N395" s="5">
        <v>15.7</v>
      </c>
      <c r="O395" s="27">
        <f t="shared" si="127"/>
        <v>4846.7469999999994</v>
      </c>
      <c r="P395" s="5">
        <v>9</v>
      </c>
      <c r="Q395" s="27">
        <f t="shared" si="128"/>
        <v>2778.39</v>
      </c>
      <c r="R395" s="5">
        <v>4.0999999999999996</v>
      </c>
      <c r="S395" s="27">
        <f t="shared" si="129"/>
        <v>1265.711</v>
      </c>
      <c r="T395" s="5">
        <v>0.6</v>
      </c>
      <c r="U395" s="27">
        <f t="shared" si="130"/>
        <v>185.226</v>
      </c>
      <c r="V395" s="5">
        <v>100</v>
      </c>
      <c r="W395" s="3">
        <v>30871</v>
      </c>
      <c r="X395"/>
      <c r="Z395" s="13"/>
      <c r="AK395" s="15">
        <f t="shared" si="131"/>
        <v>100</v>
      </c>
      <c r="AL395" s="28">
        <f t="shared" si="132"/>
        <v>30870.999999999996</v>
      </c>
    </row>
    <row r="396" spans="1:39" s="3" customFormat="1" ht="13.8" x14ac:dyDescent="0.25">
      <c r="A396" s="12"/>
      <c r="B396" s="3">
        <v>892</v>
      </c>
      <c r="C396" s="3" t="s">
        <v>358</v>
      </c>
      <c r="D396" s="5">
        <v>1</v>
      </c>
      <c r="E396" s="27">
        <f t="shared" si="122"/>
        <v>292.1678321678321</v>
      </c>
      <c r="F396" s="5">
        <v>20.8</v>
      </c>
      <c r="G396" s="27">
        <f t="shared" si="123"/>
        <v>6077.090909090909</v>
      </c>
      <c r="H396" s="5">
        <v>23.7</v>
      </c>
      <c r="I396" s="27">
        <f t="shared" si="124"/>
        <v>6924.3776223776213</v>
      </c>
      <c r="J396" s="5">
        <v>11.9</v>
      </c>
      <c r="K396" s="27">
        <f t="shared" si="125"/>
        <v>3476.7972027972028</v>
      </c>
      <c r="L396" s="5">
        <v>15.4</v>
      </c>
      <c r="M396" s="27">
        <f t="shared" si="126"/>
        <v>4499.3846153846152</v>
      </c>
      <c r="N396" s="5">
        <v>13.9</v>
      </c>
      <c r="O396" s="27">
        <f t="shared" si="127"/>
        <v>4061.1328671328674</v>
      </c>
      <c r="P396" s="5">
        <v>8.9</v>
      </c>
      <c r="Q396" s="27">
        <f t="shared" si="128"/>
        <v>2600.2937062937062</v>
      </c>
      <c r="R396" s="5">
        <v>3.1</v>
      </c>
      <c r="S396" s="27">
        <f t="shared" si="129"/>
        <v>905.72027972027979</v>
      </c>
      <c r="T396" s="5">
        <v>1.4</v>
      </c>
      <c r="U396" s="27">
        <f t="shared" si="130"/>
        <v>409.03496503496496</v>
      </c>
      <c r="V396" s="5">
        <v>100</v>
      </c>
      <c r="W396" s="3">
        <v>29246</v>
      </c>
      <c r="X396"/>
      <c r="Z396" s="13"/>
      <c r="AK396" s="15">
        <f t="shared" si="131"/>
        <v>100.10000000000001</v>
      </c>
      <c r="AL396" s="28">
        <f t="shared" si="132"/>
        <v>29246</v>
      </c>
    </row>
    <row r="397" spans="1:39" s="3" customFormat="1" ht="13.8" x14ac:dyDescent="0.25">
      <c r="A397" s="12"/>
      <c r="B397" s="3">
        <v>931</v>
      </c>
      <c r="C397" s="3" t="s">
        <v>359</v>
      </c>
      <c r="D397" s="5">
        <v>1.1000000000000001</v>
      </c>
      <c r="E397" s="27">
        <f t="shared" si="122"/>
        <v>1156.5730000000001</v>
      </c>
      <c r="F397" s="5">
        <v>26.1</v>
      </c>
      <c r="G397" s="27">
        <f t="shared" si="123"/>
        <v>27442.323000000004</v>
      </c>
      <c r="H397" s="5">
        <v>23.1</v>
      </c>
      <c r="I397" s="27">
        <f t="shared" si="124"/>
        <v>24288.033000000003</v>
      </c>
      <c r="J397" s="5">
        <v>11.5</v>
      </c>
      <c r="K397" s="27">
        <f t="shared" si="125"/>
        <v>12091.445</v>
      </c>
      <c r="L397" s="5">
        <v>14.6</v>
      </c>
      <c r="M397" s="27">
        <f t="shared" si="126"/>
        <v>15350.878000000001</v>
      </c>
      <c r="N397" s="5">
        <v>11.9</v>
      </c>
      <c r="O397" s="27">
        <f t="shared" si="127"/>
        <v>12512.017</v>
      </c>
      <c r="P397" s="5">
        <v>8.1</v>
      </c>
      <c r="Q397" s="27">
        <f t="shared" si="128"/>
        <v>8516.5829999999987</v>
      </c>
      <c r="R397" s="5">
        <v>2.8</v>
      </c>
      <c r="S397" s="27">
        <f t="shared" si="129"/>
        <v>2944.0039999999995</v>
      </c>
      <c r="T397" s="5">
        <v>0.8</v>
      </c>
      <c r="U397" s="27">
        <f t="shared" si="130"/>
        <v>841.14400000000012</v>
      </c>
      <c r="V397" s="5">
        <v>100</v>
      </c>
      <c r="W397" s="3">
        <v>105143</v>
      </c>
      <c r="X397"/>
      <c r="Z397" s="13"/>
      <c r="AK397" s="15">
        <f t="shared" si="131"/>
        <v>100</v>
      </c>
      <c r="AL397" s="28">
        <f t="shared" si="132"/>
        <v>105143</v>
      </c>
    </row>
    <row r="398" spans="1:39" s="3" customFormat="1" ht="13.8" x14ac:dyDescent="0.25">
      <c r="A398" s="12"/>
      <c r="B398" s="3">
        <v>992</v>
      </c>
      <c r="C398" s="3" t="s">
        <v>360</v>
      </c>
      <c r="D398" s="5">
        <v>1</v>
      </c>
      <c r="E398" s="27">
        <f t="shared" si="122"/>
        <v>499.37999999999994</v>
      </c>
      <c r="F398" s="5">
        <v>20.5</v>
      </c>
      <c r="G398" s="27">
        <f t="shared" si="123"/>
        <v>10237.289999999999</v>
      </c>
      <c r="H398" s="5">
        <v>24.6</v>
      </c>
      <c r="I398" s="27">
        <f t="shared" si="124"/>
        <v>12284.747999999998</v>
      </c>
      <c r="J398" s="5">
        <v>12</v>
      </c>
      <c r="K398" s="27">
        <f t="shared" si="125"/>
        <v>5992.5599999999995</v>
      </c>
      <c r="L398" s="5">
        <v>15.1</v>
      </c>
      <c r="M398" s="27">
        <f t="shared" si="126"/>
        <v>7540.6379999999981</v>
      </c>
      <c r="N398" s="5">
        <v>13.4</v>
      </c>
      <c r="O398" s="27">
        <f t="shared" si="127"/>
        <v>6691.692</v>
      </c>
      <c r="P398" s="5">
        <v>9.4</v>
      </c>
      <c r="Q398" s="27">
        <f t="shared" si="128"/>
        <v>4694.1719999999996</v>
      </c>
      <c r="R398" s="5">
        <v>3</v>
      </c>
      <c r="S398" s="27">
        <f t="shared" si="129"/>
        <v>1498.1399999999999</v>
      </c>
      <c r="T398" s="5">
        <v>1</v>
      </c>
      <c r="U398" s="27">
        <f t="shared" si="130"/>
        <v>499.37999999999994</v>
      </c>
      <c r="V398" s="5">
        <v>100</v>
      </c>
      <c r="W398" s="3">
        <v>49938</v>
      </c>
      <c r="X398"/>
      <c r="Z398" s="13"/>
      <c r="AK398" s="15">
        <f t="shared" si="131"/>
        <v>100.00000000000001</v>
      </c>
      <c r="AL398" s="28">
        <f t="shared" si="132"/>
        <v>49937.999999999993</v>
      </c>
    </row>
    <row r="399" spans="1:39" s="3" customFormat="1" x14ac:dyDescent="0.25">
      <c r="B399" s="9"/>
      <c r="C399" s="16" t="s">
        <v>29</v>
      </c>
      <c r="D399" s="5">
        <f>100*E399/W399</f>
        <v>1.2349231227585598</v>
      </c>
      <c r="E399" s="13">
        <f>SUM(E369:E398)</f>
        <v>16716.475105065107</v>
      </c>
      <c r="F399" s="5">
        <f>100*G399/W399</f>
        <v>22.440078780762491</v>
      </c>
      <c r="G399" s="13">
        <f>SUM(G369:G398)</f>
        <v>303759.00441185239</v>
      </c>
      <c r="H399" s="5">
        <f>100*I399/W399</f>
        <v>23.266845430794987</v>
      </c>
      <c r="I399" s="13">
        <f>SUM(I369:I398)</f>
        <v>314950.4898316848</v>
      </c>
      <c r="J399" s="5">
        <f>100*K399/W399</f>
        <v>12.538693203785824</v>
      </c>
      <c r="K399" s="13">
        <f>SUM(K369:K398)</f>
        <v>169729.39361838662</v>
      </c>
      <c r="L399" s="5">
        <f>100*M399/W399</f>
        <v>15.155699984340881</v>
      </c>
      <c r="M399" s="13">
        <f>SUM(M369:M398)</f>
        <v>205154.37505303111</v>
      </c>
      <c r="N399" s="5">
        <f>100*O399/W399</f>
        <v>13.070199251433179</v>
      </c>
      <c r="O399" s="13">
        <f>SUM(O369:O398)</f>
        <v>176924.09865706266</v>
      </c>
      <c r="P399" s="5">
        <f>100*Q399/W399</f>
        <v>8.0279749343839981</v>
      </c>
      <c r="Q399" s="13">
        <f>SUM(Q369:Q398)</f>
        <v>108670.28130054228</v>
      </c>
      <c r="R399" s="5">
        <f>100*S399/W399</f>
        <v>3.3941424487340148</v>
      </c>
      <c r="S399" s="13">
        <f>SUM(S369:S398)</f>
        <v>45944.639550165557</v>
      </c>
      <c r="T399" s="5">
        <f>100*U399/W399</f>
        <v>0.87144284300606667</v>
      </c>
      <c r="U399" s="13">
        <f>SUM(U369:U398)</f>
        <v>11796.242472209471</v>
      </c>
      <c r="V399" s="5">
        <f>100*W399/W399</f>
        <v>100</v>
      </c>
      <c r="W399" s="13">
        <f>SUM(W369:W398)</f>
        <v>1353645</v>
      </c>
      <c r="X399"/>
      <c r="Y399" s="13"/>
      <c r="Z399" s="13"/>
      <c r="AA399" s="9"/>
      <c r="AB399" s="16"/>
      <c r="AK399" s="15">
        <f>SUM(D399,F399,H399,J399,L399,N399,P399,R399,T399)</f>
        <v>100</v>
      </c>
      <c r="AL399" s="13">
        <f>SUM(AL369:AL398)</f>
        <v>1353645</v>
      </c>
    </row>
    <row r="400" spans="1:39" s="3" customFormat="1" x14ac:dyDescent="0.25">
      <c r="B400" s="9"/>
      <c r="E400" s="27"/>
      <c r="K400" s="27"/>
      <c r="W400"/>
      <c r="X400"/>
      <c r="Y400"/>
      <c r="Z400" s="13"/>
      <c r="AA400" s="9"/>
      <c r="AK400" s="15"/>
      <c r="AL400" s="28"/>
    </row>
    <row r="401" spans="1:38" s="3" customFormat="1" x14ac:dyDescent="0.25">
      <c r="B401" s="9"/>
      <c r="E401" s="27"/>
      <c r="K401" s="27"/>
      <c r="W401"/>
      <c r="X401"/>
      <c r="Y401"/>
      <c r="Z401" s="13"/>
      <c r="AA401" s="9"/>
      <c r="AK401" s="15"/>
      <c r="AL401" s="28"/>
    </row>
    <row r="402" spans="1:38" s="3" customFormat="1" x14ac:dyDescent="0.25">
      <c r="A402" s="3">
        <v>9</v>
      </c>
      <c r="B402" s="9"/>
      <c r="C402" s="6" t="s">
        <v>361</v>
      </c>
      <c r="E402" s="27"/>
      <c r="K402" s="27"/>
      <c r="X402"/>
      <c r="Z402" s="13"/>
      <c r="AA402" s="9"/>
      <c r="AB402" s="6"/>
      <c r="AK402" s="15"/>
      <c r="AL402" s="28"/>
    </row>
    <row r="403" spans="1:38" s="3" customFormat="1" x14ac:dyDescent="0.25">
      <c r="B403" s="9"/>
      <c r="C403" s="6"/>
      <c r="E403" s="27"/>
      <c r="K403" s="27"/>
      <c r="X403"/>
      <c r="Z403" s="13"/>
      <c r="AA403" s="9"/>
      <c r="AB403" s="6"/>
      <c r="AK403" s="15"/>
      <c r="AL403" s="28"/>
    </row>
    <row r="404" spans="1:38" s="3" customFormat="1" ht="12.75" customHeight="1" x14ac:dyDescent="0.25">
      <c r="B404" s="9"/>
      <c r="C404" s="6"/>
      <c r="E404" s="27"/>
      <c r="K404" s="27"/>
      <c r="X404"/>
      <c r="Z404" s="13"/>
      <c r="AK404" s="15"/>
      <c r="AL404" s="28"/>
    </row>
    <row r="405" spans="1:38" s="3" customFormat="1" x14ac:dyDescent="0.25">
      <c r="B405" s="3">
        <v>140</v>
      </c>
      <c r="C405" s="3" t="s">
        <v>362</v>
      </c>
      <c r="D405" s="5">
        <v>2.6</v>
      </c>
      <c r="E405" s="27">
        <f t="shared" ref="E405:E428" si="133">(100/AK405)*(D405*W405/100)</f>
        <v>1505.5299999999997</v>
      </c>
      <c r="F405" s="5">
        <v>28</v>
      </c>
      <c r="G405" s="27">
        <f t="shared" ref="G405:G428" si="134">(100/AK405)*(F405*W405/100)</f>
        <v>16213.399999999998</v>
      </c>
      <c r="H405" s="5">
        <v>22.7</v>
      </c>
      <c r="I405" s="27">
        <f t="shared" ref="I405:I428" si="135">(100/AK405)*(H405*W405/100)</f>
        <v>13144.434999999998</v>
      </c>
      <c r="J405" s="5">
        <v>10.6</v>
      </c>
      <c r="K405" s="27">
        <f t="shared" ref="K405:K428" si="136">(100/AK405)*(J405*W405/100)</f>
        <v>6137.9299999999994</v>
      </c>
      <c r="L405" s="5">
        <v>13.8</v>
      </c>
      <c r="M405" s="27">
        <f t="shared" ref="M405:M428" si="137">(100/AK405)*(L405*W405/100)</f>
        <v>7990.8899999999994</v>
      </c>
      <c r="N405" s="5">
        <v>12.9</v>
      </c>
      <c r="O405" s="27">
        <f t="shared" ref="O405:O428" si="138">(100/AK405)*(N405*W405/100)</f>
        <v>7469.744999999999</v>
      </c>
      <c r="P405" s="5">
        <v>6.7</v>
      </c>
      <c r="Q405" s="27">
        <f t="shared" ref="Q405:Q428" si="139">(100/AK405)*(P405*W405/100)</f>
        <v>3879.6349999999998</v>
      </c>
      <c r="R405" s="5">
        <v>2</v>
      </c>
      <c r="S405" s="27">
        <f t="shared" ref="S405:S428" si="140">(100/AK405)*(R405*W405/100)</f>
        <v>1158.0999999999997</v>
      </c>
      <c r="T405" s="5">
        <v>0.7</v>
      </c>
      <c r="U405" s="27">
        <f t="shared" ref="U405:U428" si="141">(100/AK405)*(T405*W405/100)</f>
        <v>405.33499999999992</v>
      </c>
      <c r="V405" s="5">
        <v>100</v>
      </c>
      <c r="W405" s="3">
        <v>57905</v>
      </c>
      <c r="Z405" s="13"/>
      <c r="AK405" s="15">
        <f t="shared" ref="AK405:AK429" si="142">SUM(D405,F405,H405,J405,L405,N405,P405,R405,T405)</f>
        <v>100.00000000000001</v>
      </c>
      <c r="AL405" s="3">
        <v>57905</v>
      </c>
    </row>
    <row r="406" spans="1:38" s="3" customFormat="1" x14ac:dyDescent="0.25">
      <c r="B406" s="3">
        <v>174</v>
      </c>
      <c r="C406" s="3" t="s">
        <v>363</v>
      </c>
      <c r="D406" s="5">
        <v>1.9</v>
      </c>
      <c r="E406" s="27">
        <f t="shared" si="133"/>
        <v>705.54599999999994</v>
      </c>
      <c r="F406" s="5">
        <v>22.8</v>
      </c>
      <c r="G406" s="27">
        <f t="shared" si="134"/>
        <v>8466.5520000000015</v>
      </c>
      <c r="H406" s="5">
        <v>20</v>
      </c>
      <c r="I406" s="27">
        <f t="shared" si="135"/>
        <v>7426.8</v>
      </c>
      <c r="J406" s="5">
        <v>10</v>
      </c>
      <c r="K406" s="27">
        <f t="shared" si="136"/>
        <v>3713.4</v>
      </c>
      <c r="L406" s="5">
        <v>17.399999999999999</v>
      </c>
      <c r="M406" s="27">
        <f t="shared" si="137"/>
        <v>6461.3159999999998</v>
      </c>
      <c r="N406" s="5">
        <v>15.7</v>
      </c>
      <c r="O406" s="27">
        <f t="shared" si="138"/>
        <v>5830.0379999999996</v>
      </c>
      <c r="P406" s="5">
        <v>8.3000000000000007</v>
      </c>
      <c r="Q406" s="27">
        <f t="shared" si="139"/>
        <v>3082.1220000000003</v>
      </c>
      <c r="R406" s="5">
        <v>2.7</v>
      </c>
      <c r="S406" s="27">
        <f t="shared" si="140"/>
        <v>1002.6180000000001</v>
      </c>
      <c r="T406" s="5">
        <v>1.2</v>
      </c>
      <c r="U406" s="27">
        <f t="shared" si="141"/>
        <v>445.60799999999995</v>
      </c>
      <c r="V406" s="5">
        <v>100</v>
      </c>
      <c r="W406" s="3">
        <v>37134</v>
      </c>
      <c r="Z406" s="13"/>
      <c r="AK406" s="15">
        <f t="shared" si="142"/>
        <v>100</v>
      </c>
      <c r="AL406" s="3">
        <v>37134</v>
      </c>
    </row>
    <row r="407" spans="1:38" s="3" customFormat="1" x14ac:dyDescent="0.25">
      <c r="B407" s="3">
        <v>204</v>
      </c>
      <c r="C407" s="3" t="s">
        <v>364</v>
      </c>
      <c r="D407" s="5">
        <v>1.9</v>
      </c>
      <c r="E407" s="27">
        <f t="shared" si="133"/>
        <v>1081.2520000000002</v>
      </c>
      <c r="F407" s="5">
        <v>21.5</v>
      </c>
      <c r="G407" s="27">
        <f t="shared" si="134"/>
        <v>12235.220000000001</v>
      </c>
      <c r="H407" s="5">
        <v>20.7</v>
      </c>
      <c r="I407" s="27">
        <f t="shared" si="135"/>
        <v>11779.956</v>
      </c>
      <c r="J407" s="5">
        <v>10.3</v>
      </c>
      <c r="K407" s="27">
        <f t="shared" si="136"/>
        <v>5861.5240000000013</v>
      </c>
      <c r="L407" s="5">
        <v>16.899999999999999</v>
      </c>
      <c r="M407" s="27">
        <f t="shared" si="137"/>
        <v>9617.4520000000011</v>
      </c>
      <c r="N407" s="5">
        <v>15.7</v>
      </c>
      <c r="O407" s="27">
        <f t="shared" si="138"/>
        <v>8934.5560000000023</v>
      </c>
      <c r="P407" s="5">
        <v>9</v>
      </c>
      <c r="Q407" s="27">
        <f t="shared" si="139"/>
        <v>5121.7200000000012</v>
      </c>
      <c r="R407" s="5">
        <v>2.8</v>
      </c>
      <c r="S407" s="27">
        <f t="shared" si="140"/>
        <v>1593.4240000000004</v>
      </c>
      <c r="T407" s="5">
        <v>1.2</v>
      </c>
      <c r="U407" s="27">
        <f t="shared" si="141"/>
        <v>682.89600000000007</v>
      </c>
      <c r="V407" s="5">
        <v>100</v>
      </c>
      <c r="W407" s="3">
        <v>56908</v>
      </c>
      <c r="Z407" s="13"/>
      <c r="AK407" s="15">
        <f t="shared" si="142"/>
        <v>99.999999999999986</v>
      </c>
      <c r="AL407" s="3">
        <v>56908</v>
      </c>
    </row>
    <row r="408" spans="1:38" s="3" customFormat="1" x14ac:dyDescent="0.25">
      <c r="B408" s="3">
        <v>227</v>
      </c>
      <c r="C408" s="3" t="s">
        <v>365</v>
      </c>
      <c r="D408" s="5">
        <v>1.8</v>
      </c>
      <c r="E408" s="27">
        <f t="shared" si="133"/>
        <v>745.35464535464541</v>
      </c>
      <c r="F408" s="5">
        <v>24.7</v>
      </c>
      <c r="G408" s="27">
        <f t="shared" si="134"/>
        <v>10227.922077922078</v>
      </c>
      <c r="H408" s="5">
        <v>23.3</v>
      </c>
      <c r="I408" s="27">
        <f t="shared" si="135"/>
        <v>9648.2017982017987</v>
      </c>
      <c r="J408" s="5">
        <v>10.9</v>
      </c>
      <c r="K408" s="27">
        <f t="shared" si="136"/>
        <v>4513.536463536464</v>
      </c>
      <c r="L408" s="5">
        <v>15.6</v>
      </c>
      <c r="M408" s="27">
        <f t="shared" si="137"/>
        <v>6459.7402597402597</v>
      </c>
      <c r="N408" s="5">
        <v>14.1</v>
      </c>
      <c r="O408" s="27">
        <f t="shared" si="138"/>
        <v>5838.611388611389</v>
      </c>
      <c r="P408" s="5">
        <v>6.7</v>
      </c>
      <c r="Q408" s="27">
        <f t="shared" si="139"/>
        <v>2774.3756243756247</v>
      </c>
      <c r="R408" s="5">
        <v>2.2000000000000002</v>
      </c>
      <c r="S408" s="27">
        <f t="shared" si="140"/>
        <v>910.98901098901115</v>
      </c>
      <c r="T408" s="5">
        <v>0.8</v>
      </c>
      <c r="U408" s="27">
        <f t="shared" si="141"/>
        <v>331.2687312687313</v>
      </c>
      <c r="V408" s="5">
        <v>100</v>
      </c>
      <c r="W408" s="3">
        <v>41450</v>
      </c>
      <c r="Z408" s="13"/>
      <c r="AK408" s="15">
        <f t="shared" si="142"/>
        <v>100.1</v>
      </c>
      <c r="AL408" s="3">
        <v>41450</v>
      </c>
    </row>
    <row r="409" spans="1:38" s="3" customFormat="1" x14ac:dyDescent="0.25">
      <c r="B409" s="3">
        <v>239</v>
      </c>
      <c r="C409" s="3" t="s">
        <v>366</v>
      </c>
      <c r="D409" s="5">
        <v>2.2000000000000002</v>
      </c>
      <c r="E409" s="27">
        <f t="shared" si="133"/>
        <v>910.27200000000016</v>
      </c>
      <c r="F409" s="5">
        <v>27.7</v>
      </c>
      <c r="G409" s="27">
        <f t="shared" si="134"/>
        <v>11461.152</v>
      </c>
      <c r="H409" s="5">
        <v>24.6</v>
      </c>
      <c r="I409" s="27">
        <f t="shared" si="135"/>
        <v>10178.496000000001</v>
      </c>
      <c r="J409" s="5">
        <v>12.5</v>
      </c>
      <c r="K409" s="27">
        <f t="shared" si="136"/>
        <v>5172</v>
      </c>
      <c r="L409" s="5">
        <v>13.7</v>
      </c>
      <c r="M409" s="27">
        <f t="shared" si="137"/>
        <v>5668.5119999999997</v>
      </c>
      <c r="N409" s="5">
        <v>11.5</v>
      </c>
      <c r="O409" s="27">
        <f t="shared" si="138"/>
        <v>4758.24</v>
      </c>
      <c r="P409" s="5">
        <v>5.6</v>
      </c>
      <c r="Q409" s="27">
        <f t="shared" si="139"/>
        <v>2317.0559999999996</v>
      </c>
      <c r="R409" s="5">
        <v>1.7</v>
      </c>
      <c r="S409" s="27">
        <f t="shared" si="140"/>
        <v>703.39199999999994</v>
      </c>
      <c r="T409" s="5">
        <v>0.5</v>
      </c>
      <c r="U409" s="27">
        <f t="shared" si="141"/>
        <v>206.88</v>
      </c>
      <c r="V409" s="5">
        <v>100</v>
      </c>
      <c r="W409" s="3">
        <v>41376</v>
      </c>
      <c r="Z409" s="13"/>
      <c r="AK409" s="15">
        <f t="shared" si="142"/>
        <v>100</v>
      </c>
      <c r="AL409" s="3">
        <v>41376</v>
      </c>
    </row>
    <row r="410" spans="1:38" s="3" customFormat="1" x14ac:dyDescent="0.25">
      <c r="B410" s="3">
        <v>263</v>
      </c>
      <c r="C410" s="3" t="s">
        <v>367</v>
      </c>
      <c r="D410" s="5">
        <v>2.2000000000000002</v>
      </c>
      <c r="E410" s="27">
        <f t="shared" si="133"/>
        <v>2255.6276276276276</v>
      </c>
      <c r="F410" s="5">
        <v>29.3</v>
      </c>
      <c r="G410" s="27">
        <f t="shared" si="134"/>
        <v>30040.858858858857</v>
      </c>
      <c r="H410" s="5">
        <v>24.5</v>
      </c>
      <c r="I410" s="27">
        <f t="shared" si="135"/>
        <v>25119.489489489486</v>
      </c>
      <c r="J410" s="5">
        <v>14.2</v>
      </c>
      <c r="K410" s="27">
        <f t="shared" si="136"/>
        <v>14559.051051051048</v>
      </c>
      <c r="L410" s="5">
        <v>13.7</v>
      </c>
      <c r="M410" s="27">
        <f t="shared" si="137"/>
        <v>14046.408408408406</v>
      </c>
      <c r="N410" s="5">
        <v>9.8000000000000007</v>
      </c>
      <c r="O410" s="27">
        <f t="shared" si="138"/>
        <v>10047.795795795793</v>
      </c>
      <c r="P410" s="5">
        <v>4.4000000000000004</v>
      </c>
      <c r="Q410" s="27">
        <f t="shared" si="139"/>
        <v>4511.2552552552552</v>
      </c>
      <c r="R410" s="5">
        <v>1.4</v>
      </c>
      <c r="S410" s="27">
        <f t="shared" si="140"/>
        <v>1435.399399399399</v>
      </c>
      <c r="T410" s="5">
        <v>0.4</v>
      </c>
      <c r="U410" s="27">
        <f t="shared" si="141"/>
        <v>410.11411411411405</v>
      </c>
      <c r="V410" s="5">
        <v>100</v>
      </c>
      <c r="W410" s="3">
        <v>102426</v>
      </c>
      <c r="Z410" s="13"/>
      <c r="AK410" s="15">
        <f t="shared" si="142"/>
        <v>99.90000000000002</v>
      </c>
      <c r="AL410" s="3">
        <v>102426</v>
      </c>
    </row>
    <row r="411" spans="1:38" s="3" customFormat="1" x14ac:dyDescent="0.25">
      <c r="B411" s="3">
        <v>297</v>
      </c>
      <c r="C411" s="3" t="s">
        <v>368</v>
      </c>
      <c r="D411" s="5">
        <v>1.6</v>
      </c>
      <c r="E411" s="27">
        <f t="shared" si="133"/>
        <v>1017.312</v>
      </c>
      <c r="F411" s="5">
        <v>21.2</v>
      </c>
      <c r="G411" s="27">
        <f t="shared" si="134"/>
        <v>13479.383999999996</v>
      </c>
      <c r="H411" s="5">
        <v>22.1</v>
      </c>
      <c r="I411" s="27">
        <f t="shared" si="135"/>
        <v>14051.621999999999</v>
      </c>
      <c r="J411" s="5">
        <v>10.3</v>
      </c>
      <c r="K411" s="27">
        <f t="shared" si="136"/>
        <v>6548.9459999999999</v>
      </c>
      <c r="L411" s="5">
        <v>17.2</v>
      </c>
      <c r="M411" s="27">
        <f t="shared" si="137"/>
        <v>10936.103999999998</v>
      </c>
      <c r="N411" s="5">
        <v>16.2</v>
      </c>
      <c r="O411" s="27">
        <f t="shared" si="138"/>
        <v>10300.283999999998</v>
      </c>
      <c r="P411" s="5">
        <v>7.9</v>
      </c>
      <c r="Q411" s="27">
        <f t="shared" si="139"/>
        <v>5022.9779999999992</v>
      </c>
      <c r="R411" s="5">
        <v>2.5</v>
      </c>
      <c r="S411" s="27">
        <f t="shared" si="140"/>
        <v>1589.5499999999997</v>
      </c>
      <c r="T411" s="5">
        <v>1</v>
      </c>
      <c r="U411" s="27">
        <f t="shared" si="141"/>
        <v>635.81999999999994</v>
      </c>
      <c r="V411" s="5">
        <v>100</v>
      </c>
      <c r="W411" s="3">
        <v>63582</v>
      </c>
      <c r="Z411" s="13"/>
      <c r="AK411" s="15">
        <f t="shared" si="142"/>
        <v>100.00000000000001</v>
      </c>
      <c r="AL411" s="3">
        <v>63582</v>
      </c>
    </row>
    <row r="412" spans="1:38" s="3" customFormat="1" x14ac:dyDescent="0.25">
      <c r="B412" s="3">
        <v>402</v>
      </c>
      <c r="C412" s="3" t="s">
        <v>369</v>
      </c>
      <c r="D412" s="5">
        <v>2.2000000000000002</v>
      </c>
      <c r="E412" s="27">
        <f t="shared" si="133"/>
        <v>1060.2240000000002</v>
      </c>
      <c r="F412" s="5">
        <v>25.2</v>
      </c>
      <c r="G412" s="27">
        <f t="shared" si="134"/>
        <v>12144.383999999998</v>
      </c>
      <c r="H412" s="5">
        <v>22.2</v>
      </c>
      <c r="I412" s="27">
        <f t="shared" si="135"/>
        <v>10698.624</v>
      </c>
      <c r="J412" s="5">
        <v>11</v>
      </c>
      <c r="K412" s="27">
        <f t="shared" si="136"/>
        <v>5301.12</v>
      </c>
      <c r="L412" s="5">
        <v>15.6</v>
      </c>
      <c r="M412" s="27">
        <f t="shared" si="137"/>
        <v>7517.9519999999993</v>
      </c>
      <c r="N412" s="5">
        <v>13.9</v>
      </c>
      <c r="O412" s="27">
        <f t="shared" si="138"/>
        <v>6698.6880000000001</v>
      </c>
      <c r="P412" s="5">
        <v>6.9</v>
      </c>
      <c r="Q412" s="27">
        <f t="shared" si="139"/>
        <v>3325.248</v>
      </c>
      <c r="R412" s="5">
        <v>2.2000000000000002</v>
      </c>
      <c r="S412" s="27">
        <f t="shared" si="140"/>
        <v>1060.2240000000002</v>
      </c>
      <c r="T412" s="5">
        <v>0.8</v>
      </c>
      <c r="U412" s="27">
        <f t="shared" si="141"/>
        <v>385.536</v>
      </c>
      <c r="V412" s="5">
        <v>100</v>
      </c>
      <c r="W412" s="3">
        <v>48192</v>
      </c>
      <c r="Z412" s="13"/>
      <c r="AK412" s="15">
        <f t="shared" si="142"/>
        <v>100</v>
      </c>
      <c r="AL412" s="3">
        <v>48192</v>
      </c>
    </row>
    <row r="413" spans="1:38" s="3" customFormat="1" x14ac:dyDescent="0.25">
      <c r="B413" s="3">
        <v>420</v>
      </c>
      <c r="C413" s="3" t="s">
        <v>370</v>
      </c>
      <c r="D413" s="5">
        <v>1.5</v>
      </c>
      <c r="E413" s="27">
        <f t="shared" si="133"/>
        <v>1447.395</v>
      </c>
      <c r="F413" s="5">
        <v>21.8</v>
      </c>
      <c r="G413" s="27">
        <f t="shared" si="134"/>
        <v>21035.473999999998</v>
      </c>
      <c r="H413" s="5">
        <v>21.1</v>
      </c>
      <c r="I413" s="27">
        <f t="shared" si="135"/>
        <v>20360.023000000001</v>
      </c>
      <c r="J413" s="5">
        <v>10.1</v>
      </c>
      <c r="K413" s="27">
        <f t="shared" si="136"/>
        <v>9745.7929999999997</v>
      </c>
      <c r="L413" s="5">
        <v>17.899999999999999</v>
      </c>
      <c r="M413" s="27">
        <f t="shared" si="137"/>
        <v>17272.246999999999</v>
      </c>
      <c r="N413" s="5">
        <v>16.3</v>
      </c>
      <c r="O413" s="27">
        <f t="shared" si="138"/>
        <v>15728.359000000002</v>
      </c>
      <c r="P413" s="5">
        <v>7.5</v>
      </c>
      <c r="Q413" s="27">
        <f t="shared" si="139"/>
        <v>7236.9750000000004</v>
      </c>
      <c r="R413" s="5">
        <v>2.6</v>
      </c>
      <c r="S413" s="27">
        <f t="shared" si="140"/>
        <v>2508.8180000000002</v>
      </c>
      <c r="T413" s="5">
        <v>1.2</v>
      </c>
      <c r="U413" s="27">
        <f t="shared" si="141"/>
        <v>1157.9159999999999</v>
      </c>
      <c r="V413" s="5">
        <v>100</v>
      </c>
      <c r="W413" s="3">
        <v>96493</v>
      </c>
      <c r="Z413" s="13"/>
      <c r="AK413" s="15">
        <f t="shared" si="142"/>
        <v>100</v>
      </c>
      <c r="AL413" s="3">
        <v>96493</v>
      </c>
    </row>
    <row r="414" spans="1:38" s="3" customFormat="1" x14ac:dyDescent="0.25">
      <c r="B414" s="3">
        <v>476</v>
      </c>
      <c r="C414" s="3" t="s">
        <v>371</v>
      </c>
      <c r="D414" s="5">
        <v>2</v>
      </c>
      <c r="E414" s="27">
        <f t="shared" si="133"/>
        <v>725.13999999999987</v>
      </c>
      <c r="F414" s="5">
        <v>24.5</v>
      </c>
      <c r="G414" s="27">
        <f t="shared" si="134"/>
        <v>8882.9649999999983</v>
      </c>
      <c r="H414" s="5">
        <v>22.7</v>
      </c>
      <c r="I414" s="27">
        <f t="shared" si="135"/>
        <v>8230.3389999999981</v>
      </c>
      <c r="J414" s="5">
        <v>11.2</v>
      </c>
      <c r="K414" s="27">
        <f t="shared" si="136"/>
        <v>4060.7839999999992</v>
      </c>
      <c r="L414" s="5">
        <v>15.4</v>
      </c>
      <c r="M414" s="27">
        <f t="shared" si="137"/>
        <v>5583.5779999999995</v>
      </c>
      <c r="N414" s="5">
        <v>14.7</v>
      </c>
      <c r="O414" s="27">
        <f t="shared" si="138"/>
        <v>5329.7789999999995</v>
      </c>
      <c r="P414" s="5">
        <v>6.8</v>
      </c>
      <c r="Q414" s="27">
        <f t="shared" si="139"/>
        <v>2465.4759999999997</v>
      </c>
      <c r="R414" s="5">
        <v>2</v>
      </c>
      <c r="S414" s="27">
        <f t="shared" si="140"/>
        <v>725.13999999999987</v>
      </c>
      <c r="T414" s="5">
        <v>0.7</v>
      </c>
      <c r="U414" s="27">
        <f t="shared" si="141"/>
        <v>253.79899999999995</v>
      </c>
      <c r="V414" s="5">
        <v>100</v>
      </c>
      <c r="W414" s="3">
        <v>36257</v>
      </c>
      <c r="Z414" s="13"/>
      <c r="AK414" s="15">
        <f t="shared" si="142"/>
        <v>100.00000000000001</v>
      </c>
      <c r="AL414" s="3">
        <v>36257</v>
      </c>
    </row>
    <row r="415" spans="1:38" s="3" customFormat="1" x14ac:dyDescent="0.25">
      <c r="B415" s="3">
        <v>534</v>
      </c>
      <c r="C415" s="3" t="s">
        <v>372</v>
      </c>
      <c r="D415" s="5">
        <v>2</v>
      </c>
      <c r="E415" s="27">
        <f t="shared" si="133"/>
        <v>1156.0320641282567</v>
      </c>
      <c r="F415" s="5">
        <v>25.4</v>
      </c>
      <c r="G415" s="27">
        <f t="shared" si="134"/>
        <v>14681.607214428857</v>
      </c>
      <c r="H415" s="5">
        <v>20.6</v>
      </c>
      <c r="I415" s="27">
        <f t="shared" si="135"/>
        <v>11907.130260521044</v>
      </c>
      <c r="J415" s="5">
        <v>9.8000000000000007</v>
      </c>
      <c r="K415" s="27">
        <f t="shared" si="136"/>
        <v>5664.557114228458</v>
      </c>
      <c r="L415" s="5">
        <v>16.2</v>
      </c>
      <c r="M415" s="27">
        <f t="shared" si="137"/>
        <v>9363.8597194388785</v>
      </c>
      <c r="N415" s="5">
        <v>14.6</v>
      </c>
      <c r="O415" s="27">
        <f t="shared" si="138"/>
        <v>8439.0340681362723</v>
      </c>
      <c r="P415" s="5">
        <v>7.7</v>
      </c>
      <c r="Q415" s="27">
        <f t="shared" si="139"/>
        <v>4450.7234468937886</v>
      </c>
      <c r="R415" s="5">
        <v>2.5</v>
      </c>
      <c r="S415" s="27">
        <f t="shared" si="140"/>
        <v>1445.0400801603209</v>
      </c>
      <c r="T415" s="5">
        <v>1</v>
      </c>
      <c r="U415" s="27">
        <f t="shared" si="141"/>
        <v>578.01603206412835</v>
      </c>
      <c r="V415" s="5">
        <v>100</v>
      </c>
      <c r="W415" s="3">
        <v>57686</v>
      </c>
      <c r="Z415" s="13"/>
      <c r="AK415" s="15">
        <f t="shared" si="142"/>
        <v>99.8</v>
      </c>
      <c r="AL415" s="3">
        <v>57686</v>
      </c>
    </row>
    <row r="416" spans="1:38" s="3" customFormat="1" x14ac:dyDescent="0.25">
      <c r="B416" s="3">
        <v>595</v>
      </c>
      <c r="C416" s="3" t="s">
        <v>373</v>
      </c>
      <c r="D416" s="5">
        <v>2</v>
      </c>
      <c r="E416" s="27">
        <f t="shared" si="133"/>
        <v>1943.92</v>
      </c>
      <c r="F416" s="5">
        <v>25.9</v>
      </c>
      <c r="G416" s="27">
        <f t="shared" si="134"/>
        <v>25173.763999999999</v>
      </c>
      <c r="H416" s="5">
        <v>23.8</v>
      </c>
      <c r="I416" s="27">
        <f t="shared" si="135"/>
        <v>23132.648000000001</v>
      </c>
      <c r="J416" s="5">
        <v>12.2</v>
      </c>
      <c r="K416" s="27">
        <f t="shared" si="136"/>
        <v>11857.912</v>
      </c>
      <c r="L416" s="5">
        <v>14.8</v>
      </c>
      <c r="M416" s="27">
        <f t="shared" si="137"/>
        <v>14385.008</v>
      </c>
      <c r="N416" s="5">
        <v>12.6</v>
      </c>
      <c r="O416" s="27">
        <f t="shared" si="138"/>
        <v>12246.695999999998</v>
      </c>
      <c r="P416" s="5">
        <v>6.2</v>
      </c>
      <c r="Q416" s="27">
        <f t="shared" si="139"/>
        <v>6026.152000000001</v>
      </c>
      <c r="R416" s="5">
        <v>1.9</v>
      </c>
      <c r="S416" s="27">
        <f t="shared" si="140"/>
        <v>1846.7239999999999</v>
      </c>
      <c r="T416" s="5">
        <v>0.6</v>
      </c>
      <c r="U416" s="27">
        <f t="shared" si="141"/>
        <v>583.17599999999993</v>
      </c>
      <c r="V416" s="5">
        <v>100</v>
      </c>
      <c r="W416" s="3">
        <v>97196</v>
      </c>
      <c r="Z416" s="13"/>
      <c r="AK416" s="15">
        <f t="shared" si="142"/>
        <v>100</v>
      </c>
      <c r="AL416" s="3">
        <v>97196</v>
      </c>
    </row>
    <row r="417" spans="1:38" s="3" customFormat="1" x14ac:dyDescent="0.25">
      <c r="B417" s="3">
        <v>686</v>
      </c>
      <c r="C417" s="3" t="s">
        <v>374</v>
      </c>
      <c r="D417" s="5">
        <v>2</v>
      </c>
      <c r="E417" s="27">
        <f t="shared" si="133"/>
        <v>874.96503496503487</v>
      </c>
      <c r="F417" s="5">
        <v>24.4</v>
      </c>
      <c r="G417" s="27">
        <f t="shared" si="134"/>
        <v>10674.573426573425</v>
      </c>
      <c r="H417" s="5">
        <v>23.7</v>
      </c>
      <c r="I417" s="27">
        <f t="shared" si="135"/>
        <v>10368.335664335664</v>
      </c>
      <c r="J417" s="5">
        <v>11.2</v>
      </c>
      <c r="K417" s="27">
        <f t="shared" si="136"/>
        <v>4899.8041958041949</v>
      </c>
      <c r="L417" s="5">
        <v>14.2</v>
      </c>
      <c r="M417" s="27">
        <f t="shared" si="137"/>
        <v>6212.2517482517478</v>
      </c>
      <c r="N417" s="5">
        <v>14</v>
      </c>
      <c r="O417" s="27">
        <f t="shared" si="138"/>
        <v>6124.7552447552443</v>
      </c>
      <c r="P417" s="5">
        <v>7.2</v>
      </c>
      <c r="Q417" s="27">
        <f t="shared" si="139"/>
        <v>3149.8741258741261</v>
      </c>
      <c r="R417" s="5">
        <v>2.5</v>
      </c>
      <c r="S417" s="27">
        <f t="shared" si="140"/>
        <v>1093.7062937062935</v>
      </c>
      <c r="T417" s="5">
        <v>0.9</v>
      </c>
      <c r="U417" s="27">
        <f t="shared" si="141"/>
        <v>393.73426573426576</v>
      </c>
      <c r="V417" s="5">
        <v>100</v>
      </c>
      <c r="W417" s="3">
        <v>43792</v>
      </c>
      <c r="Z417" s="13"/>
      <c r="AK417" s="15">
        <f t="shared" si="142"/>
        <v>100.10000000000001</v>
      </c>
      <c r="AL417" s="3">
        <v>43792</v>
      </c>
    </row>
    <row r="418" spans="1:38" s="3" customFormat="1" x14ac:dyDescent="0.25">
      <c r="B418" s="3">
        <v>687</v>
      </c>
      <c r="C418" s="3" t="s">
        <v>375</v>
      </c>
      <c r="D418" s="5">
        <v>2.8</v>
      </c>
      <c r="E418" s="27">
        <f t="shared" si="133"/>
        <v>2719.4439999999991</v>
      </c>
      <c r="F418" s="5">
        <v>22</v>
      </c>
      <c r="G418" s="27">
        <f t="shared" si="134"/>
        <v>21367.059999999998</v>
      </c>
      <c r="H418" s="5">
        <v>19.100000000000001</v>
      </c>
      <c r="I418" s="27">
        <f t="shared" si="135"/>
        <v>18550.492999999999</v>
      </c>
      <c r="J418" s="5">
        <v>13</v>
      </c>
      <c r="K418" s="27">
        <f t="shared" si="136"/>
        <v>12625.989999999998</v>
      </c>
      <c r="L418" s="5">
        <v>17.899999999999999</v>
      </c>
      <c r="M418" s="27">
        <f t="shared" si="137"/>
        <v>17385.016999999996</v>
      </c>
      <c r="N418" s="5">
        <v>13.1</v>
      </c>
      <c r="O418" s="27">
        <f t="shared" si="138"/>
        <v>12723.112999999999</v>
      </c>
      <c r="P418" s="5">
        <v>8.1999999999999993</v>
      </c>
      <c r="Q418" s="27">
        <f t="shared" si="139"/>
        <v>7964.0859999999984</v>
      </c>
      <c r="R418" s="5">
        <v>2.9</v>
      </c>
      <c r="S418" s="27">
        <f t="shared" si="140"/>
        <v>2816.5669999999996</v>
      </c>
      <c r="T418" s="5">
        <v>1</v>
      </c>
      <c r="U418" s="27">
        <f t="shared" si="141"/>
        <v>971.2299999999999</v>
      </c>
      <c r="V418" s="5">
        <v>100</v>
      </c>
      <c r="W418" s="3">
        <v>97123</v>
      </c>
      <c r="Z418" s="13"/>
      <c r="AK418" s="15">
        <f t="shared" si="142"/>
        <v>100.00000000000001</v>
      </c>
      <c r="AL418" s="3">
        <v>97123</v>
      </c>
    </row>
    <row r="419" spans="1:38" s="3" customFormat="1" x14ac:dyDescent="0.25">
      <c r="B419" s="3">
        <v>749</v>
      </c>
      <c r="C419" s="3" t="s">
        <v>376</v>
      </c>
      <c r="D419" s="5">
        <v>2.7</v>
      </c>
      <c r="E419" s="27">
        <f t="shared" si="133"/>
        <v>768.33900000000028</v>
      </c>
      <c r="F419" s="5">
        <v>26.8</v>
      </c>
      <c r="G419" s="27">
        <f t="shared" si="134"/>
        <v>7626.4760000000015</v>
      </c>
      <c r="H419" s="5">
        <v>21.3</v>
      </c>
      <c r="I419" s="27">
        <f t="shared" si="135"/>
        <v>6061.3410000000003</v>
      </c>
      <c r="J419" s="5">
        <v>10.199999999999999</v>
      </c>
      <c r="K419" s="27">
        <f t="shared" si="136"/>
        <v>2902.614</v>
      </c>
      <c r="L419" s="5">
        <v>14.7</v>
      </c>
      <c r="M419" s="27">
        <f t="shared" si="137"/>
        <v>4183.179000000001</v>
      </c>
      <c r="N419" s="5">
        <v>14.1</v>
      </c>
      <c r="O419" s="27">
        <f t="shared" si="138"/>
        <v>4012.4370000000008</v>
      </c>
      <c r="P419" s="5">
        <v>7.3</v>
      </c>
      <c r="Q419" s="27">
        <f t="shared" si="139"/>
        <v>2077.3610000000003</v>
      </c>
      <c r="R419" s="5">
        <v>2.1</v>
      </c>
      <c r="S419" s="27">
        <f t="shared" si="140"/>
        <v>597.59700000000021</v>
      </c>
      <c r="T419" s="5">
        <v>0.8</v>
      </c>
      <c r="U419" s="27">
        <f t="shared" si="141"/>
        <v>227.65600000000009</v>
      </c>
      <c r="V419" s="5">
        <v>100</v>
      </c>
      <c r="W419" s="3">
        <v>28457</v>
      </c>
      <c r="Z419" s="13"/>
      <c r="AK419" s="15">
        <f t="shared" si="142"/>
        <v>99.999999999999986</v>
      </c>
      <c r="AL419" s="3">
        <v>28457</v>
      </c>
    </row>
    <row r="420" spans="1:38" s="3" customFormat="1" x14ac:dyDescent="0.25">
      <c r="B420" s="3">
        <v>762</v>
      </c>
      <c r="C420" s="3" t="s">
        <v>377</v>
      </c>
      <c r="D420" s="5">
        <v>2.7</v>
      </c>
      <c r="E420" s="27">
        <f t="shared" si="133"/>
        <v>3251.9340000000002</v>
      </c>
      <c r="F420" s="5">
        <v>24.8</v>
      </c>
      <c r="G420" s="27">
        <f t="shared" si="134"/>
        <v>29869.616000000002</v>
      </c>
      <c r="H420" s="5">
        <v>20.8</v>
      </c>
      <c r="I420" s="27">
        <f t="shared" si="135"/>
        <v>25051.936000000002</v>
      </c>
      <c r="J420" s="5">
        <v>12.6</v>
      </c>
      <c r="K420" s="27">
        <f t="shared" si="136"/>
        <v>15175.691999999999</v>
      </c>
      <c r="L420" s="5">
        <v>17.100000000000001</v>
      </c>
      <c r="M420" s="27">
        <f t="shared" si="137"/>
        <v>20595.582000000002</v>
      </c>
      <c r="N420" s="5">
        <v>11.9</v>
      </c>
      <c r="O420" s="27">
        <f t="shared" si="138"/>
        <v>14332.598</v>
      </c>
      <c r="P420" s="5">
        <v>7</v>
      </c>
      <c r="Q420" s="27">
        <f t="shared" si="139"/>
        <v>8430.94</v>
      </c>
      <c r="R420" s="5">
        <v>2.2999999999999998</v>
      </c>
      <c r="S420" s="27">
        <f t="shared" si="140"/>
        <v>2770.1659999999997</v>
      </c>
      <c r="T420" s="5">
        <v>0.8</v>
      </c>
      <c r="U420" s="27">
        <f t="shared" si="141"/>
        <v>963.53600000000006</v>
      </c>
      <c r="V420" s="5">
        <v>100</v>
      </c>
      <c r="W420" s="3">
        <v>120442</v>
      </c>
      <c r="Z420" s="13"/>
      <c r="AK420" s="15">
        <f t="shared" si="142"/>
        <v>100</v>
      </c>
      <c r="AL420" s="3">
        <v>120442</v>
      </c>
    </row>
    <row r="421" spans="1:38" s="3" customFormat="1" x14ac:dyDescent="0.25">
      <c r="B421" s="3">
        <v>778</v>
      </c>
      <c r="C421" s="3" t="s">
        <v>378</v>
      </c>
      <c r="D421" s="5">
        <v>1.9</v>
      </c>
      <c r="E421" s="27">
        <f t="shared" si="133"/>
        <v>1156.4349999999997</v>
      </c>
      <c r="F421" s="5">
        <v>21</v>
      </c>
      <c r="G421" s="27">
        <f t="shared" si="134"/>
        <v>12781.649999999998</v>
      </c>
      <c r="H421" s="5">
        <v>20</v>
      </c>
      <c r="I421" s="27">
        <f t="shared" si="135"/>
        <v>12172.999999999998</v>
      </c>
      <c r="J421" s="5">
        <v>10.5</v>
      </c>
      <c r="K421" s="27">
        <f t="shared" si="136"/>
        <v>6390.8249999999989</v>
      </c>
      <c r="L421" s="5">
        <v>17.5</v>
      </c>
      <c r="M421" s="27">
        <f t="shared" si="137"/>
        <v>10651.374999999998</v>
      </c>
      <c r="N421" s="5">
        <v>16.399999999999999</v>
      </c>
      <c r="O421" s="27">
        <f t="shared" si="138"/>
        <v>9981.8599999999969</v>
      </c>
      <c r="P421" s="5">
        <v>8.6999999999999993</v>
      </c>
      <c r="Q421" s="27">
        <f t="shared" si="139"/>
        <v>5295.2549999999992</v>
      </c>
      <c r="R421" s="5">
        <v>2.9</v>
      </c>
      <c r="S421" s="27">
        <f t="shared" si="140"/>
        <v>1765.0849999999998</v>
      </c>
      <c r="T421" s="5">
        <v>1.1000000000000001</v>
      </c>
      <c r="U421" s="27">
        <f t="shared" si="141"/>
        <v>669.51499999999987</v>
      </c>
      <c r="V421" s="5">
        <v>100</v>
      </c>
      <c r="W421" s="3">
        <v>60865</v>
      </c>
      <c r="Z421" s="13"/>
      <c r="AK421" s="15">
        <f t="shared" si="142"/>
        <v>100.00000000000001</v>
      </c>
      <c r="AL421" s="3">
        <v>60865</v>
      </c>
    </row>
    <row r="422" spans="1:38" s="3" customFormat="1" x14ac:dyDescent="0.25">
      <c r="B422" s="3">
        <v>844</v>
      </c>
      <c r="C422" s="3" t="s">
        <v>379</v>
      </c>
      <c r="D422" s="5">
        <v>1.7</v>
      </c>
      <c r="E422" s="27">
        <f t="shared" si="133"/>
        <v>506.51499999999993</v>
      </c>
      <c r="F422" s="5">
        <v>23.8</v>
      </c>
      <c r="G422" s="27">
        <f t="shared" si="134"/>
        <v>7091.2099999999991</v>
      </c>
      <c r="H422" s="5">
        <v>24.4</v>
      </c>
      <c r="I422" s="27">
        <f t="shared" si="135"/>
        <v>7269.9799999999987</v>
      </c>
      <c r="J422" s="5">
        <v>11.8</v>
      </c>
      <c r="K422" s="27">
        <f t="shared" si="136"/>
        <v>3515.8099999999995</v>
      </c>
      <c r="L422" s="5">
        <v>15</v>
      </c>
      <c r="M422" s="27">
        <f t="shared" si="137"/>
        <v>4469.2499999999991</v>
      </c>
      <c r="N422" s="5">
        <v>13.9</v>
      </c>
      <c r="O422" s="27">
        <f t="shared" si="138"/>
        <v>4141.5049999999992</v>
      </c>
      <c r="P422" s="5">
        <v>6.7</v>
      </c>
      <c r="Q422" s="27">
        <f t="shared" si="139"/>
        <v>1996.2649999999999</v>
      </c>
      <c r="R422" s="5">
        <v>2</v>
      </c>
      <c r="S422" s="27">
        <f t="shared" si="140"/>
        <v>595.89999999999986</v>
      </c>
      <c r="T422" s="5">
        <v>0.7</v>
      </c>
      <c r="U422" s="27">
        <f t="shared" si="141"/>
        <v>208.56499999999997</v>
      </c>
      <c r="V422" s="5">
        <v>100</v>
      </c>
      <c r="W422" s="3">
        <v>29795</v>
      </c>
      <c r="Z422" s="13"/>
      <c r="AK422" s="15">
        <f t="shared" si="142"/>
        <v>100.00000000000001</v>
      </c>
      <c r="AL422" s="3">
        <v>29795</v>
      </c>
    </row>
    <row r="423" spans="1:38" s="3" customFormat="1" x14ac:dyDescent="0.25">
      <c r="B423" s="3">
        <v>857</v>
      </c>
      <c r="C423" s="3" t="s">
        <v>380</v>
      </c>
      <c r="D423" s="5">
        <v>1.7</v>
      </c>
      <c r="E423" s="27">
        <f t="shared" si="133"/>
        <v>770.44</v>
      </c>
      <c r="F423" s="5">
        <v>24.5</v>
      </c>
      <c r="G423" s="27">
        <f t="shared" si="134"/>
        <v>11103.4</v>
      </c>
      <c r="H423" s="5">
        <v>22.5</v>
      </c>
      <c r="I423" s="27">
        <f t="shared" si="135"/>
        <v>10197</v>
      </c>
      <c r="J423" s="5">
        <v>10.3</v>
      </c>
      <c r="K423" s="27">
        <f t="shared" si="136"/>
        <v>4667.9600000000009</v>
      </c>
      <c r="L423" s="5">
        <v>16.2</v>
      </c>
      <c r="M423" s="27">
        <f t="shared" si="137"/>
        <v>7341.84</v>
      </c>
      <c r="N423" s="5">
        <v>14.6</v>
      </c>
      <c r="O423" s="27">
        <f t="shared" si="138"/>
        <v>6616.72</v>
      </c>
      <c r="P423" s="5">
        <v>7</v>
      </c>
      <c r="Q423" s="27">
        <f t="shared" si="139"/>
        <v>3172.4</v>
      </c>
      <c r="R423" s="5">
        <v>2.2000000000000002</v>
      </c>
      <c r="S423" s="27">
        <f t="shared" si="140"/>
        <v>997.04000000000019</v>
      </c>
      <c r="T423" s="5">
        <v>1</v>
      </c>
      <c r="U423" s="27">
        <f t="shared" si="141"/>
        <v>453.2</v>
      </c>
      <c r="V423" s="5">
        <v>100</v>
      </c>
      <c r="W423" s="3">
        <v>45320</v>
      </c>
      <c r="Z423" s="13"/>
      <c r="AK423" s="15">
        <f t="shared" si="142"/>
        <v>100</v>
      </c>
      <c r="AL423" s="3">
        <v>45320</v>
      </c>
    </row>
    <row r="424" spans="1:38" s="3" customFormat="1" x14ac:dyDescent="0.25">
      <c r="B424" s="3">
        <v>915</v>
      </c>
      <c r="C424" s="3" t="s">
        <v>381</v>
      </c>
      <c r="D424" s="5">
        <v>2.2999999999999998</v>
      </c>
      <c r="E424" s="27">
        <f t="shared" si="133"/>
        <v>110.44599999999998</v>
      </c>
      <c r="F424" s="5">
        <v>24.8</v>
      </c>
      <c r="G424" s="27">
        <f t="shared" si="134"/>
        <v>1190.896</v>
      </c>
      <c r="H424" s="5">
        <v>22.9</v>
      </c>
      <c r="I424" s="27">
        <f t="shared" si="135"/>
        <v>1099.6579999999999</v>
      </c>
      <c r="J424" s="5">
        <v>10.4</v>
      </c>
      <c r="K424" s="27">
        <f t="shared" si="136"/>
        <v>499.40800000000002</v>
      </c>
      <c r="L424" s="5">
        <v>15.2</v>
      </c>
      <c r="M424" s="27">
        <f t="shared" si="137"/>
        <v>729.904</v>
      </c>
      <c r="N424" s="5">
        <v>13.6</v>
      </c>
      <c r="O424" s="27">
        <f t="shared" si="138"/>
        <v>653.072</v>
      </c>
      <c r="P424" s="5">
        <v>7.9</v>
      </c>
      <c r="Q424" s="27">
        <f t="shared" si="139"/>
        <v>379.358</v>
      </c>
      <c r="R424" s="5">
        <v>2</v>
      </c>
      <c r="S424" s="27">
        <f t="shared" si="140"/>
        <v>96.04</v>
      </c>
      <c r="T424" s="5">
        <v>0.9</v>
      </c>
      <c r="U424" s="27">
        <f t="shared" si="141"/>
        <v>43.218000000000004</v>
      </c>
      <c r="V424" s="5">
        <v>100</v>
      </c>
      <c r="W424" s="3">
        <v>4802</v>
      </c>
      <c r="Z424" s="13"/>
      <c r="AK424" s="15">
        <f t="shared" si="142"/>
        <v>100</v>
      </c>
      <c r="AL424" s="3">
        <v>4802</v>
      </c>
    </row>
    <row r="425" spans="1:38" s="3" customFormat="1" x14ac:dyDescent="0.25">
      <c r="B425" s="3">
        <v>916</v>
      </c>
      <c r="C425" s="3" t="s">
        <v>382</v>
      </c>
      <c r="D425" s="5">
        <v>2.6</v>
      </c>
      <c r="E425" s="27">
        <f t="shared" si="133"/>
        <v>1035.7619999999997</v>
      </c>
      <c r="F425" s="5">
        <v>25.8</v>
      </c>
      <c r="G425" s="27">
        <f t="shared" si="134"/>
        <v>10277.945999999998</v>
      </c>
      <c r="H425" s="5">
        <v>19.399999999999999</v>
      </c>
      <c r="I425" s="27">
        <f t="shared" si="135"/>
        <v>7728.3779999999988</v>
      </c>
      <c r="J425" s="5">
        <v>10.5</v>
      </c>
      <c r="K425" s="27">
        <f t="shared" si="136"/>
        <v>4182.8849999999993</v>
      </c>
      <c r="L425" s="5">
        <v>16.2</v>
      </c>
      <c r="M425" s="27">
        <f t="shared" si="137"/>
        <v>6453.5939999999991</v>
      </c>
      <c r="N425" s="5">
        <v>14.2</v>
      </c>
      <c r="O425" s="27">
        <f t="shared" si="138"/>
        <v>5656.8539999999994</v>
      </c>
      <c r="P425" s="5">
        <v>7.9</v>
      </c>
      <c r="Q425" s="27">
        <f t="shared" si="139"/>
        <v>3147.1229999999996</v>
      </c>
      <c r="R425" s="5">
        <v>2.5</v>
      </c>
      <c r="S425" s="27">
        <f t="shared" si="140"/>
        <v>995.92499999999984</v>
      </c>
      <c r="T425" s="5">
        <v>0.9</v>
      </c>
      <c r="U425" s="27">
        <f t="shared" si="141"/>
        <v>358.53299999999996</v>
      </c>
      <c r="V425" s="5">
        <v>100</v>
      </c>
      <c r="W425" s="3">
        <v>39837</v>
      </c>
      <c r="Z425" s="13"/>
      <c r="AK425" s="15">
        <f t="shared" si="142"/>
        <v>100.00000000000001</v>
      </c>
      <c r="AL425" s="3">
        <v>39837</v>
      </c>
    </row>
    <row r="426" spans="1:38" s="3" customFormat="1" x14ac:dyDescent="0.25">
      <c r="B426" s="3">
        <v>919</v>
      </c>
      <c r="C426" s="3" t="s">
        <v>383</v>
      </c>
      <c r="D426" s="5">
        <v>1.5</v>
      </c>
      <c r="E426" s="27">
        <f t="shared" si="133"/>
        <v>422.55255255255258</v>
      </c>
      <c r="F426" s="5">
        <v>23.6</v>
      </c>
      <c r="G426" s="27">
        <f t="shared" si="134"/>
        <v>6648.1601601601615</v>
      </c>
      <c r="H426" s="5">
        <v>23.5</v>
      </c>
      <c r="I426" s="27">
        <f t="shared" si="135"/>
        <v>6619.9899899899901</v>
      </c>
      <c r="J426" s="5">
        <v>10.199999999999999</v>
      </c>
      <c r="K426" s="27">
        <f t="shared" si="136"/>
        <v>2873.3573573573572</v>
      </c>
      <c r="L426" s="5">
        <v>15.8</v>
      </c>
      <c r="M426" s="27">
        <f t="shared" si="137"/>
        <v>4450.8868868868876</v>
      </c>
      <c r="N426" s="5">
        <v>14.7</v>
      </c>
      <c r="O426" s="27">
        <f t="shared" si="138"/>
        <v>4141.0150150150148</v>
      </c>
      <c r="P426" s="5">
        <v>7.1</v>
      </c>
      <c r="Q426" s="27">
        <f t="shared" si="139"/>
        <v>2000.0820820820823</v>
      </c>
      <c r="R426" s="5">
        <v>2.5</v>
      </c>
      <c r="S426" s="27">
        <f t="shared" si="140"/>
        <v>704.25425425425431</v>
      </c>
      <c r="T426" s="5">
        <v>1</v>
      </c>
      <c r="U426" s="27">
        <f t="shared" si="141"/>
        <v>281.70170170170172</v>
      </c>
      <c r="V426" s="5">
        <v>100</v>
      </c>
      <c r="W426" s="3">
        <v>28142</v>
      </c>
      <c r="Z426" s="13"/>
      <c r="AK426" s="15">
        <f t="shared" si="142"/>
        <v>99.899999999999991</v>
      </c>
      <c r="AL426" s="3">
        <v>28142</v>
      </c>
    </row>
    <row r="427" spans="1:38" s="3" customFormat="1" x14ac:dyDescent="0.25">
      <c r="B427" s="3">
        <v>921</v>
      </c>
      <c r="C427" s="3" t="s">
        <v>384</v>
      </c>
      <c r="D427" s="5">
        <v>2</v>
      </c>
      <c r="E427" s="27">
        <f t="shared" si="133"/>
        <v>712.46</v>
      </c>
      <c r="F427" s="5">
        <v>25.1</v>
      </c>
      <c r="G427" s="27">
        <f t="shared" si="134"/>
        <v>8941.3729999999996</v>
      </c>
      <c r="H427" s="5">
        <v>25.8</v>
      </c>
      <c r="I427" s="27">
        <f t="shared" si="135"/>
        <v>9190.7340000000004</v>
      </c>
      <c r="J427" s="5">
        <v>11.6</v>
      </c>
      <c r="K427" s="27">
        <f t="shared" si="136"/>
        <v>4132.268</v>
      </c>
      <c r="L427" s="5">
        <v>13.9</v>
      </c>
      <c r="M427" s="27">
        <f t="shared" si="137"/>
        <v>4951.5969999999998</v>
      </c>
      <c r="N427" s="5">
        <v>13</v>
      </c>
      <c r="O427" s="27">
        <f t="shared" si="138"/>
        <v>4630.99</v>
      </c>
      <c r="P427" s="5">
        <v>6.2</v>
      </c>
      <c r="Q427" s="27">
        <f t="shared" si="139"/>
        <v>2208.6260000000002</v>
      </c>
      <c r="R427" s="5">
        <v>1.8</v>
      </c>
      <c r="S427" s="27">
        <f t="shared" si="140"/>
        <v>641.21400000000006</v>
      </c>
      <c r="T427" s="5">
        <v>0.6</v>
      </c>
      <c r="U427" s="27">
        <f t="shared" si="141"/>
        <v>213.738</v>
      </c>
      <c r="V427" s="5">
        <v>100</v>
      </c>
      <c r="W427" s="3">
        <v>35623</v>
      </c>
      <c r="Z427" s="13"/>
      <c r="AK427" s="15">
        <f t="shared" si="142"/>
        <v>100</v>
      </c>
      <c r="AL427" s="3">
        <v>35623</v>
      </c>
    </row>
    <row r="428" spans="1:38" s="3" customFormat="1" x14ac:dyDescent="0.25">
      <c r="B428" s="3">
        <v>925</v>
      </c>
      <c r="C428" s="3" t="s">
        <v>385</v>
      </c>
      <c r="D428" s="5">
        <v>2.7</v>
      </c>
      <c r="E428" s="27">
        <f t="shared" si="133"/>
        <v>2071.0889999999999</v>
      </c>
      <c r="F428" s="5">
        <v>29.7</v>
      </c>
      <c r="G428" s="27">
        <f t="shared" si="134"/>
        <v>22781.978999999996</v>
      </c>
      <c r="H428" s="5">
        <v>23.6</v>
      </c>
      <c r="I428" s="27">
        <f t="shared" si="135"/>
        <v>18102.851999999999</v>
      </c>
      <c r="J428" s="5">
        <v>12</v>
      </c>
      <c r="K428" s="27">
        <f t="shared" si="136"/>
        <v>9204.8399999999983</v>
      </c>
      <c r="L428" s="5">
        <v>13.7</v>
      </c>
      <c r="M428" s="27">
        <f t="shared" si="137"/>
        <v>10508.858999999997</v>
      </c>
      <c r="N428" s="5">
        <v>10.199999999999999</v>
      </c>
      <c r="O428" s="27">
        <f t="shared" si="138"/>
        <v>7824.1139999999978</v>
      </c>
      <c r="P428" s="5">
        <v>5.7</v>
      </c>
      <c r="Q428" s="27">
        <f t="shared" si="139"/>
        <v>4372.2989999999991</v>
      </c>
      <c r="R428" s="5">
        <v>1.9</v>
      </c>
      <c r="S428" s="27">
        <f t="shared" si="140"/>
        <v>1457.4329999999998</v>
      </c>
      <c r="T428" s="5">
        <v>0.5</v>
      </c>
      <c r="U428" s="27">
        <f t="shared" si="141"/>
        <v>383.53499999999997</v>
      </c>
      <c r="V428" s="5">
        <v>100</v>
      </c>
      <c r="W428" s="3">
        <v>76707</v>
      </c>
      <c r="Z428" s="13"/>
      <c r="AA428" s="9"/>
      <c r="AB428" s="16"/>
      <c r="AK428" s="15">
        <f t="shared" si="142"/>
        <v>100.00000000000001</v>
      </c>
      <c r="AL428" s="3">
        <v>76707</v>
      </c>
    </row>
    <row r="429" spans="1:38" s="3" customFormat="1" x14ac:dyDescent="0.25">
      <c r="B429" s="9"/>
      <c r="C429" s="16" t="s">
        <v>29</v>
      </c>
      <c r="D429" s="5">
        <f>100*E429/W429</f>
        <v>2.1487029353866105</v>
      </c>
      <c r="E429" s="13">
        <f>SUM(E405:E428)</f>
        <v>28953.986924628112</v>
      </c>
      <c r="F429" s="5">
        <f>100*G429/W429</f>
        <v>24.815921420838688</v>
      </c>
      <c r="G429" s="13">
        <f>SUM(G405:G428)</f>
        <v>334397.02273794339</v>
      </c>
      <c r="H429" s="5">
        <f>100*I429/W429</f>
        <v>22.121651208713704</v>
      </c>
      <c r="I429" s="13">
        <f>SUM(I405:I428)</f>
        <v>298091.46220253804</v>
      </c>
      <c r="J429" s="5">
        <f>100*K429/W429</f>
        <v>11.443923027063066</v>
      </c>
      <c r="K429" s="13">
        <f>SUM(K405:K428)</f>
        <v>154208.00718197753</v>
      </c>
      <c r="L429" s="5">
        <f>100*M429/W429</f>
        <v>15.824476480525279</v>
      </c>
      <c r="M429" s="13">
        <f>SUM(M405:M428)</f>
        <v>213236.40302272618</v>
      </c>
      <c r="N429" s="5">
        <f>100*O429/W429</f>
        <v>13.540594096690464</v>
      </c>
      <c r="O429" s="13">
        <f>SUM(O405:O428)</f>
        <v>182460.85951231368</v>
      </c>
      <c r="P429" s="5">
        <f>100*Q429/W429</f>
        <v>7.0060619612827262</v>
      </c>
      <c r="Q429" s="13">
        <f>SUM(Q405:Q428)</f>
        <v>94407.385534480869</v>
      </c>
      <c r="R429" s="5">
        <f>100*S429/W429</f>
        <v>2.2642018269630118</v>
      </c>
      <c r="S429" s="13">
        <f>SUM(S405:S428)</f>
        <v>30510.34603850928</v>
      </c>
      <c r="T429" s="5">
        <f>100*U429/W429</f>
        <v>0.83446704253645176</v>
      </c>
      <c r="U429" s="13">
        <f>SUM(U405:U428)</f>
        <v>11244.526844882941</v>
      </c>
      <c r="V429" s="5">
        <f>100*W429/W429</f>
        <v>100</v>
      </c>
      <c r="W429" s="27">
        <f>SUM(W405:W428)</f>
        <v>1347510</v>
      </c>
      <c r="X429" s="27"/>
      <c r="Y429" s="27"/>
      <c r="Z429" s="13"/>
      <c r="AA429" s="9"/>
      <c r="AK429" s="15">
        <f t="shared" si="142"/>
        <v>100</v>
      </c>
      <c r="AL429" s="27">
        <f>SUM(AL405:AL428)</f>
        <v>1347510</v>
      </c>
    </row>
    <row r="430" spans="1:38" s="3" customFormat="1" x14ac:dyDescent="0.25">
      <c r="B430" s="9"/>
      <c r="K430" s="27"/>
      <c r="W430"/>
      <c r="X430"/>
      <c r="Y430"/>
      <c r="Z430" s="13"/>
      <c r="AA430" s="9"/>
      <c r="AK430" s="15"/>
      <c r="AL430" s="28"/>
    </row>
    <row r="431" spans="1:38" s="3" customFormat="1" x14ac:dyDescent="0.25">
      <c r="B431" s="9"/>
      <c r="K431" s="27"/>
      <c r="W431"/>
      <c r="X431"/>
      <c r="Y431"/>
      <c r="Z431" s="13"/>
      <c r="AA431" s="9"/>
      <c r="AB431" s="6"/>
      <c r="AK431" s="15"/>
      <c r="AL431" s="28"/>
    </row>
    <row r="432" spans="1:38" s="3" customFormat="1" x14ac:dyDescent="0.25">
      <c r="A432" s="3">
        <v>10</v>
      </c>
      <c r="B432" s="9"/>
      <c r="C432" s="6" t="s">
        <v>386</v>
      </c>
      <c r="K432" s="27"/>
      <c r="X432"/>
      <c r="Z432" s="13"/>
      <c r="AA432" s="9"/>
      <c r="AB432" s="6"/>
      <c r="AK432" s="15"/>
      <c r="AL432" s="28"/>
    </row>
    <row r="433" spans="2:38" s="3" customFormat="1" x14ac:dyDescent="0.25">
      <c r="B433" s="9"/>
      <c r="C433" s="6"/>
      <c r="K433" s="27"/>
      <c r="X433"/>
      <c r="Z433" s="13"/>
      <c r="AA433" s="9"/>
      <c r="AK433" s="15"/>
      <c r="AL433" s="28"/>
    </row>
    <row r="434" spans="2:38" s="3" customFormat="1" x14ac:dyDescent="0.25">
      <c r="B434" s="9"/>
      <c r="K434" s="27"/>
      <c r="X434"/>
      <c r="Z434" s="13"/>
      <c r="AK434" s="15"/>
      <c r="AL434" s="28"/>
    </row>
    <row r="435" spans="2:38" s="3" customFormat="1" x14ac:dyDescent="0.25">
      <c r="B435" s="3">
        <v>45</v>
      </c>
      <c r="C435" s="3" t="s">
        <v>387</v>
      </c>
      <c r="D435" s="5">
        <v>2.2000000000000002</v>
      </c>
      <c r="E435" s="27">
        <f t="shared" ref="E435:E453" si="143">(100/AK435)*(D435*W435/100)</f>
        <v>1725.0821643286577</v>
      </c>
      <c r="F435" s="5">
        <v>17.5</v>
      </c>
      <c r="G435" s="27">
        <f t="shared" ref="G435:G453" si="144">(100/AK435)*(F435*W435/100)</f>
        <v>13722.244488977956</v>
      </c>
      <c r="H435" s="5">
        <v>19.600000000000001</v>
      </c>
      <c r="I435" s="27">
        <f t="shared" ref="I435:I453" si="145">(100/AK435)*(H435*W435/100)</f>
        <v>15368.913827655313</v>
      </c>
      <c r="J435" s="5">
        <v>13.9</v>
      </c>
      <c r="K435" s="27">
        <f t="shared" ref="K435:K453" si="146">(100/AK435)*(J435*W435/100)</f>
        <v>10899.382765531063</v>
      </c>
      <c r="L435" s="5">
        <v>15.7</v>
      </c>
      <c r="M435" s="27">
        <f t="shared" ref="M435:M453" si="147">(100/AK435)*(L435*W435/100)</f>
        <v>12310.813627254509</v>
      </c>
      <c r="N435" s="5">
        <v>18.2</v>
      </c>
      <c r="O435" s="27">
        <f t="shared" ref="O435:O453" si="148">(100/AK435)*(N435*W435/100)</f>
        <v>14271.134268537075</v>
      </c>
      <c r="P435" s="5">
        <v>10</v>
      </c>
      <c r="Q435" s="27">
        <f t="shared" ref="Q435:Q453" si="149">(100/AK435)*(P435*W435/100)</f>
        <v>7841.2825651302619</v>
      </c>
      <c r="R435" s="5">
        <v>1.4</v>
      </c>
      <c r="S435" s="27">
        <f t="shared" ref="S435:S453" si="150">(100/AK435)*(R435*W435/100)</f>
        <v>1097.7795591182364</v>
      </c>
      <c r="T435" s="5">
        <v>1.3</v>
      </c>
      <c r="U435" s="27">
        <f t="shared" ref="U435:U453" si="151">(100/AK435)*(T435*W435/100)</f>
        <v>1019.366733466934</v>
      </c>
      <c r="V435" s="5">
        <v>100</v>
      </c>
      <c r="W435" s="3">
        <v>78256</v>
      </c>
      <c r="X435"/>
      <c r="Z435" s="13"/>
      <c r="AK435" s="15">
        <f t="shared" ref="AK435:AK453" si="152">SUM(D435,F435,H435,J435,L435,N435,P435,R435,T435)</f>
        <v>99.8</v>
      </c>
      <c r="AL435" s="28">
        <f t="shared" ref="AL435:AL453" si="153">SUM(E435,G435,I435,K435,M435,O435,Q435,S435,U435)</f>
        <v>78256</v>
      </c>
    </row>
    <row r="436" spans="2:38" s="3" customFormat="1" x14ac:dyDescent="0.25">
      <c r="B436" s="3">
        <v>146</v>
      </c>
      <c r="C436" s="3" t="s">
        <v>388</v>
      </c>
      <c r="D436" s="5">
        <v>1.4</v>
      </c>
      <c r="E436" s="27">
        <f t="shared" si="143"/>
        <v>3008.0539999999996</v>
      </c>
      <c r="F436" s="5">
        <v>13.8</v>
      </c>
      <c r="G436" s="27">
        <f t="shared" si="144"/>
        <v>29650.818000000003</v>
      </c>
      <c r="H436" s="5">
        <v>22</v>
      </c>
      <c r="I436" s="27">
        <f t="shared" si="145"/>
        <v>47269.42</v>
      </c>
      <c r="J436" s="5">
        <v>18.3</v>
      </c>
      <c r="K436" s="27">
        <f t="shared" si="146"/>
        <v>39319.563000000002</v>
      </c>
      <c r="L436" s="5">
        <v>17.2</v>
      </c>
      <c r="M436" s="27">
        <f t="shared" si="147"/>
        <v>36956.091999999997</v>
      </c>
      <c r="N436" s="5">
        <v>16.2</v>
      </c>
      <c r="O436" s="27">
        <f t="shared" si="148"/>
        <v>34807.481999999996</v>
      </c>
      <c r="P436" s="5">
        <v>7.4</v>
      </c>
      <c r="Q436" s="27">
        <f t="shared" si="149"/>
        <v>15899.714000000002</v>
      </c>
      <c r="R436" s="5">
        <v>1.6</v>
      </c>
      <c r="S436" s="27">
        <f t="shared" si="150"/>
        <v>3437.7760000000003</v>
      </c>
      <c r="T436" s="5">
        <v>2.1</v>
      </c>
      <c r="U436" s="27">
        <f t="shared" si="151"/>
        <v>4512.0810000000001</v>
      </c>
      <c r="V436" s="5">
        <v>100</v>
      </c>
      <c r="W436" s="3">
        <v>214861</v>
      </c>
      <c r="X436"/>
      <c r="Z436" s="13"/>
      <c r="AK436" s="15">
        <f t="shared" si="152"/>
        <v>100</v>
      </c>
      <c r="AL436" s="28">
        <f t="shared" si="153"/>
        <v>214861.00000000003</v>
      </c>
    </row>
    <row r="437" spans="2:38" s="3" customFormat="1" x14ac:dyDescent="0.25">
      <c r="B437" s="3">
        <v>167</v>
      </c>
      <c r="C437" s="3" t="s">
        <v>389</v>
      </c>
      <c r="D437" s="5">
        <v>2.6</v>
      </c>
      <c r="E437" s="27">
        <f t="shared" si="143"/>
        <v>86.415584415584433</v>
      </c>
      <c r="F437" s="5">
        <v>23.1</v>
      </c>
      <c r="G437" s="27">
        <f t="shared" si="144"/>
        <v>767.76923076923094</v>
      </c>
      <c r="H437" s="5">
        <v>23.9</v>
      </c>
      <c r="I437" s="27">
        <f t="shared" si="145"/>
        <v>794.35864135864131</v>
      </c>
      <c r="J437" s="5">
        <v>14.5</v>
      </c>
      <c r="K437" s="27">
        <f t="shared" si="146"/>
        <v>481.93306693306698</v>
      </c>
      <c r="L437" s="5">
        <v>15</v>
      </c>
      <c r="M437" s="27">
        <f t="shared" si="147"/>
        <v>498.55144855144857</v>
      </c>
      <c r="N437" s="5">
        <v>12.8</v>
      </c>
      <c r="O437" s="27">
        <f t="shared" si="148"/>
        <v>425.43056943056951</v>
      </c>
      <c r="P437" s="5">
        <v>6.6</v>
      </c>
      <c r="Q437" s="27">
        <f t="shared" si="149"/>
        <v>219.36263736263734</v>
      </c>
      <c r="R437" s="5">
        <v>0.4</v>
      </c>
      <c r="S437" s="27">
        <f t="shared" si="150"/>
        <v>13.294705294705297</v>
      </c>
      <c r="T437" s="5">
        <v>1.2</v>
      </c>
      <c r="U437" s="27">
        <f t="shared" si="151"/>
        <v>39.884115884115886</v>
      </c>
      <c r="V437" s="5">
        <v>100</v>
      </c>
      <c r="W437" s="3">
        <v>3327</v>
      </c>
      <c r="X437"/>
      <c r="Z437" s="13"/>
      <c r="AK437" s="15">
        <f t="shared" si="152"/>
        <v>100.1</v>
      </c>
      <c r="AL437" s="28">
        <f t="shared" si="153"/>
        <v>3327.0000000000005</v>
      </c>
    </row>
    <row r="438" spans="2:38" s="3" customFormat="1" x14ac:dyDescent="0.25">
      <c r="B438" s="3">
        <v>176</v>
      </c>
      <c r="C438" s="3" t="s">
        <v>390</v>
      </c>
      <c r="D438" s="5">
        <v>1.5</v>
      </c>
      <c r="E438" s="27">
        <f t="shared" si="143"/>
        <v>1938.6863136863135</v>
      </c>
      <c r="F438" s="5">
        <v>14.4</v>
      </c>
      <c r="G438" s="27">
        <f t="shared" si="144"/>
        <v>18611.388611388611</v>
      </c>
      <c r="H438" s="5">
        <v>28.3</v>
      </c>
      <c r="I438" s="27">
        <f t="shared" si="145"/>
        <v>36576.54845154845</v>
      </c>
      <c r="J438" s="5">
        <v>15.1</v>
      </c>
      <c r="K438" s="27">
        <f t="shared" si="146"/>
        <v>19516.108891108888</v>
      </c>
      <c r="L438" s="5">
        <v>15.9</v>
      </c>
      <c r="M438" s="27">
        <f t="shared" si="147"/>
        <v>20550.074925074925</v>
      </c>
      <c r="N438" s="5">
        <v>14.7</v>
      </c>
      <c r="O438" s="27">
        <f t="shared" si="148"/>
        <v>18999.125874125872</v>
      </c>
      <c r="P438" s="5">
        <v>7</v>
      </c>
      <c r="Q438" s="27">
        <f t="shared" si="149"/>
        <v>9047.2027972027972</v>
      </c>
      <c r="R438" s="5">
        <v>1.7</v>
      </c>
      <c r="S438" s="27">
        <f t="shared" si="150"/>
        <v>2197.1778221778218</v>
      </c>
      <c r="T438" s="5">
        <v>1.5</v>
      </c>
      <c r="U438" s="27">
        <f t="shared" si="151"/>
        <v>1938.6863136863135</v>
      </c>
      <c r="V438" s="5">
        <v>100</v>
      </c>
      <c r="W438" s="3">
        <v>129375</v>
      </c>
      <c r="X438"/>
      <c r="Z438" s="13"/>
      <c r="AK438" s="15">
        <f t="shared" si="152"/>
        <v>100.10000000000001</v>
      </c>
      <c r="AL438" s="28">
        <f t="shared" si="153"/>
        <v>129375</v>
      </c>
    </row>
    <row r="439" spans="2:38" s="3" customFormat="1" x14ac:dyDescent="0.25">
      <c r="B439" s="3">
        <v>248</v>
      </c>
      <c r="C439" s="3" t="s">
        <v>391</v>
      </c>
      <c r="D439" s="5">
        <v>1.9</v>
      </c>
      <c r="E439" s="27">
        <f t="shared" si="143"/>
        <v>584.16916916916944</v>
      </c>
      <c r="F439" s="5">
        <v>16.399999999999999</v>
      </c>
      <c r="G439" s="27">
        <f t="shared" si="144"/>
        <v>5042.3023023023034</v>
      </c>
      <c r="H439" s="5">
        <v>24.5</v>
      </c>
      <c r="I439" s="27">
        <f t="shared" si="145"/>
        <v>7532.7077077077101</v>
      </c>
      <c r="J439" s="5">
        <v>18.2</v>
      </c>
      <c r="K439" s="27">
        <f t="shared" si="146"/>
        <v>5595.7257257257279</v>
      </c>
      <c r="L439" s="5">
        <v>20.100000000000001</v>
      </c>
      <c r="M439" s="27">
        <f t="shared" si="147"/>
        <v>6179.8948948948973</v>
      </c>
      <c r="N439" s="5">
        <v>12.6</v>
      </c>
      <c r="O439" s="27">
        <f t="shared" si="148"/>
        <v>3873.9639639639654</v>
      </c>
      <c r="P439" s="5">
        <v>3.1</v>
      </c>
      <c r="Q439" s="27">
        <f t="shared" si="149"/>
        <v>953.11811811811833</v>
      </c>
      <c r="R439" s="5">
        <v>1.8</v>
      </c>
      <c r="S439" s="27">
        <f t="shared" si="150"/>
        <v>553.42342342342363</v>
      </c>
      <c r="T439" s="5">
        <v>1.3</v>
      </c>
      <c r="U439" s="27">
        <f t="shared" si="151"/>
        <v>399.69469469469482</v>
      </c>
      <c r="V439" s="5">
        <v>100</v>
      </c>
      <c r="W439" s="3">
        <v>30715</v>
      </c>
      <c r="X439"/>
      <c r="Z439" s="13"/>
      <c r="AK439" s="15">
        <f t="shared" si="152"/>
        <v>99.899999999999977</v>
      </c>
      <c r="AL439" s="28">
        <f t="shared" si="153"/>
        <v>30715.000000000015</v>
      </c>
    </row>
    <row r="440" spans="2:38" s="3" customFormat="1" x14ac:dyDescent="0.25">
      <c r="B440" s="3">
        <v>251</v>
      </c>
      <c r="C440" s="3" t="s">
        <v>392</v>
      </c>
      <c r="D440" s="5">
        <v>2.2000000000000002</v>
      </c>
      <c r="E440" s="27">
        <f t="shared" si="143"/>
        <v>875.80219780219784</v>
      </c>
      <c r="F440" s="5">
        <v>19.2</v>
      </c>
      <c r="G440" s="27">
        <f t="shared" si="144"/>
        <v>7643.3646353646345</v>
      </c>
      <c r="H440" s="5">
        <v>22.5</v>
      </c>
      <c r="I440" s="27">
        <f t="shared" si="145"/>
        <v>8957.0679320679319</v>
      </c>
      <c r="J440" s="5">
        <v>15.4</v>
      </c>
      <c r="K440" s="27">
        <f t="shared" si="146"/>
        <v>6130.6153846153848</v>
      </c>
      <c r="L440" s="5">
        <v>16.7</v>
      </c>
      <c r="M440" s="27">
        <f t="shared" si="147"/>
        <v>6648.1348651348644</v>
      </c>
      <c r="N440" s="5">
        <v>13.5</v>
      </c>
      <c r="O440" s="27">
        <f t="shared" si="148"/>
        <v>5374.240759240759</v>
      </c>
      <c r="P440" s="5">
        <v>8.1999999999999993</v>
      </c>
      <c r="Q440" s="27">
        <f t="shared" si="149"/>
        <v>3264.3536463536466</v>
      </c>
      <c r="R440" s="5">
        <v>0.8</v>
      </c>
      <c r="S440" s="27">
        <f t="shared" si="150"/>
        <v>318.47352647352653</v>
      </c>
      <c r="T440" s="5">
        <v>1.6</v>
      </c>
      <c r="U440" s="27">
        <f t="shared" si="151"/>
        <v>636.94705294705307</v>
      </c>
      <c r="V440" s="5">
        <v>100</v>
      </c>
      <c r="W440" s="3">
        <v>39849</v>
      </c>
      <c r="X440"/>
      <c r="Z440" s="13"/>
      <c r="AK440" s="15">
        <f t="shared" si="152"/>
        <v>100.1</v>
      </c>
      <c r="AL440" s="28">
        <f t="shared" si="153"/>
        <v>39849</v>
      </c>
    </row>
    <row r="441" spans="2:38" s="3" customFormat="1" x14ac:dyDescent="0.25">
      <c r="B441" s="3">
        <v>260</v>
      </c>
      <c r="C441" s="3" t="s">
        <v>393</v>
      </c>
      <c r="D441" s="5">
        <v>2</v>
      </c>
      <c r="E441" s="27">
        <f t="shared" si="143"/>
        <v>1306.2862862862864</v>
      </c>
      <c r="F441" s="5">
        <v>18.7</v>
      </c>
      <c r="G441" s="27">
        <f t="shared" si="144"/>
        <v>12213.776776776778</v>
      </c>
      <c r="H441" s="5">
        <v>25</v>
      </c>
      <c r="I441" s="27">
        <f t="shared" si="145"/>
        <v>16328.578578578579</v>
      </c>
      <c r="J441" s="5">
        <v>16.3</v>
      </c>
      <c r="K441" s="27">
        <f t="shared" si="146"/>
        <v>10646.233233233233</v>
      </c>
      <c r="L441" s="5">
        <v>18.5</v>
      </c>
      <c r="M441" s="27">
        <f t="shared" si="147"/>
        <v>12083.14814814815</v>
      </c>
      <c r="N441" s="5">
        <v>11.6</v>
      </c>
      <c r="O441" s="27">
        <f t="shared" si="148"/>
        <v>7576.460460460461</v>
      </c>
      <c r="P441" s="5">
        <v>5</v>
      </c>
      <c r="Q441" s="27">
        <f t="shared" si="149"/>
        <v>3265.7157157157158</v>
      </c>
      <c r="R441" s="5">
        <v>1.3</v>
      </c>
      <c r="S441" s="27">
        <f t="shared" si="150"/>
        <v>849.08608608608608</v>
      </c>
      <c r="T441" s="5">
        <v>1.5</v>
      </c>
      <c r="U441" s="27">
        <f t="shared" si="151"/>
        <v>979.71471471471477</v>
      </c>
      <c r="V441" s="5">
        <v>100</v>
      </c>
      <c r="W441" s="3">
        <v>65249</v>
      </c>
      <c r="X441"/>
      <c r="Z441" s="13"/>
      <c r="AK441" s="15">
        <f t="shared" si="152"/>
        <v>99.899999999999991</v>
      </c>
      <c r="AL441" s="28">
        <f t="shared" si="153"/>
        <v>65248.999999999993</v>
      </c>
    </row>
    <row r="442" spans="2:38" s="3" customFormat="1" x14ac:dyDescent="0.25">
      <c r="B442" s="3">
        <v>276</v>
      </c>
      <c r="C442" s="3" t="s">
        <v>394</v>
      </c>
      <c r="D442" s="5">
        <v>3.2</v>
      </c>
      <c r="E442" s="27">
        <f t="shared" si="143"/>
        <v>2085.5470941883768</v>
      </c>
      <c r="F442" s="5">
        <v>18.5</v>
      </c>
      <c r="G442" s="27">
        <f t="shared" si="144"/>
        <v>12057.069138276553</v>
      </c>
      <c r="H442" s="5">
        <v>19.5</v>
      </c>
      <c r="I442" s="27">
        <f t="shared" si="145"/>
        <v>12708.80260521042</v>
      </c>
      <c r="J442" s="5">
        <v>13.8</v>
      </c>
      <c r="K442" s="27">
        <f t="shared" si="146"/>
        <v>8993.9218436873743</v>
      </c>
      <c r="L442" s="5">
        <v>15.7</v>
      </c>
      <c r="M442" s="27">
        <f t="shared" si="147"/>
        <v>10232.215430861723</v>
      </c>
      <c r="N442" s="5">
        <v>17.7</v>
      </c>
      <c r="O442" s="27">
        <f t="shared" si="148"/>
        <v>11535.682364729457</v>
      </c>
      <c r="P442" s="5">
        <v>9.1999999999999993</v>
      </c>
      <c r="Q442" s="27">
        <f t="shared" si="149"/>
        <v>5995.9478957915826</v>
      </c>
      <c r="R442" s="5">
        <v>1</v>
      </c>
      <c r="S442" s="27">
        <f t="shared" si="150"/>
        <v>651.73346693386759</v>
      </c>
      <c r="T442" s="5">
        <v>1.2</v>
      </c>
      <c r="U442" s="27">
        <f t="shared" si="151"/>
        <v>782.0801603206412</v>
      </c>
      <c r="V442" s="5">
        <v>100</v>
      </c>
      <c r="W442" s="3">
        <v>65043</v>
      </c>
      <c r="X442"/>
      <c r="Z442" s="13"/>
      <c r="AK442" s="15">
        <f t="shared" si="152"/>
        <v>99.800000000000011</v>
      </c>
      <c r="AL442" s="28">
        <f t="shared" si="153"/>
        <v>65043</v>
      </c>
    </row>
    <row r="443" spans="2:38" s="3" customFormat="1" x14ac:dyDescent="0.25">
      <c r="B443" s="3">
        <v>309</v>
      </c>
      <c r="C443" s="3" t="s">
        <v>395</v>
      </c>
      <c r="D443" s="5">
        <v>2.4</v>
      </c>
      <c r="E443" s="27">
        <f t="shared" si="143"/>
        <v>830.39039039039028</v>
      </c>
      <c r="F443" s="5">
        <v>22.8</v>
      </c>
      <c r="G443" s="27">
        <f t="shared" si="144"/>
        <v>7888.7087087087075</v>
      </c>
      <c r="H443" s="5">
        <v>22.2</v>
      </c>
      <c r="I443" s="27">
        <f t="shared" si="145"/>
        <v>7681.1111111111104</v>
      </c>
      <c r="J443" s="5">
        <v>14.3</v>
      </c>
      <c r="K443" s="27">
        <f t="shared" si="146"/>
        <v>4947.7427427427419</v>
      </c>
      <c r="L443" s="5">
        <v>14.9</v>
      </c>
      <c r="M443" s="27">
        <f t="shared" si="147"/>
        <v>5155.3403403403399</v>
      </c>
      <c r="N443" s="5">
        <v>15.4</v>
      </c>
      <c r="O443" s="27">
        <f t="shared" si="148"/>
        <v>5328.338338338338</v>
      </c>
      <c r="P443" s="5">
        <v>4.2</v>
      </c>
      <c r="Q443" s="27">
        <f t="shared" si="149"/>
        <v>1453.183183183183</v>
      </c>
      <c r="R443" s="5">
        <v>2.9</v>
      </c>
      <c r="S443" s="27">
        <f t="shared" si="150"/>
        <v>1003.3883883883882</v>
      </c>
      <c r="T443" s="5">
        <v>0.8</v>
      </c>
      <c r="U443" s="27">
        <f t="shared" si="151"/>
        <v>276.79679679679674</v>
      </c>
      <c r="V443" s="5">
        <v>100</v>
      </c>
      <c r="W443" s="3">
        <v>34565</v>
      </c>
      <c r="X443"/>
      <c r="Z443" s="13"/>
      <c r="AK443" s="15">
        <f t="shared" si="152"/>
        <v>99.90000000000002</v>
      </c>
      <c r="AL443" s="28">
        <f t="shared" si="153"/>
        <v>34565</v>
      </c>
    </row>
    <row r="444" spans="2:38" s="3" customFormat="1" x14ac:dyDescent="0.25">
      <c r="B444" s="3">
        <v>422</v>
      </c>
      <c r="C444" s="3" t="s">
        <v>396</v>
      </c>
      <c r="D444" s="5">
        <v>1.3</v>
      </c>
      <c r="E444" s="27">
        <f t="shared" si="143"/>
        <v>3696.433</v>
      </c>
      <c r="F444" s="5">
        <v>17.399999999999999</v>
      </c>
      <c r="G444" s="27">
        <f t="shared" si="144"/>
        <v>49475.333999999995</v>
      </c>
      <c r="H444" s="5">
        <v>22.1</v>
      </c>
      <c r="I444" s="27">
        <f t="shared" si="145"/>
        <v>62839.361000000004</v>
      </c>
      <c r="J444" s="5">
        <v>17.7</v>
      </c>
      <c r="K444" s="27">
        <f t="shared" si="146"/>
        <v>50328.357000000004</v>
      </c>
      <c r="L444" s="5">
        <v>13.3</v>
      </c>
      <c r="M444" s="27">
        <f t="shared" si="147"/>
        <v>37817.353000000003</v>
      </c>
      <c r="N444" s="5">
        <v>11.4</v>
      </c>
      <c r="O444" s="27">
        <f t="shared" si="148"/>
        <v>32414.874</v>
      </c>
      <c r="P444" s="5">
        <v>8.4</v>
      </c>
      <c r="Q444" s="27">
        <f t="shared" si="149"/>
        <v>23884.644</v>
      </c>
      <c r="R444" s="5">
        <v>3.3</v>
      </c>
      <c r="S444" s="27">
        <f t="shared" si="150"/>
        <v>9383.2529999999988</v>
      </c>
      <c r="T444" s="5">
        <v>5.0999999999999996</v>
      </c>
      <c r="U444" s="27">
        <f t="shared" si="151"/>
        <v>14501.390999999998</v>
      </c>
      <c r="V444" s="5">
        <v>100</v>
      </c>
      <c r="W444" s="3">
        <v>284341</v>
      </c>
      <c r="X444"/>
      <c r="Z444" s="13"/>
      <c r="AK444" s="15">
        <f t="shared" si="152"/>
        <v>100</v>
      </c>
      <c r="AL444" s="28">
        <f t="shared" si="153"/>
        <v>284341</v>
      </c>
    </row>
    <row r="445" spans="2:38" s="3" customFormat="1" x14ac:dyDescent="0.25">
      <c r="B445" s="3">
        <v>426</v>
      </c>
      <c r="C445" s="3" t="s">
        <v>397</v>
      </c>
      <c r="D445" s="5">
        <v>2.6</v>
      </c>
      <c r="E445" s="27">
        <f t="shared" si="143"/>
        <v>1351.1428571428569</v>
      </c>
      <c r="F445" s="5">
        <v>22.7</v>
      </c>
      <c r="G445" s="27">
        <f t="shared" si="144"/>
        <v>11796.516483516481</v>
      </c>
      <c r="H445" s="5">
        <v>21.8</v>
      </c>
      <c r="I445" s="27">
        <f t="shared" si="145"/>
        <v>11328.813186813184</v>
      </c>
      <c r="J445" s="5">
        <v>13.6</v>
      </c>
      <c r="K445" s="27">
        <f t="shared" si="146"/>
        <v>7067.5164835164824</v>
      </c>
      <c r="L445" s="5">
        <v>16.100000000000001</v>
      </c>
      <c r="M445" s="27">
        <f t="shared" si="147"/>
        <v>8366.6923076923067</v>
      </c>
      <c r="N445" s="5">
        <v>15.9</v>
      </c>
      <c r="O445" s="27">
        <f t="shared" si="148"/>
        <v>8262.7582417582416</v>
      </c>
      <c r="P445" s="5">
        <v>4.7</v>
      </c>
      <c r="Q445" s="27">
        <f t="shared" si="149"/>
        <v>2442.4505494505488</v>
      </c>
      <c r="R445" s="5">
        <v>1.7</v>
      </c>
      <c r="S445" s="27">
        <f t="shared" si="150"/>
        <v>883.4395604395603</v>
      </c>
      <c r="T445" s="5">
        <v>1</v>
      </c>
      <c r="U445" s="27">
        <f t="shared" si="151"/>
        <v>519.67032967032958</v>
      </c>
      <c r="V445" s="5">
        <v>100</v>
      </c>
      <c r="W445" s="3">
        <v>52019</v>
      </c>
      <c r="X445"/>
      <c r="Z445" s="13"/>
      <c r="AK445" s="15">
        <f t="shared" si="152"/>
        <v>100.10000000000002</v>
      </c>
      <c r="AL445" s="28">
        <f t="shared" si="153"/>
        <v>52018.999999999993</v>
      </c>
    </row>
    <row r="446" spans="2:38" s="3" customFormat="1" x14ac:dyDescent="0.25">
      <c r="B446" s="3">
        <v>541</v>
      </c>
      <c r="C446" s="3" t="s">
        <v>398</v>
      </c>
      <c r="D446" s="5">
        <v>1.6</v>
      </c>
      <c r="E446" s="27">
        <f t="shared" si="143"/>
        <v>2189.152</v>
      </c>
      <c r="F446" s="5">
        <v>21.3</v>
      </c>
      <c r="G446" s="27">
        <f t="shared" si="144"/>
        <v>29143.085999999999</v>
      </c>
      <c r="H446" s="5">
        <v>23.8</v>
      </c>
      <c r="I446" s="27">
        <f t="shared" si="145"/>
        <v>32563.636000000002</v>
      </c>
      <c r="J446" s="5">
        <v>18.399999999999999</v>
      </c>
      <c r="K446" s="27">
        <f t="shared" si="146"/>
        <v>25175.248</v>
      </c>
      <c r="L446" s="5">
        <v>10.8</v>
      </c>
      <c r="M446" s="27">
        <f t="shared" si="147"/>
        <v>14776.776000000002</v>
      </c>
      <c r="N446" s="5">
        <v>8.9</v>
      </c>
      <c r="O446" s="27">
        <f t="shared" si="148"/>
        <v>12177.158000000001</v>
      </c>
      <c r="P446" s="5">
        <v>9.5</v>
      </c>
      <c r="Q446" s="27">
        <f t="shared" si="149"/>
        <v>12998.09</v>
      </c>
      <c r="R446" s="5">
        <v>2.7</v>
      </c>
      <c r="S446" s="27">
        <f t="shared" si="150"/>
        <v>3694.1940000000004</v>
      </c>
      <c r="T446" s="5">
        <v>3</v>
      </c>
      <c r="U446" s="27">
        <f t="shared" si="151"/>
        <v>4104.66</v>
      </c>
      <c r="V446" s="5">
        <v>100</v>
      </c>
      <c r="W446" s="3">
        <v>136822</v>
      </c>
      <c r="X446"/>
      <c r="Z446" s="13"/>
      <c r="AK446" s="15">
        <f t="shared" si="152"/>
        <v>100</v>
      </c>
      <c r="AL446" s="28">
        <f t="shared" si="153"/>
        <v>136822</v>
      </c>
    </row>
    <row r="447" spans="2:38" s="3" customFormat="1" x14ac:dyDescent="0.25">
      <c r="B447" s="3">
        <v>607</v>
      </c>
      <c r="C447" s="3" t="s">
        <v>399</v>
      </c>
      <c r="D447" s="5">
        <v>2.2000000000000002</v>
      </c>
      <c r="E447" s="27">
        <f t="shared" si="143"/>
        <v>1380.4064064064062</v>
      </c>
      <c r="F447" s="5">
        <v>24</v>
      </c>
      <c r="G447" s="27">
        <f t="shared" si="144"/>
        <v>15058.978978978977</v>
      </c>
      <c r="H447" s="5">
        <v>23.8</v>
      </c>
      <c r="I447" s="27">
        <f t="shared" si="145"/>
        <v>14933.487487487488</v>
      </c>
      <c r="J447" s="5">
        <v>14.2</v>
      </c>
      <c r="K447" s="27">
        <f t="shared" si="146"/>
        <v>8909.8958958958938</v>
      </c>
      <c r="L447" s="5">
        <v>14.2</v>
      </c>
      <c r="M447" s="27">
        <f t="shared" si="147"/>
        <v>8909.8958958958938</v>
      </c>
      <c r="N447" s="5">
        <v>13.7</v>
      </c>
      <c r="O447" s="27">
        <f t="shared" si="148"/>
        <v>8596.1671671671666</v>
      </c>
      <c r="P447" s="5">
        <v>4.9000000000000004</v>
      </c>
      <c r="Q447" s="27">
        <f t="shared" si="149"/>
        <v>3074.5415415415414</v>
      </c>
      <c r="R447" s="5">
        <v>2</v>
      </c>
      <c r="S447" s="27">
        <f t="shared" si="150"/>
        <v>1254.9149149149148</v>
      </c>
      <c r="T447" s="5">
        <v>0.9</v>
      </c>
      <c r="U447" s="27">
        <f t="shared" si="151"/>
        <v>564.7117117117117</v>
      </c>
      <c r="V447" s="5">
        <v>100</v>
      </c>
      <c r="W447" s="3">
        <v>62683</v>
      </c>
      <c r="X447"/>
      <c r="Z447" s="13"/>
      <c r="AK447" s="15">
        <f t="shared" si="152"/>
        <v>99.90000000000002</v>
      </c>
      <c r="AL447" s="28">
        <f t="shared" si="153"/>
        <v>62682.999999999985</v>
      </c>
    </row>
    <row r="448" spans="2:38" s="3" customFormat="1" x14ac:dyDescent="0.25">
      <c r="B448" s="3">
        <v>632</v>
      </c>
      <c r="C448" s="3" t="s">
        <v>400</v>
      </c>
      <c r="D448" s="5">
        <v>1.4</v>
      </c>
      <c r="E448" s="27">
        <f t="shared" si="143"/>
        <v>252.90909090909088</v>
      </c>
      <c r="F448" s="5">
        <v>23.7</v>
      </c>
      <c r="G448" s="27">
        <f t="shared" si="144"/>
        <v>4281.3896103896095</v>
      </c>
      <c r="H448" s="5">
        <v>26</v>
      </c>
      <c r="I448" s="27">
        <f t="shared" si="145"/>
        <v>4696.8831168831166</v>
      </c>
      <c r="J448" s="5">
        <v>13.2</v>
      </c>
      <c r="K448" s="27">
        <f t="shared" si="146"/>
        <v>2384.571428571428</v>
      </c>
      <c r="L448" s="5">
        <v>14.7</v>
      </c>
      <c r="M448" s="27">
        <f t="shared" si="147"/>
        <v>2655.545454545454</v>
      </c>
      <c r="N448" s="5">
        <v>12.5</v>
      </c>
      <c r="O448" s="27">
        <f t="shared" si="148"/>
        <v>2258.1168831168829</v>
      </c>
      <c r="P448" s="5">
        <v>6.7</v>
      </c>
      <c r="Q448" s="27">
        <f t="shared" si="149"/>
        <v>1210.3506493506495</v>
      </c>
      <c r="R448" s="5">
        <v>0.7</v>
      </c>
      <c r="S448" s="27">
        <f t="shared" si="150"/>
        <v>126.45454545454544</v>
      </c>
      <c r="T448" s="5">
        <v>1.2</v>
      </c>
      <c r="U448" s="27">
        <f t="shared" si="151"/>
        <v>216.77922077922074</v>
      </c>
      <c r="V448" s="5">
        <v>100</v>
      </c>
      <c r="W448" s="3">
        <v>18083</v>
      </c>
      <c r="X448"/>
      <c r="Z448" s="13"/>
      <c r="AK448" s="15">
        <f t="shared" si="152"/>
        <v>100.10000000000001</v>
      </c>
      <c r="AL448" s="28">
        <f t="shared" si="153"/>
        <v>18082.999999999993</v>
      </c>
    </row>
    <row r="449" spans="1:38" s="3" customFormat="1" x14ac:dyDescent="0.25">
      <c r="B449" s="3">
        <v>707</v>
      </c>
      <c r="C449" s="3" t="s">
        <v>401</v>
      </c>
      <c r="D449" s="5">
        <v>2.2000000000000002</v>
      </c>
      <c r="E449" s="27">
        <f t="shared" si="143"/>
        <v>731.90190190190174</v>
      </c>
      <c r="F449" s="5">
        <v>19.7</v>
      </c>
      <c r="G449" s="27">
        <f t="shared" si="144"/>
        <v>6553.8488488488483</v>
      </c>
      <c r="H449" s="5">
        <v>26.3</v>
      </c>
      <c r="I449" s="27">
        <f t="shared" si="145"/>
        <v>8749.5545545545538</v>
      </c>
      <c r="J449" s="5">
        <v>14.2</v>
      </c>
      <c r="K449" s="27">
        <f t="shared" si="146"/>
        <v>4724.0940940940936</v>
      </c>
      <c r="L449" s="5">
        <v>16.2</v>
      </c>
      <c r="M449" s="27">
        <f t="shared" si="147"/>
        <v>5389.4594594594582</v>
      </c>
      <c r="N449" s="5">
        <v>13.1</v>
      </c>
      <c r="O449" s="27">
        <f t="shared" si="148"/>
        <v>4358.143143143142</v>
      </c>
      <c r="P449" s="5">
        <v>6</v>
      </c>
      <c r="Q449" s="27">
        <f t="shared" si="149"/>
        <v>1996.0960960960958</v>
      </c>
      <c r="R449" s="5">
        <v>0.7</v>
      </c>
      <c r="S449" s="27">
        <f t="shared" si="150"/>
        <v>232.87787787787786</v>
      </c>
      <c r="T449" s="5">
        <v>1.5</v>
      </c>
      <c r="U449" s="27">
        <f t="shared" si="151"/>
        <v>499.02402402402396</v>
      </c>
      <c r="V449" s="5">
        <v>100</v>
      </c>
      <c r="W449" s="3">
        <v>33235</v>
      </c>
      <c r="X449"/>
      <c r="Z449" s="13"/>
      <c r="AK449" s="15">
        <f t="shared" si="152"/>
        <v>99.9</v>
      </c>
      <c r="AL449" s="28">
        <f t="shared" si="153"/>
        <v>33234.999999999993</v>
      </c>
    </row>
    <row r="450" spans="1:38" s="3" customFormat="1" x14ac:dyDescent="0.25">
      <c r="B450" s="3">
        <v>848</v>
      </c>
      <c r="C450" s="3" t="s">
        <v>402</v>
      </c>
      <c r="D450" s="5">
        <v>2.2000000000000002</v>
      </c>
      <c r="E450" s="27">
        <f t="shared" si="143"/>
        <v>1187.6920000000002</v>
      </c>
      <c r="F450" s="5">
        <v>20</v>
      </c>
      <c r="G450" s="27">
        <f t="shared" si="144"/>
        <v>10797.200000000003</v>
      </c>
      <c r="H450" s="5">
        <v>24.7</v>
      </c>
      <c r="I450" s="27">
        <f t="shared" si="145"/>
        <v>13334.542000000003</v>
      </c>
      <c r="J450" s="5">
        <v>14.9</v>
      </c>
      <c r="K450" s="27">
        <f t="shared" si="146"/>
        <v>8043.9140000000025</v>
      </c>
      <c r="L450" s="5">
        <v>16.3</v>
      </c>
      <c r="M450" s="27">
        <f t="shared" si="147"/>
        <v>8799.7180000000026</v>
      </c>
      <c r="N450" s="5">
        <v>11.8</v>
      </c>
      <c r="O450" s="27">
        <f t="shared" si="148"/>
        <v>6370.3480000000027</v>
      </c>
      <c r="P450" s="5">
        <v>7.5</v>
      </c>
      <c r="Q450" s="27">
        <f t="shared" si="149"/>
        <v>4048.9500000000007</v>
      </c>
      <c r="R450" s="5">
        <v>0.8</v>
      </c>
      <c r="S450" s="27">
        <f t="shared" si="150"/>
        <v>431.88800000000015</v>
      </c>
      <c r="T450" s="5">
        <v>1.8</v>
      </c>
      <c r="U450" s="27">
        <f t="shared" si="151"/>
        <v>971.74800000000027</v>
      </c>
      <c r="V450" s="5">
        <v>100</v>
      </c>
      <c r="W450" s="3">
        <v>53986</v>
      </c>
      <c r="X450"/>
      <c r="Z450" s="13"/>
      <c r="AK450" s="15">
        <f t="shared" si="152"/>
        <v>99.999999999999986</v>
      </c>
      <c r="AL450" s="28">
        <f t="shared" si="153"/>
        <v>53986.000000000015</v>
      </c>
    </row>
    <row r="451" spans="1:38" s="3" customFormat="1" x14ac:dyDescent="0.25">
      <c r="B451" s="3">
        <v>856</v>
      </c>
      <c r="C451" s="3" t="s">
        <v>403</v>
      </c>
      <c r="D451" s="5">
        <v>1.8</v>
      </c>
      <c r="E451" s="27">
        <f t="shared" si="143"/>
        <v>905.36936936936934</v>
      </c>
      <c r="F451" s="5">
        <v>19.2</v>
      </c>
      <c r="G451" s="27">
        <f t="shared" si="144"/>
        <v>9657.2732732732711</v>
      </c>
      <c r="H451" s="5">
        <v>21</v>
      </c>
      <c r="I451" s="27">
        <f t="shared" si="145"/>
        <v>10562.642642642641</v>
      </c>
      <c r="J451" s="5">
        <v>15</v>
      </c>
      <c r="K451" s="27">
        <f t="shared" si="146"/>
        <v>7544.7447447447439</v>
      </c>
      <c r="L451" s="5">
        <v>16</v>
      </c>
      <c r="M451" s="27">
        <f t="shared" si="147"/>
        <v>8047.7277277277271</v>
      </c>
      <c r="N451" s="5">
        <v>14.7</v>
      </c>
      <c r="O451" s="27">
        <f t="shared" si="148"/>
        <v>7393.8498498498493</v>
      </c>
      <c r="P451" s="5">
        <v>9.6999999999999993</v>
      </c>
      <c r="Q451" s="27">
        <f t="shared" si="149"/>
        <v>4878.9349349349341</v>
      </c>
      <c r="R451" s="5">
        <v>0.8</v>
      </c>
      <c r="S451" s="27">
        <f t="shared" si="150"/>
        <v>402.38638638638639</v>
      </c>
      <c r="T451" s="5">
        <v>1.7</v>
      </c>
      <c r="U451" s="27">
        <f t="shared" si="151"/>
        <v>855.07107107107083</v>
      </c>
      <c r="V451" s="5">
        <v>100</v>
      </c>
      <c r="W451" s="3">
        <v>50248</v>
      </c>
      <c r="X451"/>
      <c r="Z451" s="13"/>
      <c r="AK451" s="15">
        <f t="shared" si="152"/>
        <v>99.9</v>
      </c>
      <c r="AL451" s="28">
        <f t="shared" si="153"/>
        <v>50248</v>
      </c>
    </row>
    <row r="452" spans="1:38" s="3" customFormat="1" x14ac:dyDescent="0.25">
      <c r="B452" s="3">
        <v>911</v>
      </c>
      <c r="C452" s="3" t="s">
        <v>404</v>
      </c>
      <c r="D452" s="5">
        <v>1.8</v>
      </c>
      <c r="E452" s="27">
        <f t="shared" si="143"/>
        <v>1195.5704295704297</v>
      </c>
      <c r="F452" s="5">
        <v>25.3</v>
      </c>
      <c r="G452" s="27">
        <f t="shared" si="144"/>
        <v>16804.406593406595</v>
      </c>
      <c r="H452" s="5">
        <v>25</v>
      </c>
      <c r="I452" s="27">
        <f t="shared" si="145"/>
        <v>16605.144855144859</v>
      </c>
      <c r="J452" s="5">
        <v>18.2</v>
      </c>
      <c r="K452" s="27">
        <f t="shared" si="146"/>
        <v>12088.545454545454</v>
      </c>
      <c r="L452" s="5">
        <v>9.1</v>
      </c>
      <c r="M452" s="27">
        <f t="shared" si="147"/>
        <v>6044.272727272727</v>
      </c>
      <c r="N452" s="5">
        <v>6.3</v>
      </c>
      <c r="O452" s="27">
        <f t="shared" si="148"/>
        <v>4184.4965034965035</v>
      </c>
      <c r="P452" s="5">
        <v>8.6</v>
      </c>
      <c r="Q452" s="27">
        <f t="shared" si="149"/>
        <v>5712.1698301698307</v>
      </c>
      <c r="R452" s="5">
        <v>3.3</v>
      </c>
      <c r="S452" s="27">
        <f t="shared" si="150"/>
        <v>2191.8791208791213</v>
      </c>
      <c r="T452" s="5">
        <v>2.5</v>
      </c>
      <c r="U452" s="27">
        <f t="shared" si="151"/>
        <v>1660.5144855144856</v>
      </c>
      <c r="V452" s="5">
        <v>100</v>
      </c>
      <c r="W452" s="3">
        <v>66487</v>
      </c>
      <c r="X452"/>
      <c r="Z452" s="13"/>
      <c r="AK452" s="15">
        <f t="shared" si="152"/>
        <v>100.09999999999998</v>
      </c>
      <c r="AL452" s="28">
        <f t="shared" si="153"/>
        <v>66487.000000000015</v>
      </c>
    </row>
    <row r="453" spans="1:38" s="3" customFormat="1" x14ac:dyDescent="0.25">
      <c r="B453" s="3">
        <v>943</v>
      </c>
      <c r="C453" s="3" t="s">
        <v>405</v>
      </c>
      <c r="D453" s="5">
        <v>1.7</v>
      </c>
      <c r="E453" s="27">
        <f t="shared" si="143"/>
        <v>186.26899999999995</v>
      </c>
      <c r="F453" s="5">
        <v>21.6</v>
      </c>
      <c r="G453" s="27">
        <f t="shared" si="144"/>
        <v>2366.7119999999995</v>
      </c>
      <c r="H453" s="5">
        <v>23.1</v>
      </c>
      <c r="I453" s="27">
        <f t="shared" si="145"/>
        <v>2531.0669999999996</v>
      </c>
      <c r="J453" s="5">
        <v>14</v>
      </c>
      <c r="K453" s="27">
        <f t="shared" si="146"/>
        <v>1533.9799999999998</v>
      </c>
      <c r="L453" s="5">
        <v>15.2</v>
      </c>
      <c r="M453" s="27">
        <f t="shared" si="147"/>
        <v>1665.4639999999997</v>
      </c>
      <c r="N453" s="5">
        <v>11.9</v>
      </c>
      <c r="O453" s="27">
        <f t="shared" si="148"/>
        <v>1303.8829999999998</v>
      </c>
      <c r="P453" s="5">
        <v>10.1</v>
      </c>
      <c r="Q453" s="27">
        <f t="shared" si="149"/>
        <v>1106.6569999999997</v>
      </c>
      <c r="R453" s="5">
        <v>0.7</v>
      </c>
      <c r="S453" s="27">
        <f t="shared" si="150"/>
        <v>76.698999999999984</v>
      </c>
      <c r="T453" s="5">
        <v>1.7</v>
      </c>
      <c r="U453" s="27">
        <f t="shared" si="151"/>
        <v>186.26899999999995</v>
      </c>
      <c r="V453" s="5">
        <v>100</v>
      </c>
      <c r="W453" s="3">
        <v>10957</v>
      </c>
      <c r="X453"/>
      <c r="Z453" s="13"/>
      <c r="AA453" s="9"/>
      <c r="AB453" s="16"/>
      <c r="AK453" s="15">
        <f t="shared" si="152"/>
        <v>100.00000000000001</v>
      </c>
      <c r="AL453" s="28">
        <f t="shared" si="153"/>
        <v>10956.999999999998</v>
      </c>
    </row>
    <row r="454" spans="1:38" s="3" customFormat="1" x14ac:dyDescent="0.25">
      <c r="B454" s="9"/>
      <c r="C454" s="16" t="s">
        <v>29</v>
      </c>
      <c r="D454" s="5">
        <f>100*E454/W454</f>
        <v>1.7842990988445593</v>
      </c>
      <c r="E454" s="13">
        <f>SUM(E435:E453)</f>
        <v>25517.279255567031</v>
      </c>
      <c r="F454" s="5">
        <f>100*G454/W454</f>
        <v>18.427522789018298</v>
      </c>
      <c r="G454" s="13">
        <f>SUM(G435:G453)</f>
        <v>263532.18768097856</v>
      </c>
      <c r="H454" s="5">
        <f>100*I454/W454</f>
        <v>23.17057611306922</v>
      </c>
      <c r="I454" s="13">
        <f>SUM(I435:I453)</f>
        <v>331362.64069876401</v>
      </c>
      <c r="J454" s="5">
        <f>100*K454/W454</f>
        <v>16.385702391295826</v>
      </c>
      <c r="K454" s="13">
        <f>SUM(K435:K453)</f>
        <v>234332.09375494556</v>
      </c>
      <c r="L454" s="5">
        <f>100*M454/W454</f>
        <v>14.900148328884075</v>
      </c>
      <c r="M454" s="13">
        <f>SUM(M435:M453)</f>
        <v>213087.17025285444</v>
      </c>
      <c r="N454" s="5">
        <f>100*O454/W454</f>
        <v>13.251627219850787</v>
      </c>
      <c r="O454" s="13">
        <f>SUM(O435:O453)</f>
        <v>189511.6533873583</v>
      </c>
      <c r="P454" s="5">
        <f>100*Q454/W454</f>
        <v>7.6423109389058199</v>
      </c>
      <c r="Q454" s="13">
        <f>SUM(Q435:Q453)</f>
        <v>109292.76516040153</v>
      </c>
      <c r="R454" s="5">
        <f>100*S454/W454</f>
        <v>2.0138521253987278</v>
      </c>
      <c r="S454" s="13">
        <f>SUM(S435:S453)</f>
        <v>28800.119383848465</v>
      </c>
      <c r="T454" s="5">
        <f>100*U454/W454</f>
        <v>2.4239609947326866</v>
      </c>
      <c r="U454" s="13">
        <f>SUM(U435:U453)</f>
        <v>34665.090425282098</v>
      </c>
      <c r="V454" s="5">
        <f>100*W454/W454</f>
        <v>100</v>
      </c>
      <c r="W454" s="13">
        <f>SUM(W435:W453)</f>
        <v>1430101</v>
      </c>
      <c r="X454"/>
      <c r="Y454" s="13"/>
      <c r="Z454" s="13"/>
      <c r="AA454" s="9"/>
      <c r="AK454" s="15">
        <f>SUM(D454,F454,H454,J454,L454,N454,P454,R454,T454)</f>
        <v>100</v>
      </c>
      <c r="AL454" s="13">
        <f>SUM(AL435:AL453)</f>
        <v>1430101</v>
      </c>
    </row>
    <row r="455" spans="1:38" s="3" customFormat="1" x14ac:dyDescent="0.25">
      <c r="B455" s="9"/>
      <c r="K455" s="27"/>
      <c r="W455"/>
      <c r="X455"/>
      <c r="Y455"/>
      <c r="Z455" s="13"/>
      <c r="AA455" s="9"/>
      <c r="AK455" s="15"/>
      <c r="AL455" s="28"/>
    </row>
    <row r="456" spans="1:38" s="3" customFormat="1" x14ac:dyDescent="0.25">
      <c r="B456" s="9"/>
      <c r="K456" s="27"/>
      <c r="W456"/>
      <c r="X456"/>
      <c r="Y456"/>
      <c r="Z456" s="13"/>
      <c r="AA456" s="9"/>
      <c r="AK456" s="15"/>
      <c r="AL456" s="28"/>
    </row>
    <row r="457" spans="1:38" s="3" customFormat="1" x14ac:dyDescent="0.25">
      <c r="B457" s="9"/>
      <c r="K457" s="27"/>
      <c r="X457"/>
      <c r="Z457" s="13"/>
      <c r="AA457" s="9"/>
      <c r="AB457" s="6"/>
      <c r="AK457" s="15"/>
      <c r="AL457" s="28"/>
    </row>
    <row r="458" spans="1:38" s="3" customFormat="1" x14ac:dyDescent="0.25">
      <c r="A458" s="3">
        <v>12</v>
      </c>
      <c r="B458" s="9"/>
      <c r="C458" s="6" t="s">
        <v>406</v>
      </c>
      <c r="K458" s="27"/>
      <c r="X458"/>
      <c r="Z458" s="13"/>
      <c r="AA458" s="9"/>
      <c r="AB458" s="6"/>
      <c r="AK458" s="15"/>
      <c r="AL458" s="28"/>
    </row>
    <row r="459" spans="1:38" s="3" customFormat="1" x14ac:dyDescent="0.25">
      <c r="B459" s="9"/>
      <c r="K459" s="27"/>
      <c r="X459"/>
      <c r="Z459" s="13"/>
      <c r="AA459" s="9"/>
      <c r="AB459" s="6"/>
      <c r="AK459" s="15"/>
      <c r="AL459" s="28"/>
    </row>
    <row r="460" spans="1:38" s="3" customFormat="1" x14ac:dyDescent="0.25">
      <c r="B460" s="9"/>
      <c r="K460" s="27"/>
      <c r="X460"/>
      <c r="Z460" s="13"/>
      <c r="AA460" s="9"/>
      <c r="AK460" s="15"/>
      <c r="AL460" s="28"/>
    </row>
    <row r="461" spans="1:38" s="3" customFormat="1" ht="13.8" x14ac:dyDescent="0.25">
      <c r="A461" s="12"/>
      <c r="B461" s="3">
        <v>105</v>
      </c>
      <c r="C461" s="3" t="s">
        <v>407</v>
      </c>
      <c r="D461" s="5">
        <v>1.4</v>
      </c>
      <c r="E461" s="27">
        <f t="shared" ref="E461:E470" si="154">(100/AK461)*(D461*W461/100)</f>
        <v>1588.768768768769</v>
      </c>
      <c r="F461" s="5">
        <v>20.100000000000001</v>
      </c>
      <c r="G461" s="27">
        <f t="shared" ref="G461:G470" si="155">(100/AK461)*(F461*W461/100)</f>
        <v>22810.180180180181</v>
      </c>
      <c r="H461" s="5">
        <v>26</v>
      </c>
      <c r="I461" s="27">
        <f t="shared" ref="I461:I470" si="156">(100/AK461)*(H461*W461/100)</f>
        <v>29505.70570570571</v>
      </c>
      <c r="J461" s="5">
        <v>17.399999999999999</v>
      </c>
      <c r="K461" s="27">
        <f t="shared" ref="K461:K470" si="157">(100/AK461)*(J461*W461/100)</f>
        <v>19746.126126126124</v>
      </c>
      <c r="L461" s="5">
        <v>7.7</v>
      </c>
      <c r="M461" s="27">
        <f t="shared" ref="M461:M470" si="158">(100/AK461)*(L461*W461/100)</f>
        <v>8738.2282282282285</v>
      </c>
      <c r="N461" s="5">
        <v>4.3</v>
      </c>
      <c r="O461" s="27">
        <f t="shared" ref="O461:O470" si="159">(100/AK461)*(N461*W461/100)</f>
        <v>4879.7897897897901</v>
      </c>
      <c r="P461" s="5">
        <v>6.3</v>
      </c>
      <c r="Q461" s="27">
        <f t="shared" ref="Q461:Q470" si="160">(100/AK461)*(P461*W461/100)</f>
        <v>7149.45945945946</v>
      </c>
      <c r="R461" s="5">
        <v>7.1</v>
      </c>
      <c r="S461" s="27">
        <f t="shared" ref="S461:S470" si="161">(100/AK461)*(R461*W461/100)</f>
        <v>8057.3273273273289</v>
      </c>
      <c r="T461" s="5">
        <v>9.6</v>
      </c>
      <c r="U461" s="27">
        <f t="shared" ref="U461:U470" si="162">(100/AK461)*(T461*W461/100)</f>
        <v>10894.414414414416</v>
      </c>
      <c r="V461" s="5">
        <v>100</v>
      </c>
      <c r="W461" s="3">
        <v>113370</v>
      </c>
      <c r="X461"/>
      <c r="Z461" s="13"/>
      <c r="AK461" s="15">
        <f t="shared" ref="AK461:AK471" si="163">SUM(D461,F461,H461,J461,L461,N461,P461,R461,T461)</f>
        <v>99.899999999999991</v>
      </c>
      <c r="AL461" s="28">
        <f t="shared" ref="AL461:AL471" si="164">SUM(E461,G461,I461,K461,M461,O461,Q461,S461,U461)</f>
        <v>113370</v>
      </c>
    </row>
    <row r="462" spans="1:38" s="3" customFormat="1" ht="13.8" x14ac:dyDescent="0.25">
      <c r="A462" s="12"/>
      <c r="B462" s="3">
        <v>205</v>
      </c>
      <c r="C462" s="3" t="s">
        <v>408</v>
      </c>
      <c r="D462" s="5">
        <v>1.1000000000000001</v>
      </c>
      <c r="E462" s="27">
        <f t="shared" si="154"/>
        <v>1022.3723723723724</v>
      </c>
      <c r="F462" s="5">
        <v>17.399999999999999</v>
      </c>
      <c r="G462" s="27">
        <f t="shared" si="155"/>
        <v>16172.072072072067</v>
      </c>
      <c r="H462" s="5">
        <v>29.2</v>
      </c>
      <c r="I462" s="27">
        <f t="shared" si="156"/>
        <v>27139.339339339338</v>
      </c>
      <c r="J462" s="5">
        <v>18.600000000000001</v>
      </c>
      <c r="K462" s="27">
        <f t="shared" si="157"/>
        <v>17287.387387387389</v>
      </c>
      <c r="L462" s="5">
        <v>9.9</v>
      </c>
      <c r="M462" s="27">
        <f t="shared" si="158"/>
        <v>9201.3513513513499</v>
      </c>
      <c r="N462" s="5">
        <v>6.6</v>
      </c>
      <c r="O462" s="27">
        <f t="shared" si="159"/>
        <v>6134.2342342342336</v>
      </c>
      <c r="P462" s="5">
        <v>6</v>
      </c>
      <c r="Q462" s="27">
        <f t="shared" si="160"/>
        <v>5576.5765765765755</v>
      </c>
      <c r="R462" s="5">
        <v>5.7</v>
      </c>
      <c r="S462" s="27">
        <f t="shared" si="161"/>
        <v>5297.7477477477469</v>
      </c>
      <c r="T462" s="5">
        <v>5.4</v>
      </c>
      <c r="U462" s="27">
        <f t="shared" si="162"/>
        <v>5018.9189189189192</v>
      </c>
      <c r="V462" s="5">
        <v>100</v>
      </c>
      <c r="W462" s="3">
        <v>92850</v>
      </c>
      <c r="X462"/>
      <c r="Z462" s="13"/>
      <c r="AK462" s="15">
        <f t="shared" si="163"/>
        <v>99.90000000000002</v>
      </c>
      <c r="AL462" s="28">
        <f t="shared" si="164"/>
        <v>92849.999999999985</v>
      </c>
    </row>
    <row r="463" spans="1:38" s="3" customFormat="1" ht="13.8" x14ac:dyDescent="0.25">
      <c r="A463" s="12"/>
      <c r="B463" s="3">
        <v>290</v>
      </c>
      <c r="C463" s="3" t="s">
        <v>409</v>
      </c>
      <c r="D463" s="5">
        <v>1.7</v>
      </c>
      <c r="E463" s="27">
        <f t="shared" si="154"/>
        <v>6598.6350000000002</v>
      </c>
      <c r="F463" s="5">
        <v>16.2</v>
      </c>
      <c r="G463" s="27">
        <f t="shared" si="155"/>
        <v>62881.11</v>
      </c>
      <c r="H463" s="5">
        <v>23.3</v>
      </c>
      <c r="I463" s="27">
        <f t="shared" si="156"/>
        <v>90440.115000000005</v>
      </c>
      <c r="J463" s="5">
        <v>18.399999999999999</v>
      </c>
      <c r="K463" s="27">
        <f t="shared" si="157"/>
        <v>71420.51999999999</v>
      </c>
      <c r="L463" s="5">
        <v>9</v>
      </c>
      <c r="M463" s="27">
        <f t="shared" si="158"/>
        <v>34933.949999999997</v>
      </c>
      <c r="N463" s="5">
        <v>5.6</v>
      </c>
      <c r="O463" s="27">
        <f t="shared" si="159"/>
        <v>21736.68</v>
      </c>
      <c r="P463" s="5">
        <v>7.7</v>
      </c>
      <c r="Q463" s="27">
        <f t="shared" si="160"/>
        <v>29887.935000000001</v>
      </c>
      <c r="R463" s="5">
        <v>7.4</v>
      </c>
      <c r="S463" s="27">
        <f t="shared" si="161"/>
        <v>28723.47</v>
      </c>
      <c r="T463" s="5">
        <v>10.7</v>
      </c>
      <c r="U463" s="27">
        <f t="shared" si="162"/>
        <v>41532.584999999992</v>
      </c>
      <c r="V463" s="5">
        <v>100</v>
      </c>
      <c r="W463" s="3">
        <v>388155</v>
      </c>
      <c r="X463"/>
      <c r="Z463" s="13"/>
      <c r="AK463" s="15">
        <f t="shared" si="163"/>
        <v>100</v>
      </c>
      <c r="AL463" s="28">
        <f t="shared" si="164"/>
        <v>388154.99999999988</v>
      </c>
    </row>
    <row r="464" spans="1:38" s="3" customFormat="1" ht="13.8" x14ac:dyDescent="0.25">
      <c r="A464" s="12"/>
      <c r="B464" s="3">
        <v>578</v>
      </c>
      <c r="C464" s="3" t="s">
        <v>410</v>
      </c>
      <c r="D464" s="5">
        <v>1.1000000000000001</v>
      </c>
      <c r="E464" s="27">
        <f t="shared" si="154"/>
        <v>810.84300000000007</v>
      </c>
      <c r="F464" s="5">
        <v>16.100000000000001</v>
      </c>
      <c r="G464" s="27">
        <f t="shared" si="155"/>
        <v>11867.793</v>
      </c>
      <c r="H464" s="5">
        <v>26.1</v>
      </c>
      <c r="I464" s="27">
        <f t="shared" si="156"/>
        <v>19239.093000000001</v>
      </c>
      <c r="J464" s="5">
        <v>17.7</v>
      </c>
      <c r="K464" s="27">
        <f t="shared" si="157"/>
        <v>13047.200999999999</v>
      </c>
      <c r="L464" s="5">
        <v>10.4</v>
      </c>
      <c r="M464" s="27">
        <f t="shared" si="158"/>
        <v>7666.152000000001</v>
      </c>
      <c r="N464" s="5">
        <v>6.6</v>
      </c>
      <c r="O464" s="27">
        <f t="shared" si="159"/>
        <v>4865.058</v>
      </c>
      <c r="P464" s="5">
        <v>7</v>
      </c>
      <c r="Q464" s="27">
        <f t="shared" si="160"/>
        <v>5159.91</v>
      </c>
      <c r="R464" s="5">
        <v>7.5</v>
      </c>
      <c r="S464" s="27">
        <f t="shared" si="161"/>
        <v>5528.4750000000004</v>
      </c>
      <c r="T464" s="5">
        <v>7.5</v>
      </c>
      <c r="U464" s="27">
        <f t="shared" si="162"/>
        <v>5528.4750000000004</v>
      </c>
      <c r="V464" s="5">
        <v>100</v>
      </c>
      <c r="W464" s="3">
        <v>73713</v>
      </c>
      <c r="X464"/>
      <c r="Z464" s="13"/>
      <c r="AK464" s="15">
        <f t="shared" si="163"/>
        <v>100</v>
      </c>
      <c r="AL464" s="28">
        <f t="shared" si="164"/>
        <v>73713.000000000015</v>
      </c>
    </row>
    <row r="465" spans="1:38" s="3" customFormat="1" ht="13.8" x14ac:dyDescent="0.25">
      <c r="A465" s="12"/>
      <c r="B465" s="3">
        <v>620</v>
      </c>
      <c r="C465" s="3" t="s">
        <v>411</v>
      </c>
      <c r="D465" s="5">
        <v>1.3</v>
      </c>
      <c r="E465" s="27">
        <f t="shared" si="154"/>
        <v>2482.3383233532941</v>
      </c>
      <c r="F465" s="5">
        <v>19</v>
      </c>
      <c r="G465" s="27">
        <f t="shared" si="155"/>
        <v>36280.329341317367</v>
      </c>
      <c r="H465" s="5">
        <v>23.3</v>
      </c>
      <c r="I465" s="27">
        <f t="shared" si="156"/>
        <v>44491.140718562878</v>
      </c>
      <c r="J465" s="5">
        <v>17.7</v>
      </c>
      <c r="K465" s="27">
        <f t="shared" si="157"/>
        <v>33797.991017964072</v>
      </c>
      <c r="L465" s="5">
        <v>9.5</v>
      </c>
      <c r="M465" s="27">
        <f t="shared" si="158"/>
        <v>18140.164670658683</v>
      </c>
      <c r="N465" s="5">
        <v>6.1</v>
      </c>
      <c r="O465" s="27">
        <f t="shared" si="159"/>
        <v>11647.895209580838</v>
      </c>
      <c r="P465" s="5">
        <v>6.3</v>
      </c>
      <c r="Q465" s="27">
        <f t="shared" si="160"/>
        <v>12029.793413173655</v>
      </c>
      <c r="R465" s="5">
        <v>7.2</v>
      </c>
      <c r="S465" s="27">
        <f t="shared" si="161"/>
        <v>13748.335329341318</v>
      </c>
      <c r="T465" s="5">
        <v>9.8000000000000007</v>
      </c>
      <c r="U465" s="27">
        <f t="shared" si="162"/>
        <v>18713.011976047907</v>
      </c>
      <c r="V465" s="5">
        <v>100</v>
      </c>
      <c r="W465" s="3">
        <v>191331</v>
      </c>
      <c r="X465"/>
      <c r="Z465" s="13"/>
      <c r="AK465" s="15">
        <f t="shared" si="163"/>
        <v>100.19999999999999</v>
      </c>
      <c r="AL465" s="28">
        <f t="shared" si="164"/>
        <v>191331</v>
      </c>
    </row>
    <row r="466" spans="1:38" s="3" customFormat="1" ht="13.8" x14ac:dyDescent="0.25">
      <c r="A466" s="12"/>
      <c r="B466" s="3">
        <v>697</v>
      </c>
      <c r="C466" s="3" t="s">
        <v>412</v>
      </c>
      <c r="D466" s="5">
        <v>1.4</v>
      </c>
      <c r="E466" s="27">
        <f t="shared" si="154"/>
        <v>968.072</v>
      </c>
      <c r="F466" s="5">
        <v>19.899999999999999</v>
      </c>
      <c r="G466" s="27">
        <f t="shared" si="155"/>
        <v>13760.451999999999</v>
      </c>
      <c r="H466" s="5">
        <v>28.4</v>
      </c>
      <c r="I466" s="27">
        <f t="shared" si="156"/>
        <v>19638.031999999999</v>
      </c>
      <c r="J466" s="5">
        <v>17.2</v>
      </c>
      <c r="K466" s="27">
        <f t="shared" si="157"/>
        <v>11893.455999999998</v>
      </c>
      <c r="L466" s="5">
        <v>7.5</v>
      </c>
      <c r="M466" s="27">
        <f t="shared" si="158"/>
        <v>5186.1000000000004</v>
      </c>
      <c r="N466" s="5">
        <v>4.9000000000000004</v>
      </c>
      <c r="O466" s="27">
        <f t="shared" si="159"/>
        <v>3388.252</v>
      </c>
      <c r="P466" s="5">
        <v>6.3</v>
      </c>
      <c r="Q466" s="27">
        <f t="shared" si="160"/>
        <v>4356.3239999999996</v>
      </c>
      <c r="R466" s="5">
        <v>6.7</v>
      </c>
      <c r="S466" s="27">
        <f t="shared" si="161"/>
        <v>4632.9160000000002</v>
      </c>
      <c r="T466" s="5">
        <v>7.7</v>
      </c>
      <c r="U466" s="27">
        <f t="shared" si="162"/>
        <v>5324.3959999999997</v>
      </c>
      <c r="V466" s="5">
        <v>100</v>
      </c>
      <c r="W466" s="3">
        <v>69148</v>
      </c>
      <c r="X466"/>
      <c r="Z466" s="13"/>
      <c r="AK466" s="15">
        <f t="shared" si="163"/>
        <v>100</v>
      </c>
      <c r="AL466" s="28">
        <f t="shared" si="164"/>
        <v>69147.999999999985</v>
      </c>
    </row>
    <row r="467" spans="1:38" s="3" customFormat="1" ht="13.8" x14ac:dyDescent="0.25">
      <c r="A467" s="12"/>
      <c r="B467" s="3">
        <v>765</v>
      </c>
      <c r="C467" s="3" t="s">
        <v>413</v>
      </c>
      <c r="D467" s="5">
        <v>1.3</v>
      </c>
      <c r="E467" s="27">
        <f t="shared" si="154"/>
        <v>2903.8717434869745</v>
      </c>
      <c r="F467" s="5">
        <v>16.8</v>
      </c>
      <c r="G467" s="27">
        <f t="shared" si="155"/>
        <v>37526.95791583167</v>
      </c>
      <c r="H467" s="5">
        <v>27.6</v>
      </c>
      <c r="I467" s="27">
        <f t="shared" si="156"/>
        <v>61651.430861723456</v>
      </c>
      <c r="J467" s="5">
        <v>18.2</v>
      </c>
      <c r="K467" s="27">
        <f t="shared" si="157"/>
        <v>40654.204408817634</v>
      </c>
      <c r="L467" s="5">
        <v>8.5</v>
      </c>
      <c r="M467" s="27">
        <f t="shared" si="158"/>
        <v>18986.853707414833</v>
      </c>
      <c r="N467" s="5">
        <v>6.5</v>
      </c>
      <c r="O467" s="27">
        <f t="shared" si="159"/>
        <v>14519.35871743487</v>
      </c>
      <c r="P467" s="5">
        <v>7.1</v>
      </c>
      <c r="Q467" s="27">
        <f t="shared" si="160"/>
        <v>15859.607214428859</v>
      </c>
      <c r="R467" s="5">
        <v>6.8</v>
      </c>
      <c r="S467" s="27">
        <f t="shared" si="161"/>
        <v>15189.482965931866</v>
      </c>
      <c r="T467" s="5">
        <v>7</v>
      </c>
      <c r="U467" s="27">
        <f t="shared" si="162"/>
        <v>15636.232464929861</v>
      </c>
      <c r="V467" s="5">
        <v>100</v>
      </c>
      <c r="W467" s="3">
        <v>222928</v>
      </c>
      <c r="X467"/>
      <c r="Z467" s="13"/>
      <c r="AK467" s="15">
        <f t="shared" si="163"/>
        <v>99.8</v>
      </c>
      <c r="AL467" s="28">
        <f t="shared" si="164"/>
        <v>222928.00000000003</v>
      </c>
    </row>
    <row r="468" spans="1:38" s="3" customFormat="1" ht="13.8" x14ac:dyDescent="0.25">
      <c r="A468" s="12"/>
      <c r="B468" s="3">
        <v>777</v>
      </c>
      <c r="C468" s="3" t="s">
        <v>414</v>
      </c>
      <c r="D468" s="5">
        <v>1.8</v>
      </c>
      <c r="E468" s="27">
        <f t="shared" si="154"/>
        <v>7013.0879999999997</v>
      </c>
      <c r="F468" s="5">
        <v>21.8</v>
      </c>
      <c r="G468" s="27">
        <f t="shared" si="155"/>
        <v>84936.287999999986</v>
      </c>
      <c r="H468" s="5">
        <v>20.3</v>
      </c>
      <c r="I468" s="27">
        <f t="shared" si="156"/>
        <v>79092.047999999981</v>
      </c>
      <c r="J468" s="5">
        <v>12.7</v>
      </c>
      <c r="K468" s="27">
        <f t="shared" si="157"/>
        <v>49481.231999999996</v>
      </c>
      <c r="L468" s="5">
        <v>9.6999999999999993</v>
      </c>
      <c r="M468" s="27">
        <f t="shared" si="158"/>
        <v>37792.751999999993</v>
      </c>
      <c r="N468" s="5">
        <v>5.2</v>
      </c>
      <c r="O468" s="27">
        <f t="shared" si="159"/>
        <v>20260.031999999996</v>
      </c>
      <c r="P468" s="5">
        <v>7.1</v>
      </c>
      <c r="Q468" s="27">
        <f t="shared" si="160"/>
        <v>27662.735999999997</v>
      </c>
      <c r="R468" s="5">
        <v>9.5</v>
      </c>
      <c r="S468" s="27">
        <f t="shared" si="161"/>
        <v>37013.51999999999</v>
      </c>
      <c r="T468" s="5">
        <v>11.9</v>
      </c>
      <c r="U468" s="27">
        <f t="shared" si="162"/>
        <v>46364.303999999996</v>
      </c>
      <c r="V468" s="5">
        <v>100</v>
      </c>
      <c r="W468" s="3">
        <v>389616</v>
      </c>
      <c r="X468"/>
      <c r="Z468" s="13"/>
      <c r="AK468" s="15">
        <f t="shared" si="163"/>
        <v>100.00000000000001</v>
      </c>
      <c r="AL468" s="28">
        <f t="shared" si="164"/>
        <v>389615.99999999988</v>
      </c>
    </row>
    <row r="469" spans="1:38" s="3" customFormat="1" ht="13.8" x14ac:dyDescent="0.25">
      <c r="A469" s="12"/>
      <c r="B469" s="3">
        <v>785</v>
      </c>
      <c r="C469" s="3" t="s">
        <v>415</v>
      </c>
      <c r="D469" s="5">
        <v>1.8</v>
      </c>
      <c r="E469" s="27">
        <f t="shared" si="154"/>
        <v>1592.874</v>
      </c>
      <c r="F469" s="5">
        <v>18.2</v>
      </c>
      <c r="G469" s="27">
        <f t="shared" si="155"/>
        <v>16105.725999999999</v>
      </c>
      <c r="H469" s="5">
        <v>20.2</v>
      </c>
      <c r="I469" s="27">
        <f t="shared" si="156"/>
        <v>17875.585999999999</v>
      </c>
      <c r="J469" s="5">
        <v>22.5</v>
      </c>
      <c r="K469" s="27">
        <f t="shared" si="157"/>
        <v>19910.924999999999</v>
      </c>
      <c r="L469" s="5">
        <v>13</v>
      </c>
      <c r="M469" s="27">
        <f t="shared" si="158"/>
        <v>11504.09</v>
      </c>
      <c r="N469" s="5">
        <v>8.1999999999999993</v>
      </c>
      <c r="O469" s="27">
        <f t="shared" si="159"/>
        <v>7256.4259999999995</v>
      </c>
      <c r="P469" s="5">
        <v>7</v>
      </c>
      <c r="Q469" s="27">
        <f t="shared" si="160"/>
        <v>6194.51</v>
      </c>
      <c r="R469" s="5">
        <v>5.0999999999999996</v>
      </c>
      <c r="S469" s="27">
        <f t="shared" si="161"/>
        <v>4513.143</v>
      </c>
      <c r="T469" s="5">
        <v>4</v>
      </c>
      <c r="U469" s="27">
        <f t="shared" si="162"/>
        <v>3539.72</v>
      </c>
      <c r="V469" s="5">
        <v>100</v>
      </c>
      <c r="W469" s="3">
        <v>88493</v>
      </c>
      <c r="X469"/>
      <c r="Z469" s="13"/>
      <c r="AK469" s="15">
        <f t="shared" si="163"/>
        <v>100</v>
      </c>
      <c r="AL469" s="28">
        <f t="shared" si="164"/>
        <v>88493</v>
      </c>
    </row>
    <row r="470" spans="1:38" s="3" customFormat="1" ht="13.8" x14ac:dyDescent="0.25">
      <c r="A470" s="12"/>
      <c r="B470" s="3">
        <v>940</v>
      </c>
      <c r="C470" s="3" t="s">
        <v>416</v>
      </c>
      <c r="D470" s="5">
        <v>1.3</v>
      </c>
      <c r="E470" s="27">
        <f t="shared" si="154"/>
        <v>678.857142857143</v>
      </c>
      <c r="F470" s="5">
        <v>18</v>
      </c>
      <c r="G470" s="27">
        <f t="shared" si="155"/>
        <v>9399.5604395604405</v>
      </c>
      <c r="H470" s="5">
        <v>25.9</v>
      </c>
      <c r="I470" s="27">
        <f t="shared" si="156"/>
        <v>13524.923076923078</v>
      </c>
      <c r="J470" s="5">
        <v>19.399999999999999</v>
      </c>
      <c r="K470" s="27">
        <f t="shared" si="157"/>
        <v>10130.637362637364</v>
      </c>
      <c r="L470" s="5">
        <v>12.3</v>
      </c>
      <c r="M470" s="27">
        <f t="shared" si="158"/>
        <v>6423.0329670329693</v>
      </c>
      <c r="N470" s="5">
        <v>8.8000000000000007</v>
      </c>
      <c r="O470" s="27">
        <f t="shared" si="159"/>
        <v>4595.3406593406607</v>
      </c>
      <c r="P470" s="5">
        <v>6.1</v>
      </c>
      <c r="Q470" s="27">
        <f t="shared" si="160"/>
        <v>3185.4065934065934</v>
      </c>
      <c r="R470" s="5">
        <v>4.8</v>
      </c>
      <c r="S470" s="27">
        <f t="shared" si="161"/>
        <v>2506.5494505494503</v>
      </c>
      <c r="T470" s="5">
        <v>3.5</v>
      </c>
      <c r="U470" s="27">
        <f t="shared" si="162"/>
        <v>1827.6923076923078</v>
      </c>
      <c r="V470" s="5">
        <v>100</v>
      </c>
      <c r="W470" s="3">
        <v>52272</v>
      </c>
      <c r="X470"/>
      <c r="Z470" s="13"/>
      <c r="AK470" s="15">
        <f t="shared" si="163"/>
        <v>100.09999999999998</v>
      </c>
      <c r="AL470" s="28">
        <f t="shared" si="164"/>
        <v>52272</v>
      </c>
    </row>
    <row r="471" spans="1:38" s="3" customFormat="1" x14ac:dyDescent="0.25">
      <c r="B471" s="9"/>
      <c r="C471" s="16" t="s">
        <v>29</v>
      </c>
      <c r="D471" s="5">
        <f>100*E471/W471</f>
        <v>1.5256606522025733</v>
      </c>
      <c r="E471" s="13">
        <f>SUM(E461:E470)</f>
        <v>25659.72035083855</v>
      </c>
      <c r="F471" s="5">
        <f>100*G471/W471</f>
        <v>18.535282562386392</v>
      </c>
      <c r="G471" s="13">
        <f>SUM(G461:G470)</f>
        <v>311740.46894896176</v>
      </c>
      <c r="H471" s="5">
        <f>100*I471/W471</f>
        <v>23.937401669460439</v>
      </c>
      <c r="I471" s="13">
        <f>SUM(I461:I470)</f>
        <v>402597.41370225447</v>
      </c>
      <c r="J471" s="5">
        <f>100*K471/W471</f>
        <v>17.086258457991708</v>
      </c>
      <c r="K471" s="13">
        <f>SUM(K461:K470)</f>
        <v>287369.68030293263</v>
      </c>
      <c r="L471" s="5">
        <f>100*M471/W471</f>
        <v>9.4283214056616576</v>
      </c>
      <c r="M471" s="13">
        <f>SUM(M461:M470)</f>
        <v>158572.67492468606</v>
      </c>
      <c r="N471" s="5">
        <f>100*O471/W471</f>
        <v>5.9031145346256428</v>
      </c>
      <c r="O471" s="13">
        <f>SUM(O461:O470)</f>
        <v>99283.066610380381</v>
      </c>
      <c r="P471" s="5">
        <f>100*Q471/W471</f>
        <v>6.9602193180142358</v>
      </c>
      <c r="Q471" s="13">
        <f>SUM(Q461:Q470)</f>
        <v>117062.25825704512</v>
      </c>
      <c r="R471" s="5">
        <f>100*S471/W471</f>
        <v>7.4447204681497148</v>
      </c>
      <c r="S471" s="13">
        <f>SUM(S461:S470)</f>
        <v>125210.96682089769</v>
      </c>
      <c r="T471" s="5">
        <f>100*U471/W471</f>
        <v>9.1790209315076368</v>
      </c>
      <c r="U471" s="13">
        <f>SUM(U461:U470)</f>
        <v>154379.75008200339</v>
      </c>
      <c r="V471" s="5">
        <f>100*W471/W471</f>
        <v>100</v>
      </c>
      <c r="W471" s="13">
        <f>SUM(W461:W470)</f>
        <v>1681876</v>
      </c>
      <c r="X471"/>
      <c r="Y471" s="13"/>
      <c r="Z471" s="13"/>
      <c r="AA471" s="9"/>
      <c r="AB471" s="16"/>
      <c r="AK471" s="15">
        <f t="shared" si="163"/>
        <v>100</v>
      </c>
      <c r="AL471" s="28">
        <f t="shared" si="164"/>
        <v>1681876.0000000002</v>
      </c>
    </row>
    <row r="472" spans="1:38" s="3" customFormat="1" x14ac:dyDescent="0.25">
      <c r="B472" s="9"/>
      <c r="K472" s="27"/>
      <c r="W472"/>
      <c r="X472"/>
      <c r="Y472"/>
      <c r="Z472" s="13"/>
      <c r="AA472" s="9"/>
      <c r="AK472" s="15"/>
      <c r="AL472" s="28"/>
    </row>
    <row r="473" spans="1:38" s="3" customFormat="1" x14ac:dyDescent="0.25">
      <c r="B473" s="9"/>
      <c r="K473" s="27"/>
      <c r="W473"/>
      <c r="X473"/>
      <c r="Y473"/>
      <c r="Z473" s="13"/>
      <c r="AA473" s="9"/>
      <c r="AK473" s="15"/>
      <c r="AL473" s="28"/>
    </row>
    <row r="474" spans="1:38" s="3" customFormat="1" x14ac:dyDescent="0.25">
      <c r="A474" s="3">
        <v>13</v>
      </c>
      <c r="B474" s="9"/>
      <c r="C474" s="6" t="s">
        <v>417</v>
      </c>
      <c r="K474" s="27"/>
      <c r="X474"/>
      <c r="Z474" s="13"/>
      <c r="AA474" s="9"/>
      <c r="AB474" s="6"/>
      <c r="AK474" s="15"/>
      <c r="AL474" s="28"/>
    </row>
    <row r="475" spans="1:38" s="3" customFormat="1" x14ac:dyDescent="0.25">
      <c r="B475" s="9"/>
      <c r="K475" s="27"/>
      <c r="X475"/>
      <c r="Z475" s="13"/>
      <c r="AA475" s="9"/>
      <c r="AK475" s="15"/>
      <c r="AL475" s="28"/>
    </row>
    <row r="476" spans="1:38" s="3" customFormat="1" x14ac:dyDescent="0.25">
      <c r="B476" s="9"/>
      <c r="K476" s="27"/>
      <c r="X476"/>
      <c r="Z476" s="13"/>
      <c r="AA476" s="9"/>
      <c r="AK476" s="15"/>
      <c r="AL476" s="28"/>
    </row>
    <row r="477" spans="1:38" s="3" customFormat="1" ht="13.8" x14ac:dyDescent="0.25">
      <c r="A477" s="12"/>
      <c r="B477" s="3">
        <v>9</v>
      </c>
      <c r="C477" s="3" t="s">
        <v>418</v>
      </c>
      <c r="D477" s="5">
        <v>1</v>
      </c>
      <c r="E477" s="27">
        <f t="shared" ref="E477:E518" si="165">(100/AK477)*(D477*W477/100)</f>
        <v>159.44055944055941</v>
      </c>
      <c r="F477" s="5">
        <v>14.9</v>
      </c>
      <c r="G477" s="27">
        <f t="shared" ref="G477:G518" si="166">(100/AK477)*(F477*W477/100)</f>
        <v>2375.6643356643353</v>
      </c>
      <c r="H477" s="5">
        <v>20.8</v>
      </c>
      <c r="I477" s="27">
        <f t="shared" ref="I477:I518" si="167">(100/AK477)*(H477*W477/100)</f>
        <v>3316.363636363636</v>
      </c>
      <c r="J477" s="5">
        <v>18.100000000000001</v>
      </c>
      <c r="K477" s="27">
        <f t="shared" ref="K477:K518" si="168">(100/AK477)*(J477*W477/100)</f>
        <v>2885.8741258741261</v>
      </c>
      <c r="L477" s="5">
        <v>18.600000000000001</v>
      </c>
      <c r="M477" s="27">
        <f t="shared" ref="M477:M518" si="169">(100/AK477)*(L477*W477/100)</f>
        <v>2965.5944055944051</v>
      </c>
      <c r="N477" s="5">
        <v>13.8</v>
      </c>
      <c r="O477" s="27">
        <f t="shared" ref="O477:O518" si="170">(100/AK477)*(N477*W477/100)</f>
        <v>2200.2797202797201</v>
      </c>
      <c r="P477" s="5">
        <v>7.1</v>
      </c>
      <c r="Q477" s="27">
        <f t="shared" ref="Q477:Q518" si="171">(100/AK477)*(P477*W477/100)</f>
        <v>1132.0279720279721</v>
      </c>
      <c r="R477" s="5">
        <v>3.9</v>
      </c>
      <c r="S477" s="27">
        <f t="shared" ref="S477:S518" si="172">(100/AK477)*(R477*W477/100)</f>
        <v>621.81818181818187</v>
      </c>
      <c r="T477" s="5">
        <v>1.9</v>
      </c>
      <c r="U477" s="27">
        <f t="shared" ref="U477:U518" si="173">(100/AK477)*(T477*W477/100)</f>
        <v>302.93706293706293</v>
      </c>
      <c r="V477" s="5">
        <v>100</v>
      </c>
      <c r="W477" s="3">
        <v>15960</v>
      </c>
      <c r="X477"/>
      <c r="Z477" s="13"/>
      <c r="AK477" s="15">
        <f t="shared" ref="AK477:AK519" si="174">SUM(D477,F477,H477,J477,L477,N477,P477,R477,T477)</f>
        <v>100.10000000000001</v>
      </c>
      <c r="AL477" s="28">
        <f t="shared" ref="AL477:AL519" si="175">SUM(E477,G477,I477,K477,M477,O477,Q477,S477,U477)</f>
        <v>15960</v>
      </c>
    </row>
    <row r="478" spans="1:38" s="3" customFormat="1" ht="13.8" x14ac:dyDescent="0.25">
      <c r="A478" s="12"/>
      <c r="B478" s="3">
        <v>69</v>
      </c>
      <c r="C478" s="3" t="s">
        <v>419</v>
      </c>
      <c r="D478" s="5">
        <v>0.6</v>
      </c>
      <c r="E478" s="27">
        <f t="shared" si="165"/>
        <v>348.23376623376618</v>
      </c>
      <c r="F478" s="5">
        <v>14.4</v>
      </c>
      <c r="G478" s="27">
        <f t="shared" si="166"/>
        <v>8357.6103896103905</v>
      </c>
      <c r="H478" s="5">
        <v>20.9</v>
      </c>
      <c r="I478" s="27">
        <f t="shared" si="167"/>
        <v>12130.142857142853</v>
      </c>
      <c r="J478" s="5">
        <v>21.9</v>
      </c>
      <c r="K478" s="27">
        <f t="shared" si="168"/>
        <v>12710.532467532465</v>
      </c>
      <c r="L478" s="5">
        <v>21.1</v>
      </c>
      <c r="M478" s="27">
        <f t="shared" si="169"/>
        <v>12246.220779220781</v>
      </c>
      <c r="N478" s="5">
        <v>10.199999999999999</v>
      </c>
      <c r="O478" s="27">
        <f t="shared" si="170"/>
        <v>5919.9740259740247</v>
      </c>
      <c r="P478" s="5">
        <v>6.9</v>
      </c>
      <c r="Q478" s="27">
        <f t="shared" si="171"/>
        <v>4004.6883116883118</v>
      </c>
      <c r="R478" s="5">
        <v>2.6</v>
      </c>
      <c r="S478" s="27">
        <f t="shared" si="172"/>
        <v>1509.012987012987</v>
      </c>
      <c r="T478" s="5">
        <v>1.5</v>
      </c>
      <c r="U478" s="27">
        <f t="shared" si="173"/>
        <v>870.58441558441552</v>
      </c>
      <c r="V478" s="5">
        <v>100</v>
      </c>
      <c r="W478" s="3">
        <v>58097</v>
      </c>
      <c r="X478"/>
      <c r="Z478" s="13"/>
      <c r="AK478" s="15">
        <f t="shared" si="174"/>
        <v>100.10000000000001</v>
      </c>
      <c r="AL478" s="28">
        <f t="shared" si="175"/>
        <v>58096.999999999993</v>
      </c>
    </row>
    <row r="479" spans="1:38" s="3" customFormat="1" ht="13.8" x14ac:dyDescent="0.25">
      <c r="A479" s="12"/>
      <c r="B479" s="3">
        <v>71</v>
      </c>
      <c r="C479" s="3" t="s">
        <v>420</v>
      </c>
      <c r="D479" s="4">
        <v>0.1</v>
      </c>
      <c r="E479" s="27">
        <f t="shared" si="165"/>
        <v>76.898203592814369</v>
      </c>
      <c r="F479" s="4">
        <v>9.1999999999999993</v>
      </c>
      <c r="G479" s="27">
        <f t="shared" si="166"/>
        <v>7074.6347305389208</v>
      </c>
      <c r="H479" s="4">
        <v>17.3</v>
      </c>
      <c r="I479" s="27">
        <f t="shared" si="167"/>
        <v>13303.389221556887</v>
      </c>
      <c r="J479" s="4">
        <v>23.6</v>
      </c>
      <c r="K479" s="27">
        <f t="shared" si="168"/>
        <v>18147.976047904191</v>
      </c>
      <c r="L479" s="4">
        <v>19.399999999999999</v>
      </c>
      <c r="M479" s="27">
        <f t="shared" si="169"/>
        <v>14918.251497005986</v>
      </c>
      <c r="N479" s="4">
        <v>16.2</v>
      </c>
      <c r="O479" s="27">
        <f t="shared" si="170"/>
        <v>12457.508982035926</v>
      </c>
      <c r="P479" s="4">
        <v>9.4</v>
      </c>
      <c r="Q479" s="27">
        <f t="shared" si="171"/>
        <v>7228.4311377245513</v>
      </c>
      <c r="R479" s="4">
        <v>4.5</v>
      </c>
      <c r="S479" s="27">
        <f t="shared" si="172"/>
        <v>3460.4191616766466</v>
      </c>
      <c r="T479" s="4">
        <v>0.5</v>
      </c>
      <c r="U479" s="27">
        <f t="shared" si="173"/>
        <v>384.49101796407183</v>
      </c>
      <c r="V479" s="4">
        <v>100</v>
      </c>
      <c r="W479" s="3">
        <v>77052</v>
      </c>
      <c r="X479"/>
      <c r="Z479" s="13"/>
      <c r="AK479" s="15">
        <f t="shared" si="174"/>
        <v>100.2</v>
      </c>
      <c r="AL479" s="28">
        <f t="shared" si="175"/>
        <v>77051.999999999985</v>
      </c>
    </row>
    <row r="480" spans="1:38" s="3" customFormat="1" ht="13.8" x14ac:dyDescent="0.25">
      <c r="A480" s="12"/>
      <c r="B480" s="3">
        <v>72</v>
      </c>
      <c r="C480" s="3" t="s">
        <v>421</v>
      </c>
      <c r="D480" s="4">
        <v>0.9</v>
      </c>
      <c r="E480" s="27">
        <f t="shared" si="165"/>
        <v>136.33199999999999</v>
      </c>
      <c r="F480" s="4">
        <v>15.4</v>
      </c>
      <c r="G480" s="27">
        <f t="shared" si="166"/>
        <v>2332.7919999999999</v>
      </c>
      <c r="H480" s="4">
        <v>18.399999999999999</v>
      </c>
      <c r="I480" s="27">
        <f t="shared" si="167"/>
        <v>2787.2319999999995</v>
      </c>
      <c r="J480" s="4">
        <v>15.4</v>
      </c>
      <c r="K480" s="27">
        <f t="shared" si="168"/>
        <v>2332.7919999999999</v>
      </c>
      <c r="L480" s="4">
        <v>16.2</v>
      </c>
      <c r="M480" s="27">
        <f t="shared" si="169"/>
        <v>2453.9759999999997</v>
      </c>
      <c r="N480" s="4">
        <v>10</v>
      </c>
      <c r="O480" s="27">
        <f t="shared" si="170"/>
        <v>1514.8</v>
      </c>
      <c r="P480" s="4">
        <v>8.8000000000000007</v>
      </c>
      <c r="Q480" s="27">
        <f t="shared" si="171"/>
        <v>1333.0240000000003</v>
      </c>
      <c r="R480" s="4">
        <v>6.4</v>
      </c>
      <c r="S480" s="27">
        <f t="shared" si="172"/>
        <v>969.47200000000009</v>
      </c>
      <c r="T480" s="4">
        <v>8.5</v>
      </c>
      <c r="U480" s="27">
        <f t="shared" si="173"/>
        <v>1287.58</v>
      </c>
      <c r="V480" s="4">
        <v>100</v>
      </c>
      <c r="W480" s="3">
        <v>15148</v>
      </c>
      <c r="X480"/>
      <c r="Z480" s="13"/>
      <c r="AK480" s="15">
        <f t="shared" si="174"/>
        <v>100</v>
      </c>
      <c r="AL480" s="28">
        <f t="shared" si="175"/>
        <v>15148</v>
      </c>
    </row>
    <row r="481" spans="1:38" s="3" customFormat="1" ht="13.8" x14ac:dyDescent="0.25">
      <c r="A481" s="12"/>
      <c r="B481" s="3">
        <v>84</v>
      </c>
      <c r="C481" s="3" t="s">
        <v>422</v>
      </c>
      <c r="D481" s="4">
        <v>0.9</v>
      </c>
      <c r="E481" s="27">
        <f t="shared" si="165"/>
        <v>267.03899999999993</v>
      </c>
      <c r="F481" s="4">
        <v>9.8000000000000007</v>
      </c>
      <c r="G481" s="27">
        <f t="shared" si="166"/>
        <v>2907.7579999999998</v>
      </c>
      <c r="H481" s="4">
        <v>17.899999999999999</v>
      </c>
      <c r="I481" s="27">
        <f t="shared" si="167"/>
        <v>5311.1089999999986</v>
      </c>
      <c r="J481" s="4">
        <v>18.600000000000001</v>
      </c>
      <c r="K481" s="27">
        <f t="shared" si="168"/>
        <v>5518.8059999999996</v>
      </c>
      <c r="L481" s="4">
        <v>20.2</v>
      </c>
      <c r="M481" s="27">
        <f t="shared" si="169"/>
        <v>5993.5419999999986</v>
      </c>
      <c r="N481" s="4">
        <v>13.4</v>
      </c>
      <c r="O481" s="27">
        <f t="shared" si="170"/>
        <v>3975.9139999999998</v>
      </c>
      <c r="P481" s="4">
        <v>9.3000000000000007</v>
      </c>
      <c r="Q481" s="27">
        <f t="shared" si="171"/>
        <v>2759.4029999999998</v>
      </c>
      <c r="R481" s="4">
        <v>5.2</v>
      </c>
      <c r="S481" s="27">
        <f t="shared" si="172"/>
        <v>1542.8919999999998</v>
      </c>
      <c r="T481" s="4">
        <v>4.7</v>
      </c>
      <c r="U481" s="27">
        <f t="shared" si="173"/>
        <v>1394.5369999999998</v>
      </c>
      <c r="V481" s="4">
        <v>100</v>
      </c>
      <c r="W481" s="3">
        <v>29671</v>
      </c>
      <c r="X481"/>
      <c r="Z481" s="13"/>
      <c r="AK481" s="15">
        <f t="shared" si="174"/>
        <v>100.00000000000001</v>
      </c>
      <c r="AL481" s="28">
        <f t="shared" si="175"/>
        <v>29670.999999999996</v>
      </c>
    </row>
    <row r="482" spans="1:38" s="3" customFormat="1" ht="13.8" x14ac:dyDescent="0.25">
      <c r="A482" s="12"/>
      <c r="B482" s="3">
        <v>139</v>
      </c>
      <c r="C482" s="3" t="s">
        <v>423</v>
      </c>
      <c r="D482" s="4">
        <v>0.6</v>
      </c>
      <c r="E482" s="27">
        <f t="shared" si="165"/>
        <v>268.88888888888886</v>
      </c>
      <c r="F482" s="4">
        <v>9.4</v>
      </c>
      <c r="G482" s="27">
        <f t="shared" si="166"/>
        <v>4212.5925925925922</v>
      </c>
      <c r="H482" s="4">
        <v>20.5</v>
      </c>
      <c r="I482" s="27">
        <f t="shared" si="167"/>
        <v>9187.0370370370365</v>
      </c>
      <c r="J482" s="4">
        <v>21.9</v>
      </c>
      <c r="K482" s="27">
        <f t="shared" si="168"/>
        <v>9814.4444444444416</v>
      </c>
      <c r="L482" s="4">
        <v>19.100000000000001</v>
      </c>
      <c r="M482" s="27">
        <f t="shared" si="169"/>
        <v>8559.6296296296296</v>
      </c>
      <c r="N482" s="4">
        <v>13.4</v>
      </c>
      <c r="O482" s="27">
        <f t="shared" si="170"/>
        <v>6005.1851851851843</v>
      </c>
      <c r="P482" s="4">
        <v>7</v>
      </c>
      <c r="Q482" s="27">
        <f t="shared" si="171"/>
        <v>3137.0370370370365</v>
      </c>
      <c r="R482" s="4">
        <v>3.8</v>
      </c>
      <c r="S482" s="27">
        <f t="shared" si="172"/>
        <v>1702.9629629629628</v>
      </c>
      <c r="T482" s="4">
        <v>4.2</v>
      </c>
      <c r="U482" s="27">
        <f t="shared" si="173"/>
        <v>1882.2222222222219</v>
      </c>
      <c r="V482" s="4">
        <v>100</v>
      </c>
      <c r="W482" s="3">
        <v>44770</v>
      </c>
      <c r="X482"/>
      <c r="Z482" s="13"/>
      <c r="AK482" s="15">
        <f t="shared" si="174"/>
        <v>99.9</v>
      </c>
      <c r="AL482" s="28">
        <f t="shared" si="175"/>
        <v>44769.999999999993</v>
      </c>
    </row>
    <row r="483" spans="1:38" s="3" customFormat="1" ht="13.8" x14ac:dyDescent="0.25">
      <c r="A483" s="12"/>
      <c r="B483" s="3">
        <v>208</v>
      </c>
      <c r="C483" s="3" t="s">
        <v>424</v>
      </c>
      <c r="D483" s="5">
        <v>1.4</v>
      </c>
      <c r="E483" s="27">
        <f t="shared" si="165"/>
        <v>657.41199999999992</v>
      </c>
      <c r="F483" s="5">
        <v>16.100000000000001</v>
      </c>
      <c r="G483" s="27">
        <f t="shared" si="166"/>
        <v>7560.2380000000003</v>
      </c>
      <c r="H483" s="5">
        <v>23.8</v>
      </c>
      <c r="I483" s="27">
        <f t="shared" si="167"/>
        <v>11176.004000000001</v>
      </c>
      <c r="J483" s="5">
        <v>18.8</v>
      </c>
      <c r="K483" s="27">
        <f t="shared" si="168"/>
        <v>8828.1039999999994</v>
      </c>
      <c r="L483" s="5">
        <v>17</v>
      </c>
      <c r="M483" s="27">
        <f t="shared" si="169"/>
        <v>7982.86</v>
      </c>
      <c r="N483" s="5">
        <v>12.1</v>
      </c>
      <c r="O483" s="27">
        <f t="shared" si="170"/>
        <v>5681.9179999999997</v>
      </c>
      <c r="P483" s="5">
        <v>5.4</v>
      </c>
      <c r="Q483" s="27">
        <f t="shared" si="171"/>
        <v>2535.732</v>
      </c>
      <c r="R483" s="5">
        <v>3.4</v>
      </c>
      <c r="S483" s="27">
        <f t="shared" si="172"/>
        <v>1596.5719999999999</v>
      </c>
      <c r="T483" s="5">
        <v>2</v>
      </c>
      <c r="U483" s="27">
        <f t="shared" si="173"/>
        <v>939.16</v>
      </c>
      <c r="V483" s="5">
        <v>100</v>
      </c>
      <c r="W483" s="3">
        <v>46958</v>
      </c>
      <c r="X483"/>
      <c r="Z483" s="13"/>
      <c r="AK483" s="15">
        <f t="shared" si="174"/>
        <v>100</v>
      </c>
      <c r="AL483" s="28">
        <f t="shared" si="175"/>
        <v>46958</v>
      </c>
    </row>
    <row r="484" spans="1:38" s="3" customFormat="1" ht="13.8" x14ac:dyDescent="0.25">
      <c r="A484" s="12"/>
      <c r="B484" s="3">
        <v>244</v>
      </c>
      <c r="C484" s="3" t="s">
        <v>425</v>
      </c>
      <c r="D484" s="4">
        <v>0.6</v>
      </c>
      <c r="E484" s="27">
        <f t="shared" si="165"/>
        <v>40.090090090090094</v>
      </c>
      <c r="F484" s="4">
        <v>12</v>
      </c>
      <c r="G484" s="27">
        <f t="shared" si="166"/>
        <v>801.80180180180184</v>
      </c>
      <c r="H484" s="4">
        <v>19.7</v>
      </c>
      <c r="I484" s="27">
        <f t="shared" si="167"/>
        <v>1316.2912912912914</v>
      </c>
      <c r="J484" s="4">
        <v>21.1</v>
      </c>
      <c r="K484" s="27">
        <f t="shared" si="168"/>
        <v>1409.834834834835</v>
      </c>
      <c r="L484" s="4">
        <v>19.899999999999999</v>
      </c>
      <c r="M484" s="27">
        <f t="shared" si="169"/>
        <v>1329.6546546546549</v>
      </c>
      <c r="N484" s="4">
        <v>11.8</v>
      </c>
      <c r="O484" s="27">
        <f t="shared" si="170"/>
        <v>788.43843843843854</v>
      </c>
      <c r="P484" s="4">
        <v>8.5</v>
      </c>
      <c r="Q484" s="27">
        <f t="shared" si="171"/>
        <v>567.94294294294298</v>
      </c>
      <c r="R484" s="4">
        <v>4.2</v>
      </c>
      <c r="S484" s="27">
        <f t="shared" si="172"/>
        <v>280.63063063063066</v>
      </c>
      <c r="T484" s="4">
        <v>2.1</v>
      </c>
      <c r="U484" s="27">
        <f t="shared" si="173"/>
        <v>140.31531531531533</v>
      </c>
      <c r="V484" s="4">
        <v>100</v>
      </c>
      <c r="W484" s="3">
        <v>6675</v>
      </c>
      <c r="X484"/>
      <c r="Z484" s="13"/>
      <c r="AK484" s="15">
        <f t="shared" si="174"/>
        <v>99.899999999999991</v>
      </c>
      <c r="AL484" s="28">
        <f t="shared" si="175"/>
        <v>6675</v>
      </c>
    </row>
    <row r="485" spans="1:38" s="3" customFormat="1" ht="13.8" x14ac:dyDescent="0.25">
      <c r="A485" s="12"/>
      <c r="B485" s="3">
        <v>247</v>
      </c>
      <c r="C485" s="3" t="s">
        <v>426</v>
      </c>
      <c r="D485" s="4">
        <v>0.8</v>
      </c>
      <c r="E485" s="27">
        <f t="shared" si="165"/>
        <v>322.89889889889889</v>
      </c>
      <c r="F485" s="4">
        <v>13.5</v>
      </c>
      <c r="G485" s="27">
        <f t="shared" si="166"/>
        <v>5448.9189189189183</v>
      </c>
      <c r="H485" s="4">
        <v>21.1</v>
      </c>
      <c r="I485" s="27">
        <f t="shared" si="167"/>
        <v>8516.4584584584591</v>
      </c>
      <c r="J485" s="4">
        <v>23.5</v>
      </c>
      <c r="K485" s="27">
        <f t="shared" si="168"/>
        <v>9485.1551551551547</v>
      </c>
      <c r="L485" s="4">
        <v>15.3</v>
      </c>
      <c r="M485" s="27">
        <f t="shared" si="169"/>
        <v>6175.4414414414405</v>
      </c>
      <c r="N485" s="4">
        <v>11.1</v>
      </c>
      <c r="O485" s="27">
        <f t="shared" si="170"/>
        <v>4480.2222222222217</v>
      </c>
      <c r="P485" s="4">
        <v>7</v>
      </c>
      <c r="Q485" s="27">
        <f t="shared" si="171"/>
        <v>2825.3653653653651</v>
      </c>
      <c r="R485" s="4">
        <v>6.2</v>
      </c>
      <c r="S485" s="27">
        <f t="shared" si="172"/>
        <v>2502.466466466466</v>
      </c>
      <c r="T485" s="4">
        <v>1.4</v>
      </c>
      <c r="U485" s="27">
        <f t="shared" si="173"/>
        <v>565.07307307307292</v>
      </c>
      <c r="V485" s="4">
        <v>100</v>
      </c>
      <c r="W485" s="3">
        <v>40322</v>
      </c>
      <c r="X485"/>
      <c r="Z485" s="13"/>
      <c r="AK485" s="15">
        <f t="shared" si="174"/>
        <v>99.9</v>
      </c>
      <c r="AL485" s="28">
        <f t="shared" si="175"/>
        <v>40322</v>
      </c>
    </row>
    <row r="486" spans="1:38" s="3" customFormat="1" ht="13.8" x14ac:dyDescent="0.25">
      <c r="A486" s="12"/>
      <c r="B486" s="3">
        <v>255</v>
      </c>
      <c r="C486" s="3" t="s">
        <v>427</v>
      </c>
      <c r="D486" s="4">
        <v>0.7</v>
      </c>
      <c r="E486" s="27">
        <f t="shared" si="165"/>
        <v>160.25799999999995</v>
      </c>
      <c r="F486" s="4">
        <v>8</v>
      </c>
      <c r="G486" s="27">
        <f t="shared" si="166"/>
        <v>1831.5199999999998</v>
      </c>
      <c r="H486" s="4">
        <v>17.5</v>
      </c>
      <c r="I486" s="27">
        <f t="shared" si="167"/>
        <v>4006.4499999999994</v>
      </c>
      <c r="J486" s="4">
        <v>19.7</v>
      </c>
      <c r="K486" s="27">
        <f t="shared" si="168"/>
        <v>4510.1179999999986</v>
      </c>
      <c r="L486" s="4">
        <v>22.3</v>
      </c>
      <c r="M486" s="27">
        <f t="shared" si="169"/>
        <v>5105.3619999999992</v>
      </c>
      <c r="N486" s="4">
        <v>13.5</v>
      </c>
      <c r="O486" s="27">
        <f t="shared" si="170"/>
        <v>3090.6899999999996</v>
      </c>
      <c r="P486" s="4">
        <v>9.9</v>
      </c>
      <c r="Q486" s="27">
        <f t="shared" si="171"/>
        <v>2266.5059999999994</v>
      </c>
      <c r="R486" s="4">
        <v>4.7</v>
      </c>
      <c r="S486" s="27">
        <f t="shared" si="172"/>
        <v>1076.0179999999998</v>
      </c>
      <c r="T486" s="4">
        <v>3.7</v>
      </c>
      <c r="U486" s="27">
        <f t="shared" si="173"/>
        <v>847.07799999999986</v>
      </c>
      <c r="V486" s="4">
        <v>100</v>
      </c>
      <c r="W486" s="3">
        <v>22894</v>
      </c>
      <c r="X486"/>
      <c r="Z486" s="13"/>
      <c r="AK486" s="15">
        <f t="shared" si="174"/>
        <v>100.00000000000001</v>
      </c>
      <c r="AL486" s="28">
        <f t="shared" si="175"/>
        <v>22893.999999999996</v>
      </c>
    </row>
    <row r="487" spans="1:38" s="3" customFormat="1" ht="13.8" x14ac:dyDescent="0.25">
      <c r="A487" s="12"/>
      <c r="B487" s="3">
        <v>292</v>
      </c>
      <c r="C487" s="3" t="s">
        <v>428</v>
      </c>
      <c r="D487" s="4">
        <v>0.6</v>
      </c>
      <c r="E487" s="27">
        <f t="shared" si="165"/>
        <v>355.416</v>
      </c>
      <c r="F487" s="4">
        <v>12.2</v>
      </c>
      <c r="G487" s="27">
        <f t="shared" si="166"/>
        <v>7226.7919999999995</v>
      </c>
      <c r="H487" s="4">
        <v>19.399999999999999</v>
      </c>
      <c r="I487" s="27">
        <f t="shared" si="167"/>
        <v>11491.784</v>
      </c>
      <c r="J487" s="4">
        <v>23.7</v>
      </c>
      <c r="K487" s="27">
        <f t="shared" si="168"/>
        <v>14038.931999999999</v>
      </c>
      <c r="L487" s="4">
        <v>18.7</v>
      </c>
      <c r="M487" s="27">
        <f t="shared" si="169"/>
        <v>11077.132</v>
      </c>
      <c r="N487" s="4">
        <v>11.9</v>
      </c>
      <c r="O487" s="27">
        <f t="shared" si="170"/>
        <v>7049.0839999999998</v>
      </c>
      <c r="P487" s="4">
        <v>6.4</v>
      </c>
      <c r="Q487" s="27">
        <f t="shared" si="171"/>
        <v>3791.1040000000003</v>
      </c>
      <c r="R487" s="4">
        <v>3.5</v>
      </c>
      <c r="S487" s="27">
        <f t="shared" si="172"/>
        <v>2073.2600000000002</v>
      </c>
      <c r="T487" s="4">
        <v>3.6</v>
      </c>
      <c r="U487" s="27">
        <f t="shared" si="173"/>
        <v>2132.4960000000001</v>
      </c>
      <c r="V487" s="4">
        <v>100</v>
      </c>
      <c r="W487" s="3">
        <v>59236</v>
      </c>
      <c r="X487"/>
      <c r="Z487" s="13"/>
      <c r="AA487" s="9"/>
      <c r="AK487" s="15">
        <f t="shared" si="174"/>
        <v>100</v>
      </c>
      <c r="AL487" s="28">
        <f t="shared" si="175"/>
        <v>59236</v>
      </c>
    </row>
    <row r="488" spans="1:38" s="3" customFormat="1" x14ac:dyDescent="0.25">
      <c r="B488" s="9">
        <v>305</v>
      </c>
      <c r="C488" s="3" t="s">
        <v>429</v>
      </c>
      <c r="D488" s="3">
        <v>1.5</v>
      </c>
      <c r="E488" s="27">
        <f t="shared" si="165"/>
        <v>5313.3416583416583</v>
      </c>
      <c r="F488" s="5">
        <v>17.8</v>
      </c>
      <c r="G488" s="27">
        <f t="shared" si="166"/>
        <v>63051.654345654351</v>
      </c>
      <c r="H488" s="5">
        <v>15.1</v>
      </c>
      <c r="I488" s="27">
        <f t="shared" si="167"/>
        <v>53487.639360639361</v>
      </c>
      <c r="J488" s="5">
        <v>13.9</v>
      </c>
      <c r="K488" s="27">
        <f t="shared" si="168"/>
        <v>49236.96603396604</v>
      </c>
      <c r="L488" s="5">
        <v>12.9</v>
      </c>
      <c r="M488" s="27">
        <f t="shared" si="169"/>
        <v>45694.738261738261</v>
      </c>
      <c r="N488" s="5">
        <v>7.8</v>
      </c>
      <c r="O488" s="27">
        <f t="shared" si="170"/>
        <v>27629.376623376626</v>
      </c>
      <c r="P488" s="5">
        <v>3.9</v>
      </c>
      <c r="Q488" s="27">
        <f t="shared" si="171"/>
        <v>13814.688311688313</v>
      </c>
      <c r="R488" s="5">
        <v>5.0999999999999996</v>
      </c>
      <c r="S488" s="27">
        <f t="shared" si="172"/>
        <v>18065.361638361639</v>
      </c>
      <c r="T488" s="5">
        <v>22.1</v>
      </c>
      <c r="U488" s="27">
        <f t="shared" si="173"/>
        <v>78283.233766233781</v>
      </c>
      <c r="V488" s="5">
        <v>100</v>
      </c>
      <c r="W488" s="3">
        <v>354577</v>
      </c>
      <c r="X488"/>
      <c r="Z488" s="13"/>
      <c r="AK488" s="15">
        <f t="shared" si="174"/>
        <v>100.1</v>
      </c>
      <c r="AL488" s="28">
        <f t="shared" si="175"/>
        <v>354577.00000000006</v>
      </c>
    </row>
    <row r="489" spans="1:38" s="3" customFormat="1" ht="13.8" x14ac:dyDescent="0.25">
      <c r="A489" s="12"/>
      <c r="B489" s="3">
        <v>317</v>
      </c>
      <c r="C489" s="3" t="s">
        <v>430</v>
      </c>
      <c r="D489" s="5">
        <v>0.6</v>
      </c>
      <c r="E489" s="27">
        <f t="shared" si="165"/>
        <v>327.75824175824181</v>
      </c>
      <c r="F489" s="5">
        <v>16.399999999999999</v>
      </c>
      <c r="G489" s="27">
        <f t="shared" si="166"/>
        <v>8958.7252747252751</v>
      </c>
      <c r="H489" s="5">
        <v>21.4</v>
      </c>
      <c r="I489" s="27">
        <f t="shared" si="167"/>
        <v>11690.043956043955</v>
      </c>
      <c r="J489" s="5">
        <v>21.2</v>
      </c>
      <c r="K489" s="27">
        <f t="shared" si="168"/>
        <v>11580.791208791208</v>
      </c>
      <c r="L489" s="5">
        <v>20.6</v>
      </c>
      <c r="M489" s="27">
        <f t="shared" si="169"/>
        <v>11253.032967032968</v>
      </c>
      <c r="N489" s="5">
        <v>9.9</v>
      </c>
      <c r="O489" s="27">
        <f t="shared" si="170"/>
        <v>5408.0109890109889</v>
      </c>
      <c r="P489" s="5">
        <v>6.5</v>
      </c>
      <c r="Q489" s="27">
        <f t="shared" si="171"/>
        <v>3550.7142857142858</v>
      </c>
      <c r="R489" s="5">
        <v>2.5</v>
      </c>
      <c r="S489" s="27">
        <f t="shared" si="172"/>
        <v>1365.6593406593408</v>
      </c>
      <c r="T489" s="5">
        <v>1</v>
      </c>
      <c r="U489" s="27">
        <f t="shared" si="173"/>
        <v>546.26373626373618</v>
      </c>
      <c r="V489" s="5">
        <v>100</v>
      </c>
      <c r="W489" s="3">
        <v>54681</v>
      </c>
      <c r="X489"/>
      <c r="Z489" s="13"/>
      <c r="AK489" s="15">
        <f t="shared" si="174"/>
        <v>100.1</v>
      </c>
      <c r="AL489" s="28">
        <f t="shared" si="175"/>
        <v>54681</v>
      </c>
    </row>
    <row r="490" spans="1:38" s="3" customFormat="1" ht="13.8" x14ac:dyDescent="0.25">
      <c r="A490" s="12"/>
      <c r="B490" s="3">
        <v>425</v>
      </c>
      <c r="C490" s="3" t="s">
        <v>431</v>
      </c>
      <c r="D490" s="4">
        <v>0.4</v>
      </c>
      <c r="E490" s="27">
        <f t="shared" si="165"/>
        <v>148.19180819180818</v>
      </c>
      <c r="F490" s="4">
        <v>10.4</v>
      </c>
      <c r="G490" s="27">
        <f t="shared" si="166"/>
        <v>3852.9870129870128</v>
      </c>
      <c r="H490" s="4">
        <v>18.2</v>
      </c>
      <c r="I490" s="27">
        <f t="shared" si="167"/>
        <v>6742.7272727272721</v>
      </c>
      <c r="J490" s="4">
        <v>25.1</v>
      </c>
      <c r="K490" s="27">
        <f t="shared" si="168"/>
        <v>9299.035964035962</v>
      </c>
      <c r="L490" s="4">
        <v>21.1</v>
      </c>
      <c r="M490" s="27">
        <f t="shared" si="169"/>
        <v>7817.1178821178819</v>
      </c>
      <c r="N490" s="4">
        <v>12.5</v>
      </c>
      <c r="O490" s="27">
        <f t="shared" si="170"/>
        <v>4630.9940059940054</v>
      </c>
      <c r="P490" s="4">
        <v>7.5</v>
      </c>
      <c r="Q490" s="27">
        <f t="shared" si="171"/>
        <v>2778.5964035964034</v>
      </c>
      <c r="R490" s="4">
        <v>3.4</v>
      </c>
      <c r="S490" s="27">
        <f t="shared" si="172"/>
        <v>1259.6303696303696</v>
      </c>
      <c r="T490" s="4">
        <v>1.5</v>
      </c>
      <c r="U490" s="27">
        <f t="shared" si="173"/>
        <v>555.71928071928062</v>
      </c>
      <c r="V490" s="4">
        <v>100</v>
      </c>
      <c r="W490" s="3">
        <v>37085</v>
      </c>
      <c r="X490"/>
      <c r="Z490" s="13"/>
      <c r="AK490" s="15">
        <f t="shared" si="174"/>
        <v>100.10000000000001</v>
      </c>
      <c r="AL490" s="28">
        <f t="shared" si="175"/>
        <v>37085.000000000007</v>
      </c>
    </row>
    <row r="491" spans="1:38" s="3" customFormat="1" ht="13.8" x14ac:dyDescent="0.25">
      <c r="A491" s="12"/>
      <c r="B491" s="3">
        <v>436</v>
      </c>
      <c r="C491" s="3" t="s">
        <v>432</v>
      </c>
      <c r="D491" s="4">
        <v>0.4</v>
      </c>
      <c r="E491" s="27">
        <f t="shared" si="165"/>
        <v>81.942057942057943</v>
      </c>
      <c r="F491" s="4">
        <v>12.5</v>
      </c>
      <c r="G491" s="27">
        <f t="shared" si="166"/>
        <v>2560.6893106893108</v>
      </c>
      <c r="H491" s="4">
        <v>20.100000000000001</v>
      </c>
      <c r="I491" s="27">
        <f t="shared" si="167"/>
        <v>4117.5884115884119</v>
      </c>
      <c r="J491" s="4">
        <v>22.6</v>
      </c>
      <c r="K491" s="27">
        <f t="shared" si="168"/>
        <v>4629.7262737262745</v>
      </c>
      <c r="L491" s="4">
        <v>19.3</v>
      </c>
      <c r="M491" s="27">
        <f t="shared" si="169"/>
        <v>3953.7042957042959</v>
      </c>
      <c r="N491" s="4">
        <v>11.3</v>
      </c>
      <c r="O491" s="27">
        <f t="shared" si="170"/>
        <v>2314.8631368631372</v>
      </c>
      <c r="P491" s="4">
        <v>7.8</v>
      </c>
      <c r="Q491" s="27">
        <f t="shared" si="171"/>
        <v>1597.8701298701299</v>
      </c>
      <c r="R491" s="4">
        <v>4.3</v>
      </c>
      <c r="S491" s="27">
        <f t="shared" si="172"/>
        <v>880.87712287712293</v>
      </c>
      <c r="T491" s="4">
        <v>1.8</v>
      </c>
      <c r="U491" s="27">
        <f t="shared" si="173"/>
        <v>368.73926073926077</v>
      </c>
      <c r="V491" s="4">
        <v>100</v>
      </c>
      <c r="W491" s="3">
        <v>20506</v>
      </c>
      <c r="X491"/>
      <c r="Z491" s="13"/>
      <c r="AK491" s="15">
        <f t="shared" si="174"/>
        <v>100.1</v>
      </c>
      <c r="AL491" s="28">
        <f t="shared" si="175"/>
        <v>20506.000000000004</v>
      </c>
    </row>
    <row r="492" spans="1:38" s="3" customFormat="1" ht="13.8" x14ac:dyDescent="0.25">
      <c r="A492" s="12"/>
      <c r="B492" s="3">
        <v>483</v>
      </c>
      <c r="C492" s="3" t="s">
        <v>433</v>
      </c>
      <c r="D492" s="4">
        <v>0.3</v>
      </c>
      <c r="E492" s="27">
        <f t="shared" si="165"/>
        <v>50.67567567567567</v>
      </c>
      <c r="F492" s="4">
        <v>11.2</v>
      </c>
      <c r="G492" s="27">
        <f t="shared" si="166"/>
        <v>1891.8918918918916</v>
      </c>
      <c r="H492" s="4">
        <v>13.3</v>
      </c>
      <c r="I492" s="27">
        <f t="shared" si="167"/>
        <v>2246.6216216216212</v>
      </c>
      <c r="J492" s="4">
        <v>24.6</v>
      </c>
      <c r="K492" s="27">
        <f t="shared" si="168"/>
        <v>4155.405405405405</v>
      </c>
      <c r="L492" s="4">
        <v>19.100000000000001</v>
      </c>
      <c r="M492" s="27">
        <f t="shared" si="169"/>
        <v>3226.3513513513508</v>
      </c>
      <c r="N492" s="4">
        <v>16</v>
      </c>
      <c r="O492" s="27">
        <f t="shared" si="170"/>
        <v>2702.7027027027025</v>
      </c>
      <c r="P492" s="4">
        <v>9.5</v>
      </c>
      <c r="Q492" s="27">
        <f t="shared" si="171"/>
        <v>1604.7297297297296</v>
      </c>
      <c r="R492" s="4">
        <v>5.4</v>
      </c>
      <c r="S492" s="27">
        <f t="shared" si="172"/>
        <v>912.16216216216208</v>
      </c>
      <c r="T492" s="4">
        <v>0.5</v>
      </c>
      <c r="U492" s="27">
        <f t="shared" si="173"/>
        <v>84.459459459459453</v>
      </c>
      <c r="V492" s="4">
        <v>100</v>
      </c>
      <c r="W492" s="3">
        <v>16875</v>
      </c>
      <c r="X492"/>
      <c r="Z492" s="13"/>
      <c r="AK492" s="15">
        <f t="shared" si="174"/>
        <v>99.9</v>
      </c>
      <c r="AL492" s="28">
        <f t="shared" si="175"/>
        <v>16875</v>
      </c>
    </row>
    <row r="493" spans="1:38" s="3" customFormat="1" ht="13.8" x14ac:dyDescent="0.25">
      <c r="A493" s="12"/>
      <c r="B493" s="3">
        <v>494</v>
      </c>
      <c r="C493" s="3" t="s">
        <v>434</v>
      </c>
      <c r="D493" s="4">
        <v>0.4</v>
      </c>
      <c r="E493" s="27">
        <f t="shared" si="165"/>
        <v>181.54245754245756</v>
      </c>
      <c r="F493" s="4">
        <v>8.5</v>
      </c>
      <c r="G493" s="27">
        <f t="shared" si="166"/>
        <v>3857.777222777223</v>
      </c>
      <c r="H493" s="4">
        <v>15.7</v>
      </c>
      <c r="I493" s="27">
        <f t="shared" si="167"/>
        <v>7125.5414585414583</v>
      </c>
      <c r="J493" s="4">
        <v>22</v>
      </c>
      <c r="K493" s="27">
        <f t="shared" si="168"/>
        <v>9984.8351648351654</v>
      </c>
      <c r="L493" s="4">
        <v>21.5</v>
      </c>
      <c r="M493" s="27">
        <f t="shared" si="169"/>
        <v>9757.9070929070949</v>
      </c>
      <c r="N493" s="4">
        <v>13.5</v>
      </c>
      <c r="O493" s="27">
        <f t="shared" si="170"/>
        <v>6127.0579420579425</v>
      </c>
      <c r="P493" s="4">
        <v>10.9</v>
      </c>
      <c r="Q493" s="27">
        <f t="shared" si="171"/>
        <v>4947.0319680319681</v>
      </c>
      <c r="R493" s="4">
        <v>5.6</v>
      </c>
      <c r="S493" s="27">
        <f t="shared" si="172"/>
        <v>2541.5944055944055</v>
      </c>
      <c r="T493" s="4">
        <v>2</v>
      </c>
      <c r="U493" s="27">
        <f t="shared" si="173"/>
        <v>907.71228771228778</v>
      </c>
      <c r="V493" s="4">
        <v>100</v>
      </c>
      <c r="W493" s="3">
        <v>45431</v>
      </c>
      <c r="X493"/>
      <c r="Z493" s="13"/>
      <c r="AK493" s="15">
        <f t="shared" si="174"/>
        <v>100.1</v>
      </c>
      <c r="AL493" s="28">
        <f t="shared" si="175"/>
        <v>45431.000000000007</v>
      </c>
    </row>
    <row r="494" spans="1:38" s="3" customFormat="1" ht="13.8" x14ac:dyDescent="0.25">
      <c r="A494" s="12"/>
      <c r="B494" s="3">
        <v>535</v>
      </c>
      <c r="C494" s="3" t="s">
        <v>435</v>
      </c>
      <c r="D494" s="5">
        <v>1</v>
      </c>
      <c r="E494" s="27">
        <f t="shared" si="165"/>
        <v>289.20079920079917</v>
      </c>
      <c r="F494" s="5">
        <v>12.5</v>
      </c>
      <c r="G494" s="27">
        <f t="shared" si="166"/>
        <v>3615.0099900099899</v>
      </c>
      <c r="H494" s="5">
        <v>19.3</v>
      </c>
      <c r="I494" s="27">
        <f t="shared" si="167"/>
        <v>5581.5754245754251</v>
      </c>
      <c r="J494" s="5">
        <v>19</v>
      </c>
      <c r="K494" s="27">
        <f t="shared" si="168"/>
        <v>5494.8151848151847</v>
      </c>
      <c r="L494" s="5">
        <v>20.2</v>
      </c>
      <c r="M494" s="27">
        <f t="shared" si="169"/>
        <v>5841.8561438561428</v>
      </c>
      <c r="N494" s="5">
        <v>14.5</v>
      </c>
      <c r="O494" s="27">
        <f t="shared" si="170"/>
        <v>4193.4115884115872</v>
      </c>
      <c r="P494" s="5">
        <v>7.7</v>
      </c>
      <c r="Q494" s="27">
        <f t="shared" si="171"/>
        <v>2226.8461538461538</v>
      </c>
      <c r="R494" s="5">
        <v>4.2</v>
      </c>
      <c r="S494" s="27">
        <f t="shared" si="172"/>
        <v>1214.6433566433566</v>
      </c>
      <c r="T494" s="5">
        <v>1.7</v>
      </c>
      <c r="U494" s="27">
        <f t="shared" si="173"/>
        <v>491.64135864135858</v>
      </c>
      <c r="V494" s="5">
        <v>100</v>
      </c>
      <c r="W494" s="3">
        <v>28949</v>
      </c>
      <c r="X494"/>
      <c r="Z494" s="13"/>
      <c r="AK494" s="15">
        <f t="shared" si="174"/>
        <v>100.10000000000001</v>
      </c>
      <c r="AL494" s="28">
        <f t="shared" si="175"/>
        <v>28948.999999999993</v>
      </c>
    </row>
    <row r="495" spans="1:38" s="3" customFormat="1" ht="13.8" x14ac:dyDescent="0.25">
      <c r="A495" s="12"/>
      <c r="B495" s="3">
        <v>563</v>
      </c>
      <c r="C495" s="3" t="s">
        <v>436</v>
      </c>
      <c r="D495" s="4">
        <v>0.2</v>
      </c>
      <c r="E495" s="27">
        <f t="shared" si="165"/>
        <v>87.762000000000015</v>
      </c>
      <c r="F495" s="4">
        <v>11.3</v>
      </c>
      <c r="G495" s="27">
        <f t="shared" si="166"/>
        <v>4958.5530000000017</v>
      </c>
      <c r="H495" s="4">
        <v>14.9</v>
      </c>
      <c r="I495" s="27">
        <f t="shared" si="167"/>
        <v>6538.2690000000021</v>
      </c>
      <c r="J495" s="4">
        <v>23.2</v>
      </c>
      <c r="K495" s="27">
        <f t="shared" si="168"/>
        <v>10180.392000000002</v>
      </c>
      <c r="L495" s="4">
        <v>19.600000000000001</v>
      </c>
      <c r="M495" s="27">
        <f t="shared" si="169"/>
        <v>8600.6760000000031</v>
      </c>
      <c r="N495" s="4">
        <v>16.8</v>
      </c>
      <c r="O495" s="27">
        <f t="shared" si="170"/>
        <v>7372.0080000000025</v>
      </c>
      <c r="P495" s="4">
        <v>8.8000000000000007</v>
      </c>
      <c r="Q495" s="27">
        <f t="shared" si="171"/>
        <v>3861.5280000000012</v>
      </c>
      <c r="R495" s="4">
        <v>4.8</v>
      </c>
      <c r="S495" s="27">
        <f t="shared" si="172"/>
        <v>2106.2880000000005</v>
      </c>
      <c r="T495" s="4">
        <v>0.4</v>
      </c>
      <c r="U495" s="27">
        <f t="shared" si="173"/>
        <v>175.52400000000003</v>
      </c>
      <c r="V495" s="4">
        <v>100</v>
      </c>
      <c r="W495" s="3">
        <v>43881</v>
      </c>
      <c r="X495"/>
      <c r="Z495" s="13"/>
      <c r="AK495" s="15">
        <f t="shared" si="174"/>
        <v>99.999999999999986</v>
      </c>
      <c r="AL495" s="28">
        <f t="shared" si="175"/>
        <v>43881.000000000007</v>
      </c>
    </row>
    <row r="496" spans="1:38" s="3" customFormat="1" ht="13.8" x14ac:dyDescent="0.25">
      <c r="A496" s="12"/>
      <c r="B496" s="3">
        <v>564</v>
      </c>
      <c r="C496" s="3" t="s">
        <v>437</v>
      </c>
      <c r="D496" s="4">
        <v>0.5</v>
      </c>
      <c r="E496" s="27">
        <f t="shared" si="165"/>
        <v>86.534999999999997</v>
      </c>
      <c r="F496" s="4">
        <v>8.8000000000000007</v>
      </c>
      <c r="G496" s="27">
        <f t="shared" si="166"/>
        <v>1523.0160000000001</v>
      </c>
      <c r="H496" s="4">
        <v>18.100000000000001</v>
      </c>
      <c r="I496" s="27">
        <f t="shared" si="167"/>
        <v>3132.567</v>
      </c>
      <c r="J496" s="4">
        <v>19.899999999999999</v>
      </c>
      <c r="K496" s="27">
        <f t="shared" si="168"/>
        <v>3444.0929999999998</v>
      </c>
      <c r="L496" s="4">
        <v>21.9</v>
      </c>
      <c r="M496" s="27">
        <f t="shared" si="169"/>
        <v>3790.2329999999997</v>
      </c>
      <c r="N496" s="4">
        <v>12.9</v>
      </c>
      <c r="O496" s="27">
        <f t="shared" si="170"/>
        <v>2232.6030000000001</v>
      </c>
      <c r="P496" s="4">
        <v>9.1999999999999993</v>
      </c>
      <c r="Q496" s="27">
        <f t="shared" si="171"/>
        <v>1592.2439999999999</v>
      </c>
      <c r="R496" s="4">
        <v>5.4</v>
      </c>
      <c r="S496" s="27">
        <f t="shared" si="172"/>
        <v>934.57799999999997</v>
      </c>
      <c r="T496" s="4">
        <v>3.3</v>
      </c>
      <c r="U496" s="27">
        <f t="shared" si="173"/>
        <v>571.13099999999997</v>
      </c>
      <c r="V496" s="4">
        <v>100</v>
      </c>
      <c r="W496" s="3">
        <v>17307</v>
      </c>
      <c r="X496"/>
      <c r="Z496" s="13"/>
      <c r="AK496" s="15">
        <f t="shared" si="174"/>
        <v>100</v>
      </c>
      <c r="AL496" s="28">
        <f t="shared" si="175"/>
        <v>17307</v>
      </c>
    </row>
    <row r="497" spans="1:38" s="3" customFormat="1" ht="13.8" x14ac:dyDescent="0.25">
      <c r="A497" s="12"/>
      <c r="B497" s="3">
        <v>567</v>
      </c>
      <c r="C497" s="3" t="s">
        <v>438</v>
      </c>
      <c r="D497" s="4">
        <v>0.5</v>
      </c>
      <c r="E497" s="27">
        <f t="shared" si="165"/>
        <v>53.830000000000013</v>
      </c>
      <c r="F497" s="4">
        <v>10.4</v>
      </c>
      <c r="G497" s="27">
        <f t="shared" si="166"/>
        <v>1119.6640000000002</v>
      </c>
      <c r="H497" s="4">
        <v>18</v>
      </c>
      <c r="I497" s="27">
        <f t="shared" si="167"/>
        <v>1937.8800000000006</v>
      </c>
      <c r="J497" s="4">
        <v>20.3</v>
      </c>
      <c r="K497" s="27">
        <f t="shared" si="168"/>
        <v>2185.4980000000005</v>
      </c>
      <c r="L497" s="4">
        <v>20.9</v>
      </c>
      <c r="M497" s="27">
        <f t="shared" si="169"/>
        <v>2250.0940000000005</v>
      </c>
      <c r="N497" s="4">
        <v>12.2</v>
      </c>
      <c r="O497" s="27">
        <f t="shared" si="170"/>
        <v>1313.452</v>
      </c>
      <c r="P497" s="4">
        <v>8.6</v>
      </c>
      <c r="Q497" s="27">
        <f t="shared" si="171"/>
        <v>925.87600000000009</v>
      </c>
      <c r="R497" s="4">
        <v>5.3</v>
      </c>
      <c r="S497" s="27">
        <f t="shared" si="172"/>
        <v>570.59800000000007</v>
      </c>
      <c r="T497" s="4">
        <v>3.8</v>
      </c>
      <c r="U497" s="27">
        <f t="shared" si="173"/>
        <v>409.10800000000006</v>
      </c>
      <c r="V497" s="4">
        <v>100</v>
      </c>
      <c r="W497" s="3">
        <v>10766</v>
      </c>
      <c r="X497"/>
      <c r="Z497" s="13"/>
      <c r="AK497" s="15">
        <f t="shared" si="174"/>
        <v>99.999999999999986</v>
      </c>
      <c r="AL497" s="28">
        <f t="shared" si="175"/>
        <v>10766.000000000002</v>
      </c>
    </row>
    <row r="498" spans="1:38" s="3" customFormat="1" ht="13.8" x14ac:dyDescent="0.25">
      <c r="A498" s="12"/>
      <c r="B498" s="3">
        <v>582</v>
      </c>
      <c r="C498" s="3" t="s">
        <v>439</v>
      </c>
      <c r="D498" s="4">
        <v>0.2</v>
      </c>
      <c r="E498" s="27">
        <f t="shared" si="165"/>
        <v>34.464464464464463</v>
      </c>
      <c r="F498" s="4">
        <v>10.3</v>
      </c>
      <c r="G498" s="27">
        <f t="shared" si="166"/>
        <v>1774.9199199199197</v>
      </c>
      <c r="H498" s="4">
        <v>13.4</v>
      </c>
      <c r="I498" s="27">
        <f t="shared" si="167"/>
        <v>2309.1191191191187</v>
      </c>
      <c r="J498" s="4">
        <v>25.8</v>
      </c>
      <c r="K498" s="27">
        <f t="shared" si="168"/>
        <v>4445.9159159159153</v>
      </c>
      <c r="L498" s="4">
        <v>23.1</v>
      </c>
      <c r="M498" s="27">
        <f t="shared" si="169"/>
        <v>3980.6456456456449</v>
      </c>
      <c r="N498" s="4">
        <v>15.1</v>
      </c>
      <c r="O498" s="27">
        <f t="shared" si="170"/>
        <v>2602.067067067067</v>
      </c>
      <c r="P498" s="4">
        <v>8.1999999999999993</v>
      </c>
      <c r="Q498" s="27">
        <f t="shared" si="171"/>
        <v>1413.0430430430429</v>
      </c>
      <c r="R498" s="4">
        <v>3.1</v>
      </c>
      <c r="S498" s="27">
        <f t="shared" si="172"/>
        <v>534.19919919919914</v>
      </c>
      <c r="T498" s="4">
        <v>0.7</v>
      </c>
      <c r="U498" s="27">
        <f t="shared" si="173"/>
        <v>120.6256256256256</v>
      </c>
      <c r="V498" s="4">
        <v>100</v>
      </c>
      <c r="W498" s="3">
        <v>17215</v>
      </c>
      <c r="X498"/>
      <c r="Z498" s="13"/>
      <c r="AK498" s="15">
        <f t="shared" si="174"/>
        <v>99.9</v>
      </c>
      <c r="AL498" s="28">
        <f t="shared" si="175"/>
        <v>17214.999999999996</v>
      </c>
    </row>
    <row r="499" spans="1:38" s="3" customFormat="1" ht="13.8" x14ac:dyDescent="0.25">
      <c r="A499" s="12"/>
      <c r="B499" s="3">
        <v>603</v>
      </c>
      <c r="C499" s="3" t="s">
        <v>440</v>
      </c>
      <c r="D499" s="4">
        <v>0.4</v>
      </c>
      <c r="E499" s="27">
        <f t="shared" si="165"/>
        <v>140.07200000000003</v>
      </c>
      <c r="F499" s="4">
        <v>10.5</v>
      </c>
      <c r="G499" s="27">
        <f t="shared" si="166"/>
        <v>3676.8900000000008</v>
      </c>
      <c r="H499" s="4">
        <v>21.5</v>
      </c>
      <c r="I499" s="27">
        <f t="shared" si="167"/>
        <v>7528.8700000000017</v>
      </c>
      <c r="J499" s="4">
        <v>22.8</v>
      </c>
      <c r="K499" s="27">
        <f t="shared" si="168"/>
        <v>7984.1040000000021</v>
      </c>
      <c r="L499" s="4">
        <v>17.8</v>
      </c>
      <c r="M499" s="27">
        <f t="shared" si="169"/>
        <v>6233.2040000000025</v>
      </c>
      <c r="N499" s="4">
        <v>12.1</v>
      </c>
      <c r="O499" s="27">
        <f t="shared" si="170"/>
        <v>4237.1780000000008</v>
      </c>
      <c r="P499" s="4">
        <v>8.6</v>
      </c>
      <c r="Q499" s="27">
        <f t="shared" si="171"/>
        <v>3011.5480000000002</v>
      </c>
      <c r="R499" s="4">
        <v>5</v>
      </c>
      <c r="S499" s="27">
        <f t="shared" si="172"/>
        <v>1750.9000000000005</v>
      </c>
      <c r="T499" s="4">
        <v>1.3</v>
      </c>
      <c r="U499" s="27">
        <f t="shared" si="173"/>
        <v>455.23400000000015</v>
      </c>
      <c r="V499" s="4">
        <v>100</v>
      </c>
      <c r="W499" s="3">
        <v>35018</v>
      </c>
      <c r="X499"/>
      <c r="Z499" s="13"/>
      <c r="AK499" s="15">
        <f t="shared" si="174"/>
        <v>99.999999999999986</v>
      </c>
      <c r="AL499" s="28">
        <f t="shared" si="175"/>
        <v>35018.000000000007</v>
      </c>
    </row>
    <row r="500" spans="1:38" s="3" customFormat="1" ht="13.8" x14ac:dyDescent="0.25">
      <c r="A500" s="12"/>
      <c r="B500" s="3">
        <v>615</v>
      </c>
      <c r="C500" s="3" t="s">
        <v>441</v>
      </c>
      <c r="D500" s="4">
        <v>1.5</v>
      </c>
      <c r="E500" s="27">
        <f t="shared" si="165"/>
        <v>5431.994999999999</v>
      </c>
      <c r="F500" s="4">
        <v>14.4</v>
      </c>
      <c r="G500" s="27">
        <f t="shared" si="166"/>
        <v>52147.151999999995</v>
      </c>
      <c r="H500" s="4">
        <v>18.399999999999999</v>
      </c>
      <c r="I500" s="27">
        <f t="shared" si="167"/>
        <v>66632.47199999998</v>
      </c>
      <c r="J500" s="4">
        <v>22.2</v>
      </c>
      <c r="K500" s="27">
        <f t="shared" si="168"/>
        <v>80393.525999999983</v>
      </c>
      <c r="L500" s="4">
        <v>15.3</v>
      </c>
      <c r="M500" s="27">
        <f t="shared" si="169"/>
        <v>55406.348999999995</v>
      </c>
      <c r="N500" s="4">
        <v>7.4</v>
      </c>
      <c r="O500" s="27">
        <f t="shared" si="170"/>
        <v>26797.841999999997</v>
      </c>
      <c r="P500" s="4">
        <v>4.9000000000000004</v>
      </c>
      <c r="Q500" s="27">
        <f t="shared" si="171"/>
        <v>17744.517</v>
      </c>
      <c r="R500" s="4">
        <v>5</v>
      </c>
      <c r="S500" s="27">
        <f t="shared" si="172"/>
        <v>18106.649999999998</v>
      </c>
      <c r="T500" s="4">
        <v>10.9</v>
      </c>
      <c r="U500" s="27">
        <f t="shared" si="173"/>
        <v>39472.496999999996</v>
      </c>
      <c r="V500" s="4">
        <v>100</v>
      </c>
      <c r="W500" s="3">
        <v>362133</v>
      </c>
      <c r="X500"/>
      <c r="Z500" s="13"/>
      <c r="AK500" s="15">
        <f t="shared" si="174"/>
        <v>100.00000000000001</v>
      </c>
      <c r="AL500" s="28">
        <f t="shared" si="175"/>
        <v>362132.99999999994</v>
      </c>
    </row>
    <row r="501" spans="1:38" s="3" customFormat="1" ht="13.8" x14ac:dyDescent="0.25">
      <c r="A501" s="12"/>
      <c r="B501" s="3">
        <v>617</v>
      </c>
      <c r="C501" s="3" t="s">
        <v>442</v>
      </c>
      <c r="D501" s="4">
        <v>0.2</v>
      </c>
      <c r="E501" s="27">
        <f t="shared" si="165"/>
        <v>56.751248751248752</v>
      </c>
      <c r="F501" s="4">
        <v>7</v>
      </c>
      <c r="G501" s="27">
        <f t="shared" si="166"/>
        <v>1986.2937062937062</v>
      </c>
      <c r="H501" s="4">
        <v>17.2</v>
      </c>
      <c r="I501" s="27">
        <f t="shared" si="167"/>
        <v>4880.6073926073932</v>
      </c>
      <c r="J501" s="4">
        <v>22.7</v>
      </c>
      <c r="K501" s="27">
        <f t="shared" si="168"/>
        <v>6441.2667332667334</v>
      </c>
      <c r="L501" s="4">
        <v>20.9</v>
      </c>
      <c r="M501" s="27">
        <f t="shared" si="169"/>
        <v>5930.5054945054944</v>
      </c>
      <c r="N501" s="4">
        <v>15.5</v>
      </c>
      <c r="O501" s="27">
        <f t="shared" si="170"/>
        <v>4398.2217782217785</v>
      </c>
      <c r="P501" s="4">
        <v>11</v>
      </c>
      <c r="Q501" s="27">
        <f t="shared" si="171"/>
        <v>3121.3186813186817</v>
      </c>
      <c r="R501" s="4">
        <v>4.8</v>
      </c>
      <c r="S501" s="27">
        <f t="shared" si="172"/>
        <v>1362.0299700299699</v>
      </c>
      <c r="T501" s="4">
        <v>0.8</v>
      </c>
      <c r="U501" s="27">
        <f t="shared" si="173"/>
        <v>227.00499500499501</v>
      </c>
      <c r="V501" s="4">
        <v>100</v>
      </c>
      <c r="W501" s="3">
        <v>28404</v>
      </c>
      <c r="X501"/>
      <c r="Z501" s="13"/>
      <c r="AK501" s="15">
        <f t="shared" si="174"/>
        <v>100.1</v>
      </c>
      <c r="AL501" s="28">
        <f t="shared" si="175"/>
        <v>28403.999999999996</v>
      </c>
    </row>
    <row r="502" spans="1:38" s="3" customFormat="1" x14ac:dyDescent="0.25">
      <c r="B502" s="3">
        <v>625</v>
      </c>
      <c r="C502" s="3" t="s">
        <v>443</v>
      </c>
      <c r="D502" s="4">
        <v>0.5</v>
      </c>
      <c r="E502" s="27">
        <f t="shared" si="165"/>
        <v>202.13</v>
      </c>
      <c r="F502" s="4">
        <v>13.2</v>
      </c>
      <c r="G502" s="27">
        <f t="shared" si="166"/>
        <v>5336.232</v>
      </c>
      <c r="H502" s="4">
        <v>15</v>
      </c>
      <c r="I502" s="27">
        <f t="shared" si="167"/>
        <v>6063.9</v>
      </c>
      <c r="J502" s="4">
        <v>26.7</v>
      </c>
      <c r="K502" s="27">
        <f t="shared" si="168"/>
        <v>10793.742</v>
      </c>
      <c r="L502" s="4">
        <v>19.600000000000001</v>
      </c>
      <c r="M502" s="27">
        <f t="shared" si="169"/>
        <v>7923.496000000001</v>
      </c>
      <c r="N502" s="4">
        <v>13.3</v>
      </c>
      <c r="O502" s="27">
        <f t="shared" si="170"/>
        <v>5376.6580000000004</v>
      </c>
      <c r="P502" s="4">
        <v>8.1999999999999993</v>
      </c>
      <c r="Q502" s="27">
        <f t="shared" si="171"/>
        <v>3314.9319999999993</v>
      </c>
      <c r="R502" s="4">
        <v>3.3</v>
      </c>
      <c r="S502" s="27">
        <f t="shared" si="172"/>
        <v>1334.058</v>
      </c>
      <c r="T502" s="4">
        <v>0.2</v>
      </c>
      <c r="U502" s="27">
        <f t="shared" si="173"/>
        <v>80.852000000000004</v>
      </c>
      <c r="V502" s="4">
        <v>100</v>
      </c>
      <c r="W502" s="3">
        <v>40426</v>
      </c>
      <c r="X502"/>
      <c r="Z502" s="13"/>
      <c r="AK502" s="15">
        <f t="shared" si="174"/>
        <v>100</v>
      </c>
      <c r="AL502" s="28">
        <f t="shared" si="175"/>
        <v>40426</v>
      </c>
    </row>
    <row r="503" spans="1:38" s="3" customFormat="1" ht="13.8" x14ac:dyDescent="0.25">
      <c r="A503" s="12"/>
      <c r="B503" s="3">
        <v>626</v>
      </c>
      <c r="C503" s="3" t="s">
        <v>444</v>
      </c>
      <c r="D503" s="5">
        <v>0.9</v>
      </c>
      <c r="E503" s="27">
        <f t="shared" si="165"/>
        <v>973.17900000000031</v>
      </c>
      <c r="F503" s="5">
        <v>16.100000000000001</v>
      </c>
      <c r="G503" s="27">
        <f t="shared" si="166"/>
        <v>17409.091000000004</v>
      </c>
      <c r="H503" s="5">
        <v>21.6</v>
      </c>
      <c r="I503" s="27">
        <f t="shared" si="167"/>
        <v>23356.296000000006</v>
      </c>
      <c r="J503" s="5">
        <v>18.7</v>
      </c>
      <c r="K503" s="27">
        <f t="shared" si="168"/>
        <v>20220.497000000003</v>
      </c>
      <c r="L503" s="5">
        <v>20.9</v>
      </c>
      <c r="M503" s="27">
        <f t="shared" si="169"/>
        <v>22599.379000000004</v>
      </c>
      <c r="N503" s="5">
        <v>11.3</v>
      </c>
      <c r="O503" s="27">
        <f t="shared" si="170"/>
        <v>12218.803000000002</v>
      </c>
      <c r="P503" s="5">
        <v>6.7</v>
      </c>
      <c r="Q503" s="27">
        <f t="shared" si="171"/>
        <v>7244.7770000000028</v>
      </c>
      <c r="R503" s="5">
        <v>2.8</v>
      </c>
      <c r="S503" s="27">
        <f t="shared" si="172"/>
        <v>3027.6680000000001</v>
      </c>
      <c r="T503" s="5">
        <v>1</v>
      </c>
      <c r="U503" s="27">
        <f t="shared" si="173"/>
        <v>1081.3100000000002</v>
      </c>
      <c r="V503" s="5">
        <v>100</v>
      </c>
      <c r="W503" s="3">
        <v>108131</v>
      </c>
      <c r="X503"/>
      <c r="Z503" s="13"/>
      <c r="AK503" s="15">
        <f t="shared" si="174"/>
        <v>99.999999999999986</v>
      </c>
      <c r="AL503" s="28">
        <f t="shared" si="175"/>
        <v>108131.00000000001</v>
      </c>
    </row>
    <row r="504" spans="1:38" s="3" customFormat="1" ht="13.8" x14ac:dyDescent="0.25">
      <c r="A504" s="12"/>
      <c r="B504" s="3">
        <v>630</v>
      </c>
      <c r="C504" s="3" t="s">
        <v>445</v>
      </c>
      <c r="D504" s="4">
        <v>0.1</v>
      </c>
      <c r="E504" s="27">
        <f t="shared" si="165"/>
        <v>58.91391391391393</v>
      </c>
      <c r="F504" s="4">
        <v>12.5</v>
      </c>
      <c r="G504" s="27">
        <f t="shared" si="166"/>
        <v>7364.2392392392412</v>
      </c>
      <c r="H504" s="4">
        <v>21.3</v>
      </c>
      <c r="I504" s="27">
        <f t="shared" si="167"/>
        <v>12548.663663663667</v>
      </c>
      <c r="J504" s="4">
        <v>24</v>
      </c>
      <c r="K504" s="27">
        <f t="shared" si="168"/>
        <v>14139.339339339345</v>
      </c>
      <c r="L504" s="4">
        <v>13.4</v>
      </c>
      <c r="M504" s="27">
        <f t="shared" si="169"/>
        <v>7894.4644644644668</v>
      </c>
      <c r="N504" s="4">
        <v>9.1</v>
      </c>
      <c r="O504" s="27">
        <f t="shared" si="170"/>
        <v>5361.1661661661683</v>
      </c>
      <c r="P504" s="4">
        <v>9.3000000000000007</v>
      </c>
      <c r="Q504" s="27">
        <f t="shared" si="171"/>
        <v>5478.9939939939959</v>
      </c>
      <c r="R504" s="4">
        <v>7.6</v>
      </c>
      <c r="S504" s="27">
        <f t="shared" si="172"/>
        <v>4477.4574574574581</v>
      </c>
      <c r="T504" s="4">
        <v>2.6</v>
      </c>
      <c r="U504" s="27">
        <f t="shared" si="173"/>
        <v>1531.7617617617623</v>
      </c>
      <c r="V504" s="4">
        <v>100</v>
      </c>
      <c r="W504" s="3">
        <v>58855</v>
      </c>
      <c r="X504"/>
      <c r="Z504" s="13"/>
      <c r="AK504" s="15">
        <f t="shared" si="174"/>
        <v>99.899999999999977</v>
      </c>
      <c r="AL504" s="28">
        <f t="shared" si="175"/>
        <v>58855.000000000022</v>
      </c>
    </row>
    <row r="505" spans="1:38" s="3" customFormat="1" ht="13.8" x14ac:dyDescent="0.25">
      <c r="A505" s="12"/>
      <c r="B505" s="3">
        <v>678</v>
      </c>
      <c r="C505" s="3" t="s">
        <v>446</v>
      </c>
      <c r="D505" s="4">
        <v>0.4</v>
      </c>
      <c r="E505" s="27">
        <f t="shared" si="165"/>
        <v>69.512</v>
      </c>
      <c r="F505" s="4">
        <v>10.1</v>
      </c>
      <c r="G505" s="27">
        <f t="shared" si="166"/>
        <v>1755.1779999999999</v>
      </c>
      <c r="H505" s="4">
        <v>12.4</v>
      </c>
      <c r="I505" s="27">
        <f t="shared" si="167"/>
        <v>2154.8720000000003</v>
      </c>
      <c r="J505" s="4">
        <v>27</v>
      </c>
      <c r="K505" s="27">
        <f t="shared" si="168"/>
        <v>4692.0600000000004</v>
      </c>
      <c r="L505" s="4">
        <v>22.6</v>
      </c>
      <c r="M505" s="27">
        <f t="shared" si="169"/>
        <v>3927.4280000000003</v>
      </c>
      <c r="N505" s="4">
        <v>15.3</v>
      </c>
      <c r="O505" s="27">
        <f t="shared" si="170"/>
        <v>2658.8340000000003</v>
      </c>
      <c r="P505" s="4">
        <v>8.6</v>
      </c>
      <c r="Q505" s="27">
        <f t="shared" si="171"/>
        <v>1494.5079999999998</v>
      </c>
      <c r="R505" s="4">
        <v>3.2</v>
      </c>
      <c r="S505" s="27">
        <f t="shared" si="172"/>
        <v>556.096</v>
      </c>
      <c r="T505" s="4">
        <v>0.4</v>
      </c>
      <c r="U505" s="27">
        <f t="shared" si="173"/>
        <v>69.512</v>
      </c>
      <c r="V505" s="4">
        <v>100</v>
      </c>
      <c r="W505" s="3">
        <v>17378</v>
      </c>
      <c r="X505"/>
      <c r="Z505" s="13"/>
      <c r="AK505" s="15">
        <f t="shared" si="174"/>
        <v>100</v>
      </c>
      <c r="AL505" s="28">
        <f t="shared" si="175"/>
        <v>17378</v>
      </c>
    </row>
    <row r="506" spans="1:38" s="3" customFormat="1" ht="13.8" x14ac:dyDescent="0.25">
      <c r="A506" s="12"/>
      <c r="B506" s="3">
        <v>682</v>
      </c>
      <c r="C506" s="3" t="s">
        <v>447</v>
      </c>
      <c r="D506" s="4">
        <v>0.1</v>
      </c>
      <c r="E506" s="27">
        <f t="shared" si="165"/>
        <v>41.994000000000007</v>
      </c>
      <c r="F506" s="4">
        <v>7.3</v>
      </c>
      <c r="G506" s="27">
        <f t="shared" si="166"/>
        <v>3065.5619999999999</v>
      </c>
      <c r="H506" s="4">
        <v>15.7</v>
      </c>
      <c r="I506" s="27">
        <f t="shared" si="167"/>
        <v>6593.0579999999991</v>
      </c>
      <c r="J506" s="4">
        <v>25.8</v>
      </c>
      <c r="K506" s="27">
        <f t="shared" si="168"/>
        <v>10834.451999999999</v>
      </c>
      <c r="L506" s="4">
        <v>22.7</v>
      </c>
      <c r="M506" s="27">
        <f t="shared" si="169"/>
        <v>9532.637999999999</v>
      </c>
      <c r="N506" s="4">
        <v>15.2</v>
      </c>
      <c r="O506" s="27">
        <f t="shared" si="170"/>
        <v>6383.0879999999997</v>
      </c>
      <c r="P506" s="4">
        <v>8.4</v>
      </c>
      <c r="Q506" s="27">
        <f t="shared" si="171"/>
        <v>3527.4960000000005</v>
      </c>
      <c r="R506" s="4">
        <v>4.2</v>
      </c>
      <c r="S506" s="27">
        <f t="shared" si="172"/>
        <v>1763.7480000000003</v>
      </c>
      <c r="T506" s="4">
        <v>0.6</v>
      </c>
      <c r="U506" s="27">
        <f t="shared" si="173"/>
        <v>251.96399999999997</v>
      </c>
      <c r="V506" s="4">
        <v>100</v>
      </c>
      <c r="W506" s="3">
        <v>41994</v>
      </c>
      <c r="X506"/>
      <c r="Z506" s="13"/>
      <c r="AK506" s="15">
        <f t="shared" si="174"/>
        <v>100</v>
      </c>
      <c r="AL506" s="28">
        <f t="shared" si="175"/>
        <v>41994</v>
      </c>
    </row>
    <row r="507" spans="1:38" s="3" customFormat="1" ht="13.8" x14ac:dyDescent="0.25">
      <c r="A507" s="12"/>
      <c r="B507" s="3">
        <v>691</v>
      </c>
      <c r="C507" s="3" t="s">
        <v>448</v>
      </c>
      <c r="D507" s="5">
        <v>1</v>
      </c>
      <c r="E507" s="27">
        <f t="shared" si="165"/>
        <v>343.60279441117763</v>
      </c>
      <c r="F507" s="5">
        <v>16.600000000000001</v>
      </c>
      <c r="G507" s="27">
        <f t="shared" si="166"/>
        <v>5703.806387225548</v>
      </c>
      <c r="H507" s="5">
        <v>22.1</v>
      </c>
      <c r="I507" s="27">
        <f t="shared" si="167"/>
        <v>7593.6217564870249</v>
      </c>
      <c r="J507" s="5">
        <v>19</v>
      </c>
      <c r="K507" s="27">
        <f t="shared" si="168"/>
        <v>6528.4530938123744</v>
      </c>
      <c r="L507" s="5">
        <v>19.100000000000001</v>
      </c>
      <c r="M507" s="27">
        <f t="shared" si="169"/>
        <v>6562.8133732534925</v>
      </c>
      <c r="N507" s="5">
        <v>11</v>
      </c>
      <c r="O507" s="27">
        <f t="shared" si="170"/>
        <v>3779.6307385229534</v>
      </c>
      <c r="P507" s="5">
        <v>6.9</v>
      </c>
      <c r="Q507" s="27">
        <f t="shared" si="171"/>
        <v>2370.8592814371254</v>
      </c>
      <c r="R507" s="5">
        <v>3.2</v>
      </c>
      <c r="S507" s="27">
        <f t="shared" si="172"/>
        <v>1099.5289421157684</v>
      </c>
      <c r="T507" s="5">
        <v>1.3</v>
      </c>
      <c r="U507" s="27">
        <f t="shared" si="173"/>
        <v>446.68363273453093</v>
      </c>
      <c r="V507" s="5">
        <v>100</v>
      </c>
      <c r="W507" s="3">
        <v>34429</v>
      </c>
      <c r="X507"/>
      <c r="Z507" s="13"/>
      <c r="AK507" s="15">
        <f t="shared" si="174"/>
        <v>100.20000000000002</v>
      </c>
      <c r="AL507" s="28">
        <f t="shared" si="175"/>
        <v>34428.999999999985</v>
      </c>
    </row>
    <row r="508" spans="1:38" s="3" customFormat="1" ht="13.8" x14ac:dyDescent="0.25">
      <c r="A508" s="12"/>
      <c r="B508" s="3">
        <v>708</v>
      </c>
      <c r="C508" s="3" t="s">
        <v>449</v>
      </c>
      <c r="D508" s="4">
        <v>0.2</v>
      </c>
      <c r="E508" s="27">
        <f t="shared" si="165"/>
        <v>97.837837837837824</v>
      </c>
      <c r="F508" s="4">
        <v>10</v>
      </c>
      <c r="G508" s="27">
        <f t="shared" si="166"/>
        <v>4891.8918918918916</v>
      </c>
      <c r="H508" s="4">
        <v>14.2</v>
      </c>
      <c r="I508" s="27">
        <f t="shared" si="167"/>
        <v>6946.4864864864858</v>
      </c>
      <c r="J508" s="4">
        <v>26.2</v>
      </c>
      <c r="K508" s="27">
        <f t="shared" si="168"/>
        <v>12816.756756756755</v>
      </c>
      <c r="L508" s="4">
        <v>22.5</v>
      </c>
      <c r="M508" s="27">
        <f t="shared" si="169"/>
        <v>11006.756756756755</v>
      </c>
      <c r="N508" s="4">
        <v>14.2</v>
      </c>
      <c r="O508" s="27">
        <f t="shared" si="170"/>
        <v>6946.4864864864858</v>
      </c>
      <c r="P508" s="4">
        <v>8</v>
      </c>
      <c r="Q508" s="27">
        <f t="shared" si="171"/>
        <v>3913.5135135135129</v>
      </c>
      <c r="R508" s="4">
        <v>3.7</v>
      </c>
      <c r="S508" s="27">
        <f t="shared" si="172"/>
        <v>1809.9999999999998</v>
      </c>
      <c r="T508" s="4">
        <v>0.9</v>
      </c>
      <c r="U508" s="27">
        <f t="shared" si="173"/>
        <v>440.2702702702702</v>
      </c>
      <c r="V508" s="4">
        <v>100</v>
      </c>
      <c r="W508" s="3">
        <v>48870</v>
      </c>
      <c r="X508"/>
      <c r="Z508" s="13"/>
      <c r="AK508" s="15">
        <f t="shared" si="174"/>
        <v>99.9</v>
      </c>
      <c r="AL508" s="28">
        <f t="shared" si="175"/>
        <v>48870</v>
      </c>
    </row>
    <row r="509" spans="1:38" s="3" customFormat="1" ht="13.8" x14ac:dyDescent="0.25">
      <c r="A509" s="12"/>
      <c r="B509" s="3">
        <v>746</v>
      </c>
      <c r="C509" s="3" t="s">
        <v>450</v>
      </c>
      <c r="D509" s="5">
        <v>1.1000000000000001</v>
      </c>
      <c r="E509" s="27">
        <f t="shared" si="165"/>
        <v>618.37837837837844</v>
      </c>
      <c r="F509" s="5">
        <v>15.2</v>
      </c>
      <c r="G509" s="27">
        <f t="shared" si="166"/>
        <v>8544.8648648648632</v>
      </c>
      <c r="H509" s="5">
        <v>20.9</v>
      </c>
      <c r="I509" s="27">
        <f t="shared" si="167"/>
        <v>11749.189189189188</v>
      </c>
      <c r="J509" s="5">
        <v>19.5</v>
      </c>
      <c r="K509" s="27">
        <f t="shared" si="168"/>
        <v>10962.162162162162</v>
      </c>
      <c r="L509" s="5">
        <v>18.2</v>
      </c>
      <c r="M509" s="27">
        <f t="shared" si="169"/>
        <v>10231.351351351352</v>
      </c>
      <c r="N509" s="5">
        <v>12.8</v>
      </c>
      <c r="O509" s="27">
        <f t="shared" si="170"/>
        <v>7195.675675675674</v>
      </c>
      <c r="P509" s="5">
        <v>6.3</v>
      </c>
      <c r="Q509" s="27">
        <f t="shared" si="171"/>
        <v>3541.6216216216212</v>
      </c>
      <c r="R509" s="5">
        <v>4</v>
      </c>
      <c r="S509" s="27">
        <f t="shared" si="172"/>
        <v>2248.6486486486483</v>
      </c>
      <c r="T509" s="5">
        <v>1.9</v>
      </c>
      <c r="U509" s="27">
        <f t="shared" si="173"/>
        <v>1068.1081081081079</v>
      </c>
      <c r="V509" s="5">
        <v>100</v>
      </c>
      <c r="W509" s="3">
        <v>56160</v>
      </c>
      <c r="X509"/>
      <c r="Z509" s="13"/>
      <c r="AK509" s="15">
        <f t="shared" si="174"/>
        <v>99.9</v>
      </c>
      <c r="AL509" s="28">
        <f t="shared" si="175"/>
        <v>56159.999999999993</v>
      </c>
    </row>
    <row r="510" spans="1:38" s="3" customFormat="1" ht="13.8" x14ac:dyDescent="0.25">
      <c r="A510" s="12"/>
      <c r="B510" s="3">
        <v>748</v>
      </c>
      <c r="C510" s="3" t="s">
        <v>451</v>
      </c>
      <c r="D510" s="4">
        <v>0.5</v>
      </c>
      <c r="E510" s="27">
        <f t="shared" si="165"/>
        <v>98.273273273273261</v>
      </c>
      <c r="F510" s="4">
        <v>11.6</v>
      </c>
      <c r="G510" s="27">
        <f t="shared" si="166"/>
        <v>2279.9399399399394</v>
      </c>
      <c r="H510" s="4">
        <v>16.7</v>
      </c>
      <c r="I510" s="27">
        <f t="shared" si="167"/>
        <v>3282.3273273273271</v>
      </c>
      <c r="J510" s="4">
        <v>24.2</v>
      </c>
      <c r="K510" s="27">
        <f t="shared" si="168"/>
        <v>4756.4264264264257</v>
      </c>
      <c r="L510" s="4">
        <v>19.7</v>
      </c>
      <c r="M510" s="27">
        <f t="shared" si="169"/>
        <v>3871.9669669669661</v>
      </c>
      <c r="N510" s="4">
        <v>11.9</v>
      </c>
      <c r="O510" s="27">
        <f t="shared" si="170"/>
        <v>2338.9039039039035</v>
      </c>
      <c r="P510" s="4">
        <v>8.3000000000000007</v>
      </c>
      <c r="Q510" s="27">
        <f t="shared" si="171"/>
        <v>1631.336336336336</v>
      </c>
      <c r="R510" s="4">
        <v>4.5</v>
      </c>
      <c r="S510" s="27">
        <f t="shared" si="172"/>
        <v>884.45945945945937</v>
      </c>
      <c r="T510" s="4">
        <v>2.5</v>
      </c>
      <c r="U510" s="27">
        <f t="shared" si="173"/>
        <v>491.36636636636632</v>
      </c>
      <c r="V510" s="4">
        <v>100</v>
      </c>
      <c r="W510" s="3">
        <v>19635</v>
      </c>
      <c r="X510"/>
      <c r="Z510" s="13"/>
      <c r="AK510" s="15">
        <f t="shared" si="174"/>
        <v>99.9</v>
      </c>
      <c r="AL510" s="28">
        <f t="shared" si="175"/>
        <v>19634.999999999993</v>
      </c>
    </row>
    <row r="511" spans="1:38" s="3" customFormat="1" ht="13.8" x14ac:dyDescent="0.25">
      <c r="A511" s="12"/>
      <c r="B511" s="3">
        <v>832</v>
      </c>
      <c r="C511" s="3" t="s">
        <v>452</v>
      </c>
      <c r="D511" s="4">
        <v>1.7</v>
      </c>
      <c r="E511" s="27">
        <f t="shared" si="165"/>
        <v>3050.9809809809803</v>
      </c>
      <c r="F511" s="4">
        <v>17.2</v>
      </c>
      <c r="G511" s="27">
        <f t="shared" si="166"/>
        <v>30868.748748748745</v>
      </c>
      <c r="H511" s="4">
        <v>18.3</v>
      </c>
      <c r="I511" s="27">
        <f t="shared" si="167"/>
        <v>32842.912912912907</v>
      </c>
      <c r="J511" s="4">
        <v>16.5</v>
      </c>
      <c r="K511" s="27">
        <f t="shared" si="168"/>
        <v>29612.462462462456</v>
      </c>
      <c r="L511" s="4">
        <v>12.6</v>
      </c>
      <c r="M511" s="27">
        <f t="shared" si="169"/>
        <v>22613.153153153151</v>
      </c>
      <c r="N511" s="4">
        <v>5.2</v>
      </c>
      <c r="O511" s="27">
        <f t="shared" si="170"/>
        <v>9332.4124124124119</v>
      </c>
      <c r="P511" s="4">
        <v>4.4000000000000004</v>
      </c>
      <c r="Q511" s="27">
        <f t="shared" si="171"/>
        <v>7896.6566566566571</v>
      </c>
      <c r="R511" s="4">
        <v>6.2</v>
      </c>
      <c r="S511" s="27">
        <f t="shared" si="172"/>
        <v>11127.107107107106</v>
      </c>
      <c r="T511" s="4">
        <v>17.8</v>
      </c>
      <c r="U511" s="27">
        <f t="shared" si="173"/>
        <v>31945.565565565561</v>
      </c>
      <c r="V511" s="4">
        <v>100</v>
      </c>
      <c r="W511" s="3">
        <v>179290</v>
      </c>
      <c r="X511"/>
      <c r="Z511" s="13"/>
      <c r="AK511" s="15">
        <f t="shared" si="174"/>
        <v>99.9</v>
      </c>
      <c r="AL511" s="28">
        <f t="shared" si="175"/>
        <v>179289.99999999997</v>
      </c>
    </row>
    <row r="512" spans="1:38" s="3" customFormat="1" ht="13.8" x14ac:dyDescent="0.25">
      <c r="A512" s="12"/>
      <c r="B512" s="3">
        <v>841</v>
      </c>
      <c r="C512" s="3" t="s">
        <v>453</v>
      </c>
      <c r="D512" s="4">
        <v>0.2</v>
      </c>
      <c r="E512" s="27">
        <f t="shared" si="165"/>
        <v>13.586413586413586</v>
      </c>
      <c r="F512" s="4">
        <v>8.5</v>
      </c>
      <c r="G512" s="27">
        <f t="shared" si="166"/>
        <v>577.42257742257743</v>
      </c>
      <c r="H512" s="4">
        <v>16.399999999999999</v>
      </c>
      <c r="I512" s="27">
        <f t="shared" si="167"/>
        <v>1114.0859140859141</v>
      </c>
      <c r="J512" s="4">
        <v>25.9</v>
      </c>
      <c r="K512" s="27">
        <f t="shared" si="168"/>
        <v>1759.4405594405596</v>
      </c>
      <c r="L512" s="4">
        <v>22</v>
      </c>
      <c r="M512" s="27">
        <f t="shared" si="169"/>
        <v>1494.5054945054947</v>
      </c>
      <c r="N512" s="4">
        <v>14</v>
      </c>
      <c r="O512" s="27">
        <f t="shared" si="170"/>
        <v>951.04895104895104</v>
      </c>
      <c r="P512" s="4">
        <v>8</v>
      </c>
      <c r="Q512" s="27">
        <f t="shared" si="171"/>
        <v>543.4565434565435</v>
      </c>
      <c r="R512" s="4">
        <v>3.8</v>
      </c>
      <c r="S512" s="27">
        <f t="shared" si="172"/>
        <v>258.14185814185811</v>
      </c>
      <c r="T512" s="4">
        <v>1.3</v>
      </c>
      <c r="U512" s="27">
        <f t="shared" si="173"/>
        <v>88.311688311688314</v>
      </c>
      <c r="V512" s="4">
        <v>100</v>
      </c>
      <c r="W512" s="3">
        <v>6800</v>
      </c>
      <c r="X512"/>
      <c r="Z512" s="13"/>
      <c r="AK512" s="15">
        <f t="shared" si="174"/>
        <v>100.1</v>
      </c>
      <c r="AL512" s="28">
        <f t="shared" si="175"/>
        <v>6800</v>
      </c>
    </row>
    <row r="513" spans="1:38" s="3" customFormat="1" ht="13.8" x14ac:dyDescent="0.25">
      <c r="A513" s="12"/>
      <c r="B513" s="3">
        <v>859</v>
      </c>
      <c r="C513" s="3" t="s">
        <v>454</v>
      </c>
      <c r="D513" s="4">
        <v>0.5</v>
      </c>
      <c r="E513" s="27">
        <f t="shared" si="165"/>
        <v>99.984984984984976</v>
      </c>
      <c r="F513" s="4">
        <v>10.4</v>
      </c>
      <c r="G513" s="27">
        <f t="shared" si="166"/>
        <v>2079.6876876876877</v>
      </c>
      <c r="H513" s="4">
        <v>17.2</v>
      </c>
      <c r="I513" s="27">
        <f t="shared" si="167"/>
        <v>3439.4834834834828</v>
      </c>
      <c r="J513" s="4">
        <v>22.8</v>
      </c>
      <c r="K513" s="27">
        <f t="shared" si="168"/>
        <v>4559.3153153153153</v>
      </c>
      <c r="L513" s="4">
        <v>21</v>
      </c>
      <c r="M513" s="27">
        <f t="shared" si="169"/>
        <v>4199.3693693693685</v>
      </c>
      <c r="N513" s="4">
        <v>12.7</v>
      </c>
      <c r="O513" s="27">
        <f t="shared" si="170"/>
        <v>2539.6186186186178</v>
      </c>
      <c r="P513" s="4">
        <v>8.8000000000000007</v>
      </c>
      <c r="Q513" s="27">
        <f t="shared" si="171"/>
        <v>1759.7357357357357</v>
      </c>
      <c r="R513" s="4">
        <v>4.5</v>
      </c>
      <c r="S513" s="27">
        <f t="shared" si="172"/>
        <v>899.86486486486478</v>
      </c>
      <c r="T513" s="4">
        <v>2</v>
      </c>
      <c r="U513" s="27">
        <f t="shared" si="173"/>
        <v>399.9399399399399</v>
      </c>
      <c r="V513" s="4">
        <v>100</v>
      </c>
      <c r="W513" s="3">
        <v>19977</v>
      </c>
      <c r="X513"/>
      <c r="Z513" s="13"/>
      <c r="AK513" s="15">
        <f t="shared" si="174"/>
        <v>99.9</v>
      </c>
      <c r="AL513" s="28">
        <f t="shared" si="175"/>
        <v>19976.999999999996</v>
      </c>
    </row>
    <row r="514" spans="1:38" s="3" customFormat="1" ht="13.8" x14ac:dyDescent="0.25">
      <c r="A514" s="12"/>
      <c r="B514" s="3">
        <v>889</v>
      </c>
      <c r="C514" s="3" t="s">
        <v>455</v>
      </c>
      <c r="D514" s="4">
        <v>0.8</v>
      </c>
      <c r="E514" s="27">
        <f t="shared" si="165"/>
        <v>811.3406593406595</v>
      </c>
      <c r="F514" s="4">
        <v>11.3</v>
      </c>
      <c r="G514" s="27">
        <f t="shared" si="166"/>
        <v>11460.186813186816</v>
      </c>
      <c r="H514" s="4">
        <v>15.7</v>
      </c>
      <c r="I514" s="27">
        <f t="shared" si="167"/>
        <v>15922.560439560439</v>
      </c>
      <c r="J514" s="4">
        <v>25.2</v>
      </c>
      <c r="K514" s="27">
        <f t="shared" si="168"/>
        <v>25557.230769230766</v>
      </c>
      <c r="L514" s="4">
        <v>16.8</v>
      </c>
      <c r="M514" s="27">
        <f t="shared" si="169"/>
        <v>17038.153846153851</v>
      </c>
      <c r="N514" s="4">
        <v>10.7</v>
      </c>
      <c r="O514" s="27">
        <f t="shared" si="170"/>
        <v>10851.681318681316</v>
      </c>
      <c r="P514" s="4">
        <v>8.6999999999999993</v>
      </c>
      <c r="Q514" s="27">
        <f t="shared" si="171"/>
        <v>8823.3296703296692</v>
      </c>
      <c r="R514" s="4">
        <v>5.6</v>
      </c>
      <c r="S514" s="27">
        <f t="shared" si="172"/>
        <v>5679.3846153846152</v>
      </c>
      <c r="T514" s="4">
        <v>5.3</v>
      </c>
      <c r="U514" s="27">
        <f t="shared" si="173"/>
        <v>5375.131868131868</v>
      </c>
      <c r="V514" s="4">
        <v>100</v>
      </c>
      <c r="W514" s="3">
        <v>101519</v>
      </c>
      <c r="X514"/>
      <c r="Z514" s="13"/>
      <c r="AK514" s="15">
        <f t="shared" si="174"/>
        <v>100.1</v>
      </c>
      <c r="AL514" s="28">
        <f t="shared" si="175"/>
        <v>101518.99999999999</v>
      </c>
    </row>
    <row r="515" spans="1:38" s="3" customFormat="1" ht="13.8" x14ac:dyDescent="0.25">
      <c r="A515" s="12"/>
      <c r="B515" s="3">
        <v>926</v>
      </c>
      <c r="C515" s="3" t="s">
        <v>456</v>
      </c>
      <c r="D515" s="4">
        <v>0.2</v>
      </c>
      <c r="E515" s="27">
        <f t="shared" si="165"/>
        <v>66.45109780439121</v>
      </c>
      <c r="F515" s="4">
        <v>10</v>
      </c>
      <c r="G515" s="27">
        <f t="shared" si="166"/>
        <v>3322.5548902195601</v>
      </c>
      <c r="H515" s="4">
        <v>14.5</v>
      </c>
      <c r="I515" s="27">
        <f t="shared" si="167"/>
        <v>4817.7045908183627</v>
      </c>
      <c r="J515" s="4">
        <v>25.5</v>
      </c>
      <c r="K515" s="27">
        <f t="shared" si="168"/>
        <v>8472.5149700598777</v>
      </c>
      <c r="L515" s="4">
        <v>21.6</v>
      </c>
      <c r="M515" s="27">
        <f t="shared" si="169"/>
        <v>7176.7185628742509</v>
      </c>
      <c r="N515" s="4">
        <v>15.5</v>
      </c>
      <c r="O515" s="27">
        <f t="shared" si="170"/>
        <v>5149.9600798403189</v>
      </c>
      <c r="P515" s="4">
        <v>8.6</v>
      </c>
      <c r="Q515" s="27">
        <f t="shared" si="171"/>
        <v>2857.3972055888221</v>
      </c>
      <c r="R515" s="4">
        <v>3.9</v>
      </c>
      <c r="S515" s="27">
        <f t="shared" si="172"/>
        <v>1295.7964071856284</v>
      </c>
      <c r="T515" s="4">
        <v>0.4</v>
      </c>
      <c r="U515" s="27">
        <f t="shared" si="173"/>
        <v>132.90219560878242</v>
      </c>
      <c r="V515" s="4">
        <v>100</v>
      </c>
      <c r="W515" s="3">
        <v>33292</v>
      </c>
      <c r="X515"/>
      <c r="Z515" s="13"/>
      <c r="AK515" s="15">
        <f t="shared" si="174"/>
        <v>100.20000000000002</v>
      </c>
      <c r="AL515" s="28">
        <f t="shared" si="175"/>
        <v>33291.999999999993</v>
      </c>
    </row>
    <row r="516" spans="1:38" s="3" customFormat="1" ht="13.8" x14ac:dyDescent="0.25">
      <c r="A516" s="12"/>
      <c r="B516" s="3">
        <v>972</v>
      </c>
      <c r="C516" s="3" t="s">
        <v>457</v>
      </c>
      <c r="D516" s="4">
        <v>0.8</v>
      </c>
      <c r="E516" s="27">
        <f t="shared" si="165"/>
        <v>401.56</v>
      </c>
      <c r="F516" s="4">
        <v>11.3</v>
      </c>
      <c r="G516" s="27">
        <f t="shared" si="166"/>
        <v>5672.0349999999999</v>
      </c>
      <c r="H516" s="4">
        <v>19.8</v>
      </c>
      <c r="I516" s="27">
        <f t="shared" si="167"/>
        <v>9938.61</v>
      </c>
      <c r="J516" s="4">
        <v>22.7</v>
      </c>
      <c r="K516" s="27">
        <f t="shared" si="168"/>
        <v>11394.264999999999</v>
      </c>
      <c r="L516" s="4">
        <v>19.3</v>
      </c>
      <c r="M516" s="27">
        <f t="shared" si="169"/>
        <v>9687.6350000000002</v>
      </c>
      <c r="N516" s="4">
        <v>12.1</v>
      </c>
      <c r="O516" s="27">
        <f t="shared" si="170"/>
        <v>6073.5950000000003</v>
      </c>
      <c r="P516" s="4">
        <v>6.7</v>
      </c>
      <c r="Q516" s="27">
        <f t="shared" si="171"/>
        <v>3363.0650000000001</v>
      </c>
      <c r="R516" s="4">
        <v>3.5</v>
      </c>
      <c r="S516" s="27">
        <f t="shared" si="172"/>
        <v>1756.825</v>
      </c>
      <c r="T516" s="4">
        <v>3.8</v>
      </c>
      <c r="U516" s="27">
        <f t="shared" si="173"/>
        <v>1907.41</v>
      </c>
      <c r="V516" s="4">
        <v>100</v>
      </c>
      <c r="W516" s="3">
        <v>50195</v>
      </c>
      <c r="X516"/>
      <c r="Z516" s="13"/>
      <c r="AK516" s="15">
        <f t="shared" si="174"/>
        <v>100</v>
      </c>
      <c r="AL516" s="28">
        <f t="shared" si="175"/>
        <v>50195.000000000007</v>
      </c>
    </row>
    <row r="517" spans="1:38" s="3" customFormat="1" ht="13.8" x14ac:dyDescent="0.25">
      <c r="A517" s="12"/>
      <c r="B517" s="3">
        <v>973</v>
      </c>
      <c r="C517" s="3" t="s">
        <v>458</v>
      </c>
      <c r="D517" s="4">
        <v>0.6</v>
      </c>
      <c r="E517" s="27">
        <f t="shared" si="165"/>
        <v>395.38738738738732</v>
      </c>
      <c r="F517" s="4">
        <v>8.6</v>
      </c>
      <c r="G517" s="27">
        <f t="shared" si="166"/>
        <v>5667.2192192192178</v>
      </c>
      <c r="H517" s="4">
        <v>16.2</v>
      </c>
      <c r="I517" s="27">
        <f t="shared" si="167"/>
        <v>10675.459459459458</v>
      </c>
      <c r="J517" s="4">
        <v>22.9</v>
      </c>
      <c r="K517" s="27">
        <f t="shared" si="168"/>
        <v>15090.618618618615</v>
      </c>
      <c r="L517" s="4">
        <v>21.7</v>
      </c>
      <c r="M517" s="27">
        <f t="shared" si="169"/>
        <v>14299.843843843842</v>
      </c>
      <c r="N517" s="4">
        <v>13</v>
      </c>
      <c r="O517" s="27">
        <f t="shared" si="170"/>
        <v>8566.7267267267252</v>
      </c>
      <c r="P517" s="4">
        <v>8.6999999999999993</v>
      </c>
      <c r="Q517" s="27">
        <f t="shared" si="171"/>
        <v>5733.1171171171154</v>
      </c>
      <c r="R517" s="4">
        <v>4.9000000000000004</v>
      </c>
      <c r="S517" s="27">
        <f t="shared" si="172"/>
        <v>3228.996996996997</v>
      </c>
      <c r="T517" s="4">
        <v>3.3</v>
      </c>
      <c r="U517" s="27">
        <f t="shared" si="173"/>
        <v>2174.6306306306301</v>
      </c>
      <c r="V517" s="4">
        <v>100</v>
      </c>
      <c r="W517" s="3">
        <v>65832</v>
      </c>
      <c r="X517"/>
      <c r="Z517" s="13"/>
      <c r="AK517" s="15">
        <f t="shared" si="174"/>
        <v>99.9</v>
      </c>
      <c r="AL517" s="28">
        <f t="shared" si="175"/>
        <v>65831.999999999985</v>
      </c>
    </row>
    <row r="518" spans="1:38" s="3" customFormat="1" ht="13.8" x14ac:dyDescent="0.25">
      <c r="A518" s="12"/>
      <c r="B518" s="3">
        <v>977</v>
      </c>
      <c r="C518" s="3" t="s">
        <v>459</v>
      </c>
      <c r="D518" s="5">
        <v>0.9</v>
      </c>
      <c r="E518" s="27">
        <f t="shared" si="165"/>
        <v>363.67567567567568</v>
      </c>
      <c r="F518" s="5">
        <v>13.2</v>
      </c>
      <c r="G518" s="27">
        <f t="shared" si="166"/>
        <v>5333.9099099099094</v>
      </c>
      <c r="H518" s="5">
        <v>20.399999999999999</v>
      </c>
      <c r="I518" s="27">
        <f t="shared" si="167"/>
        <v>8243.3153153153144</v>
      </c>
      <c r="J518" s="5">
        <v>19.7</v>
      </c>
      <c r="K518" s="27">
        <f t="shared" si="168"/>
        <v>7960.4564564564553</v>
      </c>
      <c r="L518" s="5">
        <v>19</v>
      </c>
      <c r="M518" s="27">
        <f t="shared" si="169"/>
        <v>7677.5975975975971</v>
      </c>
      <c r="N518" s="5">
        <v>13.9</v>
      </c>
      <c r="O518" s="27">
        <f t="shared" si="170"/>
        <v>5616.7687687687694</v>
      </c>
      <c r="P518" s="5">
        <v>7.2</v>
      </c>
      <c r="Q518" s="27">
        <f t="shared" si="171"/>
        <v>2909.4054054054054</v>
      </c>
      <c r="R518" s="5">
        <v>4</v>
      </c>
      <c r="S518" s="27">
        <f t="shared" si="172"/>
        <v>1616.3363363363362</v>
      </c>
      <c r="T518" s="5">
        <v>1.6</v>
      </c>
      <c r="U518" s="27">
        <f t="shared" si="173"/>
        <v>646.53453453453449</v>
      </c>
      <c r="V518" s="5">
        <v>100</v>
      </c>
      <c r="W518" s="3">
        <v>40368</v>
      </c>
      <c r="X518"/>
      <c r="Z518" s="13"/>
      <c r="AA518" s="9"/>
      <c r="AB518" s="16"/>
      <c r="AK518" s="15">
        <f t="shared" si="174"/>
        <v>99.9</v>
      </c>
      <c r="AL518" s="28">
        <f t="shared" si="175"/>
        <v>40368</v>
      </c>
    </row>
    <row r="519" spans="1:38" s="3" customFormat="1" x14ac:dyDescent="0.25">
      <c r="B519" s="9"/>
      <c r="C519" s="16" t="s">
        <v>29</v>
      </c>
      <c r="D519" s="5">
        <f>100*E519/W519</f>
        <v>0.94430193349317093</v>
      </c>
      <c r="E519" s="13">
        <f>SUM(E477:E518)</f>
        <v>22783.758216588503</v>
      </c>
      <c r="F519" s="5">
        <f>100*G519/W519</f>
        <v>13.529644308623547</v>
      </c>
      <c r="G519" s="13">
        <f>SUM(G477:G518)</f>
        <v>326438.11661363166</v>
      </c>
      <c r="H519" s="5">
        <f>100*I519/W519</f>
        <v>17.978413538430388</v>
      </c>
      <c r="I519" s="13">
        <f>SUM(I477:I518)</f>
        <v>433776.33005810383</v>
      </c>
      <c r="J519" s="5">
        <f>100*K519/W519</f>
        <v>20.693675252286972</v>
      </c>
      <c r="K519" s="13">
        <f>SUM(K477:K518)</f>
        <v>499289.13289058424</v>
      </c>
      <c r="L519" s="5">
        <f>100*M519/W519</f>
        <v>17.419096882439984</v>
      </c>
      <c r="M519" s="13">
        <f>SUM(M477:M518)</f>
        <v>420281.35032269667</v>
      </c>
      <c r="N519" s="5">
        <f>100*O519/W519</f>
        <v>10.629513447853274</v>
      </c>
      <c r="O519" s="13">
        <f>SUM(O477:O518)</f>
        <v>256464.86125469362</v>
      </c>
      <c r="P519" s="5">
        <f>100*Q519/W519</f>
        <v>6.6386993228017284</v>
      </c>
      <c r="Q519" s="13">
        <f>SUM(Q477:Q518)</f>
        <v>160176.01455481743</v>
      </c>
      <c r="R519" s="5">
        <f>100*S519/W519</f>
        <v>4.6421824303194503</v>
      </c>
      <c r="S519" s="13">
        <f>SUM(S477:S518)</f>
        <v>112004.81364942418</v>
      </c>
      <c r="T519" s="5">
        <f>100*U519/W519</f>
        <v>7.5244728837514838</v>
      </c>
      <c r="U519" s="13">
        <f>SUM(U477:U518)</f>
        <v>181547.62243945996</v>
      </c>
      <c r="V519" s="5">
        <f>100*W519/W519</f>
        <v>100</v>
      </c>
      <c r="W519" s="13">
        <f>SUM(W477:W518)</f>
        <v>2412762</v>
      </c>
      <c r="X519"/>
      <c r="Y519" s="13"/>
      <c r="Z519" s="13"/>
      <c r="AA519" s="9"/>
      <c r="AK519" s="15">
        <f t="shared" si="174"/>
        <v>100</v>
      </c>
      <c r="AL519" s="28">
        <f t="shared" si="175"/>
        <v>2412762</v>
      </c>
    </row>
    <row r="520" spans="1:38" s="3" customFormat="1" x14ac:dyDescent="0.25">
      <c r="B520" s="9"/>
      <c r="K520" s="27"/>
      <c r="Q520" s="27"/>
      <c r="S520" s="27"/>
      <c r="U520" s="27"/>
      <c r="W520"/>
      <c r="X520"/>
      <c r="Z520" s="13"/>
      <c r="AA520" s="9"/>
      <c r="AK520" s="15"/>
      <c r="AL520" s="28"/>
    </row>
    <row r="521" spans="1:38" s="3" customFormat="1" x14ac:dyDescent="0.25">
      <c r="B521" s="9"/>
      <c r="K521" s="27"/>
      <c r="Q521" s="27"/>
      <c r="S521" s="27"/>
      <c r="U521" s="27"/>
      <c r="W521"/>
      <c r="X521"/>
      <c r="Y521" s="13"/>
      <c r="Z521" s="13"/>
      <c r="AA521" s="9"/>
      <c r="AB521" s="6"/>
      <c r="AK521" s="15"/>
      <c r="AL521" s="28"/>
    </row>
    <row r="522" spans="1:38" s="3" customFormat="1" x14ac:dyDescent="0.25">
      <c r="A522" s="3">
        <v>14</v>
      </c>
      <c r="B522" s="9"/>
      <c r="C522" s="6" t="s">
        <v>460</v>
      </c>
      <c r="K522" s="27"/>
      <c r="Q522" s="27"/>
      <c r="S522" s="27"/>
      <c r="U522" s="27"/>
      <c r="X522"/>
      <c r="Y522"/>
      <c r="Z522" s="13"/>
      <c r="AA522" s="9"/>
      <c r="AB522" s="6"/>
      <c r="AK522" s="15"/>
      <c r="AL522" s="28"/>
    </row>
    <row r="523" spans="1:38" s="3" customFormat="1" x14ac:dyDescent="0.25">
      <c r="B523" s="9"/>
      <c r="C523" s="6"/>
      <c r="K523" s="27"/>
      <c r="Q523" s="27"/>
      <c r="S523" s="27"/>
      <c r="U523" s="27"/>
      <c r="X523"/>
      <c r="Y523"/>
      <c r="Z523" s="13"/>
      <c r="AA523" s="9"/>
      <c r="AK523" s="15"/>
      <c r="AL523" s="28"/>
    </row>
    <row r="524" spans="1:38" s="3" customFormat="1" x14ac:dyDescent="0.25">
      <c r="B524" s="9"/>
      <c r="K524" s="27"/>
      <c r="Q524" s="27"/>
      <c r="S524" s="27"/>
      <c r="U524" s="27"/>
      <c r="X524"/>
      <c r="Y524"/>
      <c r="Z524" s="13"/>
      <c r="AK524" s="15"/>
      <c r="AL524" s="28"/>
    </row>
    <row r="525" spans="1:38" s="3" customFormat="1" ht="13.8" x14ac:dyDescent="0.25">
      <c r="A525" s="12"/>
      <c r="B525" s="3">
        <v>47</v>
      </c>
      <c r="C525" s="3" t="s">
        <v>461</v>
      </c>
      <c r="D525" s="4">
        <v>0</v>
      </c>
      <c r="E525" s="27">
        <f t="shared" ref="E525:E544" si="176">(100/AK525)*(D525*W525/100)</f>
        <v>0</v>
      </c>
      <c r="F525" s="4">
        <v>0.1</v>
      </c>
      <c r="G525" s="27">
        <f t="shared" ref="G525:G546" si="177">(100/AK525)*(F525*W525/100)</f>
        <v>96.216783216783242</v>
      </c>
      <c r="H525" s="4">
        <v>0.2</v>
      </c>
      <c r="I525" s="27">
        <f t="shared" ref="I525:I546" si="178">(100/AK525)*(H525*W525/100)</f>
        <v>192.43356643356648</v>
      </c>
      <c r="J525" s="4">
        <v>16.5</v>
      </c>
      <c r="K525" s="27">
        <f t="shared" ref="K525:K546" si="179">(100/AK525)*(J525*W525/100)</f>
        <v>15875.769230769232</v>
      </c>
      <c r="L525" s="4">
        <v>35</v>
      </c>
      <c r="M525" s="27">
        <f t="shared" ref="M525:M546" si="180">(100/AK525)*(L525*W525/100)</f>
        <v>33675.874125874128</v>
      </c>
      <c r="N525" s="4">
        <v>16.399999999999999</v>
      </c>
      <c r="O525" s="27">
        <f t="shared" ref="O525:O546" si="181">(100/AK525)*(N525*W525/100)</f>
        <v>15779.552447552449</v>
      </c>
      <c r="P525" s="4">
        <v>4.5</v>
      </c>
      <c r="Q525" s="27">
        <f t="shared" ref="Q525:Q546" si="182">(100/AK525)*(P525*W525/100)</f>
        <v>4329.7552447552453</v>
      </c>
      <c r="R525" s="4">
        <v>2.5</v>
      </c>
      <c r="S525" s="27">
        <f t="shared" ref="S525:S546" si="183">(100/AK525)*(R525*W525/100)</f>
        <v>2405.4195804195801</v>
      </c>
      <c r="T525" s="4">
        <v>24.9</v>
      </c>
      <c r="U525" s="27">
        <f t="shared" ref="U525:U546" si="184">(100/AK525)*(T525*W525/100)</f>
        <v>23957.979020979019</v>
      </c>
      <c r="V525" s="4">
        <v>100</v>
      </c>
      <c r="W525" s="3">
        <v>96313</v>
      </c>
      <c r="X525"/>
      <c r="Z525" s="13"/>
      <c r="AK525" s="15">
        <f t="shared" ref="AK525:AK547" si="185">SUM(D525,F525,H525,J525,L525,N525,P525,R525,T525)</f>
        <v>100.1</v>
      </c>
      <c r="AL525" s="28">
        <f t="shared" ref="AL525:AL547" si="186">SUM(E525,G525,I525,K525,M525,O525,Q525,S525,U525)</f>
        <v>96313</v>
      </c>
    </row>
    <row r="526" spans="1:38" s="3" customFormat="1" ht="13.8" x14ac:dyDescent="0.25">
      <c r="A526" s="12"/>
      <c r="B526" s="3">
        <v>148</v>
      </c>
      <c r="C526" s="3" t="s">
        <v>462</v>
      </c>
      <c r="D526" s="4">
        <v>0.2</v>
      </c>
      <c r="E526" s="27">
        <f t="shared" si="176"/>
        <v>1332.7427427427426</v>
      </c>
      <c r="F526" s="4">
        <v>1.9</v>
      </c>
      <c r="G526" s="27">
        <f t="shared" si="177"/>
        <v>12661.056056056055</v>
      </c>
      <c r="H526" s="4">
        <v>3.3</v>
      </c>
      <c r="I526" s="27">
        <f t="shared" si="178"/>
        <v>21990.255255255252</v>
      </c>
      <c r="J526" s="4">
        <v>12.7</v>
      </c>
      <c r="K526" s="27">
        <f t="shared" si="179"/>
        <v>84629.164164164162</v>
      </c>
      <c r="L526" s="4">
        <v>15.2</v>
      </c>
      <c r="M526" s="27">
        <f t="shared" si="180"/>
        <v>101288.44844844844</v>
      </c>
      <c r="N526" s="4">
        <v>7.7</v>
      </c>
      <c r="O526" s="27">
        <f t="shared" si="181"/>
        <v>51310.595595595594</v>
      </c>
      <c r="P526" s="4">
        <v>2.2000000000000002</v>
      </c>
      <c r="Q526" s="27">
        <f t="shared" si="182"/>
        <v>14660.17017017017</v>
      </c>
      <c r="R526" s="4">
        <v>5.2</v>
      </c>
      <c r="S526" s="27">
        <f t="shared" si="183"/>
        <v>34651.311311311307</v>
      </c>
      <c r="T526" s="4">
        <v>51.5</v>
      </c>
      <c r="U526" s="27">
        <f t="shared" si="184"/>
        <v>343181.25625625619</v>
      </c>
      <c r="V526" s="4">
        <v>100</v>
      </c>
      <c r="W526" s="3">
        <v>665705</v>
      </c>
      <c r="X526"/>
      <c r="Z526" s="13"/>
      <c r="AK526" s="15">
        <f t="shared" si="185"/>
        <v>99.9</v>
      </c>
      <c r="AL526" s="28">
        <f t="shared" si="186"/>
        <v>665705</v>
      </c>
    </row>
    <row r="527" spans="1:38" s="3" customFormat="1" ht="13.8" x14ac:dyDescent="0.25">
      <c r="A527" s="12"/>
      <c r="B527" s="3">
        <v>240</v>
      </c>
      <c r="C527" s="3" t="s">
        <v>463</v>
      </c>
      <c r="D527" s="4">
        <v>3.1</v>
      </c>
      <c r="E527" s="27">
        <f t="shared" si="176"/>
        <v>178.74599999999998</v>
      </c>
      <c r="F527" s="4">
        <v>22</v>
      </c>
      <c r="G527" s="27">
        <f t="shared" si="177"/>
        <v>1268.5199999999998</v>
      </c>
      <c r="H527" s="4">
        <v>18.100000000000001</v>
      </c>
      <c r="I527" s="27">
        <f t="shared" si="178"/>
        <v>1043.6459999999997</v>
      </c>
      <c r="J527" s="4">
        <v>13.6</v>
      </c>
      <c r="K527" s="27">
        <f t="shared" si="179"/>
        <v>784.17599999999982</v>
      </c>
      <c r="L527" s="4">
        <v>12.3</v>
      </c>
      <c r="M527" s="27">
        <f t="shared" si="180"/>
        <v>709.21799999999996</v>
      </c>
      <c r="N527" s="4">
        <v>10.9</v>
      </c>
      <c r="O527" s="27">
        <f t="shared" si="181"/>
        <v>628.49399999999991</v>
      </c>
      <c r="P527" s="4">
        <v>7.5</v>
      </c>
      <c r="Q527" s="27">
        <f t="shared" si="182"/>
        <v>432.44999999999993</v>
      </c>
      <c r="R527" s="4">
        <v>6.5</v>
      </c>
      <c r="S527" s="27">
        <f t="shared" si="183"/>
        <v>374.78999999999996</v>
      </c>
      <c r="T527" s="4">
        <v>6</v>
      </c>
      <c r="U527" s="27">
        <f t="shared" si="184"/>
        <v>345.95999999999992</v>
      </c>
      <c r="V527" s="4">
        <v>100</v>
      </c>
      <c r="W527" s="3">
        <v>5766</v>
      </c>
      <c r="X527"/>
      <c r="Z527" s="13"/>
      <c r="AK527" s="15">
        <f t="shared" si="185"/>
        <v>100.00000000000001</v>
      </c>
      <c r="AL527" s="28">
        <f t="shared" si="186"/>
        <v>5765.9999999999991</v>
      </c>
    </row>
    <row r="528" spans="1:38" s="3" customFormat="1" ht="13.8" x14ac:dyDescent="0.25">
      <c r="A528" s="12"/>
      <c r="B528" s="3">
        <v>241</v>
      </c>
      <c r="C528" s="3" t="s">
        <v>464</v>
      </c>
      <c r="D528" s="4">
        <v>1.1000000000000001</v>
      </c>
      <c r="E528" s="27">
        <f t="shared" si="176"/>
        <v>480.61961961961958</v>
      </c>
      <c r="F528" s="4">
        <v>16.399999999999999</v>
      </c>
      <c r="G528" s="27">
        <f t="shared" si="177"/>
        <v>7165.6016016016001</v>
      </c>
      <c r="H528" s="4">
        <v>17.5</v>
      </c>
      <c r="I528" s="27">
        <f t="shared" si="178"/>
        <v>7646.2212212212198</v>
      </c>
      <c r="J528" s="4">
        <v>19.5</v>
      </c>
      <c r="K528" s="27">
        <f t="shared" si="179"/>
        <v>8520.075075075074</v>
      </c>
      <c r="L528" s="4">
        <v>17</v>
      </c>
      <c r="M528" s="27">
        <f t="shared" si="180"/>
        <v>7427.7577577577567</v>
      </c>
      <c r="N528" s="4">
        <v>9.9</v>
      </c>
      <c r="O528" s="27">
        <f t="shared" si="181"/>
        <v>4325.5765765765764</v>
      </c>
      <c r="P528" s="4">
        <v>7.1</v>
      </c>
      <c r="Q528" s="27">
        <f t="shared" si="182"/>
        <v>3102.1811811811804</v>
      </c>
      <c r="R528" s="4">
        <v>5.9</v>
      </c>
      <c r="S528" s="27">
        <f t="shared" si="183"/>
        <v>2577.8688688688685</v>
      </c>
      <c r="T528" s="4">
        <v>5.5</v>
      </c>
      <c r="U528" s="27">
        <f t="shared" si="184"/>
        <v>2403.098098098098</v>
      </c>
      <c r="V528" s="4">
        <v>100</v>
      </c>
      <c r="W528" s="3">
        <v>43649</v>
      </c>
      <c r="X528"/>
      <c r="Z528" s="13"/>
      <c r="AK528" s="15">
        <f t="shared" si="185"/>
        <v>99.9</v>
      </c>
      <c r="AL528" s="28">
        <f t="shared" si="186"/>
        <v>43648.999999999993</v>
      </c>
    </row>
    <row r="529" spans="1:38" s="3" customFormat="1" ht="13.8" x14ac:dyDescent="0.25">
      <c r="A529" s="12"/>
      <c r="B529" s="3">
        <v>261</v>
      </c>
      <c r="C529" s="3" t="s">
        <v>465</v>
      </c>
      <c r="D529" s="4">
        <v>0.6</v>
      </c>
      <c r="E529" s="27">
        <f t="shared" si="176"/>
        <v>2924.9369369369374</v>
      </c>
      <c r="F529" s="4">
        <v>12.6</v>
      </c>
      <c r="G529" s="27">
        <f t="shared" si="177"/>
        <v>61423.67567567568</v>
      </c>
      <c r="H529" s="4">
        <v>11.6</v>
      </c>
      <c r="I529" s="27">
        <f t="shared" si="178"/>
        <v>56548.780780780791</v>
      </c>
      <c r="J529" s="4">
        <v>16.7</v>
      </c>
      <c r="K529" s="27">
        <f t="shared" si="179"/>
        <v>81410.744744744734</v>
      </c>
      <c r="L529" s="4">
        <v>17.3</v>
      </c>
      <c r="M529" s="27">
        <f t="shared" si="180"/>
        <v>84335.681681681686</v>
      </c>
      <c r="N529" s="4">
        <v>9</v>
      </c>
      <c r="O529" s="27">
        <f t="shared" si="181"/>
        <v>43874.054054054061</v>
      </c>
      <c r="P529" s="4">
        <v>4.5999999999999996</v>
      </c>
      <c r="Q529" s="27">
        <f t="shared" si="182"/>
        <v>22424.516516516516</v>
      </c>
      <c r="R529" s="4">
        <v>5.3</v>
      </c>
      <c r="S529" s="27">
        <f t="shared" si="183"/>
        <v>25836.942942942944</v>
      </c>
      <c r="T529" s="4">
        <v>22.2</v>
      </c>
      <c r="U529" s="27">
        <f t="shared" si="184"/>
        <v>108222.66666666669</v>
      </c>
      <c r="V529" s="4">
        <v>100</v>
      </c>
      <c r="W529" s="3">
        <v>487002</v>
      </c>
      <c r="X529"/>
      <c r="Z529" s="13"/>
      <c r="AK529" s="15">
        <f t="shared" si="185"/>
        <v>99.899999999999991</v>
      </c>
      <c r="AL529" s="28">
        <f t="shared" si="186"/>
        <v>487002.00000000006</v>
      </c>
    </row>
    <row r="530" spans="1:38" s="3" customFormat="1" ht="13.8" x14ac:dyDescent="0.25">
      <c r="A530" s="12"/>
      <c r="B530" s="3">
        <v>273</v>
      </c>
      <c r="C530" s="3" t="s">
        <v>466</v>
      </c>
      <c r="D530" s="4">
        <v>0.6</v>
      </c>
      <c r="E530" s="27">
        <f t="shared" si="176"/>
        <v>987.19799999999987</v>
      </c>
      <c r="F530" s="4">
        <v>11.3</v>
      </c>
      <c r="G530" s="27">
        <f t="shared" si="177"/>
        <v>18592.228999999999</v>
      </c>
      <c r="H530" s="4">
        <v>13.6</v>
      </c>
      <c r="I530" s="27">
        <f t="shared" si="178"/>
        <v>22376.487999999994</v>
      </c>
      <c r="J530" s="4">
        <v>20</v>
      </c>
      <c r="K530" s="27">
        <f t="shared" si="179"/>
        <v>32906.599999999991</v>
      </c>
      <c r="L530" s="4">
        <v>19.899999999999999</v>
      </c>
      <c r="M530" s="27">
        <f t="shared" si="180"/>
        <v>32742.066999999992</v>
      </c>
      <c r="N530" s="4">
        <v>9.1999999999999993</v>
      </c>
      <c r="O530" s="27">
        <f t="shared" si="181"/>
        <v>15137.035999999996</v>
      </c>
      <c r="P530" s="4">
        <v>5.6</v>
      </c>
      <c r="Q530" s="27">
        <f t="shared" si="182"/>
        <v>9213.8479999999981</v>
      </c>
      <c r="R530" s="4">
        <v>4.9000000000000004</v>
      </c>
      <c r="S530" s="27">
        <f t="shared" si="183"/>
        <v>8062.1170000000002</v>
      </c>
      <c r="T530" s="4">
        <v>14.9</v>
      </c>
      <c r="U530" s="27">
        <f t="shared" si="184"/>
        <v>24515.416999999998</v>
      </c>
      <c r="V530" s="4">
        <v>100</v>
      </c>
      <c r="W530" s="3">
        <v>164533</v>
      </c>
      <c r="X530"/>
      <c r="Z530" s="13"/>
      <c r="AA530" s="9"/>
      <c r="AK530" s="15">
        <f t="shared" si="185"/>
        <v>100.00000000000001</v>
      </c>
      <c r="AL530" s="28">
        <f t="shared" si="186"/>
        <v>164532.99999999994</v>
      </c>
    </row>
    <row r="531" spans="1:38" s="3" customFormat="1" ht="13.8" x14ac:dyDescent="0.25">
      <c r="A531" s="12"/>
      <c r="B531" s="9">
        <v>320</v>
      </c>
      <c r="C531" s="3" t="s">
        <v>467</v>
      </c>
      <c r="D531" s="3">
        <v>1.6</v>
      </c>
      <c r="E531" s="27">
        <f t="shared" si="176"/>
        <v>3943.4634634634631</v>
      </c>
      <c r="F531" s="5">
        <v>16.2</v>
      </c>
      <c r="G531" s="27">
        <f t="shared" si="177"/>
        <v>39927.567567567559</v>
      </c>
      <c r="H531" s="5">
        <v>14.7</v>
      </c>
      <c r="I531" s="27">
        <f t="shared" si="178"/>
        <v>36230.570570570562</v>
      </c>
      <c r="J531" s="5">
        <v>17.100000000000001</v>
      </c>
      <c r="K531" s="27">
        <f t="shared" si="179"/>
        <v>42145.765765765762</v>
      </c>
      <c r="L531" s="5">
        <v>16.2</v>
      </c>
      <c r="M531" s="27">
        <f t="shared" si="180"/>
        <v>39927.567567567559</v>
      </c>
      <c r="N531" s="5">
        <v>6.5</v>
      </c>
      <c r="O531" s="27">
        <f t="shared" si="181"/>
        <v>16020.320320320317</v>
      </c>
      <c r="P531" s="5">
        <v>7</v>
      </c>
      <c r="Q531" s="27">
        <f t="shared" si="182"/>
        <v>17252.65265265265</v>
      </c>
      <c r="R531" s="5">
        <v>5.4</v>
      </c>
      <c r="S531" s="27">
        <f t="shared" si="183"/>
        <v>13309.189189189186</v>
      </c>
      <c r="T531" s="5">
        <v>15.2</v>
      </c>
      <c r="U531" s="27">
        <f t="shared" si="184"/>
        <v>37462.902902902897</v>
      </c>
      <c r="V531" s="5">
        <v>100</v>
      </c>
      <c r="W531" s="3">
        <v>246220</v>
      </c>
      <c r="X531"/>
      <c r="Z531" s="13"/>
      <c r="AK531" s="15">
        <f t="shared" si="185"/>
        <v>99.9</v>
      </c>
      <c r="AL531" s="28">
        <f t="shared" si="186"/>
        <v>246219.99999999991</v>
      </c>
    </row>
    <row r="532" spans="1:38" s="3" customFormat="1" ht="13.8" x14ac:dyDescent="0.25">
      <c r="A532" s="12"/>
      <c r="B532" s="3">
        <v>498</v>
      </c>
      <c r="C532" s="3" t="s">
        <v>468</v>
      </c>
      <c r="D532" s="4">
        <v>0.3</v>
      </c>
      <c r="E532" s="27">
        <f t="shared" si="176"/>
        <v>348.54654654654649</v>
      </c>
      <c r="F532" s="4">
        <v>11.1</v>
      </c>
      <c r="G532" s="27">
        <f t="shared" si="177"/>
        <v>12896.222222222219</v>
      </c>
      <c r="H532" s="4">
        <v>8.1</v>
      </c>
      <c r="I532" s="27">
        <f t="shared" si="178"/>
        <v>9410.7567567567548</v>
      </c>
      <c r="J532" s="4">
        <v>13.4</v>
      </c>
      <c r="K532" s="27">
        <f t="shared" si="179"/>
        <v>15568.412412412412</v>
      </c>
      <c r="L532" s="4">
        <v>19.100000000000001</v>
      </c>
      <c r="M532" s="27">
        <f t="shared" si="180"/>
        <v>22190.796796796792</v>
      </c>
      <c r="N532" s="4">
        <v>11</v>
      </c>
      <c r="O532" s="27">
        <f t="shared" si="181"/>
        <v>12780.040040040039</v>
      </c>
      <c r="P532" s="4">
        <v>4.9000000000000004</v>
      </c>
      <c r="Q532" s="27">
        <f t="shared" si="182"/>
        <v>5692.9269269269262</v>
      </c>
      <c r="R532" s="4">
        <v>6.7</v>
      </c>
      <c r="S532" s="27">
        <f t="shared" si="183"/>
        <v>7784.2062062062059</v>
      </c>
      <c r="T532" s="4">
        <v>25.3</v>
      </c>
      <c r="U532" s="27">
        <f t="shared" si="184"/>
        <v>29394.092092092091</v>
      </c>
      <c r="V532" s="4">
        <v>100</v>
      </c>
      <c r="W532" s="3">
        <v>116066</v>
      </c>
      <c r="X532"/>
      <c r="Z532" s="13"/>
      <c r="AA532" s="9"/>
      <c r="AK532" s="15">
        <f t="shared" si="185"/>
        <v>99.9</v>
      </c>
      <c r="AL532" s="28">
        <f t="shared" si="186"/>
        <v>116065.99999999999</v>
      </c>
    </row>
    <row r="533" spans="1:38" s="3" customFormat="1" ht="13.8" x14ac:dyDescent="0.25">
      <c r="A533" s="12"/>
      <c r="B533" s="9">
        <v>583</v>
      </c>
      <c r="C533" s="3" t="s">
        <v>469</v>
      </c>
      <c r="D533" s="3">
        <v>1.1000000000000001</v>
      </c>
      <c r="E533" s="27">
        <f t="shared" si="176"/>
        <v>1302.9780219780221</v>
      </c>
      <c r="F533" s="5">
        <v>19.899999999999999</v>
      </c>
      <c r="G533" s="27">
        <f t="shared" si="177"/>
        <v>23572.056943056945</v>
      </c>
      <c r="H533" s="5">
        <v>16.899999999999999</v>
      </c>
      <c r="I533" s="27">
        <f t="shared" si="178"/>
        <v>20018.480519480519</v>
      </c>
      <c r="J533" s="5">
        <v>15.9</v>
      </c>
      <c r="K533" s="27">
        <f t="shared" si="179"/>
        <v>18833.955044955048</v>
      </c>
      <c r="L533" s="5">
        <v>10.4</v>
      </c>
      <c r="M533" s="27">
        <f t="shared" si="180"/>
        <v>12319.064935064936</v>
      </c>
      <c r="N533" s="5">
        <v>5.5</v>
      </c>
      <c r="O533" s="27">
        <f t="shared" si="181"/>
        <v>6514.8901098901097</v>
      </c>
      <c r="P533" s="5">
        <v>6.3</v>
      </c>
      <c r="Q533" s="27">
        <f t="shared" si="182"/>
        <v>7462.5104895104887</v>
      </c>
      <c r="R533" s="5">
        <v>5.5</v>
      </c>
      <c r="S533" s="27">
        <f t="shared" si="183"/>
        <v>6514.8901098901097</v>
      </c>
      <c r="T533" s="5">
        <v>18.600000000000001</v>
      </c>
      <c r="U533" s="27">
        <f t="shared" si="184"/>
        <v>22032.173826173828</v>
      </c>
      <c r="V533" s="5">
        <v>100</v>
      </c>
      <c r="W533" s="3">
        <v>118571</v>
      </c>
      <c r="X533"/>
      <c r="Z533" s="13"/>
      <c r="AA533" s="9"/>
      <c r="AK533" s="15">
        <f t="shared" si="185"/>
        <v>100.1</v>
      </c>
      <c r="AL533" s="28">
        <f t="shared" si="186"/>
        <v>118571</v>
      </c>
    </row>
    <row r="534" spans="1:38" s="3" customFormat="1" x14ac:dyDescent="0.25">
      <c r="B534" s="9">
        <v>614</v>
      </c>
      <c r="C534" s="3" t="s">
        <v>470</v>
      </c>
      <c r="D534" s="3">
        <v>1.6</v>
      </c>
      <c r="E534" s="27">
        <f t="shared" si="176"/>
        <v>3362.9280000000012</v>
      </c>
      <c r="F534" s="5">
        <v>16.399999999999999</v>
      </c>
      <c r="G534" s="27">
        <f t="shared" si="177"/>
        <v>34470.012000000002</v>
      </c>
      <c r="H534" s="5">
        <v>14.4</v>
      </c>
      <c r="I534" s="27">
        <f t="shared" si="178"/>
        <v>30266.35200000001</v>
      </c>
      <c r="J534" s="5">
        <v>16.899999999999999</v>
      </c>
      <c r="K534" s="27">
        <f t="shared" si="179"/>
        <v>35520.927000000003</v>
      </c>
      <c r="L534" s="5">
        <v>15.8</v>
      </c>
      <c r="M534" s="27">
        <f t="shared" si="180"/>
        <v>33208.914000000012</v>
      </c>
      <c r="N534" s="5">
        <v>8</v>
      </c>
      <c r="O534" s="27">
        <f t="shared" si="181"/>
        <v>16814.640000000003</v>
      </c>
      <c r="P534" s="5">
        <v>3.8</v>
      </c>
      <c r="Q534" s="27">
        <f t="shared" si="182"/>
        <v>7986.9540000000006</v>
      </c>
      <c r="R534" s="5">
        <v>3.6</v>
      </c>
      <c r="S534" s="27">
        <f t="shared" si="183"/>
        <v>7566.5880000000025</v>
      </c>
      <c r="T534" s="5">
        <v>19.5</v>
      </c>
      <c r="U534" s="27">
        <f t="shared" si="184"/>
        <v>40985.685000000005</v>
      </c>
      <c r="V534" s="5">
        <v>100</v>
      </c>
      <c r="W534" s="3">
        <v>210183</v>
      </c>
      <c r="X534"/>
      <c r="Z534" s="13"/>
      <c r="AK534" s="15">
        <f t="shared" si="185"/>
        <v>99.999999999999986</v>
      </c>
      <c r="AL534" s="28">
        <f t="shared" si="186"/>
        <v>210183.00000000003</v>
      </c>
    </row>
    <row r="535" spans="1:38" s="3" customFormat="1" ht="13.8" x14ac:dyDescent="0.25">
      <c r="A535" s="12"/>
      <c r="B535" s="3">
        <v>683</v>
      </c>
      <c r="C535" s="3" t="s">
        <v>471</v>
      </c>
      <c r="D535" s="4">
        <v>1.4</v>
      </c>
      <c r="E535" s="27">
        <f t="shared" si="176"/>
        <v>3038.5325325325316</v>
      </c>
      <c r="F535" s="4">
        <v>16.8</v>
      </c>
      <c r="G535" s="27">
        <f t="shared" si="177"/>
        <v>36462.390390390385</v>
      </c>
      <c r="H535" s="4">
        <v>14.7</v>
      </c>
      <c r="I535" s="27">
        <f t="shared" si="178"/>
        <v>31904.591591591587</v>
      </c>
      <c r="J535" s="4">
        <v>20.9</v>
      </c>
      <c r="K535" s="27">
        <f t="shared" si="179"/>
        <v>45360.949949949936</v>
      </c>
      <c r="L535" s="4">
        <v>20.8</v>
      </c>
      <c r="M535" s="27">
        <f t="shared" si="180"/>
        <v>45143.911911911899</v>
      </c>
      <c r="N535" s="4">
        <v>8.4</v>
      </c>
      <c r="O535" s="27">
        <f t="shared" si="181"/>
        <v>18231.195195195192</v>
      </c>
      <c r="P535" s="4">
        <v>4.4000000000000004</v>
      </c>
      <c r="Q535" s="27">
        <f t="shared" si="182"/>
        <v>9549.673673673673</v>
      </c>
      <c r="R535" s="4">
        <v>4.4000000000000004</v>
      </c>
      <c r="S535" s="27">
        <f t="shared" si="183"/>
        <v>9549.673673673673</v>
      </c>
      <c r="T535" s="4">
        <v>8.1</v>
      </c>
      <c r="U535" s="27">
        <f t="shared" si="184"/>
        <v>17580.08108108108</v>
      </c>
      <c r="V535" s="4">
        <v>100</v>
      </c>
      <c r="W535" s="3">
        <v>216821</v>
      </c>
      <c r="X535"/>
      <c r="Z535" s="13"/>
      <c r="AK535" s="15">
        <f t="shared" si="185"/>
        <v>99.9</v>
      </c>
      <c r="AL535" s="28">
        <f t="shared" si="186"/>
        <v>216820.99999999994</v>
      </c>
    </row>
    <row r="536" spans="1:38" s="3" customFormat="1" ht="13.8" x14ac:dyDescent="0.25">
      <c r="A536" s="12"/>
      <c r="B536" s="3">
        <v>698</v>
      </c>
      <c r="C536" s="3" t="s">
        <v>472</v>
      </c>
      <c r="D536" s="4">
        <v>5</v>
      </c>
      <c r="E536" s="27">
        <f t="shared" si="176"/>
        <v>252</v>
      </c>
      <c r="F536" s="4">
        <v>16.600000000000001</v>
      </c>
      <c r="G536" s="27">
        <f t="shared" si="177"/>
        <v>836.64</v>
      </c>
      <c r="H536" s="4">
        <v>8.5</v>
      </c>
      <c r="I536" s="27">
        <f t="shared" si="178"/>
        <v>428.4</v>
      </c>
      <c r="J536" s="4">
        <v>18.600000000000001</v>
      </c>
      <c r="K536" s="27">
        <f t="shared" si="179"/>
        <v>937.44</v>
      </c>
      <c r="L536" s="4">
        <v>16.2</v>
      </c>
      <c r="M536" s="27">
        <f t="shared" si="180"/>
        <v>816.48</v>
      </c>
      <c r="N536" s="4">
        <v>6.3</v>
      </c>
      <c r="O536" s="27">
        <f t="shared" si="181"/>
        <v>317.52</v>
      </c>
      <c r="P536" s="4">
        <v>6.3</v>
      </c>
      <c r="Q536" s="27">
        <f t="shared" si="182"/>
        <v>317.52</v>
      </c>
      <c r="R536" s="4">
        <v>7.7</v>
      </c>
      <c r="S536" s="27">
        <f t="shared" si="183"/>
        <v>388.08</v>
      </c>
      <c r="T536" s="4">
        <v>14.8</v>
      </c>
      <c r="U536" s="27">
        <f t="shared" si="184"/>
        <v>745.92</v>
      </c>
      <c r="V536" s="4">
        <v>100</v>
      </c>
      <c r="W536" s="3">
        <v>5040</v>
      </c>
      <c r="X536"/>
      <c r="Z536" s="13"/>
      <c r="AK536" s="15">
        <f t="shared" si="185"/>
        <v>100</v>
      </c>
      <c r="AL536" s="28">
        <f t="shared" si="186"/>
        <v>5040</v>
      </c>
    </row>
    <row r="537" spans="1:38" s="3" customFormat="1" ht="13.8" x14ac:dyDescent="0.25">
      <c r="A537" s="12"/>
      <c r="B537" s="3">
        <v>699</v>
      </c>
      <c r="C537" s="3" t="s">
        <v>473</v>
      </c>
      <c r="D537" s="4">
        <v>2.2999999999999998</v>
      </c>
      <c r="E537" s="27">
        <f t="shared" si="176"/>
        <v>12351.942999999997</v>
      </c>
      <c r="F537" s="4">
        <v>14.7</v>
      </c>
      <c r="G537" s="27">
        <f t="shared" si="177"/>
        <v>78945.026999999987</v>
      </c>
      <c r="H537" s="4">
        <v>10.9</v>
      </c>
      <c r="I537" s="27">
        <f t="shared" si="178"/>
        <v>58537.469000000005</v>
      </c>
      <c r="J537" s="4">
        <v>19.899999999999999</v>
      </c>
      <c r="K537" s="27">
        <f t="shared" si="179"/>
        <v>106871.15899999999</v>
      </c>
      <c r="L537" s="4">
        <v>19</v>
      </c>
      <c r="M537" s="27">
        <f t="shared" si="180"/>
        <v>102037.79</v>
      </c>
      <c r="N537" s="4">
        <v>6.8</v>
      </c>
      <c r="O537" s="27">
        <f t="shared" si="181"/>
        <v>36518.788</v>
      </c>
      <c r="P537" s="4">
        <v>5.5</v>
      </c>
      <c r="Q537" s="27">
        <f t="shared" si="182"/>
        <v>29537.255000000001</v>
      </c>
      <c r="R537" s="4">
        <v>6.4</v>
      </c>
      <c r="S537" s="27">
        <f t="shared" si="183"/>
        <v>34370.624000000003</v>
      </c>
      <c r="T537" s="4">
        <v>14.5</v>
      </c>
      <c r="U537" s="27">
        <f t="shared" si="184"/>
        <v>77870.945000000007</v>
      </c>
      <c r="V537" s="4">
        <v>100</v>
      </c>
      <c r="W537" s="3">
        <v>537041</v>
      </c>
      <c r="X537"/>
      <c r="Z537" s="13"/>
      <c r="AA537" s="9"/>
      <c r="AK537" s="15">
        <f t="shared" si="185"/>
        <v>100</v>
      </c>
      <c r="AL537" s="28">
        <f t="shared" si="186"/>
        <v>537041</v>
      </c>
    </row>
    <row r="538" spans="1:38" s="3" customFormat="1" ht="13.8" x14ac:dyDescent="0.25">
      <c r="A538" s="12"/>
      <c r="B538" s="9">
        <v>732</v>
      </c>
      <c r="C538" s="3" t="s">
        <v>474</v>
      </c>
      <c r="D538" s="3">
        <v>1.4</v>
      </c>
      <c r="E538" s="27">
        <f t="shared" si="176"/>
        <v>5212.4335664335667</v>
      </c>
      <c r="F538" s="5">
        <v>16.899999999999999</v>
      </c>
      <c r="G538" s="27">
        <f t="shared" si="177"/>
        <v>62921.519480519484</v>
      </c>
      <c r="H538" s="5">
        <v>12.5</v>
      </c>
      <c r="I538" s="27">
        <f t="shared" si="178"/>
        <v>46539.585414585417</v>
      </c>
      <c r="J538" s="5">
        <v>13.9</v>
      </c>
      <c r="K538" s="27">
        <f t="shared" si="179"/>
        <v>51752.018981018991</v>
      </c>
      <c r="L538" s="5">
        <v>11.5</v>
      </c>
      <c r="M538" s="27">
        <f t="shared" si="180"/>
        <v>42816.418581418584</v>
      </c>
      <c r="N538" s="5">
        <v>5.3</v>
      </c>
      <c r="O538" s="27">
        <f t="shared" si="181"/>
        <v>19732.784215784217</v>
      </c>
      <c r="P538" s="5">
        <v>4.4000000000000004</v>
      </c>
      <c r="Q538" s="27">
        <f t="shared" si="182"/>
        <v>16381.934065934069</v>
      </c>
      <c r="R538" s="5">
        <v>4.7</v>
      </c>
      <c r="S538" s="27">
        <f t="shared" si="183"/>
        <v>17498.884115884117</v>
      </c>
      <c r="T538" s="5">
        <v>29.5</v>
      </c>
      <c r="U538" s="27">
        <f t="shared" si="184"/>
        <v>109833.42157842159</v>
      </c>
      <c r="V538" s="5">
        <v>100</v>
      </c>
      <c r="W538" s="3">
        <v>372689</v>
      </c>
      <c r="X538"/>
      <c r="Z538" s="13"/>
      <c r="AA538" s="9"/>
      <c r="AK538" s="15">
        <f t="shared" si="185"/>
        <v>100.1</v>
      </c>
      <c r="AL538" s="28">
        <f t="shared" si="186"/>
        <v>372689.00000000006</v>
      </c>
    </row>
    <row r="539" spans="1:38" s="3" customFormat="1" ht="13.8" x14ac:dyDescent="0.25">
      <c r="A539" s="12"/>
      <c r="B539" s="9">
        <v>742</v>
      </c>
      <c r="C539" s="3" t="s">
        <v>475</v>
      </c>
      <c r="D539" s="3">
        <v>1.4</v>
      </c>
      <c r="E539" s="27">
        <f t="shared" si="176"/>
        <v>6166.3</v>
      </c>
      <c r="F539" s="5">
        <v>12.9</v>
      </c>
      <c r="G539" s="27">
        <f t="shared" si="177"/>
        <v>56818.05</v>
      </c>
      <c r="H539" s="5">
        <v>8.6999999999999993</v>
      </c>
      <c r="I539" s="27">
        <f t="shared" si="178"/>
        <v>38319.149999999994</v>
      </c>
      <c r="J539" s="5">
        <v>13.4</v>
      </c>
      <c r="K539" s="27">
        <f t="shared" si="179"/>
        <v>59020.3</v>
      </c>
      <c r="L539" s="5">
        <v>11.3</v>
      </c>
      <c r="M539" s="27">
        <f t="shared" si="180"/>
        <v>49770.85</v>
      </c>
      <c r="N539" s="5">
        <v>4.5999999999999996</v>
      </c>
      <c r="O539" s="27">
        <f t="shared" si="181"/>
        <v>20260.699999999997</v>
      </c>
      <c r="P539" s="5">
        <v>3.3</v>
      </c>
      <c r="Q539" s="27">
        <f t="shared" si="182"/>
        <v>14534.85</v>
      </c>
      <c r="R539" s="5">
        <v>4.2</v>
      </c>
      <c r="S539" s="27">
        <f t="shared" si="183"/>
        <v>18498.900000000001</v>
      </c>
      <c r="T539" s="5">
        <v>40.200000000000003</v>
      </c>
      <c r="U539" s="27">
        <f t="shared" si="184"/>
        <v>177060.9</v>
      </c>
      <c r="V539" s="5">
        <v>100</v>
      </c>
      <c r="W539" s="3">
        <v>440450</v>
      </c>
      <c r="X539"/>
      <c r="Z539" s="13"/>
      <c r="AK539" s="15">
        <f t="shared" si="185"/>
        <v>100</v>
      </c>
      <c r="AL539" s="28">
        <f t="shared" si="186"/>
        <v>440450</v>
      </c>
    </row>
    <row r="540" spans="1:38" s="3" customFormat="1" ht="13.8" x14ac:dyDescent="0.25">
      <c r="A540" s="12"/>
      <c r="B540" s="3">
        <v>751</v>
      </c>
      <c r="C540" s="3" t="s">
        <v>476</v>
      </c>
      <c r="D540" s="4">
        <v>1.2</v>
      </c>
      <c r="E540" s="27">
        <f t="shared" si="176"/>
        <v>1085.7</v>
      </c>
      <c r="F540" s="4">
        <v>14.7</v>
      </c>
      <c r="G540" s="27">
        <f t="shared" si="177"/>
        <v>13299.825000000001</v>
      </c>
      <c r="H540" s="4">
        <v>17</v>
      </c>
      <c r="I540" s="27">
        <f t="shared" si="178"/>
        <v>15380.75</v>
      </c>
      <c r="J540" s="4">
        <v>21.4</v>
      </c>
      <c r="K540" s="27">
        <f t="shared" si="179"/>
        <v>19361.649999999998</v>
      </c>
      <c r="L540" s="4">
        <v>20.5</v>
      </c>
      <c r="M540" s="27">
        <f t="shared" si="180"/>
        <v>18547.375</v>
      </c>
      <c r="N540" s="4">
        <v>10</v>
      </c>
      <c r="O540" s="27">
        <f t="shared" si="181"/>
        <v>9047.5</v>
      </c>
      <c r="P540" s="4">
        <v>5.7</v>
      </c>
      <c r="Q540" s="27">
        <f t="shared" si="182"/>
        <v>5157.0749999999998</v>
      </c>
      <c r="R540" s="4">
        <v>4.7</v>
      </c>
      <c r="S540" s="27">
        <f t="shared" si="183"/>
        <v>4252.3249999999998</v>
      </c>
      <c r="T540" s="4">
        <v>4.8</v>
      </c>
      <c r="U540" s="27">
        <f t="shared" si="184"/>
        <v>4342.8</v>
      </c>
      <c r="V540" s="4">
        <v>100</v>
      </c>
      <c r="W540" s="3">
        <v>90475</v>
      </c>
      <c r="X540"/>
      <c r="Z540" s="13"/>
      <c r="AK540" s="15">
        <f t="shared" si="185"/>
        <v>100</v>
      </c>
      <c r="AL540" s="28">
        <f t="shared" si="186"/>
        <v>90475</v>
      </c>
    </row>
    <row r="541" spans="1:38" s="3" customFormat="1" ht="13.8" x14ac:dyDescent="0.25">
      <c r="A541" s="12"/>
      <c r="B541" s="3">
        <v>758</v>
      </c>
      <c r="C541" s="3" t="s">
        <v>477</v>
      </c>
      <c r="D541" s="4">
        <v>1.2</v>
      </c>
      <c r="E541" s="27">
        <f t="shared" si="176"/>
        <v>7944.9830169830166</v>
      </c>
      <c r="F541" s="4">
        <v>12.1</v>
      </c>
      <c r="G541" s="27">
        <f t="shared" si="177"/>
        <v>80111.912087912075</v>
      </c>
      <c r="H541" s="4">
        <v>8.9</v>
      </c>
      <c r="I541" s="27">
        <f t="shared" si="178"/>
        <v>58925.290709290719</v>
      </c>
      <c r="J541" s="4">
        <v>11.9</v>
      </c>
      <c r="K541" s="27">
        <f t="shared" si="179"/>
        <v>78787.748251748257</v>
      </c>
      <c r="L541" s="4">
        <v>16.100000000000001</v>
      </c>
      <c r="M541" s="27">
        <f t="shared" si="180"/>
        <v>106595.18881118881</v>
      </c>
      <c r="N541" s="4">
        <v>7.2</v>
      </c>
      <c r="O541" s="27">
        <f t="shared" si="181"/>
        <v>47669.898101898099</v>
      </c>
      <c r="P541" s="4">
        <v>3.3</v>
      </c>
      <c r="Q541" s="27">
        <f t="shared" si="182"/>
        <v>21848.703296703294</v>
      </c>
      <c r="R541" s="4">
        <v>5.3</v>
      </c>
      <c r="S541" s="27">
        <f t="shared" si="183"/>
        <v>35090.341658341662</v>
      </c>
      <c r="T541" s="4">
        <v>34.1</v>
      </c>
      <c r="U541" s="27">
        <f t="shared" si="184"/>
        <v>225769.9340659341</v>
      </c>
      <c r="V541" s="4">
        <v>100</v>
      </c>
      <c r="W541" s="3">
        <v>662744</v>
      </c>
      <c r="X541"/>
      <c r="Z541" s="13"/>
      <c r="AK541" s="15">
        <f t="shared" si="185"/>
        <v>100.1</v>
      </c>
      <c r="AL541" s="28">
        <f t="shared" si="186"/>
        <v>662744</v>
      </c>
    </row>
    <row r="542" spans="1:38" s="3" customFormat="1" ht="13.8" x14ac:dyDescent="0.25">
      <c r="A542" s="12"/>
      <c r="B542" s="3">
        <v>845</v>
      </c>
      <c r="C542" s="3" t="s">
        <v>478</v>
      </c>
      <c r="D542" s="4">
        <v>1.1000000000000001</v>
      </c>
      <c r="E542" s="27">
        <f t="shared" si="176"/>
        <v>1240.1098901098901</v>
      </c>
      <c r="F542" s="4">
        <v>14.8</v>
      </c>
      <c r="G542" s="27">
        <f t="shared" si="177"/>
        <v>16685.114885114883</v>
      </c>
      <c r="H542" s="4">
        <v>16</v>
      </c>
      <c r="I542" s="27">
        <f t="shared" si="178"/>
        <v>18037.962037962036</v>
      </c>
      <c r="J542" s="4">
        <v>22.3</v>
      </c>
      <c r="K542" s="27">
        <f t="shared" si="179"/>
        <v>25140.409590409585</v>
      </c>
      <c r="L542" s="4">
        <v>19.100000000000001</v>
      </c>
      <c r="M542" s="27">
        <f t="shared" si="180"/>
        <v>21532.817182817176</v>
      </c>
      <c r="N542" s="4">
        <v>9.3000000000000007</v>
      </c>
      <c r="O542" s="27">
        <f t="shared" si="181"/>
        <v>10484.565434565431</v>
      </c>
      <c r="P542" s="4">
        <v>6.2</v>
      </c>
      <c r="Q542" s="27">
        <f t="shared" si="182"/>
        <v>6989.7102897102886</v>
      </c>
      <c r="R542" s="4">
        <v>5.4</v>
      </c>
      <c r="S542" s="27">
        <f t="shared" si="183"/>
        <v>6087.8121878121865</v>
      </c>
      <c r="T542" s="4">
        <v>5.9</v>
      </c>
      <c r="U542" s="27">
        <f t="shared" si="184"/>
        <v>6651.4985014984995</v>
      </c>
      <c r="V542" s="4">
        <v>100</v>
      </c>
      <c r="W542" s="3">
        <v>112850</v>
      </c>
      <c r="X542"/>
      <c r="Z542" s="13"/>
      <c r="AK542" s="15">
        <f t="shared" si="185"/>
        <v>100.10000000000002</v>
      </c>
      <c r="AL542" s="28">
        <f t="shared" si="186"/>
        <v>112849.99999999999</v>
      </c>
    </row>
    <row r="543" spans="1:38" s="3" customFormat="1" ht="13.8" x14ac:dyDescent="0.25">
      <c r="A543" s="12"/>
      <c r="B543" s="3">
        <v>851</v>
      </c>
      <c r="C543" s="3" t="s">
        <v>479</v>
      </c>
      <c r="D543" s="4">
        <v>0.9</v>
      </c>
      <c r="E543" s="27">
        <f t="shared" si="176"/>
        <v>718.81081081081072</v>
      </c>
      <c r="F543" s="4">
        <v>16.2</v>
      </c>
      <c r="G543" s="27">
        <f t="shared" si="177"/>
        <v>12938.594594594591</v>
      </c>
      <c r="H543" s="4">
        <v>17.100000000000001</v>
      </c>
      <c r="I543" s="27">
        <f t="shared" si="178"/>
        <v>13657.405405405403</v>
      </c>
      <c r="J543" s="4">
        <v>18.600000000000001</v>
      </c>
      <c r="K543" s="27">
        <f t="shared" si="179"/>
        <v>14855.423423423423</v>
      </c>
      <c r="L543" s="4">
        <v>15</v>
      </c>
      <c r="M543" s="27">
        <f t="shared" si="180"/>
        <v>11980.180180180179</v>
      </c>
      <c r="N543" s="4">
        <v>10.6</v>
      </c>
      <c r="O543" s="27">
        <f t="shared" si="181"/>
        <v>8465.9939939939904</v>
      </c>
      <c r="P543" s="4">
        <v>7.6</v>
      </c>
      <c r="Q543" s="27">
        <f t="shared" si="182"/>
        <v>6069.9579579579558</v>
      </c>
      <c r="R543" s="4">
        <v>7.2</v>
      </c>
      <c r="S543" s="27">
        <f t="shared" si="183"/>
        <v>5750.4864864864858</v>
      </c>
      <c r="T543" s="4">
        <v>6.7</v>
      </c>
      <c r="U543" s="27">
        <f t="shared" si="184"/>
        <v>5351.1471471471459</v>
      </c>
      <c r="V543" s="4">
        <v>100</v>
      </c>
      <c r="W543" s="3">
        <v>79788</v>
      </c>
      <c r="X543"/>
      <c r="Z543" s="13"/>
      <c r="AK543" s="15">
        <f t="shared" si="185"/>
        <v>99.9</v>
      </c>
      <c r="AL543" s="28">
        <f t="shared" si="186"/>
        <v>79787.999999999985</v>
      </c>
    </row>
    <row r="544" spans="1:38" s="3" customFormat="1" ht="13.8" x14ac:dyDescent="0.25">
      <c r="A544" s="12"/>
      <c r="B544" s="3">
        <v>854</v>
      </c>
      <c r="C544" s="3" t="s">
        <v>480</v>
      </c>
      <c r="D544" s="4">
        <v>0.5</v>
      </c>
      <c r="E544" s="27">
        <f t="shared" si="176"/>
        <v>634.36436436436441</v>
      </c>
      <c r="F544" s="4">
        <v>12</v>
      </c>
      <c r="G544" s="27">
        <f t="shared" si="177"/>
        <v>15224.744744744747</v>
      </c>
      <c r="H544" s="4">
        <v>14.9</v>
      </c>
      <c r="I544" s="27">
        <f t="shared" si="178"/>
        <v>18904.058058058061</v>
      </c>
      <c r="J544" s="4">
        <v>20.5</v>
      </c>
      <c r="K544" s="27">
        <f t="shared" si="179"/>
        <v>26008.93893893894</v>
      </c>
      <c r="L544" s="4">
        <v>16.100000000000001</v>
      </c>
      <c r="M544" s="27">
        <f t="shared" si="180"/>
        <v>20426.532532532536</v>
      </c>
      <c r="N544" s="4">
        <v>9.8000000000000007</v>
      </c>
      <c r="O544" s="27">
        <f t="shared" si="181"/>
        <v>12433.541541541543</v>
      </c>
      <c r="P544" s="4">
        <v>7.7</v>
      </c>
      <c r="Q544" s="27">
        <f t="shared" si="182"/>
        <v>9769.2112112112136</v>
      </c>
      <c r="R544" s="4">
        <v>6.6</v>
      </c>
      <c r="S544" s="27">
        <f t="shared" si="183"/>
        <v>8373.6096096096098</v>
      </c>
      <c r="T544" s="4">
        <v>11.8</v>
      </c>
      <c r="U544" s="27">
        <f t="shared" si="184"/>
        <v>14970.998998999001</v>
      </c>
      <c r="V544" s="4">
        <v>100</v>
      </c>
      <c r="W544" s="3">
        <v>126746</v>
      </c>
      <c r="X544"/>
      <c r="Z544" s="13"/>
      <c r="AK544" s="15">
        <f t="shared" si="185"/>
        <v>99.899999999999991</v>
      </c>
      <c r="AL544" s="28">
        <f t="shared" si="186"/>
        <v>126746.00000000001</v>
      </c>
    </row>
    <row r="545" spans="1:39" s="3" customFormat="1" ht="13.8" x14ac:dyDescent="0.25">
      <c r="A545" s="12"/>
      <c r="B545" s="3">
        <v>890</v>
      </c>
      <c r="C545" s="3" t="s">
        <v>481</v>
      </c>
      <c r="D545" s="4">
        <v>0</v>
      </c>
      <c r="E545" s="27">
        <v>0</v>
      </c>
      <c r="F545" s="4">
        <v>0.6</v>
      </c>
      <c r="G545" s="27">
        <f t="shared" si="177"/>
        <v>143.46053946053945</v>
      </c>
      <c r="H545" s="4">
        <v>7.1</v>
      </c>
      <c r="I545" s="27">
        <f t="shared" si="178"/>
        <v>1697.6163836163835</v>
      </c>
      <c r="J545" s="4">
        <v>12.9</v>
      </c>
      <c r="K545" s="27">
        <f t="shared" si="179"/>
        <v>3084.4015984015987</v>
      </c>
      <c r="L545" s="4">
        <v>32</v>
      </c>
      <c r="M545" s="27">
        <f t="shared" si="180"/>
        <v>7651.2287712287716</v>
      </c>
      <c r="N545" s="4">
        <v>4.2</v>
      </c>
      <c r="O545" s="27">
        <f t="shared" si="181"/>
        <v>1004.2237762237763</v>
      </c>
      <c r="P545" s="4">
        <v>3.8</v>
      </c>
      <c r="Q545" s="27">
        <f t="shared" si="182"/>
        <v>908.58341658341658</v>
      </c>
      <c r="R545" s="4">
        <v>1.9</v>
      </c>
      <c r="S545" s="27">
        <f t="shared" si="183"/>
        <v>454.29170829170829</v>
      </c>
      <c r="T545" s="4">
        <v>37.6</v>
      </c>
      <c r="U545" s="27">
        <f t="shared" si="184"/>
        <v>8990.1938061938072</v>
      </c>
      <c r="V545" s="4">
        <v>100</v>
      </c>
      <c r="W545" s="3">
        <v>23934</v>
      </c>
      <c r="X545"/>
      <c r="Z545" s="13"/>
      <c r="AK545" s="15">
        <f t="shared" si="185"/>
        <v>100.1</v>
      </c>
      <c r="AL545" s="28">
        <f t="shared" si="186"/>
        <v>23934</v>
      </c>
    </row>
    <row r="546" spans="1:39" s="3" customFormat="1" ht="13.8" x14ac:dyDescent="0.25">
      <c r="A546" s="12"/>
      <c r="B546" s="3">
        <v>976</v>
      </c>
      <c r="C546" s="3" t="s">
        <v>482</v>
      </c>
      <c r="D546" s="4">
        <v>0.6</v>
      </c>
      <c r="E546" s="27">
        <f>(100/AK546)*(D546*W546/100)</f>
        <v>836.97005988023932</v>
      </c>
      <c r="F546" s="4">
        <v>13.6</v>
      </c>
      <c r="G546" s="27">
        <f t="shared" si="177"/>
        <v>18971.321357285426</v>
      </c>
      <c r="H546" s="4">
        <v>17.2</v>
      </c>
      <c r="I546" s="27">
        <f t="shared" si="178"/>
        <v>23993.141716566861</v>
      </c>
      <c r="J546" s="4">
        <v>20.6</v>
      </c>
      <c r="K546" s="27">
        <f t="shared" si="179"/>
        <v>28735.972055888225</v>
      </c>
      <c r="L546" s="4">
        <v>15.3</v>
      </c>
      <c r="M546" s="27">
        <f t="shared" si="180"/>
        <v>21342.736526946108</v>
      </c>
      <c r="N546" s="4">
        <v>9</v>
      </c>
      <c r="O546" s="27">
        <f t="shared" si="181"/>
        <v>12554.550898203592</v>
      </c>
      <c r="P546" s="4">
        <v>7.4</v>
      </c>
      <c r="Q546" s="27">
        <f t="shared" si="182"/>
        <v>10322.630738522956</v>
      </c>
      <c r="R546" s="4">
        <v>6.5</v>
      </c>
      <c r="S546" s="27">
        <f t="shared" si="183"/>
        <v>9067.1756487025941</v>
      </c>
      <c r="T546" s="4">
        <v>10</v>
      </c>
      <c r="U546" s="27">
        <f t="shared" si="184"/>
        <v>13949.50099800399</v>
      </c>
      <c r="V546" s="4">
        <v>100</v>
      </c>
      <c r="W546" s="3">
        <v>139774</v>
      </c>
      <c r="X546"/>
      <c r="Z546" s="13"/>
      <c r="AK546" s="15">
        <f t="shared" si="185"/>
        <v>100.2</v>
      </c>
      <c r="AL546" s="28">
        <f t="shared" si="186"/>
        <v>139774</v>
      </c>
    </row>
    <row r="547" spans="1:39" s="3" customFormat="1" x14ac:dyDescent="0.25">
      <c r="C547" s="3" t="s">
        <v>29</v>
      </c>
      <c r="D547" s="5">
        <f>100*E547/W547</f>
        <v>1.0951302721366798</v>
      </c>
      <c r="E547" s="13">
        <f>SUM(E525:E546)</f>
        <v>54344.306572401751</v>
      </c>
      <c r="F547" s="5">
        <f>100*G547/W547</f>
        <v>12.200480374850249</v>
      </c>
      <c r="G547" s="13">
        <f>SUM(G525:G546)</f>
        <v>605431.75792941882</v>
      </c>
      <c r="H547" s="5">
        <f>100*I547/W547</f>
        <v>10.72170106537162</v>
      </c>
      <c r="I547" s="13">
        <f>SUM(I525:I546)</f>
        <v>532049.40498757514</v>
      </c>
      <c r="J547" s="5">
        <f>100*K547/W547</f>
        <v>16.043011817515566</v>
      </c>
      <c r="K547" s="13">
        <f>SUM(K525:K546)</f>
        <v>796112.00122766546</v>
      </c>
      <c r="L547" s="5">
        <f>100*M547/W547</f>
        <v>16.453600702315338</v>
      </c>
      <c r="M547" s="13">
        <f>SUM(M525:M546)</f>
        <v>816486.89981141535</v>
      </c>
      <c r="N547" s="5">
        <f>100*O547/W547</f>
        <v>7.6557617807139131</v>
      </c>
      <c r="O547" s="13">
        <f>SUM(O525:O546)</f>
        <v>379906.46030143491</v>
      </c>
      <c r="P547" s="5">
        <f>100*Q547/W547</f>
        <v>4.5128743144796042</v>
      </c>
      <c r="Q547" s="13">
        <f>SUM(Q525:Q546)</f>
        <v>223945.06983201008</v>
      </c>
      <c r="R547" s="5">
        <f>100*S547/W547</f>
        <v>5.2085202866706615</v>
      </c>
      <c r="S547" s="13">
        <f>SUM(S525:S546)</f>
        <v>258465.52729763024</v>
      </c>
      <c r="T547" s="5">
        <f>100*U547/W547</f>
        <v>26.108919385946376</v>
      </c>
      <c r="U547" s="13">
        <f>SUM(U525:U546)</f>
        <v>1295618.5720404484</v>
      </c>
      <c r="V547" s="5">
        <f>100*W547/W547</f>
        <v>100</v>
      </c>
      <c r="W547" s="13">
        <f>SUM(W525:W546)</f>
        <v>4962360</v>
      </c>
      <c r="X547"/>
      <c r="Y547" s="13"/>
      <c r="Z547" s="13"/>
      <c r="AB547"/>
      <c r="AK547" s="15">
        <f t="shared" si="185"/>
        <v>100.00000000000001</v>
      </c>
      <c r="AL547" s="28">
        <f t="shared" si="186"/>
        <v>4962360</v>
      </c>
    </row>
    <row r="548" spans="1:39" s="3" customFormat="1" x14ac:dyDescent="0.25">
      <c r="C548"/>
      <c r="D548" s="5"/>
      <c r="E548" s="13"/>
      <c r="F548" s="5"/>
      <c r="G548" s="13"/>
      <c r="H548" s="5"/>
      <c r="I548" s="13"/>
      <c r="J548" s="5"/>
      <c r="K548" s="13"/>
      <c r="L548" s="5"/>
      <c r="M548" s="13"/>
      <c r="N548" s="5"/>
      <c r="O548" s="13"/>
      <c r="P548" s="5"/>
      <c r="Q548" s="13"/>
      <c r="R548" s="5"/>
      <c r="S548" s="13"/>
      <c r="T548" s="5"/>
      <c r="U548" s="13"/>
      <c r="V548" s="5"/>
      <c r="W548" s="13"/>
      <c r="X548" s="15"/>
      <c r="Y548"/>
      <c r="Z548" s="13"/>
      <c r="AB548" s="6"/>
      <c r="AK548" s="15"/>
      <c r="AL548" s="28"/>
      <c r="AM548"/>
    </row>
    <row r="549" spans="1:39" x14ac:dyDescent="0.25">
      <c r="A549" s="3"/>
      <c r="B549" s="3"/>
      <c r="C549" s="6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X549" s="15"/>
      <c r="Z549" s="13"/>
      <c r="AA549" s="3"/>
      <c r="AK549" s="3"/>
      <c r="AL549" s="3"/>
      <c r="AM549" s="3"/>
    </row>
    <row r="550" spans="1:39" s="3" customFormat="1" x14ac:dyDescent="0.25">
      <c r="A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 s="15"/>
      <c r="Y550"/>
      <c r="Z550" s="13"/>
    </row>
    <row r="551" spans="1:39" s="3" customFormat="1" x14ac:dyDescent="0.25">
      <c r="W551"/>
      <c r="X551" s="15"/>
      <c r="Y551"/>
      <c r="Z551" s="13"/>
      <c r="AK551"/>
      <c r="AL551"/>
    </row>
    <row r="552" spans="1:39" s="3" customFormat="1" x14ac:dyDescent="0.25">
      <c r="W552"/>
      <c r="X552" s="15"/>
      <c r="Y552"/>
      <c r="Z552" s="13"/>
    </row>
    <row r="553" spans="1:39" s="3" customFormat="1" x14ac:dyDescent="0.25">
      <c r="W553"/>
      <c r="X553" s="15"/>
      <c r="Y553"/>
      <c r="Z553" s="13"/>
    </row>
    <row r="554" spans="1:39" s="3" customFormat="1" x14ac:dyDescent="0.25">
      <c r="W554"/>
      <c r="X554" s="15"/>
      <c r="Y554"/>
      <c r="Z554" s="13"/>
    </row>
    <row r="555" spans="1:39" s="3" customFormat="1" x14ac:dyDescent="0.25">
      <c r="W555"/>
      <c r="X555" s="15"/>
      <c r="Y555"/>
      <c r="Z555" s="13"/>
    </row>
    <row r="556" spans="1:39" s="3" customFormat="1" ht="13.8" x14ac:dyDescent="0.25">
      <c r="A556" s="12"/>
      <c r="W556"/>
      <c r="X556" s="15"/>
      <c r="Y556"/>
      <c r="Z556" s="13"/>
      <c r="AB556" s="6"/>
    </row>
    <row r="557" spans="1:39" s="3" customFormat="1" x14ac:dyDescent="0.25">
      <c r="C557" s="6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/>
      <c r="X557" s="15"/>
      <c r="Y557"/>
      <c r="Z557" s="13"/>
    </row>
    <row r="558" spans="1:39" s="3" customFormat="1" x14ac:dyDescent="0.25">
      <c r="W558"/>
      <c r="X558" s="15"/>
      <c r="Y558"/>
      <c r="Z558" s="13"/>
    </row>
    <row r="559" spans="1:39" s="3" customFormat="1" x14ac:dyDescent="0.25">
      <c r="W559"/>
      <c r="X559" s="15"/>
      <c r="Y559"/>
      <c r="Z559" s="13"/>
    </row>
    <row r="560" spans="1:39" s="3" customFormat="1" x14ac:dyDescent="0.25">
      <c r="W560"/>
      <c r="X560" s="15"/>
      <c r="Y560"/>
      <c r="Z560" s="13"/>
    </row>
    <row r="561" spans="2:32" s="3" customFormat="1" x14ac:dyDescent="0.25">
      <c r="W561"/>
      <c r="X561" s="15"/>
      <c r="Y561"/>
      <c r="Z561" s="13"/>
    </row>
    <row r="562" spans="2:32" s="3" customFormat="1" x14ac:dyDescent="0.25">
      <c r="W562"/>
      <c r="X562" s="15"/>
      <c r="Y562"/>
      <c r="Z562" s="13"/>
      <c r="AA562"/>
    </row>
    <row r="563" spans="2:32" s="3" customFormat="1" x14ac:dyDescent="0.25">
      <c r="B563"/>
      <c r="W563"/>
      <c r="X563" s="15"/>
      <c r="Y563"/>
      <c r="Z563" s="13"/>
    </row>
    <row r="564" spans="2:32" s="3" customFormat="1" x14ac:dyDescent="0.25">
      <c r="W564"/>
      <c r="X564" s="15"/>
      <c r="Y564"/>
      <c r="Z564" s="13"/>
    </row>
    <row r="565" spans="2:32" s="3" customFormat="1" x14ac:dyDescent="0.25">
      <c r="W565"/>
      <c r="X565" s="15"/>
      <c r="Y565"/>
      <c r="Z565" s="13"/>
    </row>
    <row r="566" spans="2:32" s="3" customFormat="1" x14ac:dyDescent="0.25">
      <c r="W566"/>
      <c r="X566" s="15"/>
      <c r="Y566"/>
      <c r="Z566" s="13"/>
    </row>
    <row r="567" spans="2:32" s="3" customFormat="1" x14ac:dyDescent="0.25">
      <c r="W567"/>
      <c r="X567" s="15"/>
      <c r="Y567"/>
      <c r="Z567" s="13"/>
    </row>
    <row r="568" spans="2:32" s="3" customFormat="1" x14ac:dyDescent="0.25">
      <c r="W568"/>
      <c r="X568" s="15"/>
      <c r="Y568"/>
      <c r="Z568" s="13"/>
    </row>
    <row r="569" spans="2:32" s="3" customFormat="1" x14ac:dyDescent="0.25"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/>
      <c r="X569" s="15"/>
      <c r="Y569"/>
      <c r="Z569" s="13"/>
    </row>
    <row r="570" spans="2:32" s="3" customFormat="1" x14ac:dyDescent="0.25">
      <c r="W570"/>
      <c r="X570" s="15"/>
      <c r="Y570"/>
      <c r="Z570" s="13"/>
    </row>
    <row r="571" spans="2:32" s="3" customFormat="1" x14ac:dyDescent="0.25">
      <c r="W571"/>
      <c r="X571" s="15"/>
      <c r="Y571"/>
      <c r="Z571" s="13"/>
    </row>
    <row r="572" spans="2:32" s="3" customFormat="1" x14ac:dyDescent="0.25">
      <c r="W572"/>
      <c r="X572" s="15"/>
      <c r="Y572"/>
      <c r="Z572" s="13"/>
    </row>
    <row r="573" spans="2:32" s="3" customFormat="1" x14ac:dyDescent="0.25">
      <c r="W573"/>
      <c r="X573" s="15"/>
      <c r="Y573"/>
      <c r="Z573" s="13"/>
    </row>
    <row r="574" spans="2:32" s="3" customFormat="1" x14ac:dyDescent="0.25">
      <c r="W574"/>
      <c r="X574" s="15"/>
      <c r="Y574"/>
      <c r="Z574" s="13"/>
    </row>
    <row r="575" spans="2:32" s="3" customFormat="1" x14ac:dyDescent="0.25">
      <c r="W575"/>
      <c r="X575" s="15"/>
      <c r="Y575"/>
      <c r="Z575" s="13"/>
    </row>
    <row r="576" spans="2:32" s="3" customFormat="1" x14ac:dyDescent="0.25"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/>
      <c r="X576" s="15"/>
      <c r="Y576"/>
      <c r="Z576" s="13"/>
      <c r="AC576" s="5"/>
      <c r="AD576" s="5"/>
      <c r="AE576" s="5"/>
      <c r="AF576" s="39"/>
    </row>
    <row r="577" spans="4:26" s="3" customFormat="1" x14ac:dyDescent="0.25">
      <c r="W577"/>
      <c r="X577" s="15"/>
      <c r="Y577"/>
      <c r="Z577" s="13"/>
    </row>
    <row r="578" spans="4:26" s="3" customFormat="1" x14ac:dyDescent="0.25">
      <c r="W578"/>
      <c r="X578" s="15"/>
      <c r="Y578"/>
      <c r="Z578" s="13"/>
    </row>
    <row r="579" spans="4:26" s="3" customFormat="1" x14ac:dyDescent="0.25">
      <c r="W579"/>
      <c r="X579" s="15"/>
      <c r="Y579"/>
      <c r="Z579" s="13"/>
    </row>
    <row r="580" spans="4:26" s="3" customFormat="1" x14ac:dyDescent="0.25">
      <c r="W580"/>
      <c r="X580" s="15"/>
      <c r="Y580"/>
      <c r="Z580" s="13"/>
    </row>
    <row r="581" spans="4:26" s="3" customFormat="1" x14ac:dyDescent="0.25">
      <c r="W581"/>
      <c r="X581" s="15"/>
      <c r="Y581"/>
      <c r="Z581" s="13"/>
    </row>
    <row r="582" spans="4:26" s="3" customFormat="1" x14ac:dyDescent="0.25">
      <c r="W582"/>
      <c r="X582" s="15"/>
      <c r="Y582"/>
      <c r="Z582" s="13"/>
    </row>
    <row r="583" spans="4:26" s="3" customFormat="1" x14ac:dyDescent="0.25">
      <c r="W583"/>
      <c r="X583" s="15"/>
      <c r="Y583"/>
      <c r="Z583" s="13"/>
    </row>
    <row r="584" spans="4:26" s="3" customFormat="1" x14ac:dyDescent="0.25">
      <c r="W584"/>
      <c r="X584" s="15"/>
      <c r="Y584"/>
      <c r="Z584" s="13"/>
    </row>
    <row r="585" spans="4:26" s="3" customFormat="1" x14ac:dyDescent="0.25">
      <c r="W585"/>
      <c r="X585" s="15"/>
      <c r="Y585"/>
      <c r="Z585" s="13"/>
    </row>
    <row r="586" spans="4:26" s="3" customFormat="1" x14ac:dyDescent="0.25">
      <c r="W586"/>
      <c r="X586" s="15"/>
      <c r="Y586"/>
      <c r="Z586" s="13"/>
    </row>
    <row r="587" spans="4:26" s="3" customFormat="1" x14ac:dyDescent="0.25">
      <c r="W587"/>
      <c r="X587" s="15"/>
      <c r="Y587"/>
      <c r="Z587" s="13"/>
    </row>
    <row r="588" spans="4:26" s="3" customFormat="1" x14ac:dyDescent="0.25">
      <c r="W588"/>
      <c r="X588" s="15"/>
      <c r="Y588"/>
      <c r="Z588" s="13"/>
    </row>
    <row r="589" spans="4:26" s="3" customFormat="1" x14ac:dyDescent="0.25"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/>
      <c r="X589" s="15"/>
      <c r="Y589"/>
      <c r="Z589" s="13"/>
    </row>
    <row r="590" spans="4:26" s="3" customFormat="1" x14ac:dyDescent="0.25">
      <c r="W590"/>
      <c r="X590" s="15"/>
      <c r="Y590"/>
      <c r="Z590" s="13"/>
    </row>
    <row r="591" spans="4:26" s="3" customFormat="1" x14ac:dyDescent="0.25">
      <c r="W591"/>
      <c r="X591" s="15"/>
      <c r="Y591"/>
      <c r="Z591" s="13"/>
    </row>
    <row r="592" spans="4:26" s="3" customFormat="1" x14ac:dyDescent="0.25">
      <c r="W592"/>
      <c r="X592" s="15"/>
      <c r="Y592"/>
      <c r="Z592" s="13"/>
    </row>
    <row r="593" spans="3:28" s="3" customFormat="1" x14ac:dyDescent="0.25">
      <c r="W593"/>
      <c r="X593" s="15"/>
      <c r="Y593"/>
      <c r="Z593" s="13"/>
    </row>
    <row r="594" spans="3:28" s="3" customFormat="1" x14ac:dyDescent="0.25">
      <c r="W594"/>
      <c r="X594" s="15"/>
      <c r="Y594"/>
      <c r="Z594" s="13"/>
    </row>
    <row r="595" spans="3:28" s="3" customFormat="1" x14ac:dyDescent="0.25"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 s="15"/>
      <c r="Y595"/>
      <c r="Z595" s="13"/>
    </row>
    <row r="596" spans="3:28" s="3" customFormat="1" x14ac:dyDescent="0.25"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 s="15"/>
      <c r="Y596"/>
      <c r="Z596" s="13"/>
    </row>
    <row r="597" spans="3:28" s="3" customFormat="1" x14ac:dyDescent="0.25"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 s="15"/>
      <c r="Y597"/>
      <c r="Z597" s="13"/>
    </row>
    <row r="598" spans="3:28" s="3" customFormat="1" x14ac:dyDescent="0.25"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 s="15"/>
      <c r="Y598"/>
      <c r="Z598" s="13"/>
    </row>
    <row r="599" spans="3:28" s="3" customFormat="1" x14ac:dyDescent="0.25"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 s="15"/>
      <c r="Y599"/>
      <c r="Z599" s="13"/>
    </row>
    <row r="600" spans="3:28" s="3" customFormat="1" x14ac:dyDescent="0.25"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 s="15"/>
      <c r="Y600"/>
      <c r="Z600" s="13"/>
    </row>
    <row r="601" spans="3:28" s="3" customFormat="1" x14ac:dyDescent="0.25">
      <c r="W601"/>
      <c r="X601" s="15"/>
      <c r="Y601"/>
      <c r="Z601" s="13"/>
    </row>
    <row r="602" spans="3:28" s="3" customFormat="1" x14ac:dyDescent="0.25"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/>
      <c r="X602" s="15"/>
      <c r="Y602"/>
      <c r="Z602" s="13"/>
      <c r="AB602" s="6"/>
    </row>
    <row r="603" spans="3:28" s="3" customFormat="1" x14ac:dyDescent="0.25">
      <c r="C603" s="6"/>
      <c r="W603"/>
      <c r="X603" s="15"/>
      <c r="Y603"/>
      <c r="Z603" s="13"/>
    </row>
    <row r="604" spans="3:28" s="3" customFormat="1" x14ac:dyDescent="0.25">
      <c r="W604"/>
      <c r="X604" s="15"/>
      <c r="Y604"/>
      <c r="Z604" s="13"/>
    </row>
    <row r="605" spans="3:28" s="3" customFormat="1" x14ac:dyDescent="0.25">
      <c r="W605"/>
      <c r="X605" s="15"/>
      <c r="Y605"/>
      <c r="Z605" s="13"/>
    </row>
    <row r="606" spans="3:28" s="3" customFormat="1" x14ac:dyDescent="0.25">
      <c r="W606"/>
      <c r="X606" s="15"/>
      <c r="Y606"/>
      <c r="Z606" s="13"/>
    </row>
    <row r="607" spans="3:28" s="3" customFormat="1" x14ac:dyDescent="0.25">
      <c r="W607"/>
      <c r="X607" s="15"/>
      <c r="Y607"/>
      <c r="Z607" s="13"/>
    </row>
    <row r="608" spans="3:28" s="3" customFormat="1" x14ac:dyDescent="0.25">
      <c r="W608"/>
      <c r="X608" s="15"/>
      <c r="Y608"/>
      <c r="Z608" s="13"/>
    </row>
    <row r="609" spans="3:28" s="3" customFormat="1" x14ac:dyDescent="0.25">
      <c r="W609"/>
      <c r="X609" s="15"/>
      <c r="Y609"/>
      <c r="Z609" s="13"/>
    </row>
    <row r="610" spans="3:28" s="3" customFormat="1" x14ac:dyDescent="0.25">
      <c r="W610"/>
      <c r="X610" s="15"/>
      <c r="Y610"/>
      <c r="Z610" s="13"/>
    </row>
    <row r="611" spans="3:28" s="3" customFormat="1" x14ac:dyDescent="0.25">
      <c r="W611"/>
      <c r="X611" s="15"/>
      <c r="Y611"/>
      <c r="Z611" s="13"/>
    </row>
    <row r="612" spans="3:28" s="3" customFormat="1" x14ac:dyDescent="0.25">
      <c r="W612"/>
      <c r="X612" s="15"/>
      <c r="Y612"/>
      <c r="Z612" s="13"/>
    </row>
    <row r="613" spans="3:28" s="3" customFormat="1" x14ac:dyDescent="0.25">
      <c r="W613"/>
      <c r="X613" s="15"/>
      <c r="Y613"/>
      <c r="Z613" s="13"/>
    </row>
    <row r="614" spans="3:28" s="3" customFormat="1" x14ac:dyDescent="0.25"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/>
      <c r="X614" s="15"/>
      <c r="Y614"/>
      <c r="Z614" s="13"/>
    </row>
    <row r="615" spans="3:28" s="3" customFormat="1" x14ac:dyDescent="0.25"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/>
      <c r="X615" s="15"/>
      <c r="Y615"/>
      <c r="Z615" s="13"/>
      <c r="AB615" s="6"/>
    </row>
    <row r="616" spans="3:28" s="3" customFormat="1" x14ac:dyDescent="0.25">
      <c r="C616" s="6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/>
      <c r="X616" s="15"/>
      <c r="Y616"/>
      <c r="Z616" s="13"/>
      <c r="AB616" s="6"/>
    </row>
    <row r="617" spans="3:28" s="3" customFormat="1" x14ac:dyDescent="0.25">
      <c r="C617" s="6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/>
      <c r="X617" s="15"/>
      <c r="Y617"/>
      <c r="Z617" s="13"/>
    </row>
    <row r="618" spans="3:28" s="3" customFormat="1" x14ac:dyDescent="0.25"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/>
      <c r="X618" s="15"/>
      <c r="Y618"/>
      <c r="Z618" s="13"/>
    </row>
    <row r="619" spans="3:28" s="3" customFormat="1" x14ac:dyDescent="0.25">
      <c r="W619"/>
      <c r="X619" s="15"/>
      <c r="Y619"/>
      <c r="Z619" s="13"/>
    </row>
    <row r="620" spans="3:28" s="3" customFormat="1" x14ac:dyDescent="0.25">
      <c r="W620"/>
      <c r="X620" s="15"/>
      <c r="Y620"/>
      <c r="Z620" s="13"/>
    </row>
    <row r="621" spans="3:28" s="3" customFormat="1" x14ac:dyDescent="0.25">
      <c r="W621"/>
      <c r="X621" s="15"/>
      <c r="Y621"/>
      <c r="Z621" s="13"/>
    </row>
    <row r="622" spans="3:28" s="3" customFormat="1" x14ac:dyDescent="0.25">
      <c r="W622"/>
      <c r="X622" s="15"/>
      <c r="Y622"/>
      <c r="Z622" s="13"/>
    </row>
    <row r="623" spans="3:28" s="3" customFormat="1" x14ac:dyDescent="0.25">
      <c r="W623"/>
      <c r="X623" s="15"/>
      <c r="Y623"/>
      <c r="Z623" s="13"/>
    </row>
    <row r="624" spans="3:28" s="3" customFormat="1" x14ac:dyDescent="0.25">
      <c r="W624"/>
      <c r="X624" s="15"/>
      <c r="Y624"/>
      <c r="Z624" s="13"/>
      <c r="AA624" s="9"/>
    </row>
    <row r="625" spans="1:26" s="3" customFormat="1" x14ac:dyDescent="0.25">
      <c r="B625" s="9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/>
      <c r="X625" s="15"/>
      <c r="Y625"/>
      <c r="Z625" s="13"/>
    </row>
    <row r="626" spans="1:26" s="3" customFormat="1" x14ac:dyDescent="0.25"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/>
      <c r="X626" s="15"/>
      <c r="Y626"/>
      <c r="Z626" s="13"/>
    </row>
    <row r="627" spans="1:26" s="3" customFormat="1" x14ac:dyDescent="0.25"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/>
      <c r="X627" s="15"/>
      <c r="Y627"/>
      <c r="Z627" s="13"/>
    </row>
    <row r="628" spans="1:26" s="3" customFormat="1" x14ac:dyDescent="0.25">
      <c r="W628"/>
      <c r="X628" s="15"/>
      <c r="Y628"/>
      <c r="Z628" s="13"/>
    </row>
    <row r="629" spans="1:26" s="3" customFormat="1" x14ac:dyDescent="0.25">
      <c r="W629"/>
      <c r="X629" s="15"/>
      <c r="Y629"/>
      <c r="Z629" s="13"/>
    </row>
    <row r="630" spans="1:26" s="3" customFormat="1" x14ac:dyDescent="0.25">
      <c r="W630"/>
      <c r="X630" s="15"/>
      <c r="Y630"/>
      <c r="Z630" s="13"/>
    </row>
    <row r="631" spans="1:26" s="3" customFormat="1" x14ac:dyDescent="0.25">
      <c r="W631"/>
      <c r="X631" s="15"/>
      <c r="Y631"/>
      <c r="Z631" s="13"/>
    </row>
    <row r="632" spans="1:26" s="3" customFormat="1" x14ac:dyDescent="0.25">
      <c r="W632"/>
      <c r="X632" s="15"/>
      <c r="Y632"/>
      <c r="Z632" s="13"/>
    </row>
    <row r="633" spans="1:26" s="3" customFormat="1" x14ac:dyDescent="0.25">
      <c r="W633"/>
      <c r="X633" s="15"/>
      <c r="Y633"/>
      <c r="Z633" s="13"/>
    </row>
    <row r="634" spans="1:26" s="3" customFormat="1" x14ac:dyDescent="0.25">
      <c r="W634"/>
      <c r="X634" s="15"/>
      <c r="Y634"/>
      <c r="Z634" s="13"/>
    </row>
    <row r="635" spans="1:26" s="3" customFormat="1" x14ac:dyDescent="0.25">
      <c r="W635"/>
      <c r="X635" s="15"/>
      <c r="Y635"/>
      <c r="Z635" s="13"/>
    </row>
    <row r="636" spans="1:26" s="3" customFormat="1" x14ac:dyDescent="0.25">
      <c r="W636"/>
      <c r="X636" s="15"/>
      <c r="Y636"/>
      <c r="Z636" s="13"/>
    </row>
    <row r="637" spans="1:26" s="3" customFormat="1" x14ac:dyDescent="0.25">
      <c r="W637"/>
      <c r="X637" s="15"/>
      <c r="Y637"/>
      <c r="Z637" s="13"/>
    </row>
    <row r="638" spans="1:26" s="3" customFormat="1" ht="13.8" x14ac:dyDescent="0.25">
      <c r="A638" s="12"/>
      <c r="W638"/>
      <c r="X638" s="15"/>
      <c r="Y638"/>
      <c r="Z638" s="13"/>
    </row>
    <row r="639" spans="1:26" s="3" customFormat="1" x14ac:dyDescent="0.25"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/>
      <c r="X639" s="15"/>
      <c r="Y639"/>
      <c r="Z639" s="13"/>
    </row>
    <row r="640" spans="1:26" s="3" customFormat="1" x14ac:dyDescent="0.25">
      <c r="W640"/>
      <c r="X640" s="15"/>
      <c r="Y640"/>
      <c r="Z640" s="13"/>
    </row>
    <row r="641" spans="23:26" s="3" customFormat="1" x14ac:dyDescent="0.25">
      <c r="W641"/>
      <c r="X641" s="15"/>
      <c r="Y641"/>
      <c r="Z641" s="13"/>
    </row>
    <row r="642" spans="23:26" s="3" customFormat="1" x14ac:dyDescent="0.25">
      <c r="W642"/>
      <c r="X642" s="15"/>
      <c r="Y642"/>
      <c r="Z642" s="13"/>
    </row>
    <row r="643" spans="23:26" s="3" customFormat="1" x14ac:dyDescent="0.25">
      <c r="W643"/>
      <c r="X643" s="15"/>
      <c r="Y643"/>
      <c r="Z643" s="13"/>
    </row>
    <row r="644" spans="23:26" s="3" customFormat="1" x14ac:dyDescent="0.25">
      <c r="W644"/>
      <c r="X644" s="15"/>
      <c r="Y644"/>
      <c r="Z644" s="13"/>
    </row>
    <row r="645" spans="23:26" s="3" customFormat="1" x14ac:dyDescent="0.25">
      <c r="W645"/>
      <c r="X645" s="15"/>
      <c r="Y645"/>
      <c r="Z645" s="13"/>
    </row>
    <row r="646" spans="23:26" s="3" customFormat="1" x14ac:dyDescent="0.25">
      <c r="W646"/>
      <c r="X646" s="15"/>
      <c r="Y646"/>
      <c r="Z646" s="13"/>
    </row>
    <row r="647" spans="23:26" s="3" customFormat="1" x14ac:dyDescent="0.25">
      <c r="W647"/>
      <c r="X647" s="15"/>
      <c r="Y647"/>
      <c r="Z647" s="13"/>
    </row>
    <row r="648" spans="23:26" s="3" customFormat="1" x14ac:dyDescent="0.25">
      <c r="W648"/>
      <c r="X648" s="15"/>
      <c r="Y648"/>
      <c r="Z648" s="13"/>
    </row>
    <row r="649" spans="23:26" s="3" customFormat="1" x14ac:dyDescent="0.25">
      <c r="W649"/>
      <c r="X649" s="15"/>
      <c r="Y649"/>
      <c r="Z649" s="13"/>
    </row>
    <row r="650" spans="23:26" s="3" customFormat="1" x14ac:dyDescent="0.25">
      <c r="W650"/>
      <c r="X650" s="15"/>
      <c r="Y650"/>
      <c r="Z650" s="13"/>
    </row>
    <row r="651" spans="23:26" s="3" customFormat="1" x14ac:dyDescent="0.25">
      <c r="W651"/>
      <c r="X651" s="15"/>
      <c r="Y651"/>
      <c r="Z651" s="13"/>
    </row>
    <row r="652" spans="23:26" s="3" customFormat="1" x14ac:dyDescent="0.25">
      <c r="W652"/>
      <c r="X652" s="15"/>
      <c r="Y652"/>
      <c r="Z652" s="13"/>
    </row>
    <row r="653" spans="23:26" s="3" customFormat="1" x14ac:dyDescent="0.25">
      <c r="W653"/>
      <c r="X653" s="15"/>
      <c r="Y653"/>
      <c r="Z653" s="13"/>
    </row>
    <row r="654" spans="23:26" s="3" customFormat="1" x14ac:dyDescent="0.25">
      <c r="W654"/>
      <c r="X654" s="15"/>
      <c r="Y654"/>
      <c r="Z654" s="13"/>
    </row>
    <row r="655" spans="23:26" s="3" customFormat="1" x14ac:dyDescent="0.25">
      <c r="W655"/>
      <c r="X655" s="15"/>
      <c r="Y655"/>
      <c r="Z655" s="13"/>
    </row>
    <row r="656" spans="23:26" s="3" customFormat="1" x14ac:dyDescent="0.25">
      <c r="W656"/>
      <c r="X656" s="15"/>
      <c r="Y656"/>
      <c r="Z656" s="13"/>
    </row>
    <row r="657" spans="3:28" s="3" customFormat="1" x14ac:dyDescent="0.25">
      <c r="W657"/>
      <c r="X657" s="15"/>
      <c r="Y657"/>
      <c r="Z657" s="13"/>
    </row>
    <row r="658" spans="3:28" s="3" customFormat="1" x14ac:dyDescent="0.25"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/>
      <c r="X658" s="15"/>
      <c r="Y658"/>
      <c r="Z658" s="13"/>
    </row>
    <row r="659" spans="3:28" s="3" customFormat="1" x14ac:dyDescent="0.25">
      <c r="W659"/>
      <c r="X659" s="15"/>
      <c r="Y659"/>
      <c r="Z659" s="13"/>
    </row>
    <row r="660" spans="3:28" s="3" customFormat="1" x14ac:dyDescent="0.25">
      <c r="W660"/>
      <c r="X660" s="15"/>
      <c r="Y660"/>
      <c r="Z660" s="13"/>
    </row>
    <row r="661" spans="3:28" s="3" customFormat="1" x14ac:dyDescent="0.25">
      <c r="W661"/>
      <c r="X661" s="15"/>
      <c r="Y661"/>
      <c r="Z661" s="13"/>
    </row>
    <row r="662" spans="3:28" s="3" customFormat="1" x14ac:dyDescent="0.25">
      <c r="W662"/>
      <c r="X662" s="15"/>
      <c r="Y662"/>
      <c r="Z662" s="13"/>
    </row>
    <row r="663" spans="3:28" s="3" customFormat="1" x14ac:dyDescent="0.25">
      <c r="W663"/>
      <c r="X663" s="15"/>
      <c r="Y663"/>
      <c r="Z663" s="13"/>
    </row>
    <row r="664" spans="3:28" s="3" customFormat="1" x14ac:dyDescent="0.25">
      <c r="W664"/>
      <c r="X664" s="15"/>
      <c r="Y664"/>
      <c r="Z664" s="13"/>
    </row>
    <row r="665" spans="3:28" s="3" customFormat="1" x14ac:dyDescent="0.25">
      <c r="W665"/>
      <c r="X665" s="15"/>
      <c r="Y665"/>
      <c r="Z665" s="13"/>
    </row>
    <row r="666" spans="3:28" s="3" customFormat="1" x14ac:dyDescent="0.25">
      <c r="W666"/>
      <c r="X666" s="15"/>
      <c r="Y666"/>
      <c r="Z666" s="13"/>
    </row>
    <row r="667" spans="3:28" s="3" customFormat="1" x14ac:dyDescent="0.25">
      <c r="W667"/>
      <c r="X667" s="15"/>
      <c r="Y667"/>
      <c r="Z667" s="13"/>
    </row>
    <row r="668" spans="3:28" s="3" customFormat="1" x14ac:dyDescent="0.25">
      <c r="W668"/>
      <c r="X668" s="15"/>
      <c r="Y668"/>
      <c r="Z668" s="13"/>
    </row>
    <row r="669" spans="3:28" s="3" customFormat="1" x14ac:dyDescent="0.25">
      <c r="W669"/>
      <c r="X669" s="15"/>
      <c r="Y669"/>
      <c r="Z669" s="13"/>
    </row>
    <row r="670" spans="3:28" s="3" customFormat="1" x14ac:dyDescent="0.25">
      <c r="W670"/>
      <c r="X670" s="15"/>
      <c r="Y670"/>
      <c r="Z670" s="13"/>
    </row>
    <row r="671" spans="3:28" s="3" customFormat="1" x14ac:dyDescent="0.25">
      <c r="W671"/>
      <c r="X671" s="15"/>
      <c r="Y671"/>
      <c r="Z671" s="13"/>
      <c r="AB671" s="6"/>
    </row>
    <row r="672" spans="3:28" s="3" customFormat="1" x14ac:dyDescent="0.25">
      <c r="C672" s="6"/>
      <c r="W672"/>
      <c r="X672" s="15"/>
      <c r="Y672"/>
      <c r="Z672" s="13"/>
      <c r="AB672" s="6"/>
    </row>
    <row r="673" spans="3:26" s="3" customFormat="1" x14ac:dyDescent="0.25">
      <c r="C673" s="6"/>
      <c r="W673"/>
      <c r="X673" s="15"/>
      <c r="Y673"/>
      <c r="Z673" s="13"/>
    </row>
    <row r="674" spans="3:26" s="3" customFormat="1" x14ac:dyDescent="0.25">
      <c r="W674"/>
      <c r="X674" s="15"/>
      <c r="Y674"/>
      <c r="Z674" s="13"/>
    </row>
    <row r="675" spans="3:26" s="3" customFormat="1" x14ac:dyDescent="0.25">
      <c r="W675"/>
      <c r="X675" s="15"/>
      <c r="Y675"/>
      <c r="Z675" s="13"/>
    </row>
    <row r="676" spans="3:26" s="3" customFormat="1" x14ac:dyDescent="0.25">
      <c r="W676"/>
      <c r="X676" s="15"/>
      <c r="Y676"/>
      <c r="Z676" s="13"/>
    </row>
    <row r="677" spans="3:26" s="3" customFormat="1" x14ac:dyDescent="0.25">
      <c r="W677"/>
      <c r="X677" s="15"/>
      <c r="Y677"/>
      <c r="Z677" s="13"/>
    </row>
    <row r="678" spans="3:26" s="3" customFormat="1" x14ac:dyDescent="0.25">
      <c r="W678"/>
      <c r="X678" s="15"/>
      <c r="Y678"/>
      <c r="Z678" s="13"/>
    </row>
    <row r="679" spans="3:26" s="3" customFormat="1" x14ac:dyDescent="0.25">
      <c r="W679"/>
      <c r="X679" s="15"/>
      <c r="Y679"/>
      <c r="Z679" s="13"/>
    </row>
    <row r="680" spans="3:26" s="3" customFormat="1" x14ac:dyDescent="0.25">
      <c r="W680"/>
      <c r="X680" s="15"/>
      <c r="Y680"/>
      <c r="Z680" s="13"/>
    </row>
    <row r="681" spans="3:26" s="3" customFormat="1" x14ac:dyDescent="0.25">
      <c r="W681"/>
      <c r="X681" s="15"/>
      <c r="Y681"/>
      <c r="Z681" s="13"/>
    </row>
    <row r="682" spans="3:26" s="3" customFormat="1" x14ac:dyDescent="0.25">
      <c r="W682"/>
      <c r="X682" s="15"/>
      <c r="Y682"/>
      <c r="Z682" s="13"/>
    </row>
    <row r="683" spans="3:26" s="3" customFormat="1" x14ac:dyDescent="0.25">
      <c r="W683"/>
      <c r="X683" s="15"/>
      <c r="Y683"/>
      <c r="Z683" s="13"/>
    </row>
    <row r="684" spans="3:26" s="3" customFormat="1" x14ac:dyDescent="0.25"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/>
      <c r="X684" s="15"/>
      <c r="Y684"/>
      <c r="Z684" s="13"/>
    </row>
    <row r="685" spans="3:26" s="3" customFormat="1" x14ac:dyDescent="0.25">
      <c r="W685"/>
      <c r="X685" s="15"/>
      <c r="Y685"/>
      <c r="Z685" s="13"/>
    </row>
    <row r="686" spans="3:26" s="3" customFormat="1" x14ac:dyDescent="0.25">
      <c r="W686"/>
      <c r="X686" s="15"/>
      <c r="Y686"/>
      <c r="Z686" s="13"/>
    </row>
    <row r="687" spans="3:26" s="3" customFormat="1" x14ac:dyDescent="0.25">
      <c r="W687"/>
      <c r="X687" s="15"/>
      <c r="Y687"/>
      <c r="Z687" s="13"/>
    </row>
    <row r="688" spans="3:26" s="3" customFormat="1" x14ac:dyDescent="0.25">
      <c r="W688"/>
      <c r="X688" s="15"/>
      <c r="Y688"/>
      <c r="Z688" s="13"/>
    </row>
    <row r="689" spans="3:28" s="3" customFormat="1" x14ac:dyDescent="0.25">
      <c r="W689"/>
      <c r="X689" s="15"/>
      <c r="Y689"/>
      <c r="Z689" s="13"/>
    </row>
    <row r="690" spans="3:28" s="3" customFormat="1" x14ac:dyDescent="0.25">
      <c r="W690"/>
      <c r="X690" s="15"/>
      <c r="Y690"/>
      <c r="Z690" s="13"/>
    </row>
    <row r="691" spans="3:28" s="3" customFormat="1" x14ac:dyDescent="0.25">
      <c r="W691"/>
      <c r="X691" s="15"/>
      <c r="Y691"/>
      <c r="Z691" s="13"/>
    </row>
    <row r="692" spans="3:28" s="3" customFormat="1" x14ac:dyDescent="0.25">
      <c r="W692"/>
      <c r="X692" s="15"/>
      <c r="Y692"/>
      <c r="Z692" s="13"/>
    </row>
    <row r="693" spans="3:28" s="3" customFormat="1" x14ac:dyDescent="0.25">
      <c r="W693"/>
      <c r="X693" s="15"/>
      <c r="Y693"/>
      <c r="Z693" s="13"/>
    </row>
    <row r="694" spans="3:28" s="3" customFormat="1" x14ac:dyDescent="0.25">
      <c r="W694"/>
      <c r="X694" s="15"/>
      <c r="Y694"/>
      <c r="Z694" s="13"/>
    </row>
    <row r="695" spans="3:28" s="3" customFormat="1" x14ac:dyDescent="0.25"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/>
      <c r="X695" s="15"/>
      <c r="Y695"/>
      <c r="Z695" s="13"/>
    </row>
    <row r="696" spans="3:28" s="3" customFormat="1" x14ac:dyDescent="0.25">
      <c r="W696"/>
      <c r="X696" s="15"/>
      <c r="Y696"/>
      <c r="Z696" s="13"/>
      <c r="AB696" s="6"/>
    </row>
    <row r="697" spans="3:28" s="3" customFormat="1" x14ac:dyDescent="0.25">
      <c r="C697" s="6"/>
      <c r="W697"/>
      <c r="X697" s="15"/>
      <c r="Y697"/>
      <c r="Z697" s="13"/>
    </row>
    <row r="698" spans="3:28" s="3" customFormat="1" x14ac:dyDescent="0.25">
      <c r="W698"/>
      <c r="X698" s="15"/>
      <c r="Y698"/>
      <c r="Z698" s="13"/>
    </row>
    <row r="699" spans="3:28" s="3" customFormat="1" x14ac:dyDescent="0.25">
      <c r="W699"/>
      <c r="X699" s="15"/>
      <c r="Y699"/>
      <c r="Z699" s="13"/>
    </row>
    <row r="700" spans="3:28" s="3" customFormat="1" x14ac:dyDescent="0.25">
      <c r="W700"/>
      <c r="X700" s="15"/>
      <c r="Y700"/>
      <c r="Z700" s="13"/>
    </row>
    <row r="701" spans="3:28" s="3" customFormat="1" x14ac:dyDescent="0.25">
      <c r="W701"/>
      <c r="X701" s="15"/>
      <c r="Y701"/>
      <c r="Z701" s="13"/>
    </row>
    <row r="702" spans="3:28" s="3" customFormat="1" x14ac:dyDescent="0.25">
      <c r="W702"/>
      <c r="X702" s="15"/>
      <c r="Y702"/>
      <c r="Z702" s="13"/>
    </row>
    <row r="703" spans="3:28" s="3" customFormat="1" x14ac:dyDescent="0.25">
      <c r="W703"/>
      <c r="X703" s="15"/>
      <c r="Y703"/>
      <c r="Z703" s="13"/>
    </row>
    <row r="704" spans="3:28" s="3" customFormat="1" x14ac:dyDescent="0.25">
      <c r="W704"/>
      <c r="X704" s="15"/>
      <c r="Y704"/>
      <c r="Z704" s="13"/>
    </row>
    <row r="705" spans="4:26" s="3" customFormat="1" x14ac:dyDescent="0.25">
      <c r="W705"/>
      <c r="X705" s="15"/>
      <c r="Y705"/>
      <c r="Z705" s="13"/>
    </row>
    <row r="706" spans="4:26" s="3" customFormat="1" x14ac:dyDescent="0.25">
      <c r="W706"/>
      <c r="X706" s="15"/>
      <c r="Y706"/>
      <c r="Z706" s="13"/>
    </row>
    <row r="707" spans="4:26" s="3" customFormat="1" x14ac:dyDescent="0.25">
      <c r="W707"/>
      <c r="X707" s="15"/>
      <c r="Y707"/>
      <c r="Z707" s="13"/>
    </row>
    <row r="708" spans="4:26" s="3" customFormat="1" x14ac:dyDescent="0.25"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/>
      <c r="X708" s="15"/>
      <c r="Y708"/>
      <c r="Z708" s="13"/>
    </row>
    <row r="709" spans="4:26" s="3" customFormat="1" x14ac:dyDescent="0.25">
      <c r="W709"/>
      <c r="X709" s="15"/>
      <c r="Y709"/>
      <c r="Z709" s="13"/>
    </row>
    <row r="710" spans="4:26" s="3" customFormat="1" x14ac:dyDescent="0.25">
      <c r="W710"/>
      <c r="X710" s="15"/>
      <c r="Y710"/>
      <c r="Z710" s="13"/>
    </row>
    <row r="711" spans="4:26" s="3" customFormat="1" x14ac:dyDescent="0.25">
      <c r="W711"/>
      <c r="X711" s="15"/>
      <c r="Y711"/>
      <c r="Z711" s="13"/>
    </row>
    <row r="712" spans="4:26" s="3" customFormat="1" x14ac:dyDescent="0.25">
      <c r="W712"/>
      <c r="X712" s="15"/>
      <c r="Y712"/>
      <c r="Z712" s="13"/>
    </row>
    <row r="713" spans="4:26" s="3" customFormat="1" x14ac:dyDescent="0.25">
      <c r="W713"/>
      <c r="X713" s="15"/>
      <c r="Y713"/>
      <c r="Z713" s="13"/>
    </row>
    <row r="714" spans="4:26" s="3" customFormat="1" x14ac:dyDescent="0.25">
      <c r="W714"/>
      <c r="X714" s="15"/>
      <c r="Y714"/>
      <c r="Z714" s="13"/>
    </row>
    <row r="715" spans="4:26" s="3" customFormat="1" x14ac:dyDescent="0.25">
      <c r="W715"/>
      <c r="X715" s="15"/>
      <c r="Y715"/>
      <c r="Z715" s="13"/>
    </row>
    <row r="716" spans="4:26" s="3" customFormat="1" x14ac:dyDescent="0.25">
      <c r="W716"/>
      <c r="X716" s="15"/>
      <c r="Y716"/>
      <c r="Z716" s="13"/>
    </row>
    <row r="717" spans="4:26" s="3" customFormat="1" x14ac:dyDescent="0.25">
      <c r="W717"/>
      <c r="X717" s="15"/>
      <c r="Y717"/>
      <c r="Z717" s="13"/>
    </row>
    <row r="718" spans="4:26" s="3" customFormat="1" x14ac:dyDescent="0.25">
      <c r="W718"/>
      <c r="X718" s="15"/>
      <c r="Y718"/>
      <c r="Z718" s="13"/>
    </row>
    <row r="719" spans="4:26" s="3" customFormat="1" x14ac:dyDescent="0.25">
      <c r="W719"/>
      <c r="X719" s="15"/>
      <c r="Y719"/>
      <c r="Z719" s="13"/>
    </row>
    <row r="720" spans="4:26" s="3" customFormat="1" x14ac:dyDescent="0.25">
      <c r="W720"/>
      <c r="X720" s="15"/>
      <c r="Y720"/>
      <c r="Z720" s="13"/>
    </row>
    <row r="721" spans="4:26" s="3" customFormat="1" x14ac:dyDescent="0.25">
      <c r="W721"/>
      <c r="X721" s="15"/>
      <c r="Y721"/>
      <c r="Z721" s="13"/>
    </row>
    <row r="722" spans="4:26" s="3" customFormat="1" x14ac:dyDescent="0.25"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/>
      <c r="X722" s="15"/>
      <c r="Y722"/>
      <c r="Z722" s="13"/>
    </row>
    <row r="723" spans="4:26" s="3" customFormat="1" x14ac:dyDescent="0.25">
      <c r="W723"/>
      <c r="X723" s="15"/>
      <c r="Y723"/>
      <c r="Z723" s="13"/>
    </row>
    <row r="724" spans="4:26" s="3" customFormat="1" x14ac:dyDescent="0.25">
      <c r="W724"/>
      <c r="X724" s="15"/>
      <c r="Y724"/>
      <c r="Z724" s="13"/>
    </row>
    <row r="725" spans="4:26" s="3" customFormat="1" x14ac:dyDescent="0.25">
      <c r="W725"/>
      <c r="X725" s="15"/>
      <c r="Y725"/>
      <c r="Z725" s="13"/>
    </row>
    <row r="726" spans="4:26" s="3" customFormat="1" x14ac:dyDescent="0.25">
      <c r="W726"/>
      <c r="X726" s="15"/>
      <c r="Y726"/>
      <c r="Z726" s="13"/>
    </row>
    <row r="727" spans="4:26" s="3" customFormat="1" x14ac:dyDescent="0.25">
      <c r="W727"/>
      <c r="X727" s="15"/>
      <c r="Y727"/>
      <c r="Z727" s="13"/>
    </row>
    <row r="728" spans="4:26" s="3" customFormat="1" x14ac:dyDescent="0.25">
      <c r="W728"/>
      <c r="X728" s="15"/>
      <c r="Y728"/>
      <c r="Z728" s="13"/>
    </row>
    <row r="729" spans="4:26" s="3" customFormat="1" x14ac:dyDescent="0.25">
      <c r="W729"/>
      <c r="X729" s="15"/>
      <c r="Y729"/>
      <c r="Z729" s="13"/>
    </row>
    <row r="730" spans="4:26" s="3" customFormat="1" x14ac:dyDescent="0.25">
      <c r="W730"/>
      <c r="X730" s="15"/>
      <c r="Y730"/>
      <c r="Z730" s="13"/>
    </row>
    <row r="731" spans="4:26" s="3" customFormat="1" x14ac:dyDescent="0.25">
      <c r="W731"/>
      <c r="X731" s="15"/>
      <c r="Y731"/>
      <c r="Z731" s="13"/>
    </row>
    <row r="732" spans="4:26" s="3" customFormat="1" x14ac:dyDescent="0.25">
      <c r="W732"/>
      <c r="X732" s="15"/>
      <c r="Y732"/>
      <c r="Z732" s="13"/>
    </row>
    <row r="733" spans="4:26" s="3" customFormat="1" x14ac:dyDescent="0.25">
      <c r="W733"/>
      <c r="X733" s="15"/>
      <c r="Y733"/>
      <c r="Z733" s="13"/>
    </row>
    <row r="734" spans="4:26" s="3" customFormat="1" x14ac:dyDescent="0.25">
      <c r="W734"/>
      <c r="X734" s="15"/>
      <c r="Y734"/>
      <c r="Z734" s="13"/>
    </row>
    <row r="735" spans="4:26" s="3" customFormat="1" x14ac:dyDescent="0.25">
      <c r="W735"/>
      <c r="X735" s="15"/>
      <c r="Y735"/>
      <c r="Z735" s="13"/>
    </row>
    <row r="736" spans="4:26" s="3" customFormat="1" x14ac:dyDescent="0.25">
      <c r="W736"/>
      <c r="X736" s="15"/>
      <c r="Y736"/>
      <c r="Z736" s="13"/>
    </row>
    <row r="737" spans="4:26" s="3" customFormat="1" x14ac:dyDescent="0.25">
      <c r="W737"/>
      <c r="X737" s="15"/>
      <c r="Y737"/>
      <c r="Z737" s="13"/>
    </row>
    <row r="738" spans="4:26" s="3" customFormat="1" x14ac:dyDescent="0.25"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/>
      <c r="X738" s="15"/>
      <c r="Y738"/>
      <c r="Z738" s="13"/>
    </row>
    <row r="739" spans="4:26" s="3" customFormat="1" x14ac:dyDescent="0.25"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/>
      <c r="X739" s="15"/>
      <c r="Y739"/>
      <c r="Z739" s="13"/>
    </row>
    <row r="740" spans="4:26" s="3" customFormat="1" x14ac:dyDescent="0.25"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/>
      <c r="X740" s="15"/>
      <c r="Y740"/>
      <c r="Z740" s="13"/>
    </row>
    <row r="741" spans="4:26" s="3" customFormat="1" x14ac:dyDescent="0.25"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/>
      <c r="X741" s="15"/>
      <c r="Y741"/>
      <c r="Z741" s="13"/>
    </row>
    <row r="742" spans="4:26" s="3" customFormat="1" x14ac:dyDescent="0.25"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/>
      <c r="X742" s="15"/>
      <c r="Y742"/>
      <c r="Z742" s="13"/>
    </row>
    <row r="743" spans="4:26" s="3" customFormat="1" x14ac:dyDescent="0.25"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/>
      <c r="X743" s="15"/>
      <c r="Y743"/>
      <c r="Z743" s="13"/>
    </row>
    <row r="744" spans="4:26" s="3" customFormat="1" x14ac:dyDescent="0.25"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/>
      <c r="X744" s="15"/>
      <c r="Y744"/>
      <c r="Z744" s="13"/>
    </row>
    <row r="745" spans="4:26" s="3" customFormat="1" x14ac:dyDescent="0.25"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/>
      <c r="X745" s="15"/>
      <c r="Y745"/>
      <c r="Z745" s="13"/>
    </row>
    <row r="746" spans="4:26" s="3" customFormat="1" x14ac:dyDescent="0.25"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/>
      <c r="X746" s="15"/>
      <c r="Y746"/>
      <c r="Z746" s="13"/>
    </row>
    <row r="747" spans="4:26" s="3" customFormat="1" x14ac:dyDescent="0.25">
      <c r="W747"/>
      <c r="X747" s="15"/>
      <c r="Y747"/>
      <c r="Z747" s="13"/>
    </row>
    <row r="748" spans="4:26" s="3" customFormat="1" x14ac:dyDescent="0.25">
      <c r="W748"/>
      <c r="X748" s="15"/>
      <c r="Y748"/>
      <c r="Z748" s="13"/>
    </row>
    <row r="749" spans="4:26" s="3" customFormat="1" x14ac:dyDescent="0.25">
      <c r="W749"/>
      <c r="X749" s="15"/>
      <c r="Y749"/>
      <c r="Z749" s="13"/>
    </row>
    <row r="750" spans="4:26" s="3" customFormat="1" x14ac:dyDescent="0.25">
      <c r="W750"/>
      <c r="X750" s="15"/>
      <c r="Y750"/>
      <c r="Z750" s="13"/>
    </row>
    <row r="751" spans="4:26" s="3" customFormat="1" x14ac:dyDescent="0.25">
      <c r="W751"/>
      <c r="X751" s="15"/>
      <c r="Y751"/>
      <c r="Z751" s="13"/>
    </row>
    <row r="752" spans="4:26" s="3" customFormat="1" x14ac:dyDescent="0.25">
      <c r="W752"/>
      <c r="X752" s="15"/>
      <c r="Y752"/>
      <c r="Z752" s="13"/>
    </row>
    <row r="753" spans="4:26" s="3" customFormat="1" x14ac:dyDescent="0.25"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/>
      <c r="X753" s="15"/>
      <c r="Y753"/>
      <c r="Z753" s="13"/>
    </row>
    <row r="754" spans="4:26" s="3" customFormat="1" x14ac:dyDescent="0.25">
      <c r="W754"/>
      <c r="X754" s="15"/>
      <c r="Y754"/>
      <c r="Z754" s="13"/>
    </row>
    <row r="755" spans="4:26" s="3" customFormat="1" x14ac:dyDescent="0.25">
      <c r="W755"/>
      <c r="X755" s="15"/>
      <c r="Y755"/>
      <c r="Z755" s="13"/>
    </row>
    <row r="756" spans="4:26" s="3" customFormat="1" x14ac:dyDescent="0.25">
      <c r="W756"/>
      <c r="X756" s="15"/>
      <c r="Y756"/>
      <c r="Z756" s="13"/>
    </row>
    <row r="757" spans="4:26" s="3" customFormat="1" x14ac:dyDescent="0.25">
      <c r="W757"/>
      <c r="X757" s="15"/>
      <c r="Y757"/>
      <c r="Z757" s="13"/>
    </row>
    <row r="758" spans="4:26" s="3" customFormat="1" x14ac:dyDescent="0.25">
      <c r="W758"/>
      <c r="X758" s="15"/>
      <c r="Y758"/>
      <c r="Z758" s="13"/>
    </row>
    <row r="759" spans="4:26" s="3" customFormat="1" x14ac:dyDescent="0.25">
      <c r="W759"/>
      <c r="X759" s="15"/>
      <c r="Y759"/>
      <c r="Z759" s="13"/>
    </row>
    <row r="760" spans="4:26" s="3" customFormat="1" x14ac:dyDescent="0.25">
      <c r="W760"/>
      <c r="X760" s="15"/>
      <c r="Y760"/>
      <c r="Z760" s="13"/>
    </row>
    <row r="761" spans="4:26" s="3" customFormat="1" x14ac:dyDescent="0.25">
      <c r="W761"/>
      <c r="X761" s="15"/>
      <c r="Y761"/>
      <c r="Z761" s="13"/>
    </row>
    <row r="762" spans="4:26" s="3" customFormat="1" x14ac:dyDescent="0.25">
      <c r="W762"/>
      <c r="X762" s="15"/>
      <c r="Y762"/>
      <c r="Z762" s="13"/>
    </row>
    <row r="763" spans="4:26" s="3" customFormat="1" x14ac:dyDescent="0.25">
      <c r="W763"/>
      <c r="X763" s="15"/>
      <c r="Y763"/>
      <c r="Z763" s="13"/>
    </row>
    <row r="764" spans="4:26" s="3" customFormat="1" x14ac:dyDescent="0.25">
      <c r="W764"/>
      <c r="X764" s="15"/>
      <c r="Y764"/>
      <c r="Z764" s="13"/>
    </row>
    <row r="765" spans="4:26" s="3" customFormat="1" x14ac:dyDescent="0.25">
      <c r="W765"/>
      <c r="X765" s="15"/>
      <c r="Y765"/>
      <c r="Z765" s="13"/>
    </row>
    <row r="766" spans="4:26" s="3" customFormat="1" x14ac:dyDescent="0.25">
      <c r="W766"/>
      <c r="X766" s="15"/>
      <c r="Y766"/>
      <c r="Z766" s="13"/>
    </row>
    <row r="767" spans="4:26" s="3" customFormat="1" x14ac:dyDescent="0.25">
      <c r="W767"/>
      <c r="X767" s="15"/>
      <c r="Y767"/>
      <c r="Z767" s="13"/>
    </row>
    <row r="768" spans="4:26" s="3" customFormat="1" x14ac:dyDescent="0.25">
      <c r="W768"/>
      <c r="X768" s="15"/>
      <c r="Y768"/>
      <c r="Z768" s="13"/>
    </row>
    <row r="769" spans="4:26" s="3" customFormat="1" x14ac:dyDescent="0.25"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/>
      <c r="X769" s="15"/>
      <c r="Y769"/>
      <c r="Z769" s="13"/>
    </row>
    <row r="770" spans="4:26" s="3" customFormat="1" x14ac:dyDescent="0.25"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/>
      <c r="X770" s="15"/>
      <c r="Y770"/>
      <c r="Z770" s="13"/>
    </row>
    <row r="771" spans="4:26" s="3" customFormat="1" x14ac:dyDescent="0.25">
      <c r="W771"/>
      <c r="X771" s="15"/>
      <c r="Y771"/>
      <c r="Z771" s="13"/>
    </row>
    <row r="772" spans="4:26" s="3" customFormat="1" x14ac:dyDescent="0.25">
      <c r="W772"/>
      <c r="X772" s="15"/>
      <c r="Y772"/>
      <c r="Z772" s="13"/>
    </row>
    <row r="773" spans="4:26" s="3" customFormat="1" x14ac:dyDescent="0.25">
      <c r="W773"/>
      <c r="X773" s="15"/>
      <c r="Y773"/>
      <c r="Z773" s="13"/>
    </row>
    <row r="774" spans="4:26" s="3" customFormat="1" x14ac:dyDescent="0.25"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/>
      <c r="X774" s="15"/>
      <c r="Y774"/>
      <c r="Z774" s="13"/>
    </row>
    <row r="775" spans="4:26" s="3" customFormat="1" x14ac:dyDescent="0.25">
      <c r="W775"/>
      <c r="X775" s="15"/>
      <c r="Y775"/>
      <c r="Z775" s="13"/>
    </row>
    <row r="776" spans="4:26" s="3" customFormat="1" x14ac:dyDescent="0.25">
      <c r="W776"/>
      <c r="X776" s="15"/>
      <c r="Y776"/>
      <c r="Z776" s="13"/>
    </row>
    <row r="777" spans="4:26" s="3" customFormat="1" x14ac:dyDescent="0.25">
      <c r="W777"/>
      <c r="X777" s="15"/>
      <c r="Y777"/>
      <c r="Z777" s="13"/>
    </row>
    <row r="778" spans="4:26" s="3" customFormat="1" x14ac:dyDescent="0.25">
      <c r="W778"/>
      <c r="X778" s="15"/>
      <c r="Y778"/>
      <c r="Z778" s="13"/>
    </row>
    <row r="779" spans="4:26" s="3" customFormat="1" x14ac:dyDescent="0.25">
      <c r="W779"/>
      <c r="X779" s="15"/>
      <c r="Y779"/>
      <c r="Z779" s="13"/>
    </row>
    <row r="780" spans="4:26" s="3" customFormat="1" x14ac:dyDescent="0.25">
      <c r="W780"/>
      <c r="X780" s="15"/>
      <c r="Y780"/>
      <c r="Z780" s="13"/>
    </row>
    <row r="781" spans="4:26" s="3" customFormat="1" x14ac:dyDescent="0.25">
      <c r="W781"/>
      <c r="X781" s="15"/>
      <c r="Y781"/>
      <c r="Z781" s="13"/>
    </row>
    <row r="782" spans="4:26" s="3" customFormat="1" x14ac:dyDescent="0.25">
      <c r="W782"/>
      <c r="X782" s="15"/>
      <c r="Y782"/>
      <c r="Z782" s="13"/>
    </row>
    <row r="783" spans="4:26" s="3" customFormat="1" x14ac:dyDescent="0.25">
      <c r="W783"/>
      <c r="X783" s="15"/>
      <c r="Y783"/>
      <c r="Z783" s="13"/>
    </row>
    <row r="784" spans="4:26" s="3" customFormat="1" x14ac:dyDescent="0.25">
      <c r="W784"/>
      <c r="X784"/>
      <c r="Y784"/>
      <c r="Z784" s="13"/>
    </row>
    <row r="785" spans="1:39" s="3" customFormat="1" x14ac:dyDescent="0.25">
      <c r="W785"/>
      <c r="X785"/>
      <c r="Y785"/>
      <c r="Z785" s="13"/>
    </row>
    <row r="786" spans="1:39" s="3" customFormat="1" x14ac:dyDescent="0.25">
      <c r="W786"/>
      <c r="X786"/>
      <c r="Y786"/>
      <c r="Z786" s="13"/>
    </row>
    <row r="787" spans="1:39" s="3" customFormat="1" x14ac:dyDescent="0.25">
      <c r="W787"/>
      <c r="X787"/>
      <c r="Y787"/>
      <c r="Z787" s="13"/>
    </row>
    <row r="788" spans="1:39" s="3" customFormat="1" x14ac:dyDescent="0.25"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/>
      <c r="X788"/>
      <c r="Y788"/>
      <c r="Z788" s="13"/>
      <c r="AM788"/>
    </row>
    <row r="789" spans="1:39" x14ac:dyDescent="0.25">
      <c r="A789" s="3"/>
      <c r="B789" s="3"/>
      <c r="C789" s="3"/>
      <c r="Z789" s="13"/>
      <c r="AA789" s="3"/>
      <c r="AB789" s="3"/>
      <c r="AK789" s="3"/>
      <c r="AL789" s="3"/>
    </row>
    <row r="790" spans="1:39" x14ac:dyDescent="0.25">
      <c r="A790" s="3"/>
      <c r="B790" s="3"/>
      <c r="C790" s="3"/>
      <c r="Z790" s="13"/>
      <c r="AA790" s="3"/>
      <c r="AB790" s="3"/>
      <c r="AK790" s="3"/>
      <c r="AL790" s="3"/>
    </row>
    <row r="791" spans="1:39" x14ac:dyDescent="0.25">
      <c r="A791" s="3"/>
      <c r="B791" s="3"/>
      <c r="C791" s="3"/>
      <c r="Z791" s="13"/>
      <c r="AA791" s="3"/>
      <c r="AB791" s="3"/>
    </row>
    <row r="792" spans="1:39" x14ac:dyDescent="0.25">
      <c r="B792" s="3"/>
      <c r="C792" s="3"/>
      <c r="Z792" s="13"/>
      <c r="AA792" s="3"/>
      <c r="AB792" s="3"/>
    </row>
    <row r="793" spans="1:39" x14ac:dyDescent="0.25">
      <c r="B793" s="3"/>
      <c r="C793" s="3"/>
      <c r="Z793" s="13"/>
      <c r="AA793" s="3"/>
      <c r="AB793" s="3"/>
    </row>
    <row r="794" spans="1:39" x14ac:dyDescent="0.25">
      <c r="B794" s="3"/>
      <c r="C794" s="3"/>
      <c r="Z794" s="13"/>
      <c r="AA794" s="3"/>
      <c r="AB794" s="3"/>
    </row>
    <row r="795" spans="1:39" x14ac:dyDescent="0.25">
      <c r="B795" s="3"/>
      <c r="C795" s="3"/>
      <c r="Z795" s="13"/>
      <c r="AA795" s="3"/>
      <c r="AB795" s="3"/>
    </row>
    <row r="796" spans="1:39" x14ac:dyDescent="0.25">
      <c r="B796" s="3"/>
      <c r="C796" s="3"/>
      <c r="Z796" s="13"/>
      <c r="AA796" s="3"/>
      <c r="AB796" s="3"/>
    </row>
    <row r="797" spans="1:39" x14ac:dyDescent="0.25">
      <c r="B797" s="3"/>
      <c r="C797" s="3"/>
      <c r="Z797" s="13"/>
      <c r="AA797" s="3"/>
      <c r="AB797" s="3"/>
    </row>
    <row r="798" spans="1:39" x14ac:dyDescent="0.25">
      <c r="B798" s="3"/>
      <c r="C798" s="3"/>
      <c r="Z798" s="13"/>
      <c r="AA798" s="3"/>
      <c r="AB798" s="3"/>
    </row>
    <row r="799" spans="1:39" x14ac:dyDescent="0.25">
      <c r="B799" s="3"/>
      <c r="C799" s="3"/>
      <c r="Z799" s="13"/>
      <c r="AA799" s="3"/>
      <c r="AB799" s="3"/>
    </row>
    <row r="800" spans="1:39" x14ac:dyDescent="0.25">
      <c r="B800" s="3"/>
      <c r="C800" s="3"/>
      <c r="Z800" s="13"/>
      <c r="AA800" s="3"/>
      <c r="AB800" s="3"/>
    </row>
    <row r="801" spans="2:28" x14ac:dyDescent="0.25">
      <c r="B801" s="3"/>
      <c r="C801" s="3"/>
      <c r="Z801" s="13"/>
      <c r="AA801" s="3"/>
      <c r="AB801" s="3"/>
    </row>
    <row r="802" spans="2:28" x14ac:dyDescent="0.25">
      <c r="B802" s="3"/>
      <c r="C802" s="3"/>
      <c r="Z802" s="13"/>
      <c r="AA802" s="3"/>
      <c r="AB802" s="3"/>
    </row>
    <row r="803" spans="2:28" x14ac:dyDescent="0.25">
      <c r="B803" s="3"/>
      <c r="C803" s="3"/>
      <c r="Z803" s="13"/>
      <c r="AA803" s="3"/>
      <c r="AB803" s="3"/>
    </row>
    <row r="804" spans="2:28" x14ac:dyDescent="0.25">
      <c r="B804" s="3"/>
      <c r="C804" s="3"/>
      <c r="Z804" s="13"/>
      <c r="AA804" s="3"/>
      <c r="AB804" s="3"/>
    </row>
    <row r="805" spans="2:28" x14ac:dyDescent="0.25">
      <c r="B805" s="3"/>
      <c r="C805" s="3"/>
      <c r="Z805" s="13"/>
      <c r="AA805" s="3"/>
      <c r="AB805" s="3"/>
    </row>
    <row r="806" spans="2:28" x14ac:dyDescent="0.25">
      <c r="B806" s="3"/>
      <c r="C806" s="3"/>
      <c r="Z806" s="13"/>
      <c r="AA806" s="3"/>
      <c r="AB806" s="3"/>
    </row>
    <row r="807" spans="2:28" x14ac:dyDescent="0.25">
      <c r="B807" s="3"/>
      <c r="C807" s="3"/>
      <c r="Z807" s="13"/>
      <c r="AA807" s="3"/>
      <c r="AB807" s="3"/>
    </row>
    <row r="808" spans="2:28" x14ac:dyDescent="0.25">
      <c r="B808" s="3"/>
      <c r="C808" s="3"/>
      <c r="Z808" s="13"/>
      <c r="AA808" s="3"/>
      <c r="AB808" s="3"/>
    </row>
    <row r="809" spans="2:28" x14ac:dyDescent="0.25">
      <c r="B809" s="3"/>
      <c r="C809" s="3"/>
      <c r="Z809" s="13"/>
      <c r="AA809" s="3"/>
      <c r="AB809" s="3"/>
    </row>
    <row r="810" spans="2:28" x14ac:dyDescent="0.25">
      <c r="B810" s="3"/>
      <c r="C810" s="3"/>
      <c r="Z810" s="13"/>
      <c r="AA810" s="3"/>
      <c r="AB810" s="3"/>
    </row>
    <row r="811" spans="2:28" x14ac:dyDescent="0.25">
      <c r="B811" s="3"/>
      <c r="C811" s="3"/>
      <c r="Z811" s="13"/>
      <c r="AA811" s="3"/>
      <c r="AB811" s="3"/>
    </row>
    <row r="812" spans="2:28" x14ac:dyDescent="0.25">
      <c r="B812" s="3"/>
      <c r="C812" s="3"/>
      <c r="Z812" s="13"/>
      <c r="AA812" s="3"/>
      <c r="AB812" s="3"/>
    </row>
    <row r="813" spans="2:28" x14ac:dyDescent="0.25">
      <c r="B813" s="3"/>
      <c r="C813" s="3"/>
      <c r="Z813" s="13"/>
      <c r="AA813" s="3"/>
      <c r="AB813" s="3"/>
    </row>
    <row r="814" spans="2:28" x14ac:dyDescent="0.25">
      <c r="B814" s="3"/>
      <c r="C814" s="3"/>
      <c r="Z814" s="13"/>
      <c r="AA814" s="3"/>
      <c r="AB814" s="3"/>
    </row>
    <row r="815" spans="2:28" x14ac:dyDescent="0.25">
      <c r="B815" s="3"/>
      <c r="C815" s="3"/>
      <c r="Z815" s="13"/>
      <c r="AA815" s="3"/>
      <c r="AB815" s="3"/>
    </row>
    <row r="816" spans="2:28" x14ac:dyDescent="0.25">
      <c r="B816" s="3"/>
      <c r="C816" s="3"/>
      <c r="Z816" s="13"/>
      <c r="AA816" s="3"/>
      <c r="AB816" s="3"/>
    </row>
    <row r="817" spans="2:28" x14ac:dyDescent="0.25">
      <c r="B817" s="3"/>
      <c r="C817" s="3"/>
      <c r="Z817" s="13"/>
      <c r="AA817" s="3"/>
      <c r="AB817" s="3"/>
    </row>
    <row r="818" spans="2:28" x14ac:dyDescent="0.25">
      <c r="B818" s="3"/>
      <c r="C818" s="3"/>
      <c r="Z818" s="13"/>
      <c r="AA818" s="3"/>
      <c r="AB818" s="3"/>
    </row>
    <row r="819" spans="2:28" x14ac:dyDescent="0.25">
      <c r="B819" s="3"/>
      <c r="C819" s="3"/>
      <c r="Z819" s="13"/>
      <c r="AA819" s="3"/>
      <c r="AB819" s="3"/>
    </row>
    <row r="820" spans="2:28" x14ac:dyDescent="0.25">
      <c r="B820" s="3"/>
      <c r="C820" s="3"/>
      <c r="Z820" s="13"/>
      <c r="AA820" s="3"/>
      <c r="AB820" s="3"/>
    </row>
    <row r="821" spans="2:28" x14ac:dyDescent="0.25">
      <c r="B821" s="3"/>
      <c r="C821" s="3"/>
      <c r="Z821" s="13"/>
      <c r="AA821" s="3"/>
      <c r="AB821" s="3"/>
    </row>
    <row r="822" spans="2:28" x14ac:dyDescent="0.25">
      <c r="B822" s="3"/>
      <c r="C822" s="3"/>
      <c r="Z822" s="13"/>
      <c r="AA822" s="3"/>
      <c r="AB822" s="3"/>
    </row>
    <row r="823" spans="2:28" x14ac:dyDescent="0.25">
      <c r="B823" s="3"/>
      <c r="C823" s="3"/>
      <c r="Z823" s="13"/>
      <c r="AA823" s="3"/>
      <c r="AB823" s="3"/>
    </row>
    <row r="824" spans="2:28" x14ac:dyDescent="0.25">
      <c r="B824" s="3"/>
      <c r="C824" s="3"/>
      <c r="Z824" s="13"/>
      <c r="AA824" s="3"/>
      <c r="AB824" s="3"/>
    </row>
    <row r="825" spans="2:28" x14ac:dyDescent="0.25">
      <c r="B825" s="3"/>
      <c r="C825" s="3"/>
      <c r="Z825" s="13"/>
      <c r="AA825" s="3"/>
      <c r="AB825" s="3"/>
    </row>
    <row r="826" spans="2:28" x14ac:dyDescent="0.25">
      <c r="B826" s="3"/>
      <c r="C826" s="3"/>
      <c r="Z826" s="13"/>
      <c r="AA826" s="3"/>
      <c r="AB826" s="3"/>
    </row>
    <row r="827" spans="2:28" x14ac:dyDescent="0.25">
      <c r="B827" s="3"/>
      <c r="C827" s="3"/>
      <c r="Z827" s="13"/>
      <c r="AA827" s="3"/>
      <c r="AB827" s="3"/>
    </row>
    <row r="828" spans="2:28" x14ac:dyDescent="0.25">
      <c r="B828" s="3"/>
      <c r="C828" s="3"/>
      <c r="Z828" s="13"/>
      <c r="AA828" s="3"/>
      <c r="AB828" s="3"/>
    </row>
    <row r="829" spans="2:28" x14ac:dyDescent="0.25">
      <c r="B829" s="3"/>
      <c r="C829" s="3"/>
      <c r="Z829" s="13"/>
      <c r="AA829" s="3"/>
      <c r="AB829" s="3"/>
    </row>
    <row r="830" spans="2:28" x14ac:dyDescent="0.25">
      <c r="B830" s="3"/>
      <c r="C830" s="3"/>
      <c r="Z830" s="13"/>
      <c r="AA830" s="3"/>
      <c r="AB830" s="3"/>
    </row>
    <row r="831" spans="2:28" x14ac:dyDescent="0.25">
      <c r="B831" s="3"/>
      <c r="C831" s="3"/>
      <c r="Z831" s="13"/>
      <c r="AA831" s="3"/>
      <c r="AB831" s="3"/>
    </row>
    <row r="832" spans="2:28" x14ac:dyDescent="0.25">
      <c r="B832" s="3"/>
      <c r="C832" s="3"/>
      <c r="Z832" s="13"/>
      <c r="AA832" s="3"/>
      <c r="AB832" s="3"/>
    </row>
    <row r="833" spans="2:28" x14ac:dyDescent="0.25">
      <c r="B833" s="3"/>
      <c r="C833" s="3"/>
      <c r="Z833" s="13"/>
      <c r="AA833" s="3"/>
      <c r="AB833" s="3"/>
    </row>
    <row r="834" spans="2:28" x14ac:dyDescent="0.25">
      <c r="B834" s="3"/>
      <c r="C834" s="3"/>
      <c r="Z834" s="13"/>
      <c r="AA834" s="3"/>
      <c r="AB834" s="3"/>
    </row>
    <row r="835" spans="2:28" x14ac:dyDescent="0.25">
      <c r="B835" s="3"/>
      <c r="C835" s="3"/>
      <c r="Z835" s="13"/>
      <c r="AA835" s="3"/>
      <c r="AB835" s="3"/>
    </row>
    <row r="836" spans="2:28" x14ac:dyDescent="0.25">
      <c r="B836" s="3"/>
      <c r="C836" s="3"/>
      <c r="Z836" s="13"/>
      <c r="AA836" s="3"/>
      <c r="AB836" s="3"/>
    </row>
    <row r="837" spans="2:28" x14ac:dyDescent="0.25">
      <c r="B837" s="3"/>
      <c r="C837" s="3"/>
      <c r="Z837" s="13"/>
      <c r="AA837" s="3"/>
      <c r="AB837" s="3"/>
    </row>
    <row r="838" spans="2:28" x14ac:dyDescent="0.25">
      <c r="B838" s="3"/>
      <c r="C838" s="3"/>
      <c r="Z838" s="13"/>
      <c r="AA838" s="3"/>
      <c r="AB838" s="3"/>
    </row>
    <row r="839" spans="2:28" x14ac:dyDescent="0.25">
      <c r="B839" s="3"/>
      <c r="C839" s="3"/>
      <c r="AA839" s="3"/>
      <c r="AB839" s="3"/>
    </row>
    <row r="840" spans="2:28" x14ac:dyDescent="0.25">
      <c r="B840" s="3"/>
      <c r="C840" s="3"/>
      <c r="AA840" s="3"/>
      <c r="AB840" s="3"/>
    </row>
    <row r="841" spans="2:28" x14ac:dyDescent="0.25">
      <c r="B841" s="3"/>
      <c r="C841" s="3"/>
      <c r="AA841" s="3"/>
      <c r="AB841" s="3"/>
    </row>
    <row r="842" spans="2:28" x14ac:dyDescent="0.25">
      <c r="B842" s="3"/>
      <c r="C842" s="3"/>
      <c r="AA842" s="3"/>
      <c r="AB842" s="3"/>
    </row>
    <row r="843" spans="2:28" x14ac:dyDescent="0.25">
      <c r="B843" s="3"/>
      <c r="C843" s="3"/>
      <c r="AA843" s="3"/>
      <c r="AB843" s="3"/>
    </row>
    <row r="844" spans="2:28" x14ac:dyDescent="0.25">
      <c r="B844" s="3"/>
      <c r="C844" s="3"/>
      <c r="AA844" s="3"/>
      <c r="AB844" s="3"/>
    </row>
    <row r="845" spans="2:28" x14ac:dyDescent="0.25">
      <c r="B845" s="3"/>
      <c r="C845" s="3"/>
      <c r="AA845" s="3"/>
      <c r="AB845" s="3"/>
    </row>
    <row r="846" spans="2:28" x14ac:dyDescent="0.25">
      <c r="B846" s="3"/>
      <c r="C846" s="3"/>
      <c r="AA846" s="3"/>
      <c r="AB846" s="3"/>
    </row>
    <row r="847" spans="2:28" x14ac:dyDescent="0.25">
      <c r="B847" s="3"/>
      <c r="C847" s="3"/>
      <c r="AA847" s="3"/>
      <c r="AB847" s="3"/>
    </row>
    <row r="848" spans="2:28" x14ac:dyDescent="0.25">
      <c r="B848" s="3"/>
      <c r="C848" s="3"/>
      <c r="AA848" s="3"/>
      <c r="AB848" s="3"/>
    </row>
    <row r="849" spans="2:28" x14ac:dyDescent="0.25">
      <c r="B849" s="3"/>
      <c r="C849" s="3"/>
      <c r="AA849" s="3"/>
      <c r="AB849" s="3"/>
    </row>
    <row r="850" spans="2:28" x14ac:dyDescent="0.25">
      <c r="B850" s="3"/>
      <c r="C850" s="3"/>
      <c r="AA850" s="3"/>
      <c r="AB850" s="3"/>
    </row>
    <row r="851" spans="2:28" x14ac:dyDescent="0.25">
      <c r="B851" s="3"/>
      <c r="C851" s="3"/>
      <c r="AA851" s="3"/>
      <c r="AB851" s="3"/>
    </row>
    <row r="852" spans="2:28" x14ac:dyDescent="0.25">
      <c r="B852" s="3"/>
      <c r="C852" s="3"/>
      <c r="AA852" s="3"/>
      <c r="AB852" s="3"/>
    </row>
    <row r="853" spans="2:28" x14ac:dyDescent="0.25">
      <c r="B853" s="3"/>
      <c r="C853" s="3"/>
      <c r="AA853" s="3"/>
      <c r="AB853" s="3"/>
    </row>
    <row r="854" spans="2:28" x14ac:dyDescent="0.25">
      <c r="B854" s="3"/>
      <c r="C854" s="3"/>
      <c r="AA854" s="3"/>
      <c r="AB854" s="3"/>
    </row>
    <row r="855" spans="2:28" x14ac:dyDescent="0.25">
      <c r="B855" s="3"/>
      <c r="C855" s="3"/>
      <c r="AA855" s="3"/>
      <c r="AB855" s="3"/>
    </row>
    <row r="856" spans="2:28" x14ac:dyDescent="0.25">
      <c r="B856" s="3"/>
      <c r="C856" s="3"/>
      <c r="AA856" s="3"/>
      <c r="AB856" s="3"/>
    </row>
    <row r="857" spans="2:28" x14ac:dyDescent="0.25">
      <c r="B857" s="3"/>
      <c r="C857" s="3"/>
      <c r="AA857" s="3"/>
      <c r="AB857" s="3"/>
    </row>
    <row r="858" spans="2:28" x14ac:dyDescent="0.25">
      <c r="B858" s="3"/>
      <c r="C858" s="3"/>
      <c r="AA858" s="3"/>
      <c r="AB858" s="3"/>
    </row>
    <row r="859" spans="2:28" x14ac:dyDescent="0.25">
      <c r="B859" s="3"/>
      <c r="C859" s="3"/>
      <c r="AA859" s="3"/>
      <c r="AB859" s="3"/>
    </row>
    <row r="860" spans="2:28" x14ac:dyDescent="0.25">
      <c r="B860" s="3"/>
      <c r="C860" s="3"/>
      <c r="AA860" s="3"/>
      <c r="AB860" s="3"/>
    </row>
    <row r="861" spans="2:28" x14ac:dyDescent="0.25">
      <c r="B861" s="3"/>
      <c r="C861" s="3"/>
      <c r="AA861" s="3"/>
      <c r="AB861" s="3"/>
    </row>
    <row r="862" spans="2:28" x14ac:dyDescent="0.25">
      <c r="B862" s="3"/>
      <c r="C862" s="3"/>
      <c r="AA862" s="3"/>
      <c r="AB862" s="3"/>
    </row>
    <row r="863" spans="2:28" x14ac:dyDescent="0.25">
      <c r="B863" s="3"/>
      <c r="C863" s="3"/>
      <c r="AA863" s="3"/>
      <c r="AB863" s="3"/>
    </row>
    <row r="864" spans="2:28" x14ac:dyDescent="0.25">
      <c r="B864" s="3"/>
      <c r="C864" s="3"/>
      <c r="AA864" s="3"/>
      <c r="AB864" s="3"/>
    </row>
    <row r="865" spans="2:28" x14ac:dyDescent="0.25">
      <c r="B865" s="3"/>
      <c r="C865" s="3"/>
      <c r="AA865" s="3"/>
      <c r="AB865" s="3"/>
    </row>
    <row r="866" spans="2:28" x14ac:dyDescent="0.25">
      <c r="B866" s="3"/>
      <c r="C866" s="3"/>
      <c r="AA866" s="3"/>
      <c r="AB866" s="3"/>
    </row>
    <row r="867" spans="2:28" x14ac:dyDescent="0.25">
      <c r="B867" s="3"/>
      <c r="C867" s="3"/>
      <c r="AA867" s="3"/>
      <c r="AB867" s="3"/>
    </row>
    <row r="868" spans="2:28" x14ac:dyDescent="0.25">
      <c r="B868" s="3"/>
      <c r="C868" s="3"/>
      <c r="AA868" s="3"/>
      <c r="AB868" s="3"/>
    </row>
    <row r="869" spans="2:28" x14ac:dyDescent="0.25">
      <c r="B869" s="3"/>
      <c r="C869" s="3"/>
      <c r="AA869" s="3"/>
      <c r="AB869" s="3"/>
    </row>
    <row r="870" spans="2:28" x14ac:dyDescent="0.25">
      <c r="B870" s="3"/>
      <c r="C870" s="3"/>
      <c r="AA870" s="3"/>
      <c r="AB870" s="3"/>
    </row>
    <row r="871" spans="2:28" x14ac:dyDescent="0.25">
      <c r="B871" s="3"/>
      <c r="C871" s="3"/>
      <c r="AA871" s="3"/>
      <c r="AB871" s="3"/>
    </row>
    <row r="872" spans="2:28" x14ac:dyDescent="0.25">
      <c r="B872" s="3"/>
      <c r="C872" s="3"/>
      <c r="AA872" s="3"/>
      <c r="AB872" s="3"/>
    </row>
    <row r="873" spans="2:28" x14ac:dyDescent="0.25">
      <c r="B873" s="3"/>
      <c r="C873" s="3"/>
      <c r="AA873" s="3"/>
      <c r="AB873" s="3"/>
    </row>
    <row r="874" spans="2:28" x14ac:dyDescent="0.25">
      <c r="B874" s="3"/>
      <c r="C874" s="3"/>
      <c r="AA874" s="3"/>
      <c r="AB874" s="3"/>
    </row>
    <row r="875" spans="2:28" x14ac:dyDescent="0.25">
      <c r="B875" s="3"/>
      <c r="C875" s="3"/>
      <c r="AA875" s="3"/>
      <c r="AB875" s="3"/>
    </row>
    <row r="876" spans="2:28" x14ac:dyDescent="0.25">
      <c r="B876" s="3"/>
      <c r="C876" s="3"/>
      <c r="AA876" s="3"/>
      <c r="AB876" s="3"/>
    </row>
    <row r="877" spans="2:28" x14ac:dyDescent="0.25">
      <c r="B877" s="3"/>
      <c r="C877" s="3"/>
      <c r="AA877" s="3"/>
      <c r="AB877" s="3"/>
    </row>
    <row r="878" spans="2:28" x14ac:dyDescent="0.25">
      <c r="B878" s="3"/>
      <c r="C878" s="3"/>
      <c r="AA878" s="3"/>
      <c r="AB878" s="3"/>
    </row>
    <row r="879" spans="2:28" x14ac:dyDescent="0.25">
      <c r="B879" s="3"/>
      <c r="C879" s="3"/>
      <c r="AA879" s="3"/>
      <c r="AB879" s="3"/>
    </row>
    <row r="880" spans="2:28" x14ac:dyDescent="0.25">
      <c r="B880" s="3"/>
      <c r="C880" s="3"/>
      <c r="AA880" s="3"/>
      <c r="AB880" s="3"/>
    </row>
    <row r="881" spans="2:28" x14ac:dyDescent="0.25">
      <c r="B881" s="3"/>
      <c r="C881" s="3"/>
      <c r="AA881" s="3"/>
      <c r="AB881" s="3"/>
    </row>
    <row r="882" spans="2:28" x14ac:dyDescent="0.25">
      <c r="B882" s="3"/>
      <c r="C882" s="3"/>
      <c r="AA882" s="3"/>
      <c r="AB882" s="3"/>
    </row>
    <row r="883" spans="2:28" x14ac:dyDescent="0.25">
      <c r="B883" s="3"/>
      <c r="C883" s="3"/>
      <c r="AA883" s="3"/>
      <c r="AB883" s="3"/>
    </row>
    <row r="884" spans="2:28" x14ac:dyDescent="0.25">
      <c r="B884" s="3"/>
      <c r="C884" s="3"/>
      <c r="AA884" s="3"/>
      <c r="AB884" s="3"/>
    </row>
    <row r="885" spans="2:28" x14ac:dyDescent="0.25">
      <c r="B885" s="3"/>
      <c r="C885" s="3"/>
      <c r="AA885" s="3"/>
      <c r="AB885" s="3"/>
    </row>
    <row r="886" spans="2:28" x14ac:dyDescent="0.25">
      <c r="B886" s="3"/>
      <c r="C886" s="3"/>
      <c r="AA886" s="3"/>
      <c r="AB886" s="3"/>
    </row>
    <row r="887" spans="2:28" x14ac:dyDescent="0.25">
      <c r="B887" s="3"/>
      <c r="C887" s="3"/>
      <c r="AA887" s="3"/>
      <c r="AB887" s="3"/>
    </row>
    <row r="888" spans="2:28" x14ac:dyDescent="0.25">
      <c r="B888" s="3"/>
      <c r="C888" s="3"/>
      <c r="AA888" s="3"/>
      <c r="AB888" s="3"/>
    </row>
    <row r="889" spans="2:28" x14ac:dyDescent="0.25">
      <c r="B889" s="3"/>
      <c r="C889" s="3"/>
      <c r="AA889" s="3"/>
      <c r="AB889" s="3"/>
    </row>
    <row r="890" spans="2:28" x14ac:dyDescent="0.25">
      <c r="B890" s="3"/>
      <c r="C890" s="3"/>
      <c r="AA890" s="3"/>
      <c r="AB890" s="3"/>
    </row>
    <row r="891" spans="2:28" x14ac:dyDescent="0.25">
      <c r="B891" s="3"/>
      <c r="C891" s="3"/>
      <c r="AA891" s="3"/>
      <c r="AB891" s="3"/>
    </row>
    <row r="892" spans="2:28" x14ac:dyDescent="0.25">
      <c r="B892" s="3"/>
      <c r="C892" s="3"/>
      <c r="AA892" s="3"/>
      <c r="AB892" s="3"/>
    </row>
    <row r="893" spans="2:28" x14ac:dyDescent="0.25">
      <c r="B893" s="3"/>
      <c r="C893" s="3"/>
      <c r="AA893" s="3"/>
      <c r="AB893" s="3"/>
    </row>
    <row r="894" spans="2:28" x14ac:dyDescent="0.25">
      <c r="B894" s="3"/>
      <c r="C894" s="3"/>
      <c r="AA894" s="3"/>
      <c r="AB894" s="3"/>
    </row>
    <row r="895" spans="2:28" x14ac:dyDescent="0.25">
      <c r="B895" s="3"/>
      <c r="C895" s="3"/>
      <c r="AA895" s="3"/>
      <c r="AB895" s="3"/>
    </row>
    <row r="896" spans="2:28" x14ac:dyDescent="0.25">
      <c r="B896" s="3"/>
      <c r="C896" s="3"/>
      <c r="AA896" s="3"/>
      <c r="AB896" s="3"/>
    </row>
    <row r="897" spans="2:28" x14ac:dyDescent="0.25">
      <c r="B897" s="3"/>
      <c r="C897" s="3"/>
      <c r="AA897" s="3"/>
      <c r="AB897" s="3"/>
    </row>
    <row r="898" spans="2:28" x14ac:dyDescent="0.25">
      <c r="B898" s="3"/>
      <c r="C898" s="3"/>
      <c r="AA898" s="3"/>
      <c r="AB898" s="3"/>
    </row>
    <row r="899" spans="2:28" x14ac:dyDescent="0.25">
      <c r="B899" s="3"/>
      <c r="C899" s="3"/>
      <c r="AA899" s="3"/>
      <c r="AB899" s="3"/>
    </row>
    <row r="900" spans="2:28" x14ac:dyDescent="0.25">
      <c r="B900" s="3"/>
      <c r="C900" s="3"/>
      <c r="AA900" s="3"/>
      <c r="AB900" s="3"/>
    </row>
    <row r="901" spans="2:28" x14ac:dyDescent="0.25">
      <c r="B901" s="3"/>
      <c r="C901" s="3"/>
      <c r="AA901" s="3"/>
      <c r="AB901" s="3"/>
    </row>
    <row r="902" spans="2:28" x14ac:dyDescent="0.25">
      <c r="B902" s="3"/>
      <c r="C902" s="3"/>
      <c r="AA902" s="3"/>
      <c r="AB902" s="3"/>
    </row>
    <row r="903" spans="2:28" x14ac:dyDescent="0.25">
      <c r="B903" s="3"/>
      <c r="C903" s="3"/>
      <c r="AA903" s="3"/>
      <c r="AB903" s="3"/>
    </row>
    <row r="904" spans="2:28" x14ac:dyDescent="0.25">
      <c r="B904" s="3"/>
      <c r="C904" s="3"/>
      <c r="AA904" s="3"/>
      <c r="AB904" s="3"/>
    </row>
    <row r="905" spans="2:28" x14ac:dyDescent="0.25">
      <c r="B905" s="3"/>
      <c r="C905" s="3"/>
      <c r="AA905" s="3"/>
      <c r="AB905" s="3"/>
    </row>
    <row r="906" spans="2:28" x14ac:dyDescent="0.25">
      <c r="B906" s="3"/>
      <c r="C906" s="3"/>
      <c r="AA906" s="3"/>
      <c r="AB906" s="3"/>
    </row>
    <row r="907" spans="2:28" x14ac:dyDescent="0.25">
      <c r="B907" s="3"/>
      <c r="C907" s="3"/>
      <c r="AA907" s="3"/>
      <c r="AB907" s="3"/>
    </row>
    <row r="908" spans="2:28" x14ac:dyDescent="0.25">
      <c r="B908" s="3"/>
      <c r="C908" s="3"/>
      <c r="AA908" s="3"/>
      <c r="AB908" s="3"/>
    </row>
    <row r="909" spans="2:28" x14ac:dyDescent="0.25">
      <c r="B909" s="3"/>
      <c r="C909" s="3"/>
      <c r="AA909" s="3"/>
      <c r="AB909" s="3"/>
    </row>
    <row r="910" spans="2:28" x14ac:dyDescent="0.25">
      <c r="B910" s="3"/>
      <c r="C910" s="3"/>
      <c r="AA910" s="3"/>
      <c r="AB910" s="3"/>
    </row>
    <row r="911" spans="2:28" x14ac:dyDescent="0.25">
      <c r="B911" s="3"/>
      <c r="C911" s="3"/>
      <c r="AA911" s="3"/>
      <c r="AB911" s="3"/>
    </row>
    <row r="912" spans="2:28" x14ac:dyDescent="0.25">
      <c r="B912" s="3"/>
      <c r="C912" s="3"/>
      <c r="AA912" s="3"/>
      <c r="AB912" s="3"/>
    </row>
    <row r="913" spans="2:28" x14ac:dyDescent="0.25">
      <c r="B913" s="3"/>
      <c r="C913" s="3"/>
      <c r="AA913" s="3"/>
      <c r="AB913" s="3"/>
    </row>
    <row r="914" spans="2:28" x14ac:dyDescent="0.25">
      <c r="B914" s="3"/>
      <c r="C914" s="3"/>
      <c r="AA914" s="3"/>
      <c r="AB914" s="3"/>
    </row>
    <row r="915" spans="2:28" x14ac:dyDescent="0.25">
      <c r="B915" s="3"/>
      <c r="C915" s="3"/>
      <c r="AA915" s="3"/>
      <c r="AB915" s="3"/>
    </row>
    <row r="916" spans="2:28" x14ac:dyDescent="0.25">
      <c r="B916" s="3"/>
      <c r="C916" s="3"/>
      <c r="AA916" s="3"/>
      <c r="AB916" s="3"/>
    </row>
    <row r="917" spans="2:28" x14ac:dyDescent="0.25">
      <c r="B917" s="3"/>
      <c r="C917" s="3"/>
      <c r="AA917" s="3"/>
      <c r="AB917" s="3"/>
    </row>
    <row r="918" spans="2:28" x14ac:dyDescent="0.25">
      <c r="B918" s="3"/>
      <c r="C918" s="3"/>
      <c r="AA918" s="3"/>
      <c r="AB918" s="3"/>
    </row>
    <row r="919" spans="2:28" x14ac:dyDescent="0.25">
      <c r="B919" s="3"/>
      <c r="C919" s="3"/>
      <c r="AA919" s="3"/>
      <c r="AB919" s="3"/>
    </row>
    <row r="920" spans="2:28" x14ac:dyDescent="0.25">
      <c r="B920" s="3"/>
      <c r="C920" s="3"/>
      <c r="AA920" s="3"/>
      <c r="AB920" s="3"/>
    </row>
    <row r="921" spans="2:28" x14ac:dyDescent="0.25">
      <c r="B921" s="3"/>
      <c r="C921" s="3"/>
      <c r="AA921" s="3"/>
      <c r="AB921" s="3"/>
    </row>
    <row r="922" spans="2:28" x14ac:dyDescent="0.25">
      <c r="B922" s="3"/>
      <c r="C922" s="3"/>
      <c r="AA922" s="3"/>
      <c r="AB922" s="3"/>
    </row>
    <row r="923" spans="2:28" x14ac:dyDescent="0.25">
      <c r="B923" s="3"/>
      <c r="C923" s="3"/>
      <c r="AA923" s="3"/>
      <c r="AB923" s="3"/>
    </row>
    <row r="924" spans="2:28" x14ac:dyDescent="0.25">
      <c r="B924" s="3"/>
      <c r="C924" s="3"/>
      <c r="AA924" s="3"/>
      <c r="AB924" s="3"/>
    </row>
    <row r="925" spans="2:28" x14ac:dyDescent="0.25">
      <c r="B925" s="3"/>
      <c r="C925" s="3"/>
      <c r="AA925" s="3"/>
      <c r="AB925" s="3"/>
    </row>
    <row r="926" spans="2:28" x14ac:dyDescent="0.25">
      <c r="B926" s="3"/>
      <c r="C926" s="3"/>
      <c r="AA926" s="3"/>
      <c r="AB926" s="3"/>
    </row>
    <row r="927" spans="2:28" x14ac:dyDescent="0.25">
      <c r="B927" s="3"/>
      <c r="C927" s="3"/>
      <c r="AA927" s="3"/>
      <c r="AB927" s="3"/>
    </row>
    <row r="928" spans="2:28" x14ac:dyDescent="0.25">
      <c r="B928" s="3"/>
      <c r="C928" s="3"/>
      <c r="AA928" s="3"/>
      <c r="AB928" s="3"/>
    </row>
    <row r="929" spans="2:28" x14ac:dyDescent="0.25">
      <c r="B929" s="3"/>
      <c r="C929" s="3"/>
      <c r="AA929" s="3"/>
      <c r="AB929" s="3"/>
    </row>
    <row r="930" spans="2:28" x14ac:dyDescent="0.25">
      <c r="B930" s="3"/>
      <c r="C930" s="3"/>
      <c r="AA930" s="3"/>
      <c r="AB930" s="3"/>
    </row>
    <row r="931" spans="2:28" x14ac:dyDescent="0.25">
      <c r="B931" s="3"/>
      <c r="C931" s="3"/>
      <c r="AA931" s="3"/>
      <c r="AB931" s="3"/>
    </row>
    <row r="932" spans="2:28" x14ac:dyDescent="0.25">
      <c r="B932" s="3"/>
      <c r="C932" s="3"/>
      <c r="AA932" s="3"/>
      <c r="AB932" s="3"/>
    </row>
    <row r="933" spans="2:28" x14ac:dyDescent="0.25">
      <c r="B933" s="3"/>
      <c r="C933" s="3"/>
      <c r="AA933" s="3"/>
      <c r="AB933" s="3"/>
    </row>
    <row r="934" spans="2:28" x14ac:dyDescent="0.25">
      <c r="B934" s="3"/>
      <c r="C934" s="3"/>
      <c r="AA934" s="3"/>
      <c r="AB934" s="3"/>
    </row>
    <row r="935" spans="2:28" x14ac:dyDescent="0.25">
      <c r="B935" s="3"/>
      <c r="C935" s="3"/>
      <c r="AA935" s="3"/>
      <c r="AB935" s="3"/>
    </row>
    <row r="936" spans="2:28" x14ac:dyDescent="0.25">
      <c r="B936" s="3"/>
      <c r="C936" s="3"/>
      <c r="AA936" s="3"/>
      <c r="AB936" s="3"/>
    </row>
    <row r="937" spans="2:28" x14ac:dyDescent="0.25">
      <c r="B937" s="3"/>
      <c r="C937" s="3"/>
      <c r="AA937" s="3"/>
      <c r="AB937" s="3"/>
    </row>
    <row r="938" spans="2:28" x14ac:dyDescent="0.25">
      <c r="B938" s="3"/>
      <c r="C938" s="3"/>
      <c r="AA938" s="3"/>
      <c r="AB938" s="3"/>
    </row>
    <row r="939" spans="2:28" x14ac:dyDescent="0.25">
      <c r="B939" s="3"/>
      <c r="C939" s="3"/>
      <c r="AA939" s="3"/>
      <c r="AB939" s="3"/>
    </row>
    <row r="940" spans="2:28" x14ac:dyDescent="0.25">
      <c r="B940" s="3"/>
      <c r="C940" s="3"/>
      <c r="AA940" s="3"/>
      <c r="AB940" s="3"/>
    </row>
    <row r="941" spans="2:28" x14ac:dyDescent="0.25">
      <c r="B941" s="3"/>
      <c r="C941" s="3"/>
      <c r="AA941" s="3"/>
      <c r="AB941" s="3"/>
    </row>
    <row r="942" spans="2:28" x14ac:dyDescent="0.25">
      <c r="B942" s="3"/>
      <c r="C942" s="3"/>
      <c r="AA942" s="3"/>
      <c r="AB942" s="3"/>
    </row>
    <row r="943" spans="2:28" x14ac:dyDescent="0.25">
      <c r="B943" s="3"/>
      <c r="C943" s="3"/>
      <c r="AA943" s="3"/>
      <c r="AB943" s="3"/>
    </row>
    <row r="944" spans="2:28" x14ac:dyDescent="0.25">
      <c r="B944" s="3"/>
      <c r="C944" s="3"/>
      <c r="AA944" s="3"/>
      <c r="AB944" s="3"/>
    </row>
    <row r="945" spans="2:28" x14ac:dyDescent="0.25">
      <c r="B945" s="3"/>
      <c r="C945" s="3"/>
      <c r="AA945" s="3"/>
      <c r="AB945" s="3"/>
    </row>
    <row r="946" spans="2:28" x14ac:dyDescent="0.25">
      <c r="B946" s="3"/>
      <c r="C946" s="3"/>
      <c r="AA946" s="3"/>
      <c r="AB946" s="3"/>
    </row>
    <row r="947" spans="2:28" x14ac:dyDescent="0.25">
      <c r="B947" s="3"/>
      <c r="C947" s="3"/>
      <c r="AA947" s="3"/>
      <c r="AB947" s="3"/>
    </row>
    <row r="948" spans="2:28" x14ac:dyDescent="0.25">
      <c r="B948" s="3"/>
      <c r="C948" s="3"/>
      <c r="AA948" s="3"/>
      <c r="AB948" s="3"/>
    </row>
    <row r="949" spans="2:28" x14ac:dyDescent="0.25">
      <c r="B949" s="3"/>
      <c r="C949" s="3"/>
      <c r="AA949" s="3"/>
      <c r="AB949" s="3"/>
    </row>
    <row r="950" spans="2:28" x14ac:dyDescent="0.25">
      <c r="B950" s="3"/>
      <c r="C950" s="3"/>
      <c r="AA950" s="3"/>
      <c r="AB950" s="3"/>
    </row>
    <row r="951" spans="2:28" x14ac:dyDescent="0.25">
      <c r="B951" s="3"/>
      <c r="C951" s="3"/>
      <c r="AA951" s="3"/>
      <c r="AB951" s="3"/>
    </row>
    <row r="952" spans="2:28" x14ac:dyDescent="0.25">
      <c r="B952" s="3"/>
      <c r="C952" s="3"/>
      <c r="AA952" s="3"/>
      <c r="AB952" s="3"/>
    </row>
    <row r="953" spans="2:28" x14ac:dyDescent="0.25">
      <c r="B953" s="3"/>
      <c r="C953" s="3"/>
      <c r="AA953" s="3"/>
      <c r="AB953" s="3"/>
    </row>
    <row r="954" spans="2:28" x14ac:dyDescent="0.25">
      <c r="B954" s="3"/>
      <c r="C954" s="3"/>
      <c r="AA954" s="3"/>
      <c r="AB954" s="3"/>
    </row>
    <row r="955" spans="2:28" x14ac:dyDescent="0.25">
      <c r="B955" s="3"/>
      <c r="C955" s="3"/>
      <c r="AA955" s="3"/>
      <c r="AB955" s="3"/>
    </row>
    <row r="956" spans="2:28" x14ac:dyDescent="0.25">
      <c r="B956" s="3"/>
      <c r="C956" s="3"/>
      <c r="AA956" s="3"/>
      <c r="AB956" s="3"/>
    </row>
    <row r="957" spans="2:28" x14ac:dyDescent="0.25">
      <c r="B957" s="3"/>
      <c r="C957" s="3"/>
      <c r="AA957" s="3"/>
      <c r="AB957" s="3"/>
    </row>
    <row r="958" spans="2:28" x14ac:dyDescent="0.25">
      <c r="B958" s="3"/>
      <c r="C958" s="3"/>
      <c r="AA958" s="3"/>
      <c r="AB958" s="3"/>
    </row>
    <row r="959" spans="2:28" x14ac:dyDescent="0.25">
      <c r="B959" s="3"/>
      <c r="C959" s="3"/>
      <c r="AA959" s="3"/>
      <c r="AB959" s="3"/>
    </row>
    <row r="960" spans="2:28" x14ac:dyDescent="0.25">
      <c r="B960" s="3"/>
      <c r="C960" s="3"/>
      <c r="AA960" s="3"/>
      <c r="AB960" s="3"/>
    </row>
    <row r="961" spans="2:28" x14ac:dyDescent="0.25">
      <c r="B961" s="3"/>
      <c r="C961" s="3"/>
      <c r="AA961" s="3"/>
      <c r="AB961" s="3"/>
    </row>
    <row r="962" spans="2:28" x14ac:dyDescent="0.25">
      <c r="B962" s="3"/>
      <c r="C962" s="3"/>
      <c r="AA962" s="3"/>
      <c r="AB962" s="3"/>
    </row>
    <row r="963" spans="2:28" x14ac:dyDescent="0.25">
      <c r="B963" s="3"/>
      <c r="C963" s="3"/>
      <c r="AA963" s="3"/>
      <c r="AB963" s="3"/>
    </row>
    <row r="964" spans="2:28" x14ac:dyDescent="0.25">
      <c r="B964" s="3"/>
      <c r="C964" s="3"/>
      <c r="AA964" s="3"/>
      <c r="AB964" s="3"/>
    </row>
    <row r="965" spans="2:28" x14ac:dyDescent="0.25">
      <c r="B965" s="3"/>
      <c r="C965" s="3"/>
      <c r="AA965" s="3"/>
      <c r="AB965" s="3"/>
    </row>
    <row r="966" spans="2:28" x14ac:dyDescent="0.25">
      <c r="B966" s="3"/>
      <c r="C966" s="3"/>
      <c r="AA966" s="3"/>
      <c r="AB966" s="3"/>
    </row>
    <row r="967" spans="2:28" x14ac:dyDescent="0.25">
      <c r="B967" s="3"/>
      <c r="C967" s="3"/>
      <c r="AA967" s="3"/>
      <c r="AB967" s="3"/>
    </row>
    <row r="968" spans="2:28" x14ac:dyDescent="0.25">
      <c r="B968" s="3"/>
      <c r="C968" s="3"/>
      <c r="AA968" s="3"/>
      <c r="AB968" s="3"/>
    </row>
    <row r="969" spans="2:28" x14ac:dyDescent="0.25">
      <c r="B969" s="3"/>
      <c r="C969" s="3"/>
      <c r="AA969" s="3"/>
      <c r="AB969" s="3"/>
    </row>
    <row r="970" spans="2:28" x14ac:dyDescent="0.25">
      <c r="B970" s="3"/>
      <c r="C970" s="3"/>
      <c r="AA970" s="3"/>
      <c r="AB970" s="3"/>
    </row>
    <row r="971" spans="2:28" x14ac:dyDescent="0.25">
      <c r="B971" s="3"/>
      <c r="C971" s="3"/>
      <c r="AA971" s="3"/>
      <c r="AB971" s="3"/>
    </row>
    <row r="972" spans="2:28" x14ac:dyDescent="0.25">
      <c r="B972" s="3"/>
      <c r="C972" s="3"/>
      <c r="AA972" s="3"/>
      <c r="AB972" s="3"/>
    </row>
    <row r="973" spans="2:28" x14ac:dyDescent="0.25">
      <c r="B973" s="3"/>
      <c r="C973" s="3"/>
      <c r="AA973" s="3"/>
      <c r="AB973" s="3"/>
    </row>
    <row r="974" spans="2:28" x14ac:dyDescent="0.25">
      <c r="B974" s="3"/>
      <c r="C974" s="3"/>
      <c r="AA974" s="3"/>
      <c r="AB974" s="3"/>
    </row>
    <row r="975" spans="2:28" x14ac:dyDescent="0.25">
      <c r="B975" s="3"/>
      <c r="C975" s="3"/>
      <c r="AA975" s="3"/>
      <c r="AB975" s="3"/>
    </row>
    <row r="976" spans="2:28" x14ac:dyDescent="0.25">
      <c r="B976" s="3"/>
      <c r="C976" s="3"/>
      <c r="AA976" s="3"/>
      <c r="AB976" s="3"/>
    </row>
    <row r="977" spans="2:28" x14ac:dyDescent="0.25">
      <c r="B977" s="3"/>
      <c r="C977" s="3"/>
      <c r="AA977" s="3"/>
      <c r="AB977" s="3"/>
    </row>
    <row r="978" spans="2:28" x14ac:dyDescent="0.25">
      <c r="B978" s="3"/>
      <c r="C978" s="3"/>
      <c r="AA978" s="3"/>
      <c r="AB978" s="3"/>
    </row>
    <row r="979" spans="2:28" x14ac:dyDescent="0.25">
      <c r="B979" s="3"/>
      <c r="C979" s="3"/>
      <c r="AA979" s="3"/>
      <c r="AB979" s="3"/>
    </row>
    <row r="980" spans="2:28" x14ac:dyDescent="0.25">
      <c r="B980" s="3"/>
      <c r="C980" s="3"/>
      <c r="AA980" s="3"/>
      <c r="AB980" s="3"/>
    </row>
    <row r="981" spans="2:28" x14ac:dyDescent="0.25">
      <c r="B981" s="3"/>
      <c r="C981" s="3"/>
      <c r="AA981" s="3"/>
      <c r="AB981" s="3"/>
    </row>
    <row r="982" spans="2:28" x14ac:dyDescent="0.25">
      <c r="B982" s="3"/>
      <c r="C982" s="3"/>
      <c r="AA982" s="3"/>
      <c r="AB982" s="3"/>
    </row>
    <row r="983" spans="2:28" x14ac:dyDescent="0.25">
      <c r="B983" s="3"/>
      <c r="C983" s="3"/>
      <c r="AA983" s="3"/>
      <c r="AB983" s="3"/>
    </row>
    <row r="984" spans="2:28" x14ac:dyDescent="0.25">
      <c r="B984" s="3"/>
      <c r="C984" s="3"/>
      <c r="AA984" s="3"/>
      <c r="AB984" s="3"/>
    </row>
    <row r="985" spans="2:28" x14ac:dyDescent="0.25">
      <c r="B985" s="3"/>
      <c r="C985" s="3"/>
      <c r="AA985" s="3"/>
      <c r="AB985" s="3"/>
    </row>
    <row r="986" spans="2:28" x14ac:dyDescent="0.25">
      <c r="B986" s="3"/>
      <c r="C986" s="3"/>
      <c r="AA986" s="3"/>
      <c r="AB986" s="3"/>
    </row>
    <row r="987" spans="2:28" x14ac:dyDescent="0.25">
      <c r="B987" s="3"/>
      <c r="C987" s="3"/>
      <c r="AA987" s="3"/>
      <c r="AB987" s="3"/>
    </row>
    <row r="988" spans="2:28" x14ac:dyDescent="0.25">
      <c r="B988" s="3"/>
      <c r="C988" s="3"/>
      <c r="AA988" s="3"/>
      <c r="AB988" s="3"/>
    </row>
    <row r="989" spans="2:28" x14ac:dyDescent="0.25">
      <c r="B989" s="3"/>
      <c r="C989" s="3"/>
      <c r="AA989" s="3"/>
      <c r="AB989" s="3"/>
    </row>
    <row r="990" spans="2:28" x14ac:dyDescent="0.25">
      <c r="B990" s="3"/>
      <c r="C990" s="3"/>
      <c r="AA990" s="3"/>
      <c r="AB990" s="3"/>
    </row>
    <row r="991" spans="2:28" x14ac:dyDescent="0.25">
      <c r="B991" s="3"/>
      <c r="C991" s="3"/>
      <c r="AA991" s="3"/>
      <c r="AB991" s="3"/>
    </row>
    <row r="992" spans="2:28" x14ac:dyDescent="0.25">
      <c r="B992" s="3"/>
      <c r="C992" s="3"/>
      <c r="AA992" s="3"/>
      <c r="AB992" s="3"/>
    </row>
    <row r="993" spans="2:28" x14ac:dyDescent="0.25">
      <c r="B993" s="3"/>
      <c r="C993" s="3"/>
      <c r="AA993" s="3"/>
      <c r="AB993" s="3"/>
    </row>
    <row r="994" spans="2:28" x14ac:dyDescent="0.25">
      <c r="B994" s="3"/>
      <c r="C994" s="3"/>
      <c r="AA994" s="3"/>
      <c r="AB994" s="3"/>
    </row>
    <row r="995" spans="2:28" x14ac:dyDescent="0.25">
      <c r="B995" s="3"/>
      <c r="C995" s="3"/>
      <c r="AA995" s="3"/>
      <c r="AB995" s="3"/>
    </row>
    <row r="996" spans="2:28" x14ac:dyDescent="0.25">
      <c r="B996" s="3"/>
      <c r="C996" s="3"/>
      <c r="AA996" s="3"/>
      <c r="AB996" s="3"/>
    </row>
    <row r="997" spans="2:28" x14ac:dyDescent="0.25">
      <c r="B997" s="3"/>
      <c r="C997" s="3"/>
      <c r="AA997" s="3"/>
      <c r="AB997" s="3"/>
    </row>
    <row r="998" spans="2:28" x14ac:dyDescent="0.25">
      <c r="B998" s="3"/>
      <c r="C998" s="3"/>
      <c r="AA998" s="3"/>
      <c r="AB998" s="3"/>
    </row>
    <row r="999" spans="2:28" x14ac:dyDescent="0.25">
      <c r="B999" s="3"/>
      <c r="C999" s="3"/>
      <c r="AA999" s="3"/>
      <c r="AB999" s="3"/>
    </row>
    <row r="1000" spans="2:28" x14ac:dyDescent="0.25">
      <c r="B1000" s="3"/>
      <c r="C1000" s="3"/>
      <c r="AA1000" s="3"/>
      <c r="AB1000" s="3"/>
    </row>
    <row r="1001" spans="2:28" x14ac:dyDescent="0.25">
      <c r="B1001" s="3"/>
      <c r="C1001" s="3"/>
      <c r="AA1001" s="3"/>
      <c r="AB1001" s="3"/>
    </row>
    <row r="1002" spans="2:28" x14ac:dyDescent="0.25">
      <c r="B1002" s="3"/>
      <c r="C1002" s="3"/>
      <c r="AA1002" s="3"/>
      <c r="AB1002" s="3"/>
    </row>
    <row r="1003" spans="2:28" x14ac:dyDescent="0.25">
      <c r="B1003" s="3"/>
      <c r="C1003" s="3"/>
      <c r="AA1003" s="3"/>
      <c r="AB1003" s="3"/>
    </row>
    <row r="1004" spans="2:28" x14ac:dyDescent="0.25">
      <c r="B1004" s="3"/>
      <c r="C1004" s="3"/>
      <c r="AA1004" s="3"/>
      <c r="AB1004" s="3"/>
    </row>
    <row r="1005" spans="2:28" x14ac:dyDescent="0.25">
      <c r="B1005" s="3"/>
      <c r="C1005" s="3"/>
      <c r="AA1005" s="3"/>
      <c r="AB1005" s="3"/>
    </row>
    <row r="1006" spans="2:28" x14ac:dyDescent="0.25">
      <c r="B1006" s="3"/>
      <c r="C1006" s="3"/>
      <c r="AA1006" s="3"/>
      <c r="AB1006" s="3"/>
    </row>
    <row r="1007" spans="2:28" x14ac:dyDescent="0.25">
      <c r="B1007" s="3"/>
      <c r="C1007" s="3"/>
      <c r="AA1007" s="3"/>
      <c r="AB1007" s="3"/>
    </row>
    <row r="1008" spans="2:28" x14ac:dyDescent="0.25">
      <c r="B1008" s="3"/>
      <c r="C1008" s="3"/>
      <c r="AA1008" s="3"/>
      <c r="AB1008" s="3"/>
    </row>
    <row r="1009" spans="2:28" x14ac:dyDescent="0.25">
      <c r="B1009" s="3"/>
      <c r="C1009" s="3"/>
      <c r="AA1009" s="3"/>
      <c r="AB1009" s="3"/>
    </row>
    <row r="1010" spans="2:28" x14ac:dyDescent="0.25">
      <c r="B1010" s="3"/>
      <c r="C1010" s="3"/>
      <c r="AA1010" s="3"/>
      <c r="AB1010" s="3"/>
    </row>
    <row r="1011" spans="2:28" x14ac:dyDescent="0.25">
      <c r="B1011" s="3"/>
      <c r="C1011" s="3"/>
      <c r="AA1011" s="3"/>
      <c r="AB1011" s="3"/>
    </row>
    <row r="1012" spans="2:28" x14ac:dyDescent="0.25">
      <c r="B1012" s="3"/>
      <c r="C1012" s="3"/>
      <c r="AA1012" s="3"/>
      <c r="AB1012" s="3"/>
    </row>
    <row r="1013" spans="2:28" x14ac:dyDescent="0.25">
      <c r="B1013" s="3"/>
      <c r="C1013" s="3"/>
      <c r="AA1013" s="3"/>
      <c r="AB1013" s="3"/>
    </row>
    <row r="1014" spans="2:28" x14ac:dyDescent="0.25">
      <c r="B1014" s="3"/>
      <c r="C1014" s="3"/>
      <c r="AA1014" s="3"/>
      <c r="AB1014" s="3"/>
    </row>
    <row r="1015" spans="2:28" x14ac:dyDescent="0.25">
      <c r="B1015" s="3"/>
      <c r="C1015" s="3"/>
      <c r="AA1015" s="3"/>
      <c r="AB1015" s="3"/>
    </row>
    <row r="1016" spans="2:28" x14ac:dyDescent="0.25">
      <c r="B1016" s="3"/>
      <c r="C1016" s="3"/>
      <c r="AA1016" s="3"/>
      <c r="AB1016" s="3"/>
    </row>
    <row r="1017" spans="2:28" x14ac:dyDescent="0.25">
      <c r="B1017" s="3"/>
      <c r="C1017" s="3"/>
      <c r="AA1017" s="3"/>
      <c r="AB1017" s="3"/>
    </row>
    <row r="1018" spans="2:28" x14ac:dyDescent="0.25">
      <c r="B1018" s="3"/>
      <c r="C1018" s="3"/>
      <c r="AA1018" s="3"/>
      <c r="AB1018" s="3"/>
    </row>
    <row r="1019" spans="2:28" x14ac:dyDescent="0.25">
      <c r="B1019" s="3"/>
      <c r="C1019" s="3"/>
      <c r="AA1019" s="3"/>
      <c r="AB1019" s="3"/>
    </row>
    <row r="1020" spans="2:28" x14ac:dyDescent="0.25">
      <c r="B1020" s="3"/>
      <c r="C1020" s="3"/>
      <c r="AA1020" s="3"/>
      <c r="AB1020" s="3"/>
    </row>
    <row r="1021" spans="2:28" x14ac:dyDescent="0.25">
      <c r="B1021" s="3"/>
      <c r="C1021" s="3"/>
      <c r="AA1021" s="3"/>
      <c r="AB1021" s="3"/>
    </row>
    <row r="1022" spans="2:28" x14ac:dyDescent="0.25">
      <c r="B1022" s="3"/>
      <c r="C1022" s="3"/>
      <c r="AA1022" s="3"/>
      <c r="AB1022" s="3"/>
    </row>
    <row r="1023" spans="2:28" x14ac:dyDescent="0.25">
      <c r="B1023" s="3"/>
      <c r="C1023" s="3"/>
      <c r="AA1023" s="3"/>
      <c r="AB1023" s="3"/>
    </row>
    <row r="1024" spans="2:28" x14ac:dyDescent="0.25">
      <c r="B1024" s="3"/>
      <c r="C1024" s="3"/>
      <c r="AA1024" s="3"/>
      <c r="AB1024" s="3"/>
    </row>
    <row r="1025" spans="2:28" x14ac:dyDescent="0.25">
      <c r="B1025" s="3"/>
      <c r="C1025" s="3"/>
      <c r="AA1025" s="3"/>
      <c r="AB1025" s="3"/>
    </row>
    <row r="1026" spans="2:28" x14ac:dyDescent="0.25">
      <c r="B1026" s="3"/>
      <c r="C1026" s="3"/>
      <c r="AA1026" s="3"/>
      <c r="AB1026" s="3"/>
    </row>
    <row r="1027" spans="2:28" x14ac:dyDescent="0.25">
      <c r="B1027" s="3"/>
      <c r="C1027" s="3"/>
      <c r="AA1027" s="3"/>
      <c r="AB1027" s="3"/>
    </row>
    <row r="1028" spans="2:28" x14ac:dyDescent="0.25">
      <c r="B1028" s="3"/>
      <c r="C1028" s="3"/>
      <c r="AA1028" s="3"/>
      <c r="AB1028" s="3"/>
    </row>
    <row r="1029" spans="2:28" x14ac:dyDescent="0.25">
      <c r="B1029" s="3"/>
      <c r="C1029" s="3"/>
      <c r="AA1029" s="3"/>
      <c r="AB1029" s="3"/>
    </row>
    <row r="1030" spans="2:28" x14ac:dyDescent="0.25">
      <c r="B1030" s="3"/>
      <c r="C1030" s="3"/>
      <c r="AA1030" s="3"/>
      <c r="AB1030" s="3"/>
    </row>
    <row r="1031" spans="2:28" x14ac:dyDescent="0.25">
      <c r="B1031" s="3"/>
      <c r="C1031" s="3"/>
      <c r="AA1031" s="3"/>
      <c r="AB1031" s="3"/>
    </row>
    <row r="1032" spans="2:28" x14ac:dyDescent="0.25">
      <c r="B1032" s="3"/>
      <c r="C1032" s="3"/>
      <c r="AA1032" s="3"/>
      <c r="AB1032" s="3"/>
    </row>
    <row r="1033" spans="2:28" x14ac:dyDescent="0.25">
      <c r="B1033" s="3"/>
      <c r="C1033" s="3"/>
      <c r="AA1033" s="3"/>
      <c r="AB1033" s="3"/>
    </row>
    <row r="1034" spans="2:28" x14ac:dyDescent="0.25">
      <c r="B1034" s="3"/>
      <c r="C1034" s="3"/>
      <c r="AA1034" s="3"/>
      <c r="AB1034" s="3"/>
    </row>
    <row r="1035" spans="2:28" x14ac:dyDescent="0.25">
      <c r="B1035" s="3"/>
      <c r="C1035" s="3"/>
      <c r="AA1035" s="3"/>
      <c r="AB1035" s="3"/>
    </row>
    <row r="1036" spans="2:28" x14ac:dyDescent="0.25">
      <c r="B1036" s="3"/>
      <c r="C1036" s="3"/>
      <c r="AA1036" s="3"/>
      <c r="AB1036" s="3"/>
    </row>
    <row r="1037" spans="2:28" x14ac:dyDescent="0.25">
      <c r="B1037" s="3"/>
      <c r="C1037" s="3"/>
      <c r="AA1037" s="3"/>
      <c r="AB1037" s="3"/>
    </row>
    <row r="1038" spans="2:28" x14ac:dyDescent="0.25">
      <c r="B1038" s="3"/>
      <c r="C1038" s="3"/>
      <c r="AA1038" s="3"/>
      <c r="AB1038" s="3"/>
    </row>
    <row r="1039" spans="2:28" x14ac:dyDescent="0.25">
      <c r="B1039" s="3"/>
      <c r="C1039" s="3"/>
      <c r="AA1039" s="3"/>
      <c r="AB1039" s="3"/>
    </row>
    <row r="1040" spans="2:28" x14ac:dyDescent="0.25">
      <c r="B1040" s="3"/>
      <c r="C1040" s="3"/>
      <c r="AA1040" s="3"/>
      <c r="AB1040" s="3"/>
    </row>
    <row r="1041" spans="2:28" x14ac:dyDescent="0.25">
      <c r="B1041" s="3"/>
      <c r="C1041" s="3"/>
      <c r="AA1041" s="3"/>
      <c r="AB1041" s="3"/>
    </row>
    <row r="1042" spans="2:28" x14ac:dyDescent="0.25">
      <c r="B1042" s="3"/>
      <c r="C1042" s="3"/>
      <c r="AA1042" s="3"/>
      <c r="AB1042" s="3"/>
    </row>
    <row r="1043" spans="2:28" x14ac:dyDescent="0.25">
      <c r="B1043" s="3"/>
      <c r="C1043" s="3"/>
      <c r="AA1043" s="3"/>
      <c r="AB1043" s="3"/>
    </row>
    <row r="1044" spans="2:28" x14ac:dyDescent="0.25">
      <c r="B1044" s="3"/>
      <c r="C1044" s="3"/>
      <c r="AA1044" s="3"/>
      <c r="AB1044" s="3"/>
    </row>
    <row r="1045" spans="2:28" x14ac:dyDescent="0.25">
      <c r="B1045" s="3"/>
      <c r="C1045" s="3"/>
      <c r="AA1045" s="3"/>
      <c r="AB1045" s="3"/>
    </row>
    <row r="1046" spans="2:28" x14ac:dyDescent="0.25">
      <c r="B1046" s="3"/>
      <c r="C1046" s="3"/>
      <c r="AA1046" s="3"/>
      <c r="AB1046" s="3"/>
    </row>
    <row r="1047" spans="2:28" x14ac:dyDescent="0.25">
      <c r="B1047" s="3"/>
      <c r="C1047" s="3"/>
      <c r="AA1047" s="3"/>
      <c r="AB1047" s="3"/>
    </row>
    <row r="1048" spans="2:28" x14ac:dyDescent="0.25">
      <c r="B1048" s="3"/>
      <c r="C1048" s="3"/>
      <c r="AA1048" s="3"/>
      <c r="AB1048" s="3"/>
    </row>
    <row r="1049" spans="2:28" x14ac:dyDescent="0.25">
      <c r="B1049" s="3"/>
      <c r="C1049" s="3"/>
      <c r="AA1049" s="3"/>
      <c r="AB1049" s="3"/>
    </row>
    <row r="1050" spans="2:28" x14ac:dyDescent="0.25">
      <c r="B1050" s="3"/>
      <c r="C1050" s="3"/>
      <c r="AA1050" s="3"/>
      <c r="AB1050" s="3"/>
    </row>
    <row r="1051" spans="2:28" x14ac:dyDescent="0.25">
      <c r="B1051" s="3"/>
      <c r="C1051" s="3"/>
      <c r="AA1051" s="3"/>
      <c r="AB1051" s="3"/>
    </row>
    <row r="1052" spans="2:28" x14ac:dyDescent="0.25">
      <c r="B1052" s="3"/>
      <c r="C1052" s="3"/>
      <c r="AA1052" s="3"/>
      <c r="AB1052" s="3"/>
    </row>
    <row r="1053" spans="2:28" x14ac:dyDescent="0.25">
      <c r="B1053" s="3"/>
      <c r="C1053" s="3"/>
      <c r="AA1053" s="3"/>
      <c r="AB1053" s="3"/>
    </row>
    <row r="1054" spans="2:28" x14ac:dyDescent="0.25">
      <c r="B1054" s="3"/>
      <c r="C1054" s="3"/>
      <c r="AA1054" s="3"/>
      <c r="AB1054" s="3"/>
    </row>
    <row r="1055" spans="2:28" x14ac:dyDescent="0.25">
      <c r="B1055" s="3"/>
      <c r="C1055" s="3"/>
      <c r="AA1055" s="3"/>
      <c r="AB1055" s="3"/>
    </row>
    <row r="1056" spans="2:28" x14ac:dyDescent="0.25">
      <c r="B1056" s="3"/>
      <c r="C1056" s="3"/>
      <c r="AA1056" s="3"/>
      <c r="AB1056" s="3"/>
    </row>
    <row r="1057" spans="2:28" x14ac:dyDescent="0.25">
      <c r="B1057" s="3"/>
      <c r="C1057" s="3"/>
      <c r="AA1057" s="3"/>
      <c r="AB1057" s="3"/>
    </row>
    <row r="1058" spans="2:28" x14ac:dyDescent="0.25">
      <c r="B1058" s="3"/>
      <c r="C1058" s="3"/>
      <c r="AA1058" s="3"/>
      <c r="AB1058" s="3"/>
    </row>
    <row r="1059" spans="2:28" x14ac:dyDescent="0.25">
      <c r="B1059" s="3"/>
      <c r="C1059" s="3"/>
      <c r="AA1059" s="3"/>
      <c r="AB1059" s="3"/>
    </row>
    <row r="1060" spans="2:28" x14ac:dyDescent="0.25">
      <c r="B1060" s="3"/>
      <c r="C1060" s="3"/>
      <c r="AA1060" s="3"/>
      <c r="AB1060" s="3"/>
    </row>
    <row r="1061" spans="2:28" x14ac:dyDescent="0.25">
      <c r="B1061" s="3"/>
      <c r="C1061" s="3"/>
      <c r="AA1061" s="3"/>
      <c r="AB1061" s="3"/>
    </row>
    <row r="1062" spans="2:28" x14ac:dyDescent="0.25">
      <c r="B1062" s="3"/>
      <c r="C1062" s="3"/>
      <c r="AA1062" s="3"/>
      <c r="AB1062" s="3"/>
    </row>
    <row r="1063" spans="2:28" x14ac:dyDescent="0.25">
      <c r="B1063" s="3"/>
      <c r="C1063" s="3"/>
      <c r="AA1063" s="3"/>
      <c r="AB1063" s="3"/>
    </row>
    <row r="1064" spans="2:28" x14ac:dyDescent="0.25">
      <c r="B1064" s="3"/>
      <c r="C1064" s="3"/>
      <c r="AA1064" s="3"/>
      <c r="AB1064" s="3"/>
    </row>
    <row r="1065" spans="2:28" x14ac:dyDescent="0.25">
      <c r="B1065" s="3"/>
      <c r="C1065" s="3"/>
      <c r="AA1065" s="3"/>
      <c r="AB1065" s="3"/>
    </row>
    <row r="1066" spans="2:28" x14ac:dyDescent="0.25">
      <c r="B1066" s="3"/>
      <c r="C1066" s="3"/>
      <c r="AA1066" s="3"/>
      <c r="AB1066" s="3"/>
    </row>
    <row r="1067" spans="2:28" x14ac:dyDescent="0.25">
      <c r="B1067" s="3"/>
      <c r="C1067" s="3"/>
      <c r="AA1067" s="3"/>
      <c r="AB1067" s="3"/>
    </row>
    <row r="1068" spans="2:28" x14ac:dyDescent="0.25">
      <c r="B1068" s="3"/>
      <c r="C1068" s="3"/>
      <c r="AA1068" s="3"/>
      <c r="AB1068" s="3"/>
    </row>
    <row r="1069" spans="2:28" x14ac:dyDescent="0.25">
      <c r="B1069" s="3"/>
      <c r="C1069" s="3"/>
      <c r="AA1069" s="3"/>
      <c r="AB1069" s="3"/>
    </row>
    <row r="1070" spans="2:28" x14ac:dyDescent="0.25">
      <c r="B1070" s="3"/>
      <c r="C1070" s="3"/>
      <c r="AA1070" s="3"/>
      <c r="AB1070" s="3"/>
    </row>
    <row r="1071" spans="2:28" x14ac:dyDescent="0.25">
      <c r="B1071" s="3"/>
      <c r="C1071" s="3"/>
      <c r="AA1071" s="3"/>
      <c r="AB1071" s="3"/>
    </row>
    <row r="1072" spans="2:28" x14ac:dyDescent="0.25">
      <c r="B1072" s="3"/>
      <c r="C1072" s="3"/>
      <c r="AA1072" s="3"/>
      <c r="AB1072" s="3"/>
    </row>
    <row r="1073" spans="2:28" x14ac:dyDescent="0.25">
      <c r="B1073" s="3"/>
      <c r="C1073" s="3"/>
      <c r="AA1073" s="3"/>
      <c r="AB1073" s="3"/>
    </row>
    <row r="1074" spans="2:28" x14ac:dyDescent="0.25">
      <c r="B1074" s="3"/>
      <c r="C1074" s="3"/>
      <c r="AA1074" s="3"/>
      <c r="AB1074" s="3"/>
    </row>
    <row r="1075" spans="2:28" x14ac:dyDescent="0.25">
      <c r="B1075" s="3"/>
      <c r="C1075" s="3"/>
      <c r="AA1075" s="3"/>
      <c r="AB1075" s="3"/>
    </row>
    <row r="1076" spans="2:28" x14ac:dyDescent="0.25">
      <c r="B1076" s="3"/>
      <c r="C1076" s="3"/>
      <c r="AA1076" s="3"/>
      <c r="AB1076" s="3"/>
    </row>
    <row r="1077" spans="2:28" x14ac:dyDescent="0.25">
      <c r="B1077" s="3"/>
      <c r="C1077" s="3"/>
      <c r="AA1077" s="3"/>
      <c r="AB1077" s="3"/>
    </row>
    <row r="1078" spans="2:28" x14ac:dyDescent="0.25">
      <c r="B1078" s="3"/>
      <c r="C1078" s="3"/>
      <c r="AA1078" s="3"/>
      <c r="AB1078" s="3"/>
    </row>
    <row r="1079" spans="2:28" x14ac:dyDescent="0.25">
      <c r="B1079" s="3"/>
      <c r="C1079" s="3"/>
      <c r="AA1079" s="3"/>
      <c r="AB1079" s="3"/>
    </row>
    <row r="1080" spans="2:28" x14ac:dyDescent="0.25">
      <c r="B1080" s="3"/>
      <c r="C1080" s="3"/>
      <c r="AA1080" s="3"/>
      <c r="AB1080" s="3"/>
    </row>
    <row r="1081" spans="2:28" x14ac:dyDescent="0.25">
      <c r="B1081" s="3"/>
      <c r="C1081" s="3"/>
      <c r="AA1081" s="3"/>
      <c r="AB1081" s="3"/>
    </row>
    <row r="1082" spans="2:28" x14ac:dyDescent="0.25">
      <c r="B1082" s="3"/>
      <c r="C1082" s="3"/>
      <c r="AA1082" s="3"/>
      <c r="AB1082" s="3"/>
    </row>
    <row r="1083" spans="2:28" x14ac:dyDescent="0.25">
      <c r="B1083" s="3"/>
      <c r="C1083" s="3"/>
      <c r="AA1083" s="3"/>
      <c r="AB1083" s="3"/>
    </row>
    <row r="1084" spans="2:28" x14ac:dyDescent="0.25">
      <c r="B1084" s="3"/>
      <c r="C1084" s="3"/>
      <c r="AA1084" s="3"/>
      <c r="AB1084" s="3"/>
    </row>
    <row r="1085" spans="2:28" x14ac:dyDescent="0.25">
      <c r="B1085" s="3"/>
      <c r="C1085" s="3"/>
      <c r="AA1085" s="3"/>
      <c r="AB1085" s="3"/>
    </row>
    <row r="1086" spans="2:28" x14ac:dyDescent="0.25">
      <c r="B1086" s="3"/>
      <c r="C1086" s="3"/>
      <c r="AA1086" s="3"/>
      <c r="AB1086" s="3"/>
    </row>
    <row r="1087" spans="2:28" x14ac:dyDescent="0.25">
      <c r="B1087" s="3"/>
      <c r="C1087" s="3"/>
      <c r="AA1087" s="3"/>
      <c r="AB1087" s="3"/>
    </row>
    <row r="1088" spans="2:28" x14ac:dyDescent="0.25">
      <c r="B1088" s="3"/>
      <c r="C1088" s="3"/>
      <c r="AA1088" s="3"/>
      <c r="AB1088" s="3"/>
    </row>
    <row r="1089" spans="2:28" x14ac:dyDescent="0.25">
      <c r="B1089" s="3"/>
      <c r="C1089" s="3"/>
      <c r="AA1089" s="3"/>
      <c r="AB1089" s="3"/>
    </row>
    <row r="1090" spans="2:28" x14ac:dyDescent="0.25">
      <c r="B1090" s="3"/>
      <c r="C1090" s="3"/>
      <c r="AA1090" s="3"/>
      <c r="AB1090" s="3"/>
    </row>
    <row r="1091" spans="2:28" x14ac:dyDescent="0.25">
      <c r="B1091" s="3"/>
      <c r="C1091" s="3"/>
      <c r="AA1091" s="3"/>
      <c r="AB1091" s="3"/>
    </row>
    <row r="1092" spans="2:28" x14ac:dyDescent="0.25">
      <c r="B1092" s="3"/>
      <c r="C1092" s="3"/>
      <c r="AA1092" s="3"/>
      <c r="AB1092" s="3"/>
    </row>
    <row r="1093" spans="2:28" x14ac:dyDescent="0.25">
      <c r="B1093" s="3"/>
      <c r="C1093" s="3"/>
      <c r="AA1093" s="3"/>
      <c r="AB1093" s="3"/>
    </row>
    <row r="1094" spans="2:28" x14ac:dyDescent="0.25">
      <c r="B1094" s="3"/>
      <c r="C1094" s="3"/>
      <c r="AA1094" s="3"/>
      <c r="AB1094" s="3"/>
    </row>
    <row r="1095" spans="2:28" x14ac:dyDescent="0.25">
      <c r="B1095" s="3"/>
      <c r="C1095" s="3"/>
      <c r="AA1095" s="3"/>
      <c r="AB1095" s="3"/>
    </row>
    <row r="1096" spans="2:28" x14ac:dyDescent="0.25">
      <c r="B1096" s="3"/>
      <c r="C1096" s="3"/>
      <c r="AA1096" s="3"/>
      <c r="AB1096" s="3"/>
    </row>
    <row r="1097" spans="2:28" x14ac:dyDescent="0.25">
      <c r="B1097" s="3"/>
      <c r="C1097" s="3"/>
      <c r="AA1097" s="3"/>
      <c r="AB1097" s="3"/>
    </row>
    <row r="1098" spans="2:28" x14ac:dyDescent="0.25">
      <c r="B1098" s="3"/>
      <c r="C1098" s="3"/>
      <c r="AA1098" s="3"/>
      <c r="AB1098" s="3"/>
    </row>
    <row r="1099" spans="2:28" x14ac:dyDescent="0.25">
      <c r="B1099" s="3"/>
      <c r="C1099" s="3"/>
      <c r="AA1099" s="3"/>
      <c r="AB1099" s="3"/>
    </row>
    <row r="1100" spans="2:28" x14ac:dyDescent="0.25">
      <c r="B1100" s="3"/>
      <c r="C1100" s="3"/>
      <c r="AA1100" s="3"/>
      <c r="AB1100" s="3"/>
    </row>
    <row r="1101" spans="2:28" x14ac:dyDescent="0.25">
      <c r="B1101" s="3"/>
      <c r="C1101" s="3"/>
      <c r="AA1101" s="3"/>
      <c r="AB1101" s="3"/>
    </row>
    <row r="1102" spans="2:28" x14ac:dyDescent="0.25">
      <c r="B1102" s="3"/>
      <c r="C1102" s="3"/>
      <c r="AA1102" s="3"/>
      <c r="AB1102" s="3"/>
    </row>
    <row r="1103" spans="2:28" x14ac:dyDescent="0.25">
      <c r="B1103" s="3"/>
      <c r="C1103" s="3"/>
      <c r="AA1103" s="3"/>
      <c r="AB1103" s="3"/>
    </row>
    <row r="1104" spans="2:28" x14ac:dyDescent="0.25">
      <c r="B1104" s="3"/>
      <c r="C1104" s="3"/>
      <c r="AA1104" s="3"/>
      <c r="AB1104" s="3"/>
    </row>
    <row r="1105" spans="2:28" x14ac:dyDescent="0.25">
      <c r="B1105" s="3"/>
      <c r="C1105" s="3"/>
      <c r="AA1105" s="3"/>
      <c r="AB1105" s="3"/>
    </row>
    <row r="1106" spans="2:28" x14ac:dyDescent="0.25">
      <c r="B1106" s="3"/>
      <c r="C1106" s="3"/>
      <c r="AA1106" s="3"/>
      <c r="AB1106" s="3"/>
    </row>
    <row r="1107" spans="2:28" x14ac:dyDescent="0.25">
      <c r="B1107" s="3"/>
      <c r="C1107" s="3"/>
      <c r="AA1107" s="3"/>
      <c r="AB1107" s="3"/>
    </row>
    <row r="1108" spans="2:28" x14ac:dyDescent="0.25">
      <c r="B1108" s="3"/>
      <c r="C1108" s="3"/>
      <c r="AA1108" s="3"/>
      <c r="AB1108" s="3"/>
    </row>
    <row r="1109" spans="2:28" x14ac:dyDescent="0.25">
      <c r="B1109" s="3"/>
      <c r="C1109" s="3"/>
      <c r="AA1109" s="3"/>
      <c r="AB1109" s="3"/>
    </row>
    <row r="1110" spans="2:28" x14ac:dyDescent="0.25">
      <c r="B1110" s="3"/>
      <c r="C1110" s="3"/>
      <c r="AA1110" s="3"/>
      <c r="AB1110" s="3"/>
    </row>
    <row r="1111" spans="2:28" x14ac:dyDescent="0.25">
      <c r="B1111" s="3"/>
      <c r="C1111" s="3"/>
      <c r="AA1111" s="3"/>
      <c r="AB1111" s="3"/>
    </row>
    <row r="1112" spans="2:28" x14ac:dyDescent="0.25">
      <c r="B1112" s="3"/>
      <c r="C1112" s="3"/>
      <c r="AA1112" s="3"/>
      <c r="AB1112" s="3"/>
    </row>
    <row r="1113" spans="2:28" x14ac:dyDescent="0.25">
      <c r="B1113" s="3"/>
      <c r="C1113" s="3"/>
      <c r="AA1113" s="3"/>
      <c r="AB1113" s="3"/>
    </row>
    <row r="1114" spans="2:28" x14ac:dyDescent="0.25">
      <c r="B1114" s="3"/>
      <c r="C1114" s="3"/>
      <c r="AA1114" s="3"/>
      <c r="AB1114" s="3"/>
    </row>
    <row r="1115" spans="2:28" x14ac:dyDescent="0.25">
      <c r="B1115" s="3"/>
      <c r="C1115" s="3"/>
      <c r="AA1115" s="3"/>
      <c r="AB1115" s="3"/>
    </row>
    <row r="1116" spans="2:28" x14ac:dyDescent="0.25">
      <c r="B1116" s="3"/>
      <c r="C1116" s="3"/>
      <c r="AA1116" s="3"/>
      <c r="AB1116" s="3"/>
    </row>
    <row r="1117" spans="2:28" x14ac:dyDescent="0.25">
      <c r="B1117" s="3"/>
      <c r="C1117" s="3"/>
      <c r="AA1117" s="3"/>
      <c r="AB1117" s="3"/>
    </row>
    <row r="1118" spans="2:28" x14ac:dyDescent="0.25">
      <c r="B1118" s="3"/>
      <c r="C1118" s="3"/>
      <c r="AA1118" s="3"/>
      <c r="AB1118" s="3"/>
    </row>
    <row r="1119" spans="2:28" x14ac:dyDescent="0.25">
      <c r="B1119" s="3"/>
      <c r="C1119" s="3"/>
      <c r="AA1119" s="3"/>
      <c r="AB1119" s="3"/>
    </row>
    <row r="1120" spans="2:28" x14ac:dyDescent="0.25">
      <c r="B1120" s="3"/>
      <c r="C1120" s="3"/>
      <c r="AA1120" s="3"/>
      <c r="AB1120" s="3"/>
    </row>
    <row r="1121" spans="2:28" x14ac:dyDescent="0.25">
      <c r="B1121" s="3"/>
      <c r="C1121" s="3"/>
      <c r="AA1121" s="3"/>
      <c r="AB1121" s="3"/>
    </row>
    <row r="1122" spans="2:28" x14ac:dyDescent="0.25">
      <c r="B1122" s="3"/>
      <c r="C1122" s="3"/>
      <c r="AA1122" s="3"/>
      <c r="AB1122" s="3"/>
    </row>
    <row r="1123" spans="2:28" x14ac:dyDescent="0.25">
      <c r="B1123" s="3"/>
      <c r="C1123" s="3"/>
      <c r="AA1123" s="3"/>
      <c r="AB1123" s="3"/>
    </row>
    <row r="1124" spans="2:28" x14ac:dyDescent="0.25">
      <c r="B1124" s="3"/>
      <c r="C1124" s="3"/>
      <c r="AA1124" s="3"/>
      <c r="AB1124" s="3"/>
    </row>
    <row r="1125" spans="2:28" x14ac:dyDescent="0.25">
      <c r="B1125" s="3"/>
      <c r="C1125" s="3"/>
      <c r="AA1125" s="3"/>
      <c r="AB1125" s="3"/>
    </row>
    <row r="1126" spans="2:28" x14ac:dyDescent="0.25">
      <c r="B1126" s="3"/>
      <c r="C1126" s="3"/>
      <c r="AA1126" s="3"/>
      <c r="AB1126" s="3"/>
    </row>
    <row r="1127" spans="2:28" x14ac:dyDescent="0.25">
      <c r="B1127" s="3"/>
      <c r="C1127" s="3"/>
      <c r="AA1127" s="3"/>
      <c r="AB1127" s="3"/>
    </row>
    <row r="1128" spans="2:28" x14ac:dyDescent="0.25">
      <c r="B1128" s="3"/>
      <c r="C1128" s="3"/>
      <c r="AA1128" s="3"/>
      <c r="AB1128" s="3"/>
    </row>
    <row r="1129" spans="2:28" x14ac:dyDescent="0.25">
      <c r="B1129" s="3"/>
      <c r="C1129" s="3"/>
      <c r="AA1129" s="3"/>
      <c r="AB1129" s="3"/>
    </row>
    <row r="1130" spans="2:28" x14ac:dyDescent="0.25">
      <c r="B1130" s="3"/>
      <c r="C1130" s="3"/>
      <c r="AA1130" s="3"/>
      <c r="AB1130" s="3"/>
    </row>
    <row r="1131" spans="2:28" x14ac:dyDescent="0.25">
      <c r="B1131" s="3"/>
      <c r="C1131" s="3"/>
      <c r="AA1131" s="3"/>
      <c r="AB1131" s="3"/>
    </row>
    <row r="1132" spans="2:28" x14ac:dyDescent="0.25">
      <c r="B1132" s="3"/>
      <c r="C1132" s="3"/>
      <c r="AA1132" s="3"/>
      <c r="AB1132" s="3"/>
    </row>
    <row r="1133" spans="2:28" x14ac:dyDescent="0.25">
      <c r="B1133" s="3"/>
      <c r="C1133" s="3"/>
      <c r="AA1133" s="3"/>
      <c r="AB1133" s="3"/>
    </row>
    <row r="1134" spans="2:28" x14ac:dyDescent="0.25">
      <c r="B1134" s="3"/>
      <c r="C1134" s="3"/>
      <c r="AA1134" s="3"/>
      <c r="AB1134" s="3"/>
    </row>
    <row r="1135" spans="2:28" x14ac:dyDescent="0.25">
      <c r="B1135" s="3"/>
      <c r="C1135" s="3"/>
      <c r="AA1135" s="3"/>
      <c r="AB1135" s="3"/>
    </row>
    <row r="1136" spans="2:28" x14ac:dyDescent="0.25">
      <c r="B1136" s="3"/>
      <c r="C1136" s="3"/>
      <c r="AA1136" s="3"/>
      <c r="AB1136" s="3"/>
    </row>
    <row r="1137" spans="2:28" x14ac:dyDescent="0.25">
      <c r="B1137" s="3"/>
      <c r="C1137" s="3"/>
      <c r="AA1137" s="3"/>
      <c r="AB1137" s="3"/>
    </row>
    <row r="1138" spans="2:28" x14ac:dyDescent="0.25">
      <c r="B1138" s="3"/>
      <c r="C1138" s="3"/>
      <c r="AA1138" s="3"/>
      <c r="AB1138" s="3"/>
    </row>
    <row r="1139" spans="2:28" x14ac:dyDescent="0.25">
      <c r="B1139" s="3"/>
      <c r="C1139" s="3"/>
      <c r="AA1139" s="3"/>
      <c r="AB1139" s="3"/>
    </row>
    <row r="1140" spans="2:28" x14ac:dyDescent="0.25">
      <c r="B1140" s="3"/>
      <c r="C1140" s="3"/>
      <c r="AA1140" s="3"/>
      <c r="AB1140" s="3"/>
    </row>
    <row r="1141" spans="2:28" x14ac:dyDescent="0.25">
      <c r="B1141" s="3"/>
      <c r="C1141" s="3"/>
      <c r="AA1141" s="3"/>
      <c r="AB1141" s="3"/>
    </row>
    <row r="1142" spans="2:28" x14ac:dyDescent="0.25">
      <c r="B1142" s="3"/>
      <c r="C1142" s="3"/>
      <c r="AA1142" s="3"/>
      <c r="AB1142" s="3"/>
    </row>
    <row r="1143" spans="2:28" x14ac:dyDescent="0.25">
      <c r="B1143" s="3"/>
      <c r="C1143" s="3"/>
      <c r="AA1143" s="3"/>
      <c r="AB1143" s="3"/>
    </row>
    <row r="1144" spans="2:28" x14ac:dyDescent="0.25">
      <c r="B1144" s="3"/>
      <c r="C1144" s="3"/>
      <c r="AA1144" s="3"/>
      <c r="AB1144" s="3"/>
    </row>
    <row r="1145" spans="2:28" x14ac:dyDescent="0.25">
      <c r="B1145" s="3"/>
      <c r="C1145" s="3"/>
      <c r="AA1145" s="3"/>
      <c r="AB1145" s="3"/>
    </row>
    <row r="1146" spans="2:28" x14ac:dyDescent="0.25">
      <c r="B1146" s="3"/>
      <c r="C1146" s="3"/>
      <c r="AA1146" s="3"/>
      <c r="AB1146" s="3"/>
    </row>
    <row r="1147" spans="2:28" x14ac:dyDescent="0.25">
      <c r="B1147" s="3"/>
      <c r="C1147" s="3"/>
      <c r="AA1147" s="3"/>
      <c r="AB1147" s="3"/>
    </row>
    <row r="1148" spans="2:28" x14ac:dyDescent="0.25">
      <c r="B1148" s="3"/>
      <c r="C1148" s="3"/>
      <c r="AA1148" s="3"/>
      <c r="AB1148" s="3"/>
    </row>
    <row r="1149" spans="2:28" x14ac:dyDescent="0.25">
      <c r="B1149" s="3"/>
      <c r="C1149" s="3"/>
      <c r="AA1149" s="3"/>
      <c r="AB1149" s="3"/>
    </row>
    <row r="1150" spans="2:28" x14ac:dyDescent="0.25">
      <c r="B1150" s="3"/>
      <c r="C1150" s="3"/>
      <c r="AA1150" s="3"/>
      <c r="AB1150" s="3"/>
    </row>
    <row r="1151" spans="2:28" x14ac:dyDescent="0.25">
      <c r="B1151" s="3"/>
      <c r="C1151" s="3"/>
      <c r="AA1151" s="3"/>
      <c r="AB1151" s="3"/>
    </row>
    <row r="1152" spans="2:28" x14ac:dyDescent="0.25">
      <c r="B1152" s="3"/>
      <c r="C1152" s="3"/>
      <c r="AA1152" s="3"/>
      <c r="AB1152" s="3"/>
    </row>
    <row r="1153" spans="2:28" x14ac:dyDescent="0.25">
      <c r="B1153" s="3"/>
      <c r="C1153" s="3"/>
      <c r="AA1153" s="3"/>
      <c r="AB1153" s="3"/>
    </row>
    <row r="1154" spans="2:28" x14ac:dyDescent="0.25">
      <c r="B1154" s="3"/>
      <c r="C1154" s="3"/>
      <c r="AA1154" s="3"/>
      <c r="AB1154" s="3"/>
    </row>
    <row r="1155" spans="2:28" x14ac:dyDescent="0.25">
      <c r="B1155" s="3"/>
      <c r="C1155" s="3"/>
      <c r="AA1155" s="3"/>
      <c r="AB1155" s="3"/>
    </row>
    <row r="1156" spans="2:28" x14ac:dyDescent="0.25">
      <c r="B1156" s="3"/>
      <c r="C1156" s="3"/>
      <c r="AA1156" s="3"/>
      <c r="AB1156" s="3"/>
    </row>
    <row r="1157" spans="2:28" x14ac:dyDescent="0.25">
      <c r="B1157" s="3"/>
      <c r="C1157" s="3"/>
      <c r="AA1157" s="3"/>
      <c r="AB1157" s="3"/>
    </row>
    <row r="1158" spans="2:28" x14ac:dyDescent="0.25">
      <c r="B1158" s="3"/>
      <c r="C1158" s="3"/>
      <c r="AA1158" s="3"/>
      <c r="AB1158" s="3"/>
    </row>
    <row r="1159" spans="2:28" x14ac:dyDescent="0.25">
      <c r="B1159" s="3"/>
      <c r="C1159" s="3"/>
      <c r="AA1159" s="3"/>
      <c r="AB1159" s="3"/>
    </row>
    <row r="1160" spans="2:28" x14ac:dyDescent="0.25">
      <c r="B1160" s="3"/>
      <c r="C1160" s="3"/>
      <c r="AA1160" s="3"/>
      <c r="AB1160" s="3"/>
    </row>
    <row r="1161" spans="2:28" x14ac:dyDescent="0.25">
      <c r="B1161" s="3"/>
      <c r="C1161" s="3"/>
      <c r="AA1161" s="3"/>
      <c r="AB1161" s="3"/>
    </row>
    <row r="1162" spans="2:28" x14ac:dyDescent="0.25">
      <c r="B1162" s="3"/>
      <c r="C1162" s="3"/>
      <c r="AA1162" s="3"/>
      <c r="AB1162" s="3"/>
    </row>
    <row r="1163" spans="2:28" x14ac:dyDescent="0.25">
      <c r="B1163" s="3"/>
      <c r="C1163" s="3"/>
      <c r="AA1163" s="3"/>
      <c r="AB1163" s="3"/>
    </row>
    <row r="1164" spans="2:28" x14ac:dyDescent="0.25">
      <c r="B1164" s="3"/>
      <c r="C1164" s="3"/>
      <c r="AA1164" s="3"/>
      <c r="AB1164" s="3"/>
    </row>
    <row r="1165" spans="2:28" x14ac:dyDescent="0.25">
      <c r="B1165" s="3"/>
      <c r="C1165" s="3"/>
      <c r="AA1165" s="3"/>
      <c r="AB1165" s="3"/>
    </row>
    <row r="1166" spans="2:28" x14ac:dyDescent="0.25">
      <c r="B1166" s="3"/>
      <c r="C1166" s="3"/>
      <c r="AA1166" s="3"/>
      <c r="AB1166" s="3"/>
    </row>
    <row r="1167" spans="2:28" x14ac:dyDescent="0.25">
      <c r="B1167" s="3"/>
      <c r="C1167" s="3"/>
      <c r="AA1167" s="3"/>
      <c r="AB1167" s="3"/>
    </row>
    <row r="1168" spans="2:28" x14ac:dyDescent="0.25">
      <c r="B1168" s="3"/>
      <c r="C1168" s="3"/>
      <c r="AA1168" s="3"/>
      <c r="AB1168" s="3"/>
    </row>
    <row r="1169" spans="2:28" x14ac:dyDescent="0.25">
      <c r="B1169" s="3"/>
      <c r="C1169" s="3"/>
      <c r="AA1169" s="3"/>
      <c r="AB1169" s="3"/>
    </row>
    <row r="1170" spans="2:28" x14ac:dyDescent="0.25">
      <c r="B1170" s="3"/>
      <c r="C1170" s="3"/>
      <c r="AA1170" s="3"/>
      <c r="AB1170" s="3"/>
    </row>
    <row r="1171" spans="2:28" x14ac:dyDescent="0.25">
      <c r="B1171" s="3"/>
      <c r="C1171" s="3"/>
      <c r="AA1171" s="3"/>
      <c r="AB1171" s="3"/>
    </row>
    <row r="1172" spans="2:28" x14ac:dyDescent="0.25">
      <c r="B1172" s="3"/>
      <c r="C1172" s="3"/>
      <c r="AA1172" s="3"/>
      <c r="AB1172" s="3"/>
    </row>
    <row r="1173" spans="2:28" x14ac:dyDescent="0.25">
      <c r="B1173" s="3"/>
      <c r="C1173" s="3"/>
      <c r="AA1173" s="3"/>
      <c r="AB1173" s="3"/>
    </row>
    <row r="1174" spans="2:28" x14ac:dyDescent="0.25">
      <c r="B1174" s="3"/>
      <c r="C1174" s="3"/>
      <c r="AA1174" s="3"/>
      <c r="AB1174" s="3"/>
    </row>
    <row r="1175" spans="2:28" x14ac:dyDescent="0.25">
      <c r="B1175" s="3"/>
      <c r="C1175" s="3"/>
      <c r="AA1175" s="3"/>
      <c r="AB1175" s="3"/>
    </row>
    <row r="1176" spans="2:28" x14ac:dyDescent="0.25">
      <c r="B1176" s="3"/>
      <c r="C1176" s="3"/>
      <c r="AA1176" s="3"/>
      <c r="AB1176" s="3"/>
    </row>
    <row r="1177" spans="2:28" x14ac:dyDescent="0.25">
      <c r="B1177" s="3"/>
      <c r="C1177" s="3"/>
      <c r="AA1177" s="3"/>
      <c r="AB1177" s="3"/>
    </row>
    <row r="1178" spans="2:28" x14ac:dyDescent="0.25">
      <c r="B1178" s="3"/>
      <c r="C1178" s="3"/>
      <c r="AA1178" s="3"/>
      <c r="AB1178" s="3"/>
    </row>
    <row r="1179" spans="2:28" x14ac:dyDescent="0.25">
      <c r="B1179" s="3"/>
      <c r="C1179" s="3"/>
      <c r="AA1179" s="3"/>
      <c r="AB1179" s="3"/>
    </row>
    <row r="1180" spans="2:28" x14ac:dyDescent="0.25">
      <c r="B1180" s="3"/>
      <c r="C1180" s="3"/>
      <c r="AA1180" s="3"/>
      <c r="AB1180" s="3"/>
    </row>
    <row r="1181" spans="2:28" x14ac:dyDescent="0.25">
      <c r="B1181" s="3"/>
      <c r="C1181" s="3"/>
      <c r="AA1181" s="3"/>
      <c r="AB1181" s="3"/>
    </row>
    <row r="1182" spans="2:28" x14ac:dyDescent="0.25">
      <c r="B1182" s="3"/>
      <c r="C1182" s="3"/>
      <c r="AA1182" s="3"/>
      <c r="AB1182" s="3"/>
    </row>
    <row r="1183" spans="2:28" x14ac:dyDescent="0.25">
      <c r="B1183" s="3"/>
      <c r="C1183" s="3"/>
      <c r="AA1183" s="3"/>
      <c r="AB1183" s="3"/>
    </row>
    <row r="1184" spans="2:28" x14ac:dyDescent="0.25">
      <c r="B1184" s="3"/>
      <c r="C1184" s="3"/>
      <c r="AA1184" s="3"/>
      <c r="AB1184" s="3"/>
    </row>
    <row r="1185" spans="2:28" x14ac:dyDescent="0.25">
      <c r="B1185" s="3"/>
      <c r="C1185" s="3"/>
      <c r="AA1185" s="3"/>
      <c r="AB1185" s="3"/>
    </row>
    <row r="1186" spans="2:28" x14ac:dyDescent="0.25">
      <c r="B1186" s="3"/>
      <c r="C1186" s="3"/>
      <c r="AA1186" s="3"/>
      <c r="AB1186" s="3"/>
    </row>
    <row r="1187" spans="2:28" x14ac:dyDescent="0.25">
      <c r="B1187" s="3"/>
      <c r="C1187" s="3"/>
      <c r="AA1187" s="3"/>
      <c r="AB1187" s="3"/>
    </row>
    <row r="1188" spans="2:28" x14ac:dyDescent="0.25">
      <c r="B1188" s="3"/>
      <c r="C1188" s="3"/>
      <c r="AA1188" s="3"/>
      <c r="AB1188" s="3"/>
    </row>
    <row r="1189" spans="2:28" x14ac:dyDescent="0.25">
      <c r="B1189" s="3"/>
      <c r="C1189" s="3"/>
      <c r="AA1189" s="3"/>
      <c r="AB1189" s="3"/>
    </row>
    <row r="1190" spans="2:28" x14ac:dyDescent="0.25">
      <c r="B1190" s="3"/>
      <c r="C1190" s="3"/>
      <c r="AA1190" s="3"/>
      <c r="AB1190" s="3"/>
    </row>
    <row r="1191" spans="2:28" x14ac:dyDescent="0.25">
      <c r="B1191" s="3"/>
      <c r="C1191" s="3"/>
      <c r="AA1191" s="3"/>
      <c r="AB1191" s="3"/>
    </row>
    <row r="1192" spans="2:28" x14ac:dyDescent="0.25">
      <c r="B1192" s="3"/>
      <c r="C1192" s="3"/>
      <c r="AA1192" s="3"/>
      <c r="AB1192" s="3"/>
    </row>
    <row r="1193" spans="2:28" x14ac:dyDescent="0.25">
      <c r="B1193" s="3"/>
      <c r="C1193" s="3"/>
      <c r="AA1193" s="3"/>
      <c r="AB1193" s="3"/>
    </row>
    <row r="1194" spans="2:28" x14ac:dyDescent="0.25">
      <c r="B1194" s="3"/>
      <c r="C1194" s="3"/>
      <c r="AA1194" s="3"/>
      <c r="AB1194" s="3"/>
    </row>
    <row r="1195" spans="2:28" x14ac:dyDescent="0.25">
      <c r="B1195" s="3"/>
      <c r="C1195" s="3"/>
      <c r="AA1195" s="3"/>
      <c r="AB1195" s="3"/>
    </row>
    <row r="1196" spans="2:28" x14ac:dyDescent="0.25">
      <c r="B1196" s="3"/>
      <c r="C1196" s="3"/>
      <c r="AA1196" s="3"/>
      <c r="AB1196" s="3"/>
    </row>
    <row r="1197" spans="2:28" x14ac:dyDescent="0.25">
      <c r="B1197" s="3"/>
      <c r="C1197" s="3"/>
      <c r="AA1197" s="3"/>
      <c r="AB1197" s="3"/>
    </row>
    <row r="1198" spans="2:28" x14ac:dyDescent="0.25">
      <c r="B1198" s="3"/>
      <c r="C1198" s="3"/>
      <c r="AA1198" s="3"/>
      <c r="AB1198" s="3"/>
    </row>
    <row r="1199" spans="2:28" x14ac:dyDescent="0.25">
      <c r="B1199" s="3"/>
      <c r="C1199" s="3"/>
      <c r="AA1199" s="3"/>
      <c r="AB1199" s="3"/>
    </row>
    <row r="1200" spans="2:28" x14ac:dyDescent="0.25">
      <c r="B1200" s="3"/>
      <c r="C1200" s="3"/>
      <c r="AA1200" s="3"/>
      <c r="AB1200" s="3"/>
    </row>
    <row r="1201" spans="2:28" x14ac:dyDescent="0.25">
      <c r="B1201" s="3"/>
      <c r="C1201" s="3"/>
      <c r="AA1201" s="3"/>
      <c r="AB1201" s="3"/>
    </row>
    <row r="1202" spans="2:28" x14ac:dyDescent="0.25">
      <c r="B1202" s="3"/>
      <c r="C1202" s="3"/>
      <c r="AA1202" s="3"/>
      <c r="AB1202" s="3"/>
    </row>
    <row r="1203" spans="2:28" x14ac:dyDescent="0.25">
      <c r="B1203" s="3"/>
      <c r="C1203" s="3"/>
      <c r="AA1203" s="3"/>
      <c r="AB1203" s="3"/>
    </row>
    <row r="1204" spans="2:28" x14ac:dyDescent="0.25">
      <c r="B1204" s="3"/>
      <c r="C1204" s="3"/>
      <c r="AA1204" s="3"/>
      <c r="AB1204" s="3"/>
    </row>
    <row r="1205" spans="2:28" x14ac:dyDescent="0.25">
      <c r="B1205" s="3"/>
      <c r="C1205" s="3"/>
      <c r="AA1205" s="3"/>
      <c r="AB1205" s="3"/>
    </row>
    <row r="1206" spans="2:28" x14ac:dyDescent="0.25">
      <c r="B1206" s="3"/>
      <c r="C1206" s="3"/>
      <c r="AA1206" s="3"/>
      <c r="AB1206" s="3"/>
    </row>
    <row r="1207" spans="2:28" x14ac:dyDescent="0.25">
      <c r="B1207" s="3"/>
      <c r="C1207" s="3"/>
      <c r="AA1207" s="3"/>
      <c r="AB1207" s="3"/>
    </row>
    <row r="1208" spans="2:28" x14ac:dyDescent="0.25">
      <c r="B1208" s="3"/>
      <c r="C1208" s="3"/>
      <c r="AA1208" s="3"/>
      <c r="AB1208" s="3"/>
    </row>
    <row r="1209" spans="2:28" x14ac:dyDescent="0.25">
      <c r="B1209" s="3"/>
      <c r="C1209" s="3"/>
      <c r="AA1209" s="3"/>
      <c r="AB1209" s="3"/>
    </row>
    <row r="1210" spans="2:28" x14ac:dyDescent="0.25">
      <c r="B1210" s="3"/>
      <c r="C1210" s="3"/>
      <c r="AA1210" s="3"/>
      <c r="AB1210" s="3"/>
    </row>
    <row r="1211" spans="2:28" x14ac:dyDescent="0.25">
      <c r="B1211" s="3"/>
      <c r="C1211" s="3"/>
      <c r="AA1211" s="3"/>
      <c r="AB1211" s="3"/>
    </row>
    <row r="1212" spans="2:28" x14ac:dyDescent="0.25">
      <c r="B1212" s="3"/>
      <c r="C1212" s="3"/>
      <c r="AA1212" s="3"/>
      <c r="AB1212" s="3"/>
    </row>
    <row r="1213" spans="2:28" x14ac:dyDescent="0.25">
      <c r="B1213" s="3"/>
      <c r="C1213" s="3"/>
      <c r="AA1213" s="3"/>
      <c r="AB1213" s="3"/>
    </row>
    <row r="1214" spans="2:28" x14ac:dyDescent="0.25">
      <c r="B1214" s="3"/>
      <c r="C1214" s="3"/>
      <c r="AA1214" s="3"/>
      <c r="AB1214" s="3"/>
    </row>
    <row r="1215" spans="2:28" x14ac:dyDescent="0.25">
      <c r="B1215" s="3"/>
      <c r="C1215" s="3"/>
      <c r="AA1215" s="3"/>
      <c r="AB1215" s="3"/>
    </row>
    <row r="1216" spans="2:28" x14ac:dyDescent="0.25">
      <c r="B1216" s="3"/>
      <c r="C1216" s="3"/>
      <c r="AA1216" s="3"/>
      <c r="AB1216" s="3"/>
    </row>
    <row r="1217" spans="2:28" x14ac:dyDescent="0.25">
      <c r="B1217" s="3"/>
      <c r="C1217" s="3"/>
      <c r="AA1217" s="3"/>
      <c r="AB1217" s="3"/>
    </row>
    <row r="1218" spans="2:28" x14ac:dyDescent="0.25">
      <c r="B1218" s="3"/>
      <c r="C1218" s="3"/>
      <c r="AA1218" s="3"/>
      <c r="AB1218" s="3"/>
    </row>
    <row r="1219" spans="2:28" x14ac:dyDescent="0.25">
      <c r="B1219" s="3"/>
      <c r="C1219" s="3"/>
      <c r="AA1219" s="3"/>
      <c r="AB1219" s="3"/>
    </row>
    <row r="1220" spans="2:28" x14ac:dyDescent="0.25">
      <c r="B1220" s="3"/>
      <c r="C1220" s="3"/>
      <c r="AA1220" s="3"/>
      <c r="AB1220" s="3"/>
    </row>
    <row r="1221" spans="2:28" x14ac:dyDescent="0.25">
      <c r="B1221" s="3"/>
      <c r="C1221" s="3"/>
      <c r="AA1221" s="3"/>
      <c r="AB1221" s="3"/>
    </row>
    <row r="1222" spans="2:28" x14ac:dyDescent="0.25">
      <c r="B1222" s="3"/>
      <c r="C1222" s="3"/>
      <c r="AA1222" s="3"/>
      <c r="AB1222" s="3"/>
    </row>
    <row r="1223" spans="2:28" x14ac:dyDescent="0.25">
      <c r="B1223" s="3"/>
      <c r="C1223" s="3"/>
      <c r="AA1223" s="3"/>
      <c r="AB1223" s="3"/>
    </row>
    <row r="1224" spans="2:28" x14ac:dyDescent="0.25">
      <c r="B1224" s="3"/>
      <c r="C1224" s="3"/>
      <c r="AA1224" s="3"/>
      <c r="AB1224" s="3"/>
    </row>
    <row r="1225" spans="2:28" x14ac:dyDescent="0.25">
      <c r="B1225" s="3"/>
      <c r="C1225" s="3"/>
      <c r="AA1225" s="3"/>
      <c r="AB1225" s="3"/>
    </row>
    <row r="1226" spans="2:28" x14ac:dyDescent="0.25">
      <c r="B1226" s="3"/>
      <c r="C1226" s="3"/>
      <c r="AA1226" s="3"/>
      <c r="AB1226" s="3"/>
    </row>
    <row r="1227" spans="2:28" x14ac:dyDescent="0.25">
      <c r="B1227" s="3"/>
      <c r="C1227" s="3"/>
      <c r="AA1227" s="3"/>
      <c r="AB1227" s="3"/>
    </row>
    <row r="1228" spans="2:28" x14ac:dyDescent="0.25">
      <c r="B1228" s="3"/>
      <c r="C1228" s="3"/>
      <c r="AA1228" s="3"/>
      <c r="AB1228" s="3"/>
    </row>
    <row r="1229" spans="2:28" x14ac:dyDescent="0.25">
      <c r="B1229" s="3"/>
      <c r="C1229" s="3"/>
      <c r="AA1229" s="3"/>
      <c r="AB1229" s="3"/>
    </row>
    <row r="1230" spans="2:28" x14ac:dyDescent="0.25">
      <c r="B1230" s="3"/>
      <c r="C1230" s="3"/>
      <c r="AA1230" s="3"/>
      <c r="AB1230" s="3"/>
    </row>
    <row r="1231" spans="2:28" x14ac:dyDescent="0.25">
      <c r="B1231" s="3"/>
      <c r="C1231" s="3"/>
      <c r="AA1231" s="3"/>
      <c r="AB1231" s="3"/>
    </row>
    <row r="1232" spans="2:28" x14ac:dyDescent="0.25">
      <c r="B1232" s="3"/>
      <c r="C1232" s="3"/>
      <c r="AA1232" s="3"/>
      <c r="AB1232" s="3"/>
    </row>
    <row r="1233" spans="2:28" x14ac:dyDescent="0.25">
      <c r="B1233" s="3"/>
      <c r="C1233" s="3"/>
      <c r="AA1233" s="3"/>
      <c r="AB1233" s="3"/>
    </row>
    <row r="1234" spans="2:28" x14ac:dyDescent="0.25">
      <c r="B1234" s="3"/>
      <c r="C1234" s="3"/>
      <c r="AA1234" s="3"/>
      <c r="AB1234" s="3"/>
    </row>
    <row r="1235" spans="2:28" x14ac:dyDescent="0.25">
      <c r="B1235" s="3"/>
      <c r="C1235" s="3"/>
      <c r="AA1235" s="3"/>
      <c r="AB1235" s="3"/>
    </row>
    <row r="1236" spans="2:28" x14ac:dyDescent="0.25">
      <c r="B1236" s="3"/>
      <c r="C1236" s="3"/>
      <c r="AA1236" s="3"/>
      <c r="AB1236" s="3"/>
    </row>
    <row r="1237" spans="2:28" x14ac:dyDescent="0.25">
      <c r="B1237" s="3"/>
      <c r="C1237" s="3"/>
      <c r="AA1237" s="3"/>
      <c r="AB1237" s="3"/>
    </row>
    <row r="1238" spans="2:28" x14ac:dyDescent="0.25">
      <c r="B1238" s="3"/>
      <c r="C1238" s="3"/>
      <c r="AA1238" s="3"/>
      <c r="AB1238" s="3"/>
    </row>
    <row r="1239" spans="2:28" x14ac:dyDescent="0.25">
      <c r="B1239" s="3"/>
      <c r="C1239" s="3"/>
      <c r="AA1239" s="3"/>
      <c r="AB1239" s="3"/>
    </row>
    <row r="1240" spans="2:28" x14ac:dyDescent="0.25">
      <c r="B1240" s="3"/>
      <c r="C1240" s="3"/>
      <c r="AA1240" s="3"/>
      <c r="AB1240" s="3"/>
    </row>
    <row r="1241" spans="2:28" x14ac:dyDescent="0.25">
      <c r="B1241" s="3"/>
      <c r="C1241" s="3"/>
      <c r="AA1241" s="3"/>
      <c r="AB1241" s="3"/>
    </row>
    <row r="1242" spans="2:28" x14ac:dyDescent="0.25">
      <c r="B1242" s="3"/>
      <c r="C1242" s="3"/>
      <c r="AA1242" s="3"/>
      <c r="AB1242" s="3"/>
    </row>
    <row r="1243" spans="2:28" x14ac:dyDescent="0.25">
      <c r="B1243" s="3"/>
      <c r="C1243" s="3"/>
      <c r="AA1243" s="3"/>
      <c r="AB1243" s="3"/>
    </row>
    <row r="1244" spans="2:28" x14ac:dyDescent="0.25">
      <c r="B1244" s="3"/>
      <c r="C1244" s="3"/>
      <c r="AA1244" s="3"/>
      <c r="AB1244" s="3"/>
    </row>
    <row r="1245" spans="2:28" x14ac:dyDescent="0.25">
      <c r="B1245" s="3"/>
      <c r="C1245" s="3"/>
      <c r="AA1245" s="3"/>
      <c r="AB1245" s="3"/>
    </row>
    <row r="1246" spans="2:28" x14ac:dyDescent="0.25">
      <c r="B1246" s="3"/>
      <c r="C1246" s="3"/>
      <c r="AA1246" s="3"/>
      <c r="AB1246" s="3"/>
    </row>
    <row r="1247" spans="2:28" x14ac:dyDescent="0.25">
      <c r="B1247" s="3"/>
      <c r="C1247" s="3"/>
      <c r="AA1247" s="3"/>
      <c r="AB1247" s="3"/>
    </row>
    <row r="1248" spans="2:28" x14ac:dyDescent="0.25">
      <c r="B1248" s="3"/>
      <c r="C1248" s="3"/>
      <c r="AA1248" s="3"/>
      <c r="AB1248" s="3"/>
    </row>
    <row r="1249" spans="2:28" x14ac:dyDescent="0.25">
      <c r="B1249" s="3"/>
      <c r="C1249" s="3"/>
      <c r="AA1249" s="3"/>
      <c r="AB1249" s="3"/>
    </row>
    <row r="1250" spans="2:28" x14ac:dyDescent="0.25">
      <c r="B1250" s="3"/>
      <c r="C1250" s="3"/>
      <c r="AA1250" s="3"/>
      <c r="AB1250" s="3"/>
    </row>
    <row r="1251" spans="2:28" x14ac:dyDescent="0.25">
      <c r="B1251" s="3"/>
      <c r="C1251" s="3"/>
      <c r="AA1251" s="3"/>
      <c r="AB1251" s="3"/>
    </row>
    <row r="1252" spans="2:28" x14ac:dyDescent="0.25">
      <c r="B1252" s="3"/>
      <c r="C1252" s="3"/>
      <c r="AA1252" s="3"/>
      <c r="AB1252" s="3"/>
    </row>
    <row r="1253" spans="2:28" x14ac:dyDescent="0.25">
      <c r="B1253" s="3"/>
      <c r="C1253" s="3"/>
      <c r="AA1253" s="3"/>
      <c r="AB1253" s="3"/>
    </row>
    <row r="1254" spans="2:28" x14ac:dyDescent="0.25">
      <c r="B1254" s="3"/>
      <c r="C1254" s="3"/>
      <c r="AA1254" s="3"/>
      <c r="AB1254" s="3"/>
    </row>
    <row r="1255" spans="2:28" x14ac:dyDescent="0.25">
      <c r="B1255" s="3"/>
      <c r="C1255" s="3"/>
      <c r="AA1255" s="3"/>
      <c r="AB1255" s="3"/>
    </row>
    <row r="1256" spans="2:28" x14ac:dyDescent="0.25">
      <c r="B1256" s="3"/>
      <c r="C1256" s="3"/>
      <c r="AA1256" s="3"/>
      <c r="AB1256" s="3"/>
    </row>
    <row r="1257" spans="2:28" x14ac:dyDescent="0.25">
      <c r="B1257" s="3"/>
      <c r="C1257" s="3"/>
      <c r="AA1257" s="3"/>
      <c r="AB1257" s="3"/>
    </row>
    <row r="1258" spans="2:28" x14ac:dyDescent="0.25">
      <c r="B1258" s="3"/>
      <c r="C1258" s="3"/>
    </row>
  </sheetData>
  <printOptions gridLines="1" gridLinesSet="0"/>
  <pageMargins left="0.39370078740157483" right="0.56999999999999995" top="0.51" bottom="0.44" header="0.33" footer="0.26"/>
  <pageSetup paperSize="9" scale="57" orientation="landscape" horizontalDpi="300" verticalDpi="300" r:id="rId1"/>
  <headerFooter alignWithMargins="0">
    <oddHeader xml:space="preserve">&amp;R4. Ikäluokkien pinta-alat &amp;D
</oddHeader>
    <oddFooter xml:space="preserve">&amp;LMETLA/VMI/HMik/4.98
4ikalkt.xls&amp;R&amp;P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56"/>
  <sheetViews>
    <sheetView topLeftCell="C7" zoomScale="80" zoomScaleNormal="80" workbookViewId="0">
      <selection activeCell="D29" sqref="D29"/>
    </sheetView>
  </sheetViews>
  <sheetFormatPr defaultRowHeight="13.2" x14ac:dyDescent="0.25"/>
  <cols>
    <col min="1" max="1" width="6.44140625" style="14" customWidth="1"/>
    <col min="2" max="2" width="6.33203125" style="2" customWidth="1"/>
    <col min="3" max="3" width="15.44140625" customWidth="1"/>
    <col min="12" max="12" width="8.109375" customWidth="1"/>
    <col min="13" max="13" width="12" customWidth="1"/>
    <col min="15" max="15" width="10" style="15" customWidth="1"/>
    <col min="17" max="17" width="6.33203125" style="2" customWidth="1"/>
    <col min="18" max="18" width="15.44140625" customWidth="1"/>
    <col min="19" max="20" width="12.44140625" customWidth="1"/>
  </cols>
  <sheetData>
    <row r="1" spans="1:18" s="3" customFormat="1" x14ac:dyDescent="0.25">
      <c r="A1" s="26" t="s">
        <v>526</v>
      </c>
      <c r="B1" s="16"/>
      <c r="C1" s="16"/>
      <c r="N1" s="43"/>
      <c r="O1" s="15"/>
      <c r="Q1" s="16"/>
      <c r="R1" s="16"/>
    </row>
    <row r="2" spans="1:18" s="3" customFormat="1" x14ac:dyDescent="0.25">
      <c r="A2" s="16"/>
      <c r="B2" s="16"/>
      <c r="C2" s="14"/>
      <c r="D2"/>
      <c r="E2"/>
      <c r="F2"/>
      <c r="G2"/>
      <c r="H2"/>
      <c r="I2"/>
      <c r="J2"/>
      <c r="K2"/>
      <c r="L2"/>
      <c r="M2"/>
      <c r="N2"/>
      <c r="O2" s="15"/>
      <c r="Q2" s="16"/>
      <c r="R2" s="14"/>
    </row>
    <row r="3" spans="1:18" s="3" customFormat="1" x14ac:dyDescent="0.25">
      <c r="A3" s="16"/>
      <c r="B3" s="16"/>
      <c r="C3" s="14"/>
      <c r="D3" s="33" t="s">
        <v>524</v>
      </c>
      <c r="E3" s="33" t="s">
        <v>523</v>
      </c>
      <c r="F3" s="33" t="s">
        <v>522</v>
      </c>
      <c r="G3" s="33" t="s">
        <v>521</v>
      </c>
      <c r="H3" s="33" t="s">
        <v>520</v>
      </c>
      <c r="I3" s="33" t="s">
        <v>519</v>
      </c>
      <c r="J3" s="33" t="s">
        <v>518</v>
      </c>
      <c r="K3" s="33" t="s">
        <v>517</v>
      </c>
      <c r="L3" s="33" t="s">
        <v>527</v>
      </c>
      <c r="M3" s="23" t="s">
        <v>515</v>
      </c>
      <c r="N3"/>
      <c r="O3" s="15"/>
      <c r="Q3" s="16"/>
      <c r="R3" s="14"/>
    </row>
    <row r="4" spans="1:18" s="3" customFormat="1" x14ac:dyDescent="0.25">
      <c r="A4" s="16"/>
      <c r="B4" s="16" t="s">
        <v>500</v>
      </c>
      <c r="D4" s="33"/>
      <c r="E4" s="33"/>
      <c r="F4" s="33"/>
      <c r="G4" s="33"/>
      <c r="H4" s="33" t="s">
        <v>528</v>
      </c>
      <c r="I4" s="33"/>
      <c r="J4" s="33"/>
      <c r="K4" s="33"/>
      <c r="L4" s="33"/>
      <c r="M4" s="33"/>
      <c r="N4"/>
      <c r="O4" s="15"/>
      <c r="Q4" s="16"/>
      <c r="R4" s="14"/>
    </row>
    <row r="5" spans="1:18" s="3" customFormat="1" x14ac:dyDescent="0.25">
      <c r="A5" s="16"/>
      <c r="B5" s="16" t="s">
        <v>502</v>
      </c>
      <c r="D5" s="33" t="s">
        <v>529</v>
      </c>
      <c r="E5" s="33" t="s">
        <v>529</v>
      </c>
      <c r="F5" s="33" t="s">
        <v>529</v>
      </c>
      <c r="G5" s="33" t="s">
        <v>529</v>
      </c>
      <c r="H5" s="33" t="s">
        <v>529</v>
      </c>
      <c r="I5" s="33" t="s">
        <v>529</v>
      </c>
      <c r="J5" s="33" t="s">
        <v>529</v>
      </c>
      <c r="K5" s="33" t="s">
        <v>529</v>
      </c>
      <c r="L5" s="33" t="s">
        <v>529</v>
      </c>
      <c r="M5" s="33" t="s">
        <v>529</v>
      </c>
      <c r="N5"/>
      <c r="O5" s="34"/>
      <c r="Q5" s="16"/>
    </row>
    <row r="6" spans="1:18" s="3" customFormat="1" x14ac:dyDescent="0.25">
      <c r="A6" s="14">
        <v>0</v>
      </c>
      <c r="B6" s="9"/>
      <c r="C6" s="6" t="s">
        <v>12</v>
      </c>
      <c r="O6" s="34"/>
      <c r="Q6" s="16"/>
    </row>
    <row r="7" spans="1:18" s="3" customFormat="1" x14ac:dyDescent="0.25">
      <c r="A7" s="14"/>
      <c r="B7" s="9"/>
      <c r="C7" s="6"/>
      <c r="O7" s="15"/>
      <c r="Q7" s="9"/>
      <c r="R7" s="6"/>
    </row>
    <row r="8" spans="1:18" s="3" customFormat="1" x14ac:dyDescent="0.25">
      <c r="A8" s="14"/>
      <c r="B8" s="9"/>
      <c r="C8" s="6"/>
      <c r="O8" s="44"/>
      <c r="Q8" s="9"/>
      <c r="R8" s="6"/>
    </row>
    <row r="9" spans="1:18" s="3" customFormat="1" ht="13.8" x14ac:dyDescent="0.25">
      <c r="A9" s="16"/>
      <c r="B9">
        <v>35</v>
      </c>
      <c r="C9" s="3" t="s">
        <v>13</v>
      </c>
      <c r="D9" s="4">
        <v>16.8</v>
      </c>
      <c r="E9" s="4">
        <v>13.2</v>
      </c>
      <c r="F9" s="4">
        <v>92.5</v>
      </c>
      <c r="G9" s="4">
        <v>132.69999999999999</v>
      </c>
      <c r="H9" s="4">
        <v>155.9</v>
      </c>
      <c r="I9" s="4">
        <v>105.8</v>
      </c>
      <c r="J9" s="4">
        <v>118.4</v>
      </c>
      <c r="K9" s="4">
        <v>96.8</v>
      </c>
      <c r="L9" s="4">
        <v>112.6</v>
      </c>
      <c r="M9" s="4">
        <v>86.9</v>
      </c>
      <c r="N9" s="12"/>
      <c r="O9" s="4"/>
      <c r="P9" s="5"/>
      <c r="Q9" s="9"/>
    </row>
    <row r="10" spans="1:18" s="3" customFormat="1" ht="13.8" x14ac:dyDescent="0.25">
      <c r="A10" s="16"/>
      <c r="B10" s="3">
        <v>43</v>
      </c>
      <c r="C10" s="3" t="s">
        <v>14</v>
      </c>
      <c r="D10" s="4">
        <v>25.1</v>
      </c>
      <c r="E10" s="4">
        <v>22.6</v>
      </c>
      <c r="F10" s="4">
        <v>116.8</v>
      </c>
      <c r="G10" s="4">
        <v>161.9</v>
      </c>
      <c r="H10" s="4">
        <v>218.9</v>
      </c>
      <c r="I10" s="4">
        <v>173.9</v>
      </c>
      <c r="J10" s="4">
        <v>192</v>
      </c>
      <c r="K10" s="4">
        <v>125.9</v>
      </c>
      <c r="L10" s="4">
        <v>140.1</v>
      </c>
      <c r="M10" s="4">
        <v>131.80000000000001</v>
      </c>
      <c r="N10" s="12"/>
      <c r="O10" s="4"/>
      <c r="P10" s="5"/>
      <c r="Q10"/>
    </row>
    <row r="11" spans="1:18" s="3" customFormat="1" ht="13.8" x14ac:dyDescent="0.25">
      <c r="A11" s="16"/>
      <c r="B11" s="3">
        <v>60</v>
      </c>
      <c r="C11" s="3" t="s">
        <v>15</v>
      </c>
      <c r="D11" s="4">
        <v>25</v>
      </c>
      <c r="E11" s="4">
        <v>22</v>
      </c>
      <c r="F11" s="4">
        <v>124.4</v>
      </c>
      <c r="G11" s="4">
        <v>191.3</v>
      </c>
      <c r="H11" s="4">
        <v>217.7</v>
      </c>
      <c r="I11" s="4">
        <v>184.5</v>
      </c>
      <c r="J11" s="4">
        <v>208.4</v>
      </c>
      <c r="K11" s="4">
        <v>118.9</v>
      </c>
      <c r="L11" s="4">
        <v>164.1</v>
      </c>
      <c r="M11" s="4">
        <v>132.1</v>
      </c>
      <c r="N11" s="12"/>
      <c r="O11" s="4"/>
      <c r="P11" s="5"/>
    </row>
    <row r="12" spans="1:18" s="3" customFormat="1" ht="13.8" x14ac:dyDescent="0.25">
      <c r="A12" s="16"/>
      <c r="B12" s="3">
        <v>62</v>
      </c>
      <c r="C12" s="3" t="s">
        <v>16</v>
      </c>
      <c r="D12" s="4">
        <v>25.3</v>
      </c>
      <c r="E12" s="4">
        <v>25.3</v>
      </c>
      <c r="F12" s="4">
        <v>116.2</v>
      </c>
      <c r="G12" s="4">
        <v>164.3</v>
      </c>
      <c r="H12" s="4">
        <v>188.6</v>
      </c>
      <c r="I12" s="4">
        <v>175.9</v>
      </c>
      <c r="J12" s="4">
        <v>184.1</v>
      </c>
      <c r="K12" s="4">
        <v>158.9</v>
      </c>
      <c r="L12" s="4">
        <v>142.4</v>
      </c>
      <c r="M12" s="4">
        <v>130.5</v>
      </c>
      <c r="N12" s="12"/>
      <c r="O12" s="4"/>
      <c r="P12" s="5"/>
    </row>
    <row r="13" spans="1:18" s="3" customFormat="1" ht="13.8" x14ac:dyDescent="0.25">
      <c r="A13" s="16"/>
      <c r="B13" s="3">
        <v>65</v>
      </c>
      <c r="C13" s="3" t="s">
        <v>17</v>
      </c>
      <c r="D13" s="4">
        <v>23.7</v>
      </c>
      <c r="E13" s="4">
        <v>22.1</v>
      </c>
      <c r="F13" s="4">
        <v>118.9</v>
      </c>
      <c r="G13" s="4">
        <v>155.4</v>
      </c>
      <c r="H13" s="4">
        <v>200.4</v>
      </c>
      <c r="I13" s="4">
        <v>169.5</v>
      </c>
      <c r="J13" s="4">
        <v>187.8</v>
      </c>
      <c r="K13" s="4">
        <v>129.69999999999999</v>
      </c>
      <c r="L13" s="4">
        <v>130.5</v>
      </c>
      <c r="M13" s="4">
        <v>121.7</v>
      </c>
      <c r="N13" s="12"/>
      <c r="O13" s="4"/>
      <c r="P13" s="5"/>
    </row>
    <row r="14" spans="1:18" s="3" customFormat="1" ht="13.8" x14ac:dyDescent="0.25">
      <c r="A14" s="16"/>
      <c r="B14" s="3">
        <v>76</v>
      </c>
      <c r="C14" s="3" t="s">
        <v>18</v>
      </c>
      <c r="D14" s="4">
        <v>25.2</v>
      </c>
      <c r="E14" s="4">
        <v>24.2</v>
      </c>
      <c r="F14" s="4">
        <v>119.2</v>
      </c>
      <c r="G14" s="4">
        <v>160.4</v>
      </c>
      <c r="H14" s="4">
        <v>215</v>
      </c>
      <c r="I14" s="4">
        <v>174.4</v>
      </c>
      <c r="J14" s="4">
        <v>197.2</v>
      </c>
      <c r="K14" s="4">
        <v>117.2</v>
      </c>
      <c r="L14" s="4">
        <v>162.69999999999999</v>
      </c>
      <c r="M14" s="4">
        <v>128.30000000000001</v>
      </c>
      <c r="N14" s="12"/>
      <c r="O14" s="4"/>
      <c r="P14" s="5"/>
    </row>
    <row r="15" spans="1:18" s="3" customFormat="1" ht="13.8" x14ac:dyDescent="0.25">
      <c r="A15" s="16"/>
      <c r="B15" s="3">
        <v>170</v>
      </c>
      <c r="C15" s="3" t="s">
        <v>19</v>
      </c>
      <c r="D15" s="4">
        <v>25.3</v>
      </c>
      <c r="E15" s="4">
        <v>23</v>
      </c>
      <c r="F15" s="4">
        <v>122.8</v>
      </c>
      <c r="G15" s="4">
        <v>195.8</v>
      </c>
      <c r="H15" s="4">
        <v>221.3</v>
      </c>
      <c r="I15" s="4">
        <v>187.8</v>
      </c>
      <c r="J15" s="4">
        <v>209.8</v>
      </c>
      <c r="K15" s="4">
        <v>129.4</v>
      </c>
      <c r="L15" s="4">
        <v>164</v>
      </c>
      <c r="M15" s="4">
        <v>140.4</v>
      </c>
      <c r="N15" s="12"/>
      <c r="O15" s="4"/>
      <c r="P15" s="5"/>
    </row>
    <row r="16" spans="1:18" s="3" customFormat="1" ht="13.8" x14ac:dyDescent="0.25">
      <c r="A16" s="16"/>
      <c r="B16" s="3">
        <v>295</v>
      </c>
      <c r="C16" s="3" t="s">
        <v>20</v>
      </c>
      <c r="D16" s="4">
        <v>12.9</v>
      </c>
      <c r="E16" s="4">
        <v>22.2</v>
      </c>
      <c r="F16" s="4">
        <v>123</v>
      </c>
      <c r="G16" s="4">
        <v>167.5</v>
      </c>
      <c r="H16" s="4">
        <v>185.3</v>
      </c>
      <c r="I16" s="4">
        <v>149</v>
      </c>
      <c r="J16" s="4">
        <v>181.9</v>
      </c>
      <c r="K16" s="4">
        <v>142.69999999999999</v>
      </c>
      <c r="L16" s="4">
        <v>140</v>
      </c>
      <c r="M16" s="4">
        <v>109.6</v>
      </c>
      <c r="N16" s="12"/>
      <c r="O16" s="4"/>
      <c r="P16" s="5"/>
    </row>
    <row r="17" spans="1:18" s="3" customFormat="1" ht="13.8" x14ac:dyDescent="0.25">
      <c r="A17" s="16"/>
      <c r="B17" s="3">
        <v>318</v>
      </c>
      <c r="C17" s="3" t="s">
        <v>21</v>
      </c>
      <c r="D17" s="4">
        <v>27</v>
      </c>
      <c r="E17" s="4">
        <v>23.6</v>
      </c>
      <c r="F17" s="4">
        <v>154.30000000000001</v>
      </c>
      <c r="G17" s="4">
        <v>239.6</v>
      </c>
      <c r="H17" s="4">
        <v>239.9</v>
      </c>
      <c r="I17" s="4">
        <v>113.8</v>
      </c>
      <c r="J17" s="4">
        <v>146.80000000000001</v>
      </c>
      <c r="K17" s="4">
        <v>117.7</v>
      </c>
      <c r="L17" s="4">
        <v>119.5</v>
      </c>
      <c r="M17" s="4">
        <v>112</v>
      </c>
      <c r="N17" s="12"/>
      <c r="O17" s="4"/>
      <c r="P17" s="5"/>
    </row>
    <row r="18" spans="1:18" s="3" customFormat="1" ht="13.8" x14ac:dyDescent="0.25">
      <c r="A18" s="16"/>
      <c r="B18" s="3">
        <v>417</v>
      </c>
      <c r="C18" s="3" t="s">
        <v>22</v>
      </c>
      <c r="D18" s="4">
        <v>25.5</v>
      </c>
      <c r="E18" s="4">
        <v>24.5</v>
      </c>
      <c r="F18" s="4">
        <v>123.8</v>
      </c>
      <c r="G18" s="4">
        <v>196.6</v>
      </c>
      <c r="H18" s="4">
        <v>215.5</v>
      </c>
      <c r="I18" s="4">
        <v>186.8</v>
      </c>
      <c r="J18" s="4">
        <v>210.1</v>
      </c>
      <c r="K18" s="4">
        <v>133</v>
      </c>
      <c r="L18" s="4">
        <v>156.4</v>
      </c>
      <c r="M18" s="4">
        <v>139.9</v>
      </c>
      <c r="N18" s="12"/>
      <c r="O18" s="4"/>
      <c r="P18" s="5"/>
    </row>
    <row r="19" spans="1:18" s="3" customFormat="1" ht="13.8" x14ac:dyDescent="0.25">
      <c r="A19" s="16"/>
      <c r="B19" s="3">
        <v>438</v>
      </c>
      <c r="C19" s="3" t="s">
        <v>23</v>
      </c>
      <c r="D19" s="4">
        <v>25</v>
      </c>
      <c r="E19" s="4">
        <v>25.5</v>
      </c>
      <c r="F19" s="4">
        <v>117.1</v>
      </c>
      <c r="G19" s="4">
        <v>171.4</v>
      </c>
      <c r="H19" s="4">
        <v>197.8</v>
      </c>
      <c r="I19" s="4">
        <v>175.8</v>
      </c>
      <c r="J19" s="4">
        <v>187.9</v>
      </c>
      <c r="K19" s="4">
        <v>162.4</v>
      </c>
      <c r="L19" s="4">
        <v>140.4</v>
      </c>
      <c r="M19" s="4">
        <v>136.5</v>
      </c>
      <c r="N19" s="12"/>
      <c r="O19" s="4"/>
      <c r="P19" s="5"/>
    </row>
    <row r="20" spans="1:18" s="3" customFormat="1" ht="13.8" x14ac:dyDescent="0.25">
      <c r="A20" s="16"/>
      <c r="B20" s="3">
        <v>478</v>
      </c>
      <c r="C20" s="3" t="s">
        <v>24</v>
      </c>
      <c r="D20" s="4">
        <v>25.2</v>
      </c>
      <c r="E20" s="4">
        <v>20.100000000000001</v>
      </c>
      <c r="F20" s="4">
        <v>115.9</v>
      </c>
      <c r="G20" s="4">
        <v>209.2</v>
      </c>
      <c r="H20" s="4">
        <v>202.9</v>
      </c>
      <c r="I20" s="4">
        <v>156.69999999999999</v>
      </c>
      <c r="J20" s="4">
        <v>191</v>
      </c>
      <c r="K20" s="4">
        <v>117.3</v>
      </c>
      <c r="L20" s="4">
        <v>140.19999999999999</v>
      </c>
      <c r="M20" s="4">
        <v>129.1</v>
      </c>
      <c r="N20" s="12"/>
      <c r="O20" s="4"/>
      <c r="P20" s="5"/>
    </row>
    <row r="21" spans="1:18" s="3" customFormat="1" ht="13.8" x14ac:dyDescent="0.25">
      <c r="A21" s="16"/>
      <c r="B21" s="3">
        <v>736</v>
      </c>
      <c r="C21" s="3" t="s">
        <v>25</v>
      </c>
      <c r="D21" s="4">
        <v>23.4</v>
      </c>
      <c r="E21" s="4">
        <v>23.7</v>
      </c>
      <c r="F21" s="4">
        <v>117.4</v>
      </c>
      <c r="G21" s="4">
        <v>167</v>
      </c>
      <c r="H21" s="4">
        <v>196.5</v>
      </c>
      <c r="I21" s="4">
        <v>168.6</v>
      </c>
      <c r="J21" s="4">
        <v>193.3</v>
      </c>
      <c r="K21" s="4">
        <v>149.9</v>
      </c>
      <c r="L21" s="4">
        <v>137.6</v>
      </c>
      <c r="M21" s="4">
        <v>129.80000000000001</v>
      </c>
      <c r="N21" s="12"/>
      <c r="O21" s="4"/>
      <c r="P21" s="5"/>
    </row>
    <row r="22" spans="1:18" s="3" customFormat="1" ht="13.8" x14ac:dyDescent="0.25">
      <c r="A22" s="16"/>
      <c r="B22" s="3">
        <v>766</v>
      </c>
      <c r="C22" s="3" t="s">
        <v>26</v>
      </c>
      <c r="D22" s="4">
        <v>26.5</v>
      </c>
      <c r="E22" s="4">
        <v>22.8</v>
      </c>
      <c r="F22" s="4">
        <v>138.4</v>
      </c>
      <c r="G22" s="4">
        <v>196.5</v>
      </c>
      <c r="H22" s="4">
        <v>214.7</v>
      </c>
      <c r="I22" s="4">
        <v>143</v>
      </c>
      <c r="J22" s="4">
        <v>177.8</v>
      </c>
      <c r="K22" s="4">
        <v>139.19999999999999</v>
      </c>
      <c r="L22" s="4">
        <v>132.6</v>
      </c>
      <c r="M22" s="4">
        <v>109.3</v>
      </c>
      <c r="N22" s="12"/>
      <c r="O22" s="4"/>
      <c r="P22" s="5"/>
    </row>
    <row r="23" spans="1:18" s="3" customFormat="1" ht="13.8" x14ac:dyDescent="0.25">
      <c r="A23" s="16"/>
      <c r="B23" s="3">
        <v>771</v>
      </c>
      <c r="C23" s="3" t="s">
        <v>27</v>
      </c>
      <c r="D23" s="4">
        <v>24.7</v>
      </c>
      <c r="E23" s="4">
        <v>23.2</v>
      </c>
      <c r="F23" s="4">
        <v>118.2</v>
      </c>
      <c r="G23" s="4">
        <v>175.6</v>
      </c>
      <c r="H23" s="4">
        <v>204.5</v>
      </c>
      <c r="I23" s="4">
        <v>167.6</v>
      </c>
      <c r="J23" s="4">
        <v>191.7</v>
      </c>
      <c r="K23" s="4">
        <v>138.30000000000001</v>
      </c>
      <c r="L23" s="4">
        <v>144</v>
      </c>
      <c r="M23" s="4">
        <v>127.4</v>
      </c>
      <c r="N23" s="12"/>
      <c r="O23" s="4"/>
      <c r="P23" s="5"/>
    </row>
    <row r="24" spans="1:18" s="3" customFormat="1" ht="13.8" x14ac:dyDescent="0.25">
      <c r="A24" s="16"/>
      <c r="B24" s="3">
        <v>941</v>
      </c>
      <c r="C24" s="3" t="s">
        <v>28</v>
      </c>
      <c r="D24" s="4">
        <v>18.399999999999999</v>
      </c>
      <c r="E24" s="4">
        <v>20.5</v>
      </c>
      <c r="F24" s="4">
        <v>120.1</v>
      </c>
      <c r="G24" s="4">
        <v>155.19999999999999</v>
      </c>
      <c r="H24" s="4">
        <v>191.5</v>
      </c>
      <c r="I24" s="4">
        <v>162.69999999999999</v>
      </c>
      <c r="J24" s="4">
        <v>192.2</v>
      </c>
      <c r="K24" s="4">
        <v>153.80000000000001</v>
      </c>
      <c r="L24" s="4">
        <v>132.4</v>
      </c>
      <c r="M24" s="4">
        <v>120.5</v>
      </c>
      <c r="N24" s="12"/>
      <c r="O24" s="4"/>
      <c r="P24" s="5"/>
    </row>
    <row r="25" spans="1:18" s="3" customFormat="1" x14ac:dyDescent="0.25">
      <c r="A25" s="16"/>
      <c r="O25" s="5"/>
      <c r="P25" s="5"/>
    </row>
    <row r="26" spans="1:18" s="3" customFormat="1" x14ac:dyDescent="0.25">
      <c r="A26" s="16"/>
      <c r="B26" s="9"/>
      <c r="O26" s="5"/>
      <c r="P26" s="5"/>
    </row>
    <row r="27" spans="1:18" s="3" customFormat="1" x14ac:dyDescent="0.25">
      <c r="A27" s="16">
        <v>1</v>
      </c>
      <c r="B27" s="9"/>
      <c r="C27" s="6" t="s">
        <v>33</v>
      </c>
      <c r="O27" s="5"/>
      <c r="P27" s="5"/>
      <c r="Q27" s="9"/>
    </row>
    <row r="28" spans="1:18" s="3" customFormat="1" x14ac:dyDescent="0.25">
      <c r="A28" s="16"/>
      <c r="B28" s="9"/>
      <c r="C28" s="6"/>
      <c r="O28" s="5"/>
      <c r="P28" s="5"/>
      <c r="Q28" s="9"/>
      <c r="R28" s="6"/>
    </row>
    <row r="29" spans="1:18" s="3" customFormat="1" x14ac:dyDescent="0.25">
      <c r="A29" s="16"/>
      <c r="B29" s="9"/>
      <c r="O29" s="5"/>
      <c r="P29" s="5"/>
      <c r="Q29" s="9"/>
      <c r="R29" s="6"/>
    </row>
    <row r="30" spans="1:18" s="3" customFormat="1" ht="13.8" x14ac:dyDescent="0.25">
      <c r="A30" s="45"/>
      <c r="B30" s="3">
        <v>40</v>
      </c>
      <c r="C30" s="3" t="s">
        <v>34</v>
      </c>
      <c r="D30" s="4">
        <v>0</v>
      </c>
      <c r="E30" s="4">
        <v>20.3</v>
      </c>
      <c r="F30" s="4">
        <v>101</v>
      </c>
      <c r="G30" s="4">
        <v>157.80000000000001</v>
      </c>
      <c r="H30" s="4">
        <v>162.69999999999999</v>
      </c>
      <c r="I30" s="4">
        <v>158.19999999999999</v>
      </c>
      <c r="J30" s="4">
        <v>136.69999999999999</v>
      </c>
      <c r="K30" s="4">
        <v>146.30000000000001</v>
      </c>
      <c r="L30" s="4">
        <v>102.5</v>
      </c>
      <c r="M30" s="4">
        <v>131.80000000000001</v>
      </c>
      <c r="O30" s="4"/>
      <c r="P30" s="5"/>
      <c r="Q30" s="9"/>
    </row>
    <row r="31" spans="1:18" s="3" customFormat="1" ht="13.8" x14ac:dyDescent="0.25">
      <c r="A31" s="45"/>
      <c r="B31" s="3">
        <v>49</v>
      </c>
      <c r="C31" s="3" t="s">
        <v>35</v>
      </c>
      <c r="D31" s="4">
        <v>0</v>
      </c>
      <c r="E31" s="4">
        <v>24.9</v>
      </c>
      <c r="F31" s="4">
        <v>94.4</v>
      </c>
      <c r="G31" s="4">
        <v>167.8</v>
      </c>
      <c r="H31" s="4">
        <v>172.4</v>
      </c>
      <c r="I31" s="4">
        <v>184.1</v>
      </c>
      <c r="J31" s="4">
        <v>184.2</v>
      </c>
      <c r="K31" s="4">
        <v>218.2</v>
      </c>
      <c r="L31" s="4">
        <v>140.6</v>
      </c>
      <c r="M31" s="4">
        <v>125.5</v>
      </c>
      <c r="O31" s="4"/>
      <c r="P31" s="5"/>
    </row>
    <row r="32" spans="1:18" s="3" customFormat="1" ht="13.8" x14ac:dyDescent="0.25">
      <c r="A32" s="45"/>
      <c r="B32" s="3">
        <v>78</v>
      </c>
      <c r="C32" s="3" t="s">
        <v>36</v>
      </c>
      <c r="D32" s="4">
        <v>0</v>
      </c>
      <c r="E32" s="4">
        <v>19.399999999999999</v>
      </c>
      <c r="F32" s="4">
        <v>103</v>
      </c>
      <c r="G32" s="4">
        <v>143.5</v>
      </c>
      <c r="H32" s="4">
        <v>187.9</v>
      </c>
      <c r="I32" s="4">
        <v>187</v>
      </c>
      <c r="J32" s="4">
        <v>161.1</v>
      </c>
      <c r="K32" s="4">
        <v>177</v>
      </c>
      <c r="L32" s="4">
        <v>105.4</v>
      </c>
      <c r="M32" s="4">
        <v>137.4</v>
      </c>
      <c r="O32" s="4"/>
      <c r="P32" s="5"/>
    </row>
    <row r="33" spans="1:23" s="3" customFormat="1" ht="13.8" x14ac:dyDescent="0.25">
      <c r="A33" s="45"/>
      <c r="B33" s="3">
        <v>91</v>
      </c>
      <c r="C33" s="3" t="s">
        <v>37</v>
      </c>
      <c r="D33" s="4">
        <v>0</v>
      </c>
      <c r="E33" s="4">
        <v>16.100000000000001</v>
      </c>
      <c r="F33" s="4">
        <v>95.2</v>
      </c>
      <c r="G33" s="4">
        <v>154.4</v>
      </c>
      <c r="H33" s="4">
        <v>143.6</v>
      </c>
      <c r="I33" s="4">
        <v>196.8</v>
      </c>
      <c r="J33" s="4">
        <v>168.1</v>
      </c>
      <c r="K33" s="4">
        <v>235.6</v>
      </c>
      <c r="L33" s="4">
        <v>134.1</v>
      </c>
      <c r="M33" s="4">
        <v>105.4</v>
      </c>
      <c r="O33" s="4"/>
      <c r="P33" s="5"/>
    </row>
    <row r="34" spans="1:23" s="3" customFormat="1" ht="13.8" x14ac:dyDescent="0.25">
      <c r="A34" s="45"/>
      <c r="B34" s="3">
        <v>92</v>
      </c>
      <c r="C34" s="3" t="s">
        <v>38</v>
      </c>
      <c r="D34" s="4">
        <v>0</v>
      </c>
      <c r="E34" s="4">
        <v>19.3</v>
      </c>
      <c r="F34" s="4">
        <v>93</v>
      </c>
      <c r="G34" s="4">
        <v>164.2</v>
      </c>
      <c r="H34" s="4">
        <v>165.8</v>
      </c>
      <c r="I34" s="4">
        <v>224</v>
      </c>
      <c r="J34" s="4">
        <v>179.8</v>
      </c>
      <c r="K34" s="4">
        <v>227.4</v>
      </c>
      <c r="L34" s="4">
        <v>156.4</v>
      </c>
      <c r="M34" s="4">
        <v>115.9</v>
      </c>
      <c r="O34" s="4"/>
      <c r="P34" s="5"/>
    </row>
    <row r="35" spans="1:23" s="3" customFormat="1" ht="13.8" x14ac:dyDescent="0.25">
      <c r="A35" s="45"/>
      <c r="B35" s="3">
        <v>101</v>
      </c>
      <c r="C35" s="3" t="s">
        <v>39</v>
      </c>
      <c r="D35" s="4">
        <v>13</v>
      </c>
      <c r="E35" s="4">
        <v>17.100000000000001</v>
      </c>
      <c r="F35" s="4">
        <v>84.4</v>
      </c>
      <c r="G35" s="4">
        <v>134.80000000000001</v>
      </c>
      <c r="H35" s="4">
        <v>151.69999999999999</v>
      </c>
      <c r="I35" s="4">
        <v>158.9</v>
      </c>
      <c r="J35" s="4">
        <v>128</v>
      </c>
      <c r="K35" s="4">
        <v>93.1</v>
      </c>
      <c r="L35" s="4">
        <v>108.3</v>
      </c>
      <c r="M35" s="4">
        <v>119.3</v>
      </c>
      <c r="O35" s="4"/>
      <c r="P35" s="5"/>
    </row>
    <row r="36" spans="1:23" s="3" customFormat="1" ht="13.8" x14ac:dyDescent="0.25">
      <c r="A36" s="45"/>
      <c r="B36" s="3">
        <v>149</v>
      </c>
      <c r="C36" s="3" t="s">
        <v>40</v>
      </c>
      <c r="D36" s="4">
        <v>0</v>
      </c>
      <c r="E36" s="4">
        <v>20.100000000000001</v>
      </c>
      <c r="F36" s="4">
        <v>93.4</v>
      </c>
      <c r="G36" s="4">
        <v>162.6</v>
      </c>
      <c r="H36" s="4">
        <v>203.4</v>
      </c>
      <c r="I36" s="4">
        <v>210.9</v>
      </c>
      <c r="J36" s="4">
        <v>186.4</v>
      </c>
      <c r="K36" s="4">
        <v>193.3</v>
      </c>
      <c r="L36" s="4">
        <v>125.3</v>
      </c>
      <c r="M36" s="4">
        <v>139.9</v>
      </c>
      <c r="O36" s="4"/>
      <c r="P36" s="5"/>
    </row>
    <row r="37" spans="1:23" s="3" customFormat="1" ht="13.8" x14ac:dyDescent="0.25">
      <c r="A37" s="45"/>
      <c r="B37" s="3">
        <v>150</v>
      </c>
      <c r="C37" s="3" t="s">
        <v>41</v>
      </c>
      <c r="D37" s="4">
        <v>13</v>
      </c>
      <c r="E37" s="4">
        <v>20.2</v>
      </c>
      <c r="F37" s="4">
        <v>82.8</v>
      </c>
      <c r="G37" s="4">
        <v>127.3</v>
      </c>
      <c r="H37" s="4">
        <v>144.30000000000001</v>
      </c>
      <c r="I37" s="4">
        <v>158.1</v>
      </c>
      <c r="J37" s="4">
        <v>124.4</v>
      </c>
      <c r="K37" s="4">
        <v>101.1</v>
      </c>
      <c r="L37" s="4">
        <v>103.1</v>
      </c>
      <c r="M37" s="4">
        <v>116.2</v>
      </c>
      <c r="O37" s="4"/>
      <c r="P37" s="5"/>
      <c r="S37" s="5"/>
      <c r="T37" s="5"/>
      <c r="U37" s="5"/>
      <c r="V37" s="5"/>
      <c r="W37" s="5"/>
    </row>
    <row r="38" spans="1:23" s="3" customFormat="1" ht="13.8" x14ac:dyDescent="0.25">
      <c r="A38" s="45"/>
      <c r="B38" s="3">
        <v>220</v>
      </c>
      <c r="C38" s="3" t="s">
        <v>42</v>
      </c>
      <c r="D38" s="4">
        <v>0</v>
      </c>
      <c r="E38" s="4">
        <v>18.2</v>
      </c>
      <c r="F38" s="4">
        <v>101.3</v>
      </c>
      <c r="G38" s="4">
        <v>164.5</v>
      </c>
      <c r="H38" s="4">
        <v>204.6</v>
      </c>
      <c r="I38" s="4">
        <v>211.2</v>
      </c>
      <c r="J38" s="4">
        <v>197.8</v>
      </c>
      <c r="K38" s="4">
        <v>190.6</v>
      </c>
      <c r="L38" s="4">
        <v>135.6</v>
      </c>
      <c r="M38" s="4">
        <v>139.19999999999999</v>
      </c>
      <c r="O38" s="4"/>
      <c r="P38" s="5"/>
    </row>
    <row r="39" spans="1:23" s="3" customFormat="1" ht="13.8" x14ac:dyDescent="0.25">
      <c r="A39" s="45"/>
      <c r="B39" s="3">
        <v>235</v>
      </c>
      <c r="C39" s="3" t="s">
        <v>43</v>
      </c>
      <c r="D39" s="4">
        <v>0</v>
      </c>
      <c r="E39" s="4">
        <v>30.2</v>
      </c>
      <c r="F39" s="4">
        <v>102.7</v>
      </c>
      <c r="G39" s="4">
        <v>169</v>
      </c>
      <c r="H39" s="4">
        <v>164.8</v>
      </c>
      <c r="I39" s="4">
        <v>184.4</v>
      </c>
      <c r="J39" s="4">
        <v>181.6</v>
      </c>
      <c r="K39" s="4">
        <v>210.9</v>
      </c>
      <c r="L39" s="4">
        <v>134.1</v>
      </c>
      <c r="M39" s="4">
        <v>132.4</v>
      </c>
      <c r="O39" s="4"/>
      <c r="P39" s="5"/>
    </row>
    <row r="40" spans="1:23" s="3" customFormat="1" ht="13.8" x14ac:dyDescent="0.25">
      <c r="A40" s="45"/>
      <c r="B40" s="3">
        <v>243</v>
      </c>
      <c r="C40" s="3" t="s">
        <v>44</v>
      </c>
      <c r="D40" s="4">
        <v>12.1</v>
      </c>
      <c r="E40" s="4">
        <v>15.7</v>
      </c>
      <c r="F40" s="4">
        <v>96.1</v>
      </c>
      <c r="G40" s="4">
        <v>159.4</v>
      </c>
      <c r="H40" s="4">
        <v>165.6</v>
      </c>
      <c r="I40" s="4">
        <v>185</v>
      </c>
      <c r="J40" s="4">
        <v>181.8</v>
      </c>
      <c r="K40" s="4">
        <v>162.1</v>
      </c>
      <c r="L40" s="4">
        <v>98</v>
      </c>
      <c r="M40" s="4">
        <v>135.1</v>
      </c>
      <c r="O40" s="4"/>
      <c r="P40" s="5"/>
    </row>
    <row r="41" spans="1:23" s="3" customFormat="1" ht="13.8" x14ac:dyDescent="0.25">
      <c r="A41" s="45"/>
      <c r="B41" s="3">
        <v>257</v>
      </c>
      <c r="C41" s="3" t="s">
        <v>45</v>
      </c>
      <c r="D41" s="4">
        <v>0</v>
      </c>
      <c r="E41" s="4">
        <v>26.1</v>
      </c>
      <c r="F41" s="4">
        <v>86.7</v>
      </c>
      <c r="G41" s="4">
        <v>168</v>
      </c>
      <c r="H41" s="4">
        <v>172.1</v>
      </c>
      <c r="I41" s="4">
        <v>173.5</v>
      </c>
      <c r="J41" s="4">
        <v>182.5</v>
      </c>
      <c r="K41" s="4">
        <v>215.1</v>
      </c>
      <c r="L41" s="4">
        <v>130.1</v>
      </c>
      <c r="M41" s="4">
        <v>127.2</v>
      </c>
      <c r="O41" s="4"/>
      <c r="P41" s="5"/>
    </row>
    <row r="42" spans="1:23" s="3" customFormat="1" ht="13.8" x14ac:dyDescent="0.25">
      <c r="A42" s="45"/>
      <c r="B42" s="3">
        <v>279</v>
      </c>
      <c r="C42" s="3" t="s">
        <v>46</v>
      </c>
      <c r="D42" s="4">
        <v>1.4</v>
      </c>
      <c r="E42" s="4">
        <v>17.5</v>
      </c>
      <c r="F42" s="4">
        <v>82.5</v>
      </c>
      <c r="G42" s="4">
        <v>132</v>
      </c>
      <c r="H42" s="4">
        <v>139.80000000000001</v>
      </c>
      <c r="I42" s="4">
        <v>135.9</v>
      </c>
      <c r="J42" s="4">
        <v>115.2</v>
      </c>
      <c r="K42" s="4">
        <v>99</v>
      </c>
      <c r="L42" s="4">
        <v>101.5</v>
      </c>
      <c r="M42" s="4">
        <v>107.5</v>
      </c>
      <c r="O42" s="4"/>
      <c r="P42" s="5"/>
    </row>
    <row r="43" spans="1:23" s="3" customFormat="1" ht="13.8" x14ac:dyDescent="0.25">
      <c r="A43" s="45"/>
      <c r="B43" s="3">
        <v>407</v>
      </c>
      <c r="C43" s="3" t="s">
        <v>47</v>
      </c>
      <c r="D43" s="4">
        <v>9.6999999999999993</v>
      </c>
      <c r="E43" s="4">
        <v>25.1</v>
      </c>
      <c r="F43" s="4">
        <v>107.6</v>
      </c>
      <c r="G43" s="4">
        <v>199.6</v>
      </c>
      <c r="H43" s="4">
        <v>154.19999999999999</v>
      </c>
      <c r="I43" s="4">
        <v>221.5</v>
      </c>
      <c r="J43" s="4">
        <v>193.9</v>
      </c>
      <c r="K43" s="4">
        <v>192</v>
      </c>
      <c r="L43" s="4">
        <v>176.2</v>
      </c>
      <c r="M43" s="4">
        <v>138</v>
      </c>
      <c r="O43" s="4"/>
      <c r="P43" s="5"/>
    </row>
    <row r="44" spans="1:23" s="3" customFormat="1" ht="13.8" x14ac:dyDescent="0.25">
      <c r="A44" s="45"/>
      <c r="B44" s="3">
        <v>424</v>
      </c>
      <c r="C44" s="3" t="s">
        <v>48</v>
      </c>
      <c r="D44" s="4">
        <v>12.1</v>
      </c>
      <c r="E44" s="4">
        <v>25.7</v>
      </c>
      <c r="F44" s="4">
        <v>99.8</v>
      </c>
      <c r="G44" s="4">
        <v>190</v>
      </c>
      <c r="H44" s="4">
        <v>159.19999999999999</v>
      </c>
      <c r="I44" s="4">
        <v>225.9</v>
      </c>
      <c r="J44" s="4">
        <v>205.9</v>
      </c>
      <c r="K44" s="4">
        <v>192.7</v>
      </c>
      <c r="L44" s="4">
        <v>174.4</v>
      </c>
      <c r="M44" s="4">
        <v>140</v>
      </c>
      <c r="O44" s="4"/>
      <c r="P44" s="5"/>
    </row>
    <row r="45" spans="1:23" s="3" customFormat="1" ht="13.8" x14ac:dyDescent="0.25">
      <c r="A45" s="45"/>
      <c r="B45" s="3">
        <v>434</v>
      </c>
      <c r="C45" s="3" t="s">
        <v>49</v>
      </c>
      <c r="D45" s="4">
        <v>0</v>
      </c>
      <c r="E45" s="4">
        <v>25.6</v>
      </c>
      <c r="F45" s="4">
        <v>103.7</v>
      </c>
      <c r="G45" s="4">
        <v>183.3</v>
      </c>
      <c r="H45" s="4">
        <v>129.1</v>
      </c>
      <c r="I45" s="4">
        <v>246.6</v>
      </c>
      <c r="J45" s="4">
        <v>222.9</v>
      </c>
      <c r="K45" s="4">
        <v>194.2</v>
      </c>
      <c r="L45" s="4">
        <v>144.9</v>
      </c>
      <c r="M45" s="4">
        <v>145.1</v>
      </c>
      <c r="O45" s="4"/>
      <c r="P45" s="5"/>
    </row>
    <row r="46" spans="1:23" s="3" customFormat="1" ht="13.8" x14ac:dyDescent="0.25">
      <c r="A46" s="45"/>
      <c r="B46" s="3">
        <v>533</v>
      </c>
      <c r="C46" s="3" t="s">
        <v>50</v>
      </c>
      <c r="D46" s="4">
        <v>0.4</v>
      </c>
      <c r="E46" s="4">
        <v>17.600000000000001</v>
      </c>
      <c r="F46" s="4">
        <v>90.6</v>
      </c>
      <c r="G46" s="4">
        <v>154</v>
      </c>
      <c r="H46" s="4">
        <v>124.7</v>
      </c>
      <c r="I46" s="4">
        <v>146.30000000000001</v>
      </c>
      <c r="J46" s="4">
        <v>127.6</v>
      </c>
      <c r="K46" s="4">
        <v>133.5</v>
      </c>
      <c r="L46" s="4">
        <v>98.9</v>
      </c>
      <c r="M46" s="4">
        <v>115.5</v>
      </c>
      <c r="O46" s="4"/>
      <c r="P46" s="5"/>
    </row>
    <row r="47" spans="1:23" s="3" customFormat="1" ht="13.8" x14ac:dyDescent="0.25">
      <c r="A47" s="45"/>
      <c r="B47" s="3">
        <v>573</v>
      </c>
      <c r="C47" s="3" t="s">
        <v>51</v>
      </c>
      <c r="D47" s="4">
        <v>13.7</v>
      </c>
      <c r="E47" s="4">
        <v>20.2</v>
      </c>
      <c r="F47" s="4">
        <v>93.9</v>
      </c>
      <c r="G47" s="4">
        <v>164.9</v>
      </c>
      <c r="H47" s="4">
        <v>155.30000000000001</v>
      </c>
      <c r="I47" s="4">
        <v>169.4</v>
      </c>
      <c r="J47" s="4">
        <v>158.19999999999999</v>
      </c>
      <c r="K47" s="4">
        <v>160.80000000000001</v>
      </c>
      <c r="L47" s="4">
        <v>98.1</v>
      </c>
      <c r="M47" s="4">
        <v>125.3</v>
      </c>
      <c r="O47" s="4"/>
      <c r="P47" s="5"/>
    </row>
    <row r="48" spans="1:23" s="3" customFormat="1" ht="13.8" x14ac:dyDescent="0.25">
      <c r="A48" s="45"/>
      <c r="B48" s="3">
        <v>585</v>
      </c>
      <c r="C48" s="3" t="s">
        <v>52</v>
      </c>
      <c r="D48" s="4">
        <v>6</v>
      </c>
      <c r="E48" s="4">
        <v>26.9</v>
      </c>
      <c r="F48" s="4">
        <v>98.4</v>
      </c>
      <c r="G48" s="4">
        <v>183.4</v>
      </c>
      <c r="H48" s="4">
        <v>143.4</v>
      </c>
      <c r="I48" s="4">
        <v>223.4</v>
      </c>
      <c r="J48" s="4">
        <v>206.1</v>
      </c>
      <c r="K48" s="4">
        <v>197.1</v>
      </c>
      <c r="L48" s="4">
        <v>155.6</v>
      </c>
      <c r="M48" s="4">
        <v>135.6</v>
      </c>
      <c r="O48" s="4"/>
      <c r="P48" s="5"/>
    </row>
    <row r="49" spans="1:18" s="3" customFormat="1" ht="13.8" x14ac:dyDescent="0.25">
      <c r="A49" s="45"/>
      <c r="B49" s="3">
        <v>606</v>
      </c>
      <c r="C49" s="3" t="s">
        <v>53</v>
      </c>
      <c r="D49" s="4">
        <v>0</v>
      </c>
      <c r="E49" s="4">
        <v>20.5</v>
      </c>
      <c r="F49" s="4">
        <v>101</v>
      </c>
      <c r="G49" s="4">
        <v>156.30000000000001</v>
      </c>
      <c r="H49" s="4">
        <v>193.4</v>
      </c>
      <c r="I49" s="4">
        <v>189.4</v>
      </c>
      <c r="J49" s="4">
        <v>193.8</v>
      </c>
      <c r="K49" s="4">
        <v>174.9</v>
      </c>
      <c r="L49" s="4">
        <v>133.30000000000001</v>
      </c>
      <c r="M49" s="4">
        <v>139</v>
      </c>
      <c r="O49" s="4"/>
      <c r="P49" s="5"/>
    </row>
    <row r="50" spans="1:18" s="3" customFormat="1" ht="13.8" x14ac:dyDescent="0.25">
      <c r="A50" s="45"/>
      <c r="B50" s="3">
        <v>638</v>
      </c>
      <c r="C50" s="3" t="s">
        <v>54</v>
      </c>
      <c r="D50" s="4">
        <v>12.4</v>
      </c>
      <c r="E50" s="4">
        <v>23.2</v>
      </c>
      <c r="F50" s="4">
        <v>95.4</v>
      </c>
      <c r="G50" s="4">
        <v>167.8</v>
      </c>
      <c r="H50" s="4">
        <v>147.19999999999999</v>
      </c>
      <c r="I50" s="4">
        <v>225.6</v>
      </c>
      <c r="J50" s="4">
        <v>194.4</v>
      </c>
      <c r="K50" s="4">
        <v>233.6</v>
      </c>
      <c r="L50" s="4">
        <v>160.5</v>
      </c>
      <c r="M50" s="4">
        <v>135</v>
      </c>
      <c r="O50" s="4"/>
      <c r="P50" s="5"/>
    </row>
    <row r="51" spans="1:18" s="3" customFormat="1" ht="13.8" x14ac:dyDescent="0.25">
      <c r="A51" s="45"/>
      <c r="B51" s="3">
        <v>701</v>
      </c>
      <c r="C51" s="3" t="s">
        <v>55</v>
      </c>
      <c r="D51" s="4">
        <v>0</v>
      </c>
      <c r="E51" s="4">
        <v>27.9</v>
      </c>
      <c r="F51" s="4">
        <v>110.2</v>
      </c>
      <c r="G51" s="4">
        <v>198.6</v>
      </c>
      <c r="H51" s="4">
        <v>134</v>
      </c>
      <c r="I51" s="4">
        <v>221</v>
      </c>
      <c r="J51" s="4">
        <v>192.9</v>
      </c>
      <c r="K51" s="4">
        <v>184.7</v>
      </c>
      <c r="L51" s="4">
        <v>163.5</v>
      </c>
      <c r="M51" s="4">
        <v>137.30000000000001</v>
      </c>
      <c r="O51" s="4"/>
      <c r="P51" s="5"/>
    </row>
    <row r="52" spans="1:18" s="3" customFormat="1" ht="13.8" x14ac:dyDescent="0.25">
      <c r="A52" s="45"/>
      <c r="B52" s="3">
        <v>753</v>
      </c>
      <c r="C52" s="3" t="s">
        <v>56</v>
      </c>
      <c r="D52" s="4">
        <v>18.600000000000001</v>
      </c>
      <c r="E52" s="4">
        <v>20.2</v>
      </c>
      <c r="F52" s="4">
        <v>92.1</v>
      </c>
      <c r="G52" s="4">
        <v>174.9</v>
      </c>
      <c r="H52" s="4">
        <v>163.9</v>
      </c>
      <c r="I52" s="4">
        <v>220.6</v>
      </c>
      <c r="J52" s="4">
        <v>192</v>
      </c>
      <c r="K52" s="4">
        <v>223.2</v>
      </c>
      <c r="L52" s="4">
        <v>160.1</v>
      </c>
      <c r="M52" s="4">
        <v>138.80000000000001</v>
      </c>
      <c r="O52" s="4"/>
      <c r="P52" s="5"/>
    </row>
    <row r="53" spans="1:18" s="3" customFormat="1" ht="13.8" x14ac:dyDescent="0.25">
      <c r="A53" s="45"/>
      <c r="B53" s="3">
        <v>755</v>
      </c>
      <c r="C53" s="3" t="s">
        <v>57</v>
      </c>
      <c r="D53" s="4">
        <v>0</v>
      </c>
      <c r="E53" s="4">
        <v>18.600000000000001</v>
      </c>
      <c r="F53" s="4">
        <v>89.6</v>
      </c>
      <c r="G53" s="4">
        <v>171.2</v>
      </c>
      <c r="H53" s="4">
        <v>216.8</v>
      </c>
      <c r="I53" s="4">
        <v>221.1</v>
      </c>
      <c r="J53" s="4">
        <v>204.7</v>
      </c>
      <c r="K53" s="4">
        <v>186.2</v>
      </c>
      <c r="L53" s="4">
        <v>134.19999999999999</v>
      </c>
      <c r="M53" s="4">
        <v>135.80000000000001</v>
      </c>
      <c r="O53" s="4"/>
      <c r="P53" s="5"/>
    </row>
    <row r="54" spans="1:18" s="3" customFormat="1" ht="13.8" x14ac:dyDescent="0.25">
      <c r="A54" s="45"/>
      <c r="B54" s="3">
        <v>835</v>
      </c>
      <c r="C54" s="3" t="s">
        <v>58</v>
      </c>
      <c r="D54" s="4">
        <v>0</v>
      </c>
      <c r="E54" s="4">
        <v>20.8</v>
      </c>
      <c r="F54" s="4">
        <v>102.4</v>
      </c>
      <c r="G54" s="4">
        <v>157.9</v>
      </c>
      <c r="H54" s="4">
        <v>186.9</v>
      </c>
      <c r="I54" s="4">
        <v>184.8</v>
      </c>
      <c r="J54" s="4">
        <v>183.5</v>
      </c>
      <c r="K54" s="4">
        <v>186.7</v>
      </c>
      <c r="L54" s="4">
        <v>114.4</v>
      </c>
      <c r="M54" s="4">
        <v>140.9</v>
      </c>
      <c r="O54" s="4"/>
      <c r="P54" s="5"/>
    </row>
    <row r="55" spans="1:18" s="3" customFormat="1" x14ac:dyDescent="0.25">
      <c r="A55" s="16"/>
      <c r="B55" s="3">
        <v>923</v>
      </c>
      <c r="C55" s="3" t="s">
        <v>59</v>
      </c>
      <c r="D55" s="4">
        <v>0</v>
      </c>
      <c r="E55" s="4">
        <v>18.2</v>
      </c>
      <c r="F55" s="4">
        <v>96.2</v>
      </c>
      <c r="G55" s="4">
        <v>157.80000000000001</v>
      </c>
      <c r="H55" s="4">
        <v>167.3</v>
      </c>
      <c r="I55" s="4">
        <v>170.4</v>
      </c>
      <c r="J55" s="4">
        <v>149.9</v>
      </c>
      <c r="K55" s="4">
        <v>163.1</v>
      </c>
      <c r="L55" s="4">
        <v>96.1</v>
      </c>
      <c r="M55" s="4">
        <v>132.30000000000001</v>
      </c>
      <c r="O55" s="4"/>
      <c r="P55" s="5"/>
    </row>
    <row r="56" spans="1:18" s="3" customFormat="1" x14ac:dyDescent="0.25">
      <c r="A56" s="16"/>
      <c r="B56"/>
      <c r="C56" s="16"/>
      <c r="O56" s="5"/>
      <c r="P56" s="5"/>
    </row>
    <row r="57" spans="1:18" s="3" customFormat="1" x14ac:dyDescent="0.25">
      <c r="A57" s="16"/>
      <c r="B57"/>
      <c r="C57" s="16"/>
      <c r="O57" s="5"/>
      <c r="P57" s="5"/>
      <c r="Q57"/>
      <c r="R57" s="16"/>
    </row>
    <row r="58" spans="1:18" s="3" customFormat="1" x14ac:dyDescent="0.25">
      <c r="A58" s="16"/>
      <c r="B58" s="9"/>
      <c r="O58" s="5"/>
      <c r="P58" s="5"/>
      <c r="Q58"/>
      <c r="R58" s="16"/>
    </row>
    <row r="59" spans="1:18" s="3" customFormat="1" x14ac:dyDescent="0.25">
      <c r="A59" s="16">
        <v>1</v>
      </c>
      <c r="B59" s="9"/>
      <c r="C59" s="6" t="s">
        <v>60</v>
      </c>
      <c r="O59" s="5"/>
      <c r="P59" s="5"/>
      <c r="Q59" s="9"/>
    </row>
    <row r="60" spans="1:18" s="3" customFormat="1" x14ac:dyDescent="0.25">
      <c r="A60" s="16"/>
      <c r="B60" s="9"/>
      <c r="O60" s="5"/>
      <c r="P60" s="5"/>
      <c r="Q60" s="9"/>
      <c r="R60" s="6"/>
    </row>
    <row r="61" spans="1:18" s="3" customFormat="1" x14ac:dyDescent="0.25">
      <c r="A61" s="16"/>
      <c r="B61" s="9"/>
      <c r="O61" s="5"/>
      <c r="P61" s="5"/>
      <c r="Q61" s="9"/>
    </row>
    <row r="62" spans="1:18" s="3" customFormat="1" x14ac:dyDescent="0.25">
      <c r="A62" s="16"/>
      <c r="B62" s="3">
        <v>231</v>
      </c>
      <c r="C62" s="3" t="s">
        <v>61</v>
      </c>
      <c r="D62" s="5">
        <v>0</v>
      </c>
      <c r="E62" s="5">
        <v>12.9</v>
      </c>
      <c r="F62" s="5">
        <v>50.9</v>
      </c>
      <c r="G62" s="5">
        <v>120.4</v>
      </c>
      <c r="H62" s="5">
        <v>143.80000000000001</v>
      </c>
      <c r="I62" s="5">
        <v>150</v>
      </c>
      <c r="J62" s="5">
        <v>161.5</v>
      </c>
      <c r="K62" s="5">
        <v>129.30000000000001</v>
      </c>
      <c r="L62" s="5">
        <v>186.7</v>
      </c>
      <c r="M62" s="5">
        <v>77.099999999999994</v>
      </c>
      <c r="O62" s="5"/>
      <c r="P62" s="5"/>
      <c r="Q62" s="9"/>
    </row>
    <row r="63" spans="1:18" s="3" customFormat="1" x14ac:dyDescent="0.25">
      <c r="A63" s="16"/>
      <c r="B63" s="3">
        <v>272</v>
      </c>
      <c r="C63" s="3" t="s">
        <v>62</v>
      </c>
      <c r="D63" s="5">
        <v>0.5</v>
      </c>
      <c r="E63" s="5">
        <v>11.8</v>
      </c>
      <c r="F63" s="5">
        <v>56.2</v>
      </c>
      <c r="G63" s="5">
        <v>80.3</v>
      </c>
      <c r="H63" s="5">
        <v>111</v>
      </c>
      <c r="I63" s="5">
        <v>159.19999999999999</v>
      </c>
      <c r="J63" s="5">
        <v>140.9</v>
      </c>
      <c r="K63" s="5">
        <v>152.19999999999999</v>
      </c>
      <c r="L63" s="5">
        <v>128.9</v>
      </c>
      <c r="M63" s="5">
        <v>81</v>
      </c>
      <c r="O63" s="5"/>
      <c r="P63" s="9"/>
    </row>
    <row r="64" spans="1:18" s="3" customFormat="1" x14ac:dyDescent="0.25">
      <c r="A64" s="16"/>
      <c r="B64" s="3">
        <v>280</v>
      </c>
      <c r="C64" s="3" t="s">
        <v>63</v>
      </c>
      <c r="D64" s="5">
        <v>0</v>
      </c>
      <c r="E64" s="5">
        <v>17.7</v>
      </c>
      <c r="F64" s="5">
        <v>62.9</v>
      </c>
      <c r="G64" s="5">
        <v>119.6</v>
      </c>
      <c r="H64" s="5">
        <v>146.80000000000001</v>
      </c>
      <c r="I64" s="5">
        <v>158.9</v>
      </c>
      <c r="J64" s="5">
        <v>168.5</v>
      </c>
      <c r="K64" s="5">
        <v>139</v>
      </c>
      <c r="L64" s="5">
        <v>183</v>
      </c>
      <c r="M64" s="5">
        <v>94.9</v>
      </c>
      <c r="O64" s="5"/>
      <c r="P64" s="5"/>
      <c r="Q64" s="5"/>
    </row>
    <row r="65" spans="1:18" s="3" customFormat="1" x14ac:dyDescent="0.25">
      <c r="A65" s="16"/>
      <c r="B65" s="3">
        <v>287</v>
      </c>
      <c r="C65" s="3" t="s">
        <v>64</v>
      </c>
      <c r="D65" s="5">
        <v>0</v>
      </c>
      <c r="E65" s="5">
        <v>16.8</v>
      </c>
      <c r="F65" s="5">
        <v>64</v>
      </c>
      <c r="G65" s="5">
        <v>113.1</v>
      </c>
      <c r="H65" s="5">
        <v>150.9</v>
      </c>
      <c r="I65" s="5">
        <v>166.3</v>
      </c>
      <c r="J65" s="5">
        <v>167.9</v>
      </c>
      <c r="K65" s="5">
        <v>152</v>
      </c>
      <c r="L65" s="5">
        <v>162.69999999999999</v>
      </c>
      <c r="M65" s="5">
        <v>111.5</v>
      </c>
      <c r="O65" s="5"/>
      <c r="P65" s="5"/>
      <c r="Q65" s="5"/>
    </row>
    <row r="66" spans="1:18" s="3" customFormat="1" x14ac:dyDescent="0.25">
      <c r="A66" s="16"/>
      <c r="B66" s="3">
        <v>288</v>
      </c>
      <c r="C66" s="3" t="s">
        <v>65</v>
      </c>
      <c r="D66" s="5">
        <v>0.7</v>
      </c>
      <c r="E66" s="5">
        <v>12.4</v>
      </c>
      <c r="F66" s="5">
        <v>59.5</v>
      </c>
      <c r="G66" s="5">
        <v>81.599999999999994</v>
      </c>
      <c r="H66" s="5">
        <v>112.6</v>
      </c>
      <c r="I66" s="5">
        <v>161.80000000000001</v>
      </c>
      <c r="J66" s="5">
        <v>149.80000000000001</v>
      </c>
      <c r="K66" s="5">
        <v>156.6</v>
      </c>
      <c r="L66" s="5">
        <v>136.1</v>
      </c>
      <c r="M66" s="5">
        <v>89.6</v>
      </c>
      <c r="O66" s="5"/>
      <c r="P66" s="5"/>
      <c r="Q66" s="5"/>
    </row>
    <row r="67" spans="1:18" s="3" customFormat="1" x14ac:dyDescent="0.25">
      <c r="A67" s="16"/>
      <c r="B67" s="3">
        <v>440</v>
      </c>
      <c r="C67" s="3" t="s">
        <v>66</v>
      </c>
      <c r="D67" s="5">
        <v>0.8</v>
      </c>
      <c r="E67" s="5">
        <v>13</v>
      </c>
      <c r="F67" s="5">
        <v>54.2</v>
      </c>
      <c r="G67" s="5">
        <v>80.8</v>
      </c>
      <c r="H67" s="5">
        <v>108.2</v>
      </c>
      <c r="I67" s="5">
        <v>158.1</v>
      </c>
      <c r="J67" s="5">
        <v>146.80000000000001</v>
      </c>
      <c r="K67" s="5">
        <v>161.30000000000001</v>
      </c>
      <c r="L67" s="5">
        <v>122.8</v>
      </c>
      <c r="M67" s="5">
        <v>82.1</v>
      </c>
      <c r="O67" s="5"/>
      <c r="P67" s="5"/>
      <c r="Q67" s="5"/>
    </row>
    <row r="68" spans="1:18" s="3" customFormat="1" x14ac:dyDescent="0.25">
      <c r="A68" s="16"/>
      <c r="B68" s="3">
        <v>475</v>
      </c>
      <c r="C68" s="3" t="s">
        <v>67</v>
      </c>
      <c r="D68" s="5">
        <v>0</v>
      </c>
      <c r="E68" s="5">
        <v>17.899999999999999</v>
      </c>
      <c r="F68" s="5">
        <v>59.8</v>
      </c>
      <c r="G68" s="5">
        <v>114.6</v>
      </c>
      <c r="H68" s="5">
        <v>141.6</v>
      </c>
      <c r="I68" s="5">
        <v>153.69999999999999</v>
      </c>
      <c r="J68" s="5">
        <v>163.5</v>
      </c>
      <c r="K68" s="5">
        <v>139.4</v>
      </c>
      <c r="L68" s="5">
        <v>179.5</v>
      </c>
      <c r="M68" s="5">
        <v>90.6</v>
      </c>
      <c r="O68" s="5"/>
      <c r="P68" s="5"/>
      <c r="Q68" s="5"/>
    </row>
    <row r="69" spans="1:18" s="3" customFormat="1" x14ac:dyDescent="0.25">
      <c r="A69" s="16"/>
      <c r="B69" s="3">
        <v>479</v>
      </c>
      <c r="C69" s="3" t="s">
        <v>68</v>
      </c>
      <c r="D69" s="5">
        <v>0</v>
      </c>
      <c r="E69" s="5">
        <v>15.3</v>
      </c>
      <c r="F69" s="5">
        <v>62.9</v>
      </c>
      <c r="G69" s="5">
        <v>126</v>
      </c>
      <c r="H69" s="5">
        <v>155.1</v>
      </c>
      <c r="I69" s="5">
        <v>168.2</v>
      </c>
      <c r="J69" s="5">
        <v>171.8</v>
      </c>
      <c r="K69" s="5">
        <v>146.30000000000001</v>
      </c>
      <c r="L69" s="5">
        <v>182.2</v>
      </c>
      <c r="M69" s="5">
        <v>99.9</v>
      </c>
      <c r="O69" s="5"/>
      <c r="P69" s="5"/>
      <c r="Q69" s="5"/>
    </row>
    <row r="70" spans="1:18" s="3" customFormat="1" x14ac:dyDescent="0.25">
      <c r="A70" s="16"/>
      <c r="B70" s="3">
        <v>499</v>
      </c>
      <c r="C70" s="3" t="s">
        <v>69</v>
      </c>
      <c r="D70" s="5">
        <v>0</v>
      </c>
      <c r="E70" s="5">
        <v>16.8</v>
      </c>
      <c r="F70" s="5">
        <v>63.1</v>
      </c>
      <c r="G70" s="5">
        <v>120.8</v>
      </c>
      <c r="H70" s="5">
        <v>150.30000000000001</v>
      </c>
      <c r="I70" s="5">
        <v>168.5</v>
      </c>
      <c r="J70" s="5">
        <v>173.2</v>
      </c>
      <c r="K70" s="5">
        <v>142.4</v>
      </c>
      <c r="L70" s="5">
        <v>184.1</v>
      </c>
      <c r="M70" s="5">
        <v>99.6</v>
      </c>
      <c r="O70" s="5"/>
      <c r="P70" s="5"/>
      <c r="Q70" s="5"/>
    </row>
    <row r="71" spans="1:18" s="3" customFormat="1" x14ac:dyDescent="0.25">
      <c r="A71" s="16"/>
      <c r="B71" s="3">
        <v>545</v>
      </c>
      <c r="C71" s="3" t="s">
        <v>70</v>
      </c>
      <c r="D71" s="5">
        <v>0</v>
      </c>
      <c r="E71" s="5">
        <v>16.7</v>
      </c>
      <c r="F71" s="5">
        <v>62.9</v>
      </c>
      <c r="G71" s="5">
        <v>117.3</v>
      </c>
      <c r="H71" s="5">
        <v>146.80000000000001</v>
      </c>
      <c r="I71" s="5">
        <v>162.6</v>
      </c>
      <c r="J71" s="5">
        <v>170.4</v>
      </c>
      <c r="K71" s="5">
        <v>148.4</v>
      </c>
      <c r="L71" s="5">
        <v>174.2</v>
      </c>
      <c r="M71" s="5">
        <v>107.7</v>
      </c>
      <c r="O71" s="5"/>
      <c r="P71" s="5"/>
      <c r="Q71" s="5"/>
    </row>
    <row r="72" spans="1:18" s="3" customFormat="1" x14ac:dyDescent="0.25">
      <c r="A72" s="16"/>
      <c r="B72" s="3">
        <v>559</v>
      </c>
      <c r="C72" s="3" t="s">
        <v>71</v>
      </c>
      <c r="D72" s="5">
        <v>0</v>
      </c>
      <c r="E72" s="5">
        <v>17.3</v>
      </c>
      <c r="F72" s="5">
        <v>62</v>
      </c>
      <c r="G72" s="5">
        <v>118.1</v>
      </c>
      <c r="H72" s="5">
        <v>149</v>
      </c>
      <c r="I72" s="5">
        <v>157.80000000000001</v>
      </c>
      <c r="J72" s="5">
        <v>168.6</v>
      </c>
      <c r="K72" s="5">
        <v>157.6</v>
      </c>
      <c r="L72" s="5">
        <v>173.1</v>
      </c>
      <c r="M72" s="5">
        <v>103.1</v>
      </c>
      <c r="O72" s="5"/>
      <c r="P72" s="5"/>
      <c r="Q72" s="5"/>
    </row>
    <row r="73" spans="1:18" s="3" customFormat="1" x14ac:dyDescent="0.25">
      <c r="A73" s="16"/>
      <c r="B73" s="3">
        <v>598</v>
      </c>
      <c r="C73" s="3" t="s">
        <v>72</v>
      </c>
      <c r="D73" s="5">
        <v>0.2</v>
      </c>
      <c r="E73" s="5">
        <v>16.899999999999999</v>
      </c>
      <c r="F73" s="5">
        <v>57.9</v>
      </c>
      <c r="G73" s="5">
        <v>109.8</v>
      </c>
      <c r="H73" s="5">
        <v>145.4</v>
      </c>
      <c r="I73" s="5">
        <v>150.80000000000001</v>
      </c>
      <c r="J73" s="5">
        <v>160.69999999999999</v>
      </c>
      <c r="K73" s="5">
        <v>150.9</v>
      </c>
      <c r="L73" s="5">
        <v>162.69999999999999</v>
      </c>
      <c r="M73" s="5">
        <v>87.7</v>
      </c>
      <c r="O73" s="5"/>
      <c r="P73" s="5"/>
      <c r="Q73" s="5"/>
    </row>
    <row r="74" spans="1:18" s="3" customFormat="1" x14ac:dyDescent="0.25">
      <c r="A74" s="16"/>
      <c r="B74" s="3">
        <v>599</v>
      </c>
      <c r="C74" s="3" t="s">
        <v>73</v>
      </c>
      <c r="D74" s="5">
        <v>0.4</v>
      </c>
      <c r="E74" s="5">
        <v>16.3</v>
      </c>
      <c r="F74" s="5">
        <v>59.9</v>
      </c>
      <c r="G74" s="5">
        <v>101.1</v>
      </c>
      <c r="H74" s="5">
        <v>135.1</v>
      </c>
      <c r="I74" s="5">
        <v>155.69999999999999</v>
      </c>
      <c r="J74" s="5">
        <v>165</v>
      </c>
      <c r="K74" s="5">
        <v>170.8</v>
      </c>
      <c r="L74" s="5">
        <v>143.4</v>
      </c>
      <c r="M74" s="5">
        <v>99.7</v>
      </c>
      <c r="O74" s="5"/>
      <c r="P74" s="5"/>
      <c r="Q74" s="5"/>
    </row>
    <row r="75" spans="1:18" s="3" customFormat="1" x14ac:dyDescent="0.25">
      <c r="A75" s="16"/>
      <c r="B75" s="3">
        <v>893</v>
      </c>
      <c r="C75" s="3" t="s">
        <v>74</v>
      </c>
      <c r="D75" s="5">
        <v>0</v>
      </c>
      <c r="E75" s="5">
        <v>17.8</v>
      </c>
      <c r="F75" s="5">
        <v>59.3</v>
      </c>
      <c r="G75" s="5">
        <v>110.1</v>
      </c>
      <c r="H75" s="5">
        <v>142.69999999999999</v>
      </c>
      <c r="I75" s="5">
        <v>149.30000000000001</v>
      </c>
      <c r="J75" s="5">
        <v>163.5</v>
      </c>
      <c r="K75" s="5">
        <v>156.5</v>
      </c>
      <c r="L75" s="5">
        <v>170.2</v>
      </c>
      <c r="M75" s="5">
        <v>96.4</v>
      </c>
      <c r="O75" s="5"/>
      <c r="P75" s="5"/>
      <c r="Q75" s="5"/>
    </row>
    <row r="76" spans="1:18" s="3" customFormat="1" x14ac:dyDescent="0.25">
      <c r="A76" s="16"/>
      <c r="B76" s="3">
        <v>905</v>
      </c>
      <c r="C76" s="3" t="s">
        <v>75</v>
      </c>
      <c r="D76" s="5">
        <v>0</v>
      </c>
      <c r="E76" s="5">
        <v>15.9</v>
      </c>
      <c r="F76" s="5">
        <v>60.6</v>
      </c>
      <c r="G76" s="5">
        <v>122.7</v>
      </c>
      <c r="H76" s="5">
        <v>153.1</v>
      </c>
      <c r="I76" s="5">
        <v>172</v>
      </c>
      <c r="J76" s="5">
        <v>176</v>
      </c>
      <c r="K76" s="5">
        <v>139.80000000000001</v>
      </c>
      <c r="L76" s="5">
        <v>187.2</v>
      </c>
      <c r="M76" s="5">
        <v>96.6</v>
      </c>
      <c r="O76" s="5"/>
      <c r="P76" s="5"/>
      <c r="Q76" s="5"/>
    </row>
    <row r="77" spans="1:18" s="3" customFormat="1" x14ac:dyDescent="0.25">
      <c r="A77" s="16"/>
      <c r="B77" s="3">
        <v>944</v>
      </c>
      <c r="C77" s="3" t="s">
        <v>76</v>
      </c>
      <c r="D77" s="5">
        <v>0</v>
      </c>
      <c r="E77" s="5">
        <v>18.100000000000001</v>
      </c>
      <c r="F77" s="5">
        <v>64.5</v>
      </c>
      <c r="G77" s="5">
        <v>118.7</v>
      </c>
      <c r="H77" s="5">
        <v>148.4</v>
      </c>
      <c r="I77" s="5">
        <v>157</v>
      </c>
      <c r="J77" s="5">
        <v>170.1</v>
      </c>
      <c r="K77" s="5">
        <v>155.19999999999999</v>
      </c>
      <c r="L77" s="5">
        <v>174.7</v>
      </c>
      <c r="M77" s="5">
        <v>107.7</v>
      </c>
      <c r="O77" s="5"/>
      <c r="P77" s="5"/>
      <c r="Q77" s="5"/>
    </row>
    <row r="78" spans="1:18" s="3" customFormat="1" x14ac:dyDescent="0.25">
      <c r="A78" s="16"/>
      <c r="B78" s="9"/>
      <c r="C78" s="16"/>
      <c r="O78" s="5"/>
      <c r="P78" s="5"/>
      <c r="Q78" s="5"/>
    </row>
    <row r="79" spans="1:18" s="3" customFormat="1" x14ac:dyDescent="0.25">
      <c r="A79" s="16"/>
      <c r="B79" s="9"/>
      <c r="O79" s="5"/>
      <c r="P79" s="5"/>
      <c r="Q79" s="5"/>
      <c r="R79" s="16"/>
    </row>
    <row r="80" spans="1:18" s="3" customFormat="1" x14ac:dyDescent="0.25">
      <c r="A80" s="16"/>
      <c r="B80" s="9"/>
      <c r="O80" s="5"/>
      <c r="P80" s="5"/>
      <c r="Q80" s="5"/>
    </row>
    <row r="81" spans="1:18" s="3" customFormat="1" x14ac:dyDescent="0.25">
      <c r="A81" s="16">
        <v>2</v>
      </c>
      <c r="B81" s="9"/>
      <c r="C81" s="6" t="s">
        <v>77</v>
      </c>
      <c r="O81" s="5"/>
      <c r="P81" s="5"/>
      <c r="Q81" s="5"/>
    </row>
    <row r="82" spans="1:18" s="3" customFormat="1" x14ac:dyDescent="0.25">
      <c r="A82" s="16"/>
      <c r="B82" s="9"/>
      <c r="C82" s="6"/>
      <c r="O82" s="5"/>
      <c r="P82" s="5"/>
      <c r="Q82" s="5"/>
      <c r="R82" s="6"/>
    </row>
    <row r="83" spans="1:18" s="3" customFormat="1" x14ac:dyDescent="0.25">
      <c r="A83" s="16"/>
      <c r="B83" s="9"/>
      <c r="O83" s="5"/>
      <c r="P83" s="5"/>
      <c r="Q83" s="5"/>
      <c r="R83" s="6"/>
    </row>
    <row r="84" spans="1:18" s="3" customFormat="1" ht="13.8" x14ac:dyDescent="0.25">
      <c r="A84" s="45"/>
      <c r="B84" s="3">
        <v>6</v>
      </c>
      <c r="C84" s="3" t="s">
        <v>78</v>
      </c>
      <c r="D84" s="4">
        <v>11.8</v>
      </c>
      <c r="E84" s="4">
        <v>21.4</v>
      </c>
      <c r="F84" s="4">
        <v>93.4</v>
      </c>
      <c r="G84" s="4">
        <v>156.9</v>
      </c>
      <c r="H84" s="4">
        <v>171.6</v>
      </c>
      <c r="I84" s="4">
        <v>178.1</v>
      </c>
      <c r="J84" s="4">
        <v>204.9</v>
      </c>
      <c r="K84" s="4">
        <v>112.6</v>
      </c>
      <c r="L84" s="4">
        <v>108.4</v>
      </c>
      <c r="M84" s="4">
        <v>126.5</v>
      </c>
      <c r="O84" s="5"/>
      <c r="P84" s="5"/>
      <c r="Q84" s="5"/>
    </row>
    <row r="85" spans="1:18" s="3" customFormat="1" ht="13.8" x14ac:dyDescent="0.25">
      <c r="A85" s="45"/>
      <c r="B85" s="3">
        <v>17</v>
      </c>
      <c r="C85" s="3" t="s">
        <v>79</v>
      </c>
      <c r="D85" s="4">
        <v>13.8</v>
      </c>
      <c r="E85" s="4">
        <v>18.5</v>
      </c>
      <c r="F85" s="4">
        <v>83.6</v>
      </c>
      <c r="G85" s="4">
        <v>132.30000000000001</v>
      </c>
      <c r="H85" s="4">
        <v>145.19999999999999</v>
      </c>
      <c r="I85" s="4">
        <v>158.19999999999999</v>
      </c>
      <c r="J85" s="4">
        <v>142</v>
      </c>
      <c r="K85" s="4">
        <v>117.5</v>
      </c>
      <c r="L85" s="4">
        <v>118</v>
      </c>
      <c r="M85" s="4">
        <v>114.7</v>
      </c>
      <c r="O85" s="5"/>
      <c r="P85" s="5"/>
      <c r="Q85" s="5"/>
    </row>
    <row r="86" spans="1:18" s="3" customFormat="1" ht="13.8" x14ac:dyDescent="0.25">
      <c r="A86" s="45"/>
      <c r="B86" s="3">
        <v>19</v>
      </c>
      <c r="C86" s="3" t="s">
        <v>80</v>
      </c>
      <c r="D86" s="4">
        <v>7.8</v>
      </c>
      <c r="E86" s="4">
        <v>15.4</v>
      </c>
      <c r="F86" s="4">
        <v>94.6</v>
      </c>
      <c r="G86" s="4">
        <v>166.9</v>
      </c>
      <c r="H86" s="4">
        <v>168.4</v>
      </c>
      <c r="I86" s="4">
        <v>189.7</v>
      </c>
      <c r="J86" s="4">
        <v>219.6</v>
      </c>
      <c r="K86" s="4">
        <v>151.6</v>
      </c>
      <c r="L86" s="4">
        <v>120.7</v>
      </c>
      <c r="M86" s="4">
        <v>130.69999999999999</v>
      </c>
      <c r="O86" s="5"/>
      <c r="P86" s="5"/>
      <c r="Q86" s="5"/>
    </row>
    <row r="87" spans="1:18" s="3" customFormat="1" ht="13.8" x14ac:dyDescent="0.25">
      <c r="A87" s="45"/>
      <c r="B87" s="3">
        <v>50</v>
      </c>
      <c r="C87" s="3" t="s">
        <v>81</v>
      </c>
      <c r="D87" s="4">
        <v>7.6</v>
      </c>
      <c r="E87" s="4">
        <v>25.7</v>
      </c>
      <c r="F87" s="4">
        <v>93.3</v>
      </c>
      <c r="G87" s="4">
        <v>134.9</v>
      </c>
      <c r="H87" s="4">
        <v>169.1</v>
      </c>
      <c r="I87" s="4">
        <v>172.8</v>
      </c>
      <c r="J87" s="4">
        <v>176.6</v>
      </c>
      <c r="K87" s="4">
        <v>118.8</v>
      </c>
      <c r="L87" s="4">
        <v>126.6</v>
      </c>
      <c r="M87" s="4">
        <v>125.8</v>
      </c>
      <c r="O87" s="5"/>
      <c r="P87" s="5"/>
      <c r="Q87" s="5"/>
    </row>
    <row r="88" spans="1:18" s="3" customFormat="1" ht="13.8" x14ac:dyDescent="0.25">
      <c r="A88" s="45"/>
      <c r="B88" s="3">
        <v>51</v>
      </c>
      <c r="C88" s="3" t="s">
        <v>82</v>
      </c>
      <c r="D88" s="4">
        <v>1.8</v>
      </c>
      <c r="E88" s="4">
        <v>31.3</v>
      </c>
      <c r="F88" s="4">
        <v>118.3</v>
      </c>
      <c r="G88" s="4">
        <v>149.69999999999999</v>
      </c>
      <c r="H88" s="4">
        <v>201.5</v>
      </c>
      <c r="I88" s="4">
        <v>162.9</v>
      </c>
      <c r="J88" s="4">
        <v>186</v>
      </c>
      <c r="K88" s="4">
        <v>151.19999999999999</v>
      </c>
      <c r="L88" s="4">
        <v>59.2</v>
      </c>
      <c r="M88" s="4">
        <v>140.9</v>
      </c>
      <c r="O88" s="5"/>
      <c r="P88" s="5"/>
      <c r="Q88" s="5"/>
    </row>
    <row r="89" spans="1:18" s="3" customFormat="1" ht="13.8" x14ac:dyDescent="0.25">
      <c r="A89" s="45"/>
      <c r="B89" s="3">
        <v>73</v>
      </c>
      <c r="C89" s="3" t="s">
        <v>83</v>
      </c>
      <c r="D89" s="4">
        <v>8.6999999999999993</v>
      </c>
      <c r="E89" s="4">
        <v>17.399999999999999</v>
      </c>
      <c r="F89" s="4">
        <v>97.3</v>
      </c>
      <c r="G89" s="4">
        <v>164.7</v>
      </c>
      <c r="H89" s="4">
        <v>184.7</v>
      </c>
      <c r="I89" s="4">
        <v>185.2</v>
      </c>
      <c r="J89" s="4">
        <v>205.9</v>
      </c>
      <c r="K89" s="4">
        <v>154.4</v>
      </c>
      <c r="L89" s="4">
        <v>118.8</v>
      </c>
      <c r="M89" s="4">
        <v>134.1</v>
      </c>
      <c r="O89" s="5"/>
      <c r="P89" s="5"/>
      <c r="Q89" s="5"/>
    </row>
    <row r="90" spans="1:18" s="3" customFormat="1" ht="13.8" x14ac:dyDescent="0.25">
      <c r="A90" s="45"/>
      <c r="B90" s="3">
        <v>79</v>
      </c>
      <c r="C90" s="3" t="s">
        <v>84</v>
      </c>
      <c r="D90" s="4">
        <v>3.6</v>
      </c>
      <c r="E90" s="4">
        <v>25.1</v>
      </c>
      <c r="F90" s="4">
        <v>108</v>
      </c>
      <c r="G90" s="4">
        <v>148.6</v>
      </c>
      <c r="H90" s="4">
        <v>198.8</v>
      </c>
      <c r="I90" s="4">
        <v>185.9</v>
      </c>
      <c r="J90" s="4">
        <v>183.6</v>
      </c>
      <c r="K90" s="4">
        <v>115.5</v>
      </c>
      <c r="L90" s="4">
        <v>126</v>
      </c>
      <c r="M90" s="4">
        <v>129.6</v>
      </c>
      <c r="O90" s="5"/>
      <c r="P90" s="5"/>
      <c r="Q90" s="5"/>
    </row>
    <row r="91" spans="1:18" s="3" customFormat="1" ht="13.8" x14ac:dyDescent="0.25">
      <c r="A91" s="45"/>
      <c r="B91" s="3">
        <v>99</v>
      </c>
      <c r="C91" s="3" t="s">
        <v>85</v>
      </c>
      <c r="D91" s="4">
        <v>0</v>
      </c>
      <c r="E91" s="4">
        <v>23.2</v>
      </c>
      <c r="F91" s="4">
        <v>78.2</v>
      </c>
      <c r="G91" s="4">
        <v>107.4</v>
      </c>
      <c r="H91" s="4">
        <v>125.1</v>
      </c>
      <c r="I91" s="4">
        <v>143.69999999999999</v>
      </c>
      <c r="J91" s="4">
        <v>154.1</v>
      </c>
      <c r="K91" s="4">
        <v>139.30000000000001</v>
      </c>
      <c r="L91" s="4">
        <v>90.9</v>
      </c>
      <c r="M91" s="4">
        <v>98.4</v>
      </c>
      <c r="O91" s="5"/>
      <c r="P91" s="5"/>
      <c r="Q91" s="5"/>
    </row>
    <row r="92" spans="1:18" s="3" customFormat="1" ht="13.8" x14ac:dyDescent="0.25">
      <c r="A92" s="45"/>
      <c r="B92" s="3">
        <v>102</v>
      </c>
      <c r="C92" s="3" t="s">
        <v>86</v>
      </c>
      <c r="D92" s="4">
        <v>9.9</v>
      </c>
      <c r="E92" s="4">
        <v>25.6</v>
      </c>
      <c r="F92" s="4">
        <v>88.1</v>
      </c>
      <c r="G92" s="4">
        <v>157.5</v>
      </c>
      <c r="H92" s="4">
        <v>187.2</v>
      </c>
      <c r="I92" s="4">
        <v>187.6</v>
      </c>
      <c r="J92" s="4">
        <v>224.8</v>
      </c>
      <c r="K92" s="4">
        <v>98.1</v>
      </c>
      <c r="L92" s="4">
        <v>107.8</v>
      </c>
      <c r="M92" s="4">
        <v>130.4</v>
      </c>
      <c r="O92" s="5"/>
      <c r="P92" s="5"/>
      <c r="Q92" s="5"/>
    </row>
    <row r="93" spans="1:18" s="3" customFormat="1" ht="13.8" x14ac:dyDescent="0.25">
      <c r="A93" s="45"/>
      <c r="B93" s="3">
        <v>181</v>
      </c>
      <c r="C93" s="3" t="s">
        <v>87</v>
      </c>
      <c r="D93" s="4">
        <v>4.9000000000000004</v>
      </c>
      <c r="E93" s="4">
        <v>15.5</v>
      </c>
      <c r="F93" s="4">
        <v>67.599999999999994</v>
      </c>
      <c r="G93" s="4">
        <v>127.2</v>
      </c>
      <c r="H93" s="4">
        <v>155.69999999999999</v>
      </c>
      <c r="I93" s="4">
        <v>154.6</v>
      </c>
      <c r="J93" s="4">
        <v>155.19999999999999</v>
      </c>
      <c r="K93" s="4">
        <v>170.9</v>
      </c>
      <c r="L93" s="4">
        <v>93.9</v>
      </c>
      <c r="M93" s="4">
        <v>109.3</v>
      </c>
      <c r="O93" s="5"/>
      <c r="P93" s="5"/>
      <c r="Q93" s="5"/>
    </row>
    <row r="94" spans="1:18" s="3" customFormat="1" ht="13.8" x14ac:dyDescent="0.25">
      <c r="A94" s="45"/>
      <c r="B94" s="3">
        <v>202</v>
      </c>
      <c r="C94" s="3" t="s">
        <v>88</v>
      </c>
      <c r="D94" s="4">
        <v>12.5</v>
      </c>
      <c r="E94" s="4">
        <v>15.9</v>
      </c>
      <c r="F94" s="4">
        <v>92.5</v>
      </c>
      <c r="G94" s="4">
        <v>161.19999999999999</v>
      </c>
      <c r="H94" s="4">
        <v>154.6</v>
      </c>
      <c r="I94" s="4">
        <v>164.4</v>
      </c>
      <c r="J94" s="4">
        <v>180.2</v>
      </c>
      <c r="K94" s="4">
        <v>157.1</v>
      </c>
      <c r="L94" s="4">
        <v>106.7</v>
      </c>
      <c r="M94" s="4">
        <v>117.9</v>
      </c>
      <c r="O94" s="5"/>
      <c r="P94" s="5"/>
      <c r="Q94" s="5"/>
    </row>
    <row r="95" spans="1:18" s="3" customFormat="1" ht="13.8" x14ac:dyDescent="0.25">
      <c r="A95" s="45"/>
      <c r="B95" s="3">
        <v>214</v>
      </c>
      <c r="C95" s="3" t="s">
        <v>89</v>
      </c>
      <c r="D95" s="4">
        <v>0.4</v>
      </c>
      <c r="E95" s="4">
        <v>23</v>
      </c>
      <c r="F95" s="4">
        <v>82.4</v>
      </c>
      <c r="G95" s="4">
        <v>129.69999999999999</v>
      </c>
      <c r="H95" s="4">
        <v>158.6</v>
      </c>
      <c r="I95" s="4">
        <v>160.4</v>
      </c>
      <c r="J95" s="4">
        <v>157.69999999999999</v>
      </c>
      <c r="K95" s="4">
        <v>151.5</v>
      </c>
      <c r="L95" s="4">
        <v>91.1</v>
      </c>
      <c r="M95" s="4">
        <v>113.6</v>
      </c>
      <c r="O95" s="5"/>
      <c r="P95" s="5"/>
      <c r="Q95" s="5"/>
    </row>
    <row r="96" spans="1:18" s="3" customFormat="1" ht="13.8" x14ac:dyDescent="0.25">
      <c r="A96" s="45"/>
      <c r="B96" s="3">
        <v>219</v>
      </c>
      <c r="C96" s="3" t="s">
        <v>90</v>
      </c>
      <c r="D96" s="4">
        <v>9.1999999999999993</v>
      </c>
      <c r="E96" s="4">
        <v>18.5</v>
      </c>
      <c r="F96" s="4">
        <v>92.3</v>
      </c>
      <c r="G96" s="4">
        <v>171.5</v>
      </c>
      <c r="H96" s="4">
        <v>185.5</v>
      </c>
      <c r="I96" s="4">
        <v>186.7</v>
      </c>
      <c r="J96" s="4">
        <v>219.5</v>
      </c>
      <c r="K96" s="4">
        <v>150.80000000000001</v>
      </c>
      <c r="L96" s="4">
        <v>116.2</v>
      </c>
      <c r="M96" s="4">
        <v>131.1</v>
      </c>
      <c r="O96" s="5"/>
      <c r="P96" s="5"/>
      <c r="Q96" s="5"/>
    </row>
    <row r="97" spans="1:17" s="3" customFormat="1" ht="13.8" x14ac:dyDescent="0.25">
      <c r="A97" s="45"/>
      <c r="B97" s="3">
        <v>230</v>
      </c>
      <c r="C97" s="3" t="s">
        <v>91</v>
      </c>
      <c r="D97" s="4">
        <v>0</v>
      </c>
      <c r="E97" s="4">
        <v>10.4</v>
      </c>
      <c r="F97" s="4">
        <v>49.6</v>
      </c>
      <c r="G97" s="4">
        <v>94.1</v>
      </c>
      <c r="H97" s="4">
        <v>110.9</v>
      </c>
      <c r="I97" s="4">
        <v>133.30000000000001</v>
      </c>
      <c r="J97" s="4">
        <v>148.9</v>
      </c>
      <c r="K97" s="4">
        <v>135.4</v>
      </c>
      <c r="L97" s="4">
        <v>79.2</v>
      </c>
      <c r="M97" s="4">
        <v>85.1</v>
      </c>
      <c r="O97" s="5"/>
      <c r="P97" s="5"/>
      <c r="Q97" s="5"/>
    </row>
    <row r="98" spans="1:17" s="3" customFormat="1" ht="13.8" x14ac:dyDescent="0.25">
      <c r="A98" s="45"/>
      <c r="B98" s="3">
        <v>252</v>
      </c>
      <c r="C98" s="3" t="s">
        <v>92</v>
      </c>
      <c r="D98" s="4">
        <v>4.7</v>
      </c>
      <c r="E98" s="4">
        <v>16.600000000000001</v>
      </c>
      <c r="F98" s="4">
        <v>90.6</v>
      </c>
      <c r="G98" s="4">
        <v>161.4</v>
      </c>
      <c r="H98" s="4">
        <v>198.2</v>
      </c>
      <c r="I98" s="4">
        <v>195.2</v>
      </c>
      <c r="J98" s="4">
        <v>215.1</v>
      </c>
      <c r="K98" s="4">
        <v>173.7</v>
      </c>
      <c r="L98" s="4">
        <v>149.4</v>
      </c>
      <c r="M98" s="4">
        <v>140.69999999999999</v>
      </c>
      <c r="O98" s="5"/>
      <c r="P98" s="5"/>
      <c r="Q98" s="5"/>
    </row>
    <row r="99" spans="1:17" s="3" customFormat="1" ht="13.8" x14ac:dyDescent="0.25">
      <c r="A99" s="45"/>
      <c r="B99" s="3">
        <v>259</v>
      </c>
      <c r="C99" s="3" t="s">
        <v>93</v>
      </c>
      <c r="D99" s="4">
        <v>5.4</v>
      </c>
      <c r="E99" s="4">
        <v>18.2</v>
      </c>
      <c r="F99" s="4">
        <v>98.9</v>
      </c>
      <c r="G99" s="4">
        <v>160.9</v>
      </c>
      <c r="H99" s="4">
        <v>193.7</v>
      </c>
      <c r="I99" s="4">
        <v>191.7</v>
      </c>
      <c r="J99" s="4">
        <v>204.5</v>
      </c>
      <c r="K99" s="4">
        <v>173.4</v>
      </c>
      <c r="L99" s="4">
        <v>137.5</v>
      </c>
      <c r="M99" s="4">
        <v>136.4</v>
      </c>
      <c r="O99" s="5"/>
      <c r="P99" s="5"/>
      <c r="Q99" s="5"/>
    </row>
    <row r="100" spans="1:17" s="3" customFormat="1" ht="13.8" x14ac:dyDescent="0.25">
      <c r="A100" s="45"/>
      <c r="B100" s="3">
        <v>262</v>
      </c>
      <c r="C100" s="3" t="s">
        <v>94</v>
      </c>
      <c r="D100" s="4">
        <v>7.4</v>
      </c>
      <c r="E100" s="4">
        <v>29.4</v>
      </c>
      <c r="F100" s="4">
        <v>115</v>
      </c>
      <c r="G100" s="4">
        <v>158.30000000000001</v>
      </c>
      <c r="H100" s="4">
        <v>201.2</v>
      </c>
      <c r="I100" s="4">
        <v>189.3</v>
      </c>
      <c r="J100" s="4">
        <v>190.1</v>
      </c>
      <c r="K100" s="4">
        <v>114.8</v>
      </c>
      <c r="L100" s="4">
        <v>133.1</v>
      </c>
      <c r="M100" s="4">
        <v>138.9</v>
      </c>
      <c r="O100" s="5"/>
      <c r="P100" s="5"/>
      <c r="Q100" s="5"/>
    </row>
    <row r="101" spans="1:17" s="3" customFormat="1" ht="13.8" x14ac:dyDescent="0.25">
      <c r="A101" s="45"/>
      <c r="B101" s="3">
        <v>266</v>
      </c>
      <c r="C101" s="3" t="s">
        <v>95</v>
      </c>
      <c r="D101" s="4">
        <v>5.6</v>
      </c>
      <c r="E101" s="4">
        <v>28.1</v>
      </c>
      <c r="F101" s="4">
        <v>97.4</v>
      </c>
      <c r="G101" s="4">
        <v>116.7</v>
      </c>
      <c r="H101" s="4">
        <v>182.4</v>
      </c>
      <c r="I101" s="4">
        <v>186.3</v>
      </c>
      <c r="J101" s="4">
        <v>186.2</v>
      </c>
      <c r="K101" s="4">
        <v>147.6</v>
      </c>
      <c r="L101" s="4">
        <v>100.4</v>
      </c>
      <c r="M101" s="4">
        <v>136.6</v>
      </c>
      <c r="O101" s="5"/>
      <c r="P101" s="5"/>
      <c r="Q101" s="5"/>
    </row>
    <row r="102" spans="1:17" s="3" customFormat="1" ht="13.8" x14ac:dyDescent="0.25">
      <c r="A102" s="45"/>
      <c r="B102" s="3">
        <v>271</v>
      </c>
      <c r="C102" s="3" t="s">
        <v>96</v>
      </c>
      <c r="D102" s="4">
        <v>6.2</v>
      </c>
      <c r="E102" s="4">
        <v>29.9</v>
      </c>
      <c r="F102" s="4">
        <v>101.5</v>
      </c>
      <c r="G102" s="4">
        <v>149.69999999999999</v>
      </c>
      <c r="H102" s="4">
        <v>198.6</v>
      </c>
      <c r="I102" s="4">
        <v>196</v>
      </c>
      <c r="J102" s="4">
        <v>194.5</v>
      </c>
      <c r="K102" s="4">
        <v>113</v>
      </c>
      <c r="L102" s="4">
        <v>129.6</v>
      </c>
      <c r="M102" s="4">
        <v>136.5</v>
      </c>
      <c r="O102" s="5"/>
      <c r="P102" s="5"/>
      <c r="Q102" s="5"/>
    </row>
    <row r="103" spans="1:17" s="3" customFormat="1" ht="13.8" x14ac:dyDescent="0.25">
      <c r="A103" s="45"/>
      <c r="B103" s="3">
        <v>284</v>
      </c>
      <c r="C103" s="3" t="s">
        <v>97</v>
      </c>
      <c r="D103" s="4">
        <v>6.8</v>
      </c>
      <c r="E103" s="4">
        <v>18.100000000000001</v>
      </c>
      <c r="F103" s="4">
        <v>94.2</v>
      </c>
      <c r="G103" s="4">
        <v>183.9</v>
      </c>
      <c r="H103" s="4">
        <v>203.2</v>
      </c>
      <c r="I103" s="4">
        <v>203.3</v>
      </c>
      <c r="J103" s="4">
        <v>232.5</v>
      </c>
      <c r="K103" s="4">
        <v>161.6</v>
      </c>
      <c r="L103" s="4">
        <v>140.4</v>
      </c>
      <c r="M103" s="4">
        <v>142</v>
      </c>
      <c r="O103" s="5"/>
      <c r="P103" s="5"/>
      <c r="Q103" s="5"/>
    </row>
    <row r="104" spans="1:17" s="3" customFormat="1" ht="13.8" x14ac:dyDescent="0.25">
      <c r="A104" s="45"/>
      <c r="B104" s="3">
        <v>293</v>
      </c>
      <c r="C104" s="3" t="s">
        <v>98</v>
      </c>
      <c r="D104" s="4">
        <v>3</v>
      </c>
      <c r="E104" s="4">
        <v>33.799999999999997</v>
      </c>
      <c r="F104" s="4">
        <v>102.3</v>
      </c>
      <c r="G104" s="4">
        <v>144.80000000000001</v>
      </c>
      <c r="H104" s="4">
        <v>194.9</v>
      </c>
      <c r="I104" s="4">
        <v>182.1</v>
      </c>
      <c r="J104" s="4">
        <v>192.6</v>
      </c>
      <c r="K104" s="4">
        <v>140.4</v>
      </c>
      <c r="L104" s="4">
        <v>105.7</v>
      </c>
      <c r="M104" s="4">
        <v>135.4</v>
      </c>
      <c r="O104" s="5"/>
      <c r="P104" s="5"/>
      <c r="Q104" s="5"/>
    </row>
    <row r="105" spans="1:17" s="3" customFormat="1" ht="13.8" x14ac:dyDescent="0.25">
      <c r="A105" s="45"/>
      <c r="B105" s="3">
        <v>304</v>
      </c>
      <c r="C105" s="3" t="s">
        <v>99</v>
      </c>
      <c r="D105" s="4">
        <v>13</v>
      </c>
      <c r="E105" s="4">
        <v>20.8</v>
      </c>
      <c r="F105" s="4">
        <v>79.2</v>
      </c>
      <c r="G105" s="4">
        <v>125.8</v>
      </c>
      <c r="H105" s="4">
        <v>145.9</v>
      </c>
      <c r="I105" s="4">
        <v>147.6</v>
      </c>
      <c r="J105" s="4">
        <v>123.9</v>
      </c>
      <c r="K105" s="4">
        <v>107.1</v>
      </c>
      <c r="L105" s="4">
        <v>97.9</v>
      </c>
      <c r="M105" s="4">
        <v>109.7</v>
      </c>
      <c r="O105" s="5"/>
      <c r="P105" s="5"/>
      <c r="Q105" s="5"/>
    </row>
    <row r="106" spans="1:17" s="3" customFormat="1" ht="13.8" x14ac:dyDescent="0.25">
      <c r="A106" s="45"/>
      <c r="B106" s="3">
        <v>308</v>
      </c>
      <c r="C106" s="3" t="s">
        <v>100</v>
      </c>
      <c r="D106" s="4">
        <v>7.4</v>
      </c>
      <c r="E106" s="4">
        <v>17.5</v>
      </c>
      <c r="F106" s="4">
        <v>94</v>
      </c>
      <c r="G106" s="4">
        <v>175.8</v>
      </c>
      <c r="H106" s="4">
        <v>200.7</v>
      </c>
      <c r="I106" s="4">
        <v>201</v>
      </c>
      <c r="J106" s="4">
        <v>228.7</v>
      </c>
      <c r="K106" s="4">
        <v>171</v>
      </c>
      <c r="L106" s="4">
        <v>150.30000000000001</v>
      </c>
      <c r="M106" s="4">
        <v>147.30000000000001</v>
      </c>
      <c r="O106" s="5"/>
      <c r="P106" s="5"/>
      <c r="Q106" s="5"/>
    </row>
    <row r="107" spans="1:17" s="3" customFormat="1" ht="13.8" x14ac:dyDescent="0.25">
      <c r="A107" s="45"/>
      <c r="B107" s="3">
        <v>319</v>
      </c>
      <c r="C107" s="3" t="s">
        <v>101</v>
      </c>
      <c r="D107" s="4">
        <v>15.7</v>
      </c>
      <c r="E107" s="4">
        <v>23.7</v>
      </c>
      <c r="F107" s="4">
        <v>94.5</v>
      </c>
      <c r="G107" s="4">
        <v>128.1</v>
      </c>
      <c r="H107" s="4">
        <v>167.4</v>
      </c>
      <c r="I107" s="4">
        <v>177.1</v>
      </c>
      <c r="J107" s="4">
        <v>188.1</v>
      </c>
      <c r="K107" s="4">
        <v>93.6</v>
      </c>
      <c r="L107" s="4">
        <v>118</v>
      </c>
      <c r="M107" s="4">
        <v>119.4</v>
      </c>
      <c r="O107" s="5"/>
      <c r="P107" s="5"/>
      <c r="Q107" s="5"/>
    </row>
    <row r="108" spans="1:17" s="3" customFormat="1" ht="13.8" x14ac:dyDescent="0.25">
      <c r="A108" s="45"/>
      <c r="B108" s="3">
        <v>400</v>
      </c>
      <c r="C108" s="3" t="s">
        <v>102</v>
      </c>
      <c r="D108" s="4">
        <v>11.3</v>
      </c>
      <c r="E108" s="4">
        <v>23.5</v>
      </c>
      <c r="F108" s="4">
        <v>89</v>
      </c>
      <c r="G108" s="4">
        <v>121.8</v>
      </c>
      <c r="H108" s="4">
        <v>161.30000000000001</v>
      </c>
      <c r="I108" s="4">
        <v>167.8</v>
      </c>
      <c r="J108" s="4">
        <v>170.6</v>
      </c>
      <c r="K108" s="4">
        <v>134</v>
      </c>
      <c r="L108" s="4">
        <v>117.7</v>
      </c>
      <c r="M108" s="4">
        <v>122.1</v>
      </c>
      <c r="O108" s="5"/>
      <c r="P108" s="5"/>
      <c r="Q108" s="5"/>
    </row>
    <row r="109" spans="1:17" s="3" customFormat="1" ht="13.8" x14ac:dyDescent="0.25">
      <c r="A109" s="45"/>
      <c r="B109" s="3">
        <v>406</v>
      </c>
      <c r="C109" s="3" t="s">
        <v>103</v>
      </c>
      <c r="D109" s="4">
        <v>5.4</v>
      </c>
      <c r="E109" s="4">
        <v>24.8</v>
      </c>
      <c r="F109" s="4">
        <v>93.5</v>
      </c>
      <c r="G109" s="4">
        <v>125.4</v>
      </c>
      <c r="H109" s="4">
        <v>171.1</v>
      </c>
      <c r="I109" s="4">
        <v>171</v>
      </c>
      <c r="J109" s="4">
        <v>176.5</v>
      </c>
      <c r="K109" s="4">
        <v>127</v>
      </c>
      <c r="L109" s="4">
        <v>107.8</v>
      </c>
      <c r="M109" s="4">
        <v>126.8</v>
      </c>
      <c r="O109" s="5"/>
      <c r="P109" s="5"/>
      <c r="Q109" s="5"/>
    </row>
    <row r="110" spans="1:17" s="3" customFormat="1" ht="13.8" x14ac:dyDescent="0.25">
      <c r="A110" s="45"/>
      <c r="B110" s="3">
        <v>413</v>
      </c>
      <c r="C110" s="3" t="s">
        <v>104</v>
      </c>
      <c r="D110" s="4">
        <v>3.9</v>
      </c>
      <c r="E110" s="4">
        <v>28</v>
      </c>
      <c r="F110" s="4">
        <v>86.3</v>
      </c>
      <c r="G110" s="4">
        <v>131.80000000000001</v>
      </c>
      <c r="H110" s="4">
        <v>185.1</v>
      </c>
      <c r="I110" s="4">
        <v>183.9</v>
      </c>
      <c r="J110" s="4">
        <v>174.3</v>
      </c>
      <c r="K110" s="4">
        <v>145.1</v>
      </c>
      <c r="L110" s="4">
        <v>115.3</v>
      </c>
      <c r="M110" s="4">
        <v>128.80000000000001</v>
      </c>
      <c r="O110" s="5"/>
      <c r="P110" s="5"/>
      <c r="Q110" s="5"/>
    </row>
    <row r="111" spans="1:17" s="3" customFormat="1" ht="13.8" x14ac:dyDescent="0.25">
      <c r="A111" s="45"/>
      <c r="B111" s="3">
        <v>419</v>
      </c>
      <c r="C111" s="3" t="s">
        <v>105</v>
      </c>
      <c r="D111" s="4">
        <v>14.9</v>
      </c>
      <c r="E111" s="4">
        <v>15.2</v>
      </c>
      <c r="F111" s="4">
        <v>84.1</v>
      </c>
      <c r="G111" s="4">
        <v>132.9</v>
      </c>
      <c r="H111" s="4">
        <v>140.19999999999999</v>
      </c>
      <c r="I111" s="4">
        <v>160.30000000000001</v>
      </c>
      <c r="J111" s="4">
        <v>168.2</v>
      </c>
      <c r="K111" s="4">
        <v>115.1</v>
      </c>
      <c r="L111" s="4">
        <v>129.69999999999999</v>
      </c>
      <c r="M111" s="4">
        <v>113.5</v>
      </c>
      <c r="O111" s="5"/>
      <c r="P111" s="5"/>
      <c r="Q111" s="5"/>
    </row>
    <row r="112" spans="1:17" s="3" customFormat="1" ht="13.8" x14ac:dyDescent="0.25">
      <c r="A112" s="45"/>
      <c r="B112" s="3">
        <v>423</v>
      </c>
      <c r="C112" s="3" t="s">
        <v>106</v>
      </c>
      <c r="D112" s="4">
        <v>9.3000000000000007</v>
      </c>
      <c r="E112" s="4">
        <v>14.6</v>
      </c>
      <c r="F112" s="4">
        <v>96</v>
      </c>
      <c r="G112" s="4">
        <v>163.19999999999999</v>
      </c>
      <c r="H112" s="4">
        <v>161.9</v>
      </c>
      <c r="I112" s="4">
        <v>172.9</v>
      </c>
      <c r="J112" s="4">
        <v>207.9</v>
      </c>
      <c r="K112" s="4">
        <v>149.80000000000001</v>
      </c>
      <c r="L112" s="4">
        <v>118</v>
      </c>
      <c r="M112" s="4">
        <v>130.9</v>
      </c>
      <c r="O112" s="5"/>
      <c r="P112" s="5"/>
      <c r="Q112" s="5"/>
    </row>
    <row r="113" spans="1:17" s="3" customFormat="1" ht="13.8" x14ac:dyDescent="0.25">
      <c r="A113" s="45"/>
      <c r="B113" s="3">
        <v>430</v>
      </c>
      <c r="C113" s="3" t="s">
        <v>107</v>
      </c>
      <c r="D113" s="4">
        <v>12.8</v>
      </c>
      <c r="E113" s="4">
        <v>20.399999999999999</v>
      </c>
      <c r="F113" s="4">
        <v>94.5</v>
      </c>
      <c r="G113" s="4">
        <v>195.4</v>
      </c>
      <c r="H113" s="4">
        <v>202.2</v>
      </c>
      <c r="I113" s="4">
        <v>201.9</v>
      </c>
      <c r="J113" s="4">
        <v>241</v>
      </c>
      <c r="K113" s="4">
        <v>144.19999999999999</v>
      </c>
      <c r="L113" s="4">
        <v>120.6</v>
      </c>
      <c r="M113" s="4">
        <v>143.19999999999999</v>
      </c>
      <c r="O113" s="5"/>
      <c r="P113" s="5"/>
      <c r="Q113" s="5"/>
    </row>
    <row r="114" spans="1:17" s="3" customFormat="1" ht="13.8" x14ac:dyDescent="0.25">
      <c r="A114" s="45"/>
      <c r="B114" s="3">
        <v>431</v>
      </c>
      <c r="C114" s="3" t="s">
        <v>108</v>
      </c>
      <c r="D114" s="4">
        <v>10.5</v>
      </c>
      <c r="E114" s="4">
        <v>20.2</v>
      </c>
      <c r="F114" s="4">
        <v>92.7</v>
      </c>
      <c r="G114" s="4">
        <v>186.1</v>
      </c>
      <c r="H114" s="4">
        <v>197.9</v>
      </c>
      <c r="I114" s="4">
        <v>198.9</v>
      </c>
      <c r="J114" s="4">
        <v>240.3</v>
      </c>
      <c r="K114" s="4">
        <v>137.1</v>
      </c>
      <c r="L114" s="4">
        <v>128.80000000000001</v>
      </c>
      <c r="M114" s="4">
        <v>145.30000000000001</v>
      </c>
      <c r="O114" s="5"/>
      <c r="P114" s="5"/>
      <c r="Q114" s="5"/>
    </row>
    <row r="115" spans="1:17" s="3" customFormat="1" ht="13.8" x14ac:dyDescent="0.25">
      <c r="A115" s="45"/>
      <c r="B115" s="3">
        <v>442</v>
      </c>
      <c r="C115" s="3" t="s">
        <v>109</v>
      </c>
      <c r="D115" s="4">
        <v>0</v>
      </c>
      <c r="E115" s="4">
        <v>41.5</v>
      </c>
      <c r="F115" s="4">
        <v>124.3</v>
      </c>
      <c r="G115" s="4">
        <v>165.1</v>
      </c>
      <c r="H115" s="4">
        <v>201.8</v>
      </c>
      <c r="I115" s="4">
        <v>152.80000000000001</v>
      </c>
      <c r="J115" s="4">
        <v>187.4</v>
      </c>
      <c r="K115" s="4">
        <v>159.6</v>
      </c>
      <c r="L115" s="4">
        <v>61.3</v>
      </c>
      <c r="M115" s="4">
        <v>145.6</v>
      </c>
      <c r="O115" s="5"/>
      <c r="P115" s="5"/>
      <c r="Q115" s="5"/>
    </row>
    <row r="116" spans="1:17" s="3" customFormat="1" ht="13.8" x14ac:dyDescent="0.25">
      <c r="A116" s="45"/>
      <c r="B116" s="3">
        <v>480</v>
      </c>
      <c r="C116" s="3" t="s">
        <v>110</v>
      </c>
      <c r="D116" s="4">
        <v>6.8</v>
      </c>
      <c r="E116" s="4">
        <v>18.100000000000001</v>
      </c>
      <c r="F116" s="4">
        <v>91.5</v>
      </c>
      <c r="G116" s="4">
        <v>170.6</v>
      </c>
      <c r="H116" s="4">
        <v>185.2</v>
      </c>
      <c r="I116" s="4">
        <v>183.7</v>
      </c>
      <c r="J116" s="4">
        <v>213.9</v>
      </c>
      <c r="K116" s="4">
        <v>152.5</v>
      </c>
      <c r="L116" s="4">
        <v>126.8</v>
      </c>
      <c r="M116" s="4">
        <v>131.19999999999999</v>
      </c>
      <c r="O116" s="5"/>
      <c r="P116" s="5"/>
      <c r="Q116" s="5"/>
    </row>
    <row r="117" spans="1:17" s="3" customFormat="1" ht="13.8" x14ac:dyDescent="0.25">
      <c r="A117" s="45"/>
      <c r="B117" s="3">
        <v>481</v>
      </c>
      <c r="C117" s="3" t="s">
        <v>111</v>
      </c>
      <c r="D117" s="4">
        <v>14.1</v>
      </c>
      <c r="E117" s="4">
        <v>17.8</v>
      </c>
      <c r="F117" s="4">
        <v>87.9</v>
      </c>
      <c r="G117" s="4">
        <v>152.6</v>
      </c>
      <c r="H117" s="4">
        <v>148.80000000000001</v>
      </c>
      <c r="I117" s="4">
        <v>160.69999999999999</v>
      </c>
      <c r="J117" s="4">
        <v>179.6</v>
      </c>
      <c r="K117" s="4">
        <v>159.5</v>
      </c>
      <c r="L117" s="4">
        <v>110</v>
      </c>
      <c r="M117" s="4">
        <v>118.6</v>
      </c>
      <c r="O117" s="5"/>
      <c r="P117" s="5"/>
      <c r="Q117" s="5"/>
    </row>
    <row r="118" spans="1:17" s="3" customFormat="1" ht="13.8" x14ac:dyDescent="0.25">
      <c r="A118" s="45"/>
      <c r="B118" s="3">
        <v>482</v>
      </c>
      <c r="C118" s="3" t="s">
        <v>112</v>
      </c>
      <c r="D118" s="4">
        <v>3.5</v>
      </c>
      <c r="E118" s="4">
        <v>16.5</v>
      </c>
      <c r="F118" s="4">
        <v>91.6</v>
      </c>
      <c r="G118" s="4">
        <v>172.7</v>
      </c>
      <c r="H118" s="4">
        <v>187.3</v>
      </c>
      <c r="I118" s="4">
        <v>186.7</v>
      </c>
      <c r="J118" s="4">
        <v>217.4</v>
      </c>
      <c r="K118" s="4">
        <v>135.30000000000001</v>
      </c>
      <c r="L118" s="4">
        <v>115.7</v>
      </c>
      <c r="M118" s="4">
        <v>121</v>
      </c>
      <c r="O118" s="5"/>
      <c r="P118" s="5"/>
      <c r="Q118" s="5"/>
    </row>
    <row r="119" spans="1:17" s="3" customFormat="1" ht="13.8" x14ac:dyDescent="0.25">
      <c r="A119" s="45"/>
      <c r="B119" s="3">
        <v>484</v>
      </c>
      <c r="C119" s="3" t="s">
        <v>113</v>
      </c>
      <c r="D119" s="4">
        <v>0</v>
      </c>
      <c r="E119" s="4">
        <v>33.5</v>
      </c>
      <c r="F119" s="4">
        <v>111.9</v>
      </c>
      <c r="G119" s="4">
        <v>158.80000000000001</v>
      </c>
      <c r="H119" s="4">
        <v>165.2</v>
      </c>
      <c r="I119" s="4">
        <v>159.9</v>
      </c>
      <c r="J119" s="4">
        <v>163.1</v>
      </c>
      <c r="K119" s="4">
        <v>161.9</v>
      </c>
      <c r="L119" s="4">
        <v>110.9</v>
      </c>
      <c r="M119" s="4">
        <v>126.2</v>
      </c>
      <c r="O119" s="5"/>
      <c r="P119" s="5"/>
      <c r="Q119" s="5"/>
    </row>
    <row r="120" spans="1:17" s="3" customFormat="1" ht="13.8" x14ac:dyDescent="0.25">
      <c r="A120" s="45"/>
      <c r="B120" s="3">
        <v>485</v>
      </c>
      <c r="C120" s="3" t="s">
        <v>114</v>
      </c>
      <c r="D120" s="4">
        <v>13.9</v>
      </c>
      <c r="E120" s="4">
        <v>20.2</v>
      </c>
      <c r="F120" s="4">
        <v>78.900000000000006</v>
      </c>
      <c r="G120" s="4">
        <v>128.5</v>
      </c>
      <c r="H120" s="4">
        <v>134.80000000000001</v>
      </c>
      <c r="I120" s="4">
        <v>154.19999999999999</v>
      </c>
      <c r="J120" s="4">
        <v>137.19999999999999</v>
      </c>
      <c r="K120" s="4">
        <v>114</v>
      </c>
      <c r="L120" s="4">
        <v>115.5</v>
      </c>
      <c r="M120" s="4">
        <v>113.3</v>
      </c>
      <c r="O120" s="5"/>
    </row>
    <row r="121" spans="1:17" s="3" customFormat="1" ht="13.8" x14ac:dyDescent="0.25">
      <c r="A121" s="45"/>
      <c r="B121" s="3">
        <v>490</v>
      </c>
      <c r="C121" s="3" t="s">
        <v>115</v>
      </c>
      <c r="D121" s="4">
        <v>11.8</v>
      </c>
      <c r="E121" s="4">
        <v>19.7</v>
      </c>
      <c r="F121" s="4">
        <v>85.3</v>
      </c>
      <c r="G121" s="4">
        <v>131.19999999999999</v>
      </c>
      <c r="H121" s="4">
        <v>152.5</v>
      </c>
      <c r="I121" s="4">
        <v>158.1</v>
      </c>
      <c r="J121" s="4">
        <v>168.5</v>
      </c>
      <c r="K121" s="4">
        <v>132.1</v>
      </c>
      <c r="L121" s="4">
        <v>116.8</v>
      </c>
      <c r="M121" s="4">
        <v>113.3</v>
      </c>
      <c r="O121" s="5"/>
    </row>
    <row r="122" spans="1:17" s="3" customFormat="1" ht="13.8" x14ac:dyDescent="0.25">
      <c r="A122" s="45"/>
      <c r="B122" s="3">
        <v>501</v>
      </c>
      <c r="C122" s="3" t="s">
        <v>116</v>
      </c>
      <c r="D122" s="4">
        <v>7.2</v>
      </c>
      <c r="E122" s="4">
        <v>16.5</v>
      </c>
      <c r="F122" s="4">
        <v>97.5</v>
      </c>
      <c r="G122" s="4">
        <v>161.6</v>
      </c>
      <c r="H122" s="4">
        <v>189.5</v>
      </c>
      <c r="I122" s="4">
        <v>194.8</v>
      </c>
      <c r="J122" s="4">
        <v>215.8</v>
      </c>
      <c r="K122" s="4">
        <v>165.7</v>
      </c>
      <c r="L122" s="4">
        <v>122.6</v>
      </c>
      <c r="M122" s="4">
        <v>137.1</v>
      </c>
      <c r="O122" s="5"/>
    </row>
    <row r="123" spans="1:17" s="3" customFormat="1" ht="13.8" x14ac:dyDescent="0.25">
      <c r="A123" s="45"/>
      <c r="B123" s="3">
        <v>503</v>
      </c>
      <c r="C123" s="3" t="s">
        <v>117</v>
      </c>
      <c r="D123" s="4">
        <v>14.7</v>
      </c>
      <c r="E123" s="4">
        <v>20.8</v>
      </c>
      <c r="F123" s="4">
        <v>84.8</v>
      </c>
      <c r="G123" s="4">
        <v>131</v>
      </c>
      <c r="H123" s="4">
        <v>152.6</v>
      </c>
      <c r="I123" s="4">
        <v>162.69999999999999</v>
      </c>
      <c r="J123" s="4">
        <v>170.3</v>
      </c>
      <c r="K123" s="4">
        <v>130.6</v>
      </c>
      <c r="L123" s="4">
        <v>125.1</v>
      </c>
      <c r="M123" s="4">
        <v>117.2</v>
      </c>
      <c r="O123" s="5"/>
    </row>
    <row r="124" spans="1:17" s="3" customFormat="1" ht="13.8" x14ac:dyDescent="0.25">
      <c r="A124" s="45"/>
      <c r="B124" s="3">
        <v>529</v>
      </c>
      <c r="C124" s="3" t="s">
        <v>118</v>
      </c>
      <c r="D124" s="4">
        <v>14.7</v>
      </c>
      <c r="E124" s="4">
        <v>19.2</v>
      </c>
      <c r="F124" s="4">
        <v>92.6</v>
      </c>
      <c r="G124" s="4">
        <v>149</v>
      </c>
      <c r="H124" s="4">
        <v>137.6</v>
      </c>
      <c r="I124" s="4">
        <v>156.6</v>
      </c>
      <c r="J124" s="4">
        <v>156.5</v>
      </c>
      <c r="K124" s="4">
        <v>145.9</v>
      </c>
      <c r="L124" s="4">
        <v>102.2</v>
      </c>
      <c r="M124" s="4">
        <v>116.4</v>
      </c>
      <c r="O124" s="5"/>
    </row>
    <row r="125" spans="1:17" s="3" customFormat="1" ht="13.8" x14ac:dyDescent="0.25">
      <c r="A125" s="45"/>
      <c r="B125" s="3">
        <v>531</v>
      </c>
      <c r="C125" s="3" t="s">
        <v>119</v>
      </c>
      <c r="D125" s="4">
        <v>0.6</v>
      </c>
      <c r="E125" s="4">
        <v>29</v>
      </c>
      <c r="F125" s="4">
        <v>118.3</v>
      </c>
      <c r="G125" s="4">
        <v>156.19999999999999</v>
      </c>
      <c r="H125" s="4">
        <v>199.1</v>
      </c>
      <c r="I125" s="4">
        <v>179.1</v>
      </c>
      <c r="J125" s="4">
        <v>192</v>
      </c>
      <c r="K125" s="4">
        <v>154.9</v>
      </c>
      <c r="L125" s="4">
        <v>83</v>
      </c>
      <c r="M125" s="4">
        <v>138.5</v>
      </c>
      <c r="O125" s="5"/>
    </row>
    <row r="126" spans="1:17" s="3" customFormat="1" ht="13.8" x14ac:dyDescent="0.25">
      <c r="A126" s="45"/>
      <c r="B126" s="3">
        <v>537</v>
      </c>
      <c r="C126" s="3" t="s">
        <v>120</v>
      </c>
      <c r="D126" s="4">
        <v>1.3</v>
      </c>
      <c r="E126" s="4">
        <v>32.5</v>
      </c>
      <c r="F126" s="4">
        <v>102.3</v>
      </c>
      <c r="G126" s="4">
        <v>149.30000000000001</v>
      </c>
      <c r="H126" s="4">
        <v>194.2</v>
      </c>
      <c r="I126" s="4">
        <v>171.5</v>
      </c>
      <c r="J126" s="4">
        <v>203.6</v>
      </c>
      <c r="K126" s="4">
        <v>153.69999999999999</v>
      </c>
      <c r="L126" s="4">
        <v>100.2</v>
      </c>
      <c r="M126" s="4">
        <v>139.30000000000001</v>
      </c>
      <c r="O126" s="5"/>
      <c r="P126" s="5"/>
    </row>
    <row r="127" spans="1:17" s="3" customFormat="1" ht="13.8" x14ac:dyDescent="0.25">
      <c r="A127" s="45"/>
      <c r="B127" s="3">
        <v>538</v>
      </c>
      <c r="C127" s="3" t="s">
        <v>121</v>
      </c>
      <c r="D127" s="4">
        <v>10.5</v>
      </c>
      <c r="E127" s="4">
        <v>17.899999999999999</v>
      </c>
      <c r="F127" s="4">
        <v>90.5</v>
      </c>
      <c r="G127" s="4">
        <v>151.6</v>
      </c>
      <c r="H127" s="4">
        <v>154.69999999999999</v>
      </c>
      <c r="I127" s="4">
        <v>171.7</v>
      </c>
      <c r="J127" s="4">
        <v>193.6</v>
      </c>
      <c r="K127" s="4">
        <v>161.4</v>
      </c>
      <c r="L127" s="4">
        <v>113.8</v>
      </c>
      <c r="M127" s="4">
        <v>126.9</v>
      </c>
      <c r="O127" s="5"/>
      <c r="P127" s="5"/>
    </row>
    <row r="128" spans="1:17" s="3" customFormat="1" ht="13.8" x14ac:dyDescent="0.25">
      <c r="A128" s="45"/>
      <c r="B128" s="3">
        <v>561</v>
      </c>
      <c r="C128" s="3" t="s">
        <v>122</v>
      </c>
      <c r="D128" s="4">
        <v>18.7</v>
      </c>
      <c r="E128" s="4">
        <v>20.3</v>
      </c>
      <c r="F128" s="4">
        <v>91</v>
      </c>
      <c r="G128" s="4">
        <v>150.9</v>
      </c>
      <c r="H128" s="4">
        <v>161.5</v>
      </c>
      <c r="I128" s="4">
        <v>164.9</v>
      </c>
      <c r="J128" s="4">
        <v>191.3</v>
      </c>
      <c r="K128" s="4">
        <v>95.9</v>
      </c>
      <c r="L128" s="4">
        <v>104.6</v>
      </c>
      <c r="M128" s="4">
        <v>119.1</v>
      </c>
      <c r="O128" s="5"/>
      <c r="P128" s="5"/>
    </row>
    <row r="129" spans="1:16" s="3" customFormat="1" ht="13.8" x14ac:dyDescent="0.25">
      <c r="A129" s="45"/>
      <c r="B129" s="3">
        <v>577</v>
      </c>
      <c r="C129" s="3" t="s">
        <v>123</v>
      </c>
      <c r="D129" s="4">
        <v>9.9</v>
      </c>
      <c r="E129" s="4">
        <v>16.399999999999999</v>
      </c>
      <c r="F129" s="4">
        <v>97</v>
      </c>
      <c r="G129" s="4">
        <v>159.9</v>
      </c>
      <c r="H129" s="4">
        <v>175</v>
      </c>
      <c r="I129" s="4">
        <v>178.2</v>
      </c>
      <c r="J129" s="4">
        <v>200.6</v>
      </c>
      <c r="K129" s="4">
        <v>140.80000000000001</v>
      </c>
      <c r="L129" s="4">
        <v>120.4</v>
      </c>
      <c r="M129" s="4">
        <v>133.1</v>
      </c>
      <c r="O129" s="5"/>
      <c r="P129" s="5"/>
    </row>
    <row r="130" spans="1:16" s="3" customFormat="1" ht="13.8" x14ac:dyDescent="0.25">
      <c r="A130" s="45"/>
      <c r="B130" s="3">
        <v>586</v>
      </c>
      <c r="C130" s="3" t="s">
        <v>124</v>
      </c>
      <c r="D130" s="4">
        <v>12.3</v>
      </c>
      <c r="E130" s="4">
        <v>17.100000000000001</v>
      </c>
      <c r="F130" s="4">
        <v>100.7</v>
      </c>
      <c r="G130" s="4">
        <v>162.6</v>
      </c>
      <c r="H130" s="4">
        <v>190.3</v>
      </c>
      <c r="I130" s="4">
        <v>193.1</v>
      </c>
      <c r="J130" s="4">
        <v>213.9</v>
      </c>
      <c r="K130" s="4">
        <v>169.4</v>
      </c>
      <c r="L130" s="4">
        <v>122.6</v>
      </c>
      <c r="M130" s="4">
        <v>141.30000000000001</v>
      </c>
      <c r="O130" s="5"/>
      <c r="P130" s="5"/>
    </row>
    <row r="131" spans="1:16" s="3" customFormat="1" ht="13.8" x14ac:dyDescent="0.25">
      <c r="A131" s="45"/>
      <c r="B131" s="3">
        <v>587</v>
      </c>
      <c r="C131" s="3" t="s">
        <v>125</v>
      </c>
      <c r="D131" s="4">
        <v>8.6</v>
      </c>
      <c r="E131" s="4">
        <v>14.2</v>
      </c>
      <c r="F131" s="4">
        <v>96</v>
      </c>
      <c r="G131" s="4">
        <v>167.4</v>
      </c>
      <c r="H131" s="4">
        <v>192.3</v>
      </c>
      <c r="I131" s="4">
        <v>193.1</v>
      </c>
      <c r="J131" s="4">
        <v>217.2</v>
      </c>
      <c r="K131" s="4">
        <v>161.30000000000001</v>
      </c>
      <c r="L131" s="4">
        <v>123.7</v>
      </c>
      <c r="M131" s="4">
        <v>135.69999999999999</v>
      </c>
      <c r="O131" s="5"/>
      <c r="P131" s="5"/>
    </row>
    <row r="132" spans="1:16" s="3" customFormat="1" ht="13.8" x14ac:dyDescent="0.25">
      <c r="A132" s="45"/>
      <c r="B132" s="3">
        <v>602</v>
      </c>
      <c r="C132" s="3" t="s">
        <v>126</v>
      </c>
      <c r="D132" s="4">
        <v>10.7</v>
      </c>
      <c r="E132" s="4">
        <v>16</v>
      </c>
      <c r="F132" s="4">
        <v>97.1</v>
      </c>
      <c r="G132" s="4">
        <v>161.69999999999999</v>
      </c>
      <c r="H132" s="4">
        <v>167.4</v>
      </c>
      <c r="I132" s="4">
        <v>179.4</v>
      </c>
      <c r="J132" s="4">
        <v>198.9</v>
      </c>
      <c r="K132" s="4">
        <v>156.80000000000001</v>
      </c>
      <c r="L132" s="4">
        <v>114.5</v>
      </c>
      <c r="M132" s="4">
        <v>131.5</v>
      </c>
      <c r="O132" s="5"/>
      <c r="P132" s="5"/>
    </row>
    <row r="133" spans="1:16" s="3" customFormat="1" ht="13.8" x14ac:dyDescent="0.25">
      <c r="A133" s="45"/>
      <c r="B133" s="3">
        <v>608</v>
      </c>
      <c r="C133" s="3" t="s">
        <v>127</v>
      </c>
      <c r="D133" s="4">
        <v>0.2</v>
      </c>
      <c r="E133" s="4">
        <v>30.6</v>
      </c>
      <c r="F133" s="4">
        <v>107.5</v>
      </c>
      <c r="G133" s="4">
        <v>165.4</v>
      </c>
      <c r="H133" s="4">
        <v>197.3</v>
      </c>
      <c r="I133" s="4">
        <v>170.5</v>
      </c>
      <c r="J133" s="4">
        <v>222.3</v>
      </c>
      <c r="K133" s="4">
        <v>160.30000000000001</v>
      </c>
      <c r="L133" s="4">
        <v>89.9</v>
      </c>
      <c r="M133" s="4">
        <v>150.30000000000001</v>
      </c>
      <c r="O133" s="5"/>
      <c r="P133" s="5"/>
    </row>
    <row r="134" spans="1:16" s="3" customFormat="1" ht="13.8" x14ac:dyDescent="0.25">
      <c r="A134" s="45"/>
      <c r="B134" s="3">
        <v>609</v>
      </c>
      <c r="C134" s="3" t="s">
        <v>128</v>
      </c>
      <c r="D134" s="4">
        <v>0</v>
      </c>
      <c r="E134" s="4">
        <v>32</v>
      </c>
      <c r="F134" s="4">
        <v>111.2</v>
      </c>
      <c r="G134" s="4">
        <v>160.4</v>
      </c>
      <c r="H134" s="4">
        <v>195.7</v>
      </c>
      <c r="I134" s="4">
        <v>155</v>
      </c>
      <c r="J134" s="4">
        <v>195.2</v>
      </c>
      <c r="K134" s="4">
        <v>163.5</v>
      </c>
      <c r="L134" s="4">
        <v>79.900000000000006</v>
      </c>
      <c r="M134" s="4">
        <v>131.5</v>
      </c>
      <c r="O134" s="5"/>
      <c r="P134" s="5"/>
    </row>
    <row r="135" spans="1:16" s="3" customFormat="1" ht="13.8" x14ac:dyDescent="0.25">
      <c r="A135" s="45"/>
      <c r="B135" s="3">
        <v>619</v>
      </c>
      <c r="C135" s="3" t="s">
        <v>129</v>
      </c>
      <c r="D135" s="4">
        <v>10.4</v>
      </c>
      <c r="E135" s="4">
        <v>23.6</v>
      </c>
      <c r="F135" s="4">
        <v>91.5</v>
      </c>
      <c r="G135" s="4">
        <v>182.5</v>
      </c>
      <c r="H135" s="4">
        <v>201.4</v>
      </c>
      <c r="I135" s="4">
        <v>202.1</v>
      </c>
      <c r="J135" s="4">
        <v>251.6</v>
      </c>
      <c r="K135" s="4">
        <v>120.4</v>
      </c>
      <c r="L135" s="4">
        <v>128.30000000000001</v>
      </c>
      <c r="M135" s="4">
        <v>151.9</v>
      </c>
      <c r="O135" s="5"/>
      <c r="P135" s="5"/>
    </row>
    <row r="136" spans="1:16" s="3" customFormat="1" ht="13.8" x14ac:dyDescent="0.25">
      <c r="A136" s="45"/>
      <c r="B136" s="3">
        <v>631</v>
      </c>
      <c r="C136" s="3" t="s">
        <v>130</v>
      </c>
      <c r="D136" s="4">
        <v>0</v>
      </c>
      <c r="E136" s="4">
        <v>31.5</v>
      </c>
      <c r="F136" s="4">
        <v>112.5</v>
      </c>
      <c r="G136" s="4">
        <v>133.9</v>
      </c>
      <c r="H136" s="4">
        <v>210.4</v>
      </c>
      <c r="I136" s="4">
        <v>181</v>
      </c>
      <c r="J136" s="4">
        <v>191.1</v>
      </c>
      <c r="K136" s="4">
        <v>171.2</v>
      </c>
      <c r="L136" s="4">
        <v>49.3</v>
      </c>
      <c r="M136" s="4">
        <v>152.9</v>
      </c>
      <c r="O136" s="5"/>
      <c r="P136" s="5"/>
    </row>
    <row r="137" spans="1:16" s="3" customFormat="1" ht="13.8" x14ac:dyDescent="0.25">
      <c r="A137" s="45"/>
      <c r="B137" s="3">
        <v>636</v>
      </c>
      <c r="C137" s="3" t="s">
        <v>131</v>
      </c>
      <c r="D137" s="4">
        <v>8</v>
      </c>
      <c r="E137" s="4">
        <v>21</v>
      </c>
      <c r="F137" s="4">
        <v>92.1</v>
      </c>
      <c r="G137" s="4">
        <v>163.4</v>
      </c>
      <c r="H137" s="4">
        <v>174.6</v>
      </c>
      <c r="I137" s="4">
        <v>178.1</v>
      </c>
      <c r="J137" s="4">
        <v>209.8</v>
      </c>
      <c r="K137" s="4">
        <v>139.19999999999999</v>
      </c>
      <c r="L137" s="4">
        <v>119.9</v>
      </c>
      <c r="M137" s="4">
        <v>128.30000000000001</v>
      </c>
      <c r="O137" s="5"/>
      <c r="P137" s="5"/>
    </row>
    <row r="138" spans="1:16" s="3" customFormat="1" ht="13.8" x14ac:dyDescent="0.25">
      <c r="A138" s="45"/>
      <c r="B138" s="3">
        <v>680</v>
      </c>
      <c r="C138" s="3" t="s">
        <v>132</v>
      </c>
      <c r="D138" s="4">
        <v>14.5</v>
      </c>
      <c r="E138" s="4">
        <v>16</v>
      </c>
      <c r="F138" s="4">
        <v>90.8</v>
      </c>
      <c r="G138" s="4">
        <v>159.9</v>
      </c>
      <c r="H138" s="4">
        <v>142.1</v>
      </c>
      <c r="I138" s="4">
        <v>164.5</v>
      </c>
      <c r="J138" s="4">
        <v>187.3</v>
      </c>
      <c r="K138" s="4">
        <v>162.9</v>
      </c>
      <c r="L138" s="4">
        <v>109.3</v>
      </c>
      <c r="M138" s="4">
        <v>118.9</v>
      </c>
      <c r="O138" s="5"/>
      <c r="P138" s="5"/>
    </row>
    <row r="139" spans="1:16" s="3" customFormat="1" ht="13.8" x14ac:dyDescent="0.25">
      <c r="A139" s="45"/>
      <c r="B139" s="3">
        <v>684</v>
      </c>
      <c r="C139" s="3" t="s">
        <v>133</v>
      </c>
      <c r="D139" s="4">
        <v>0</v>
      </c>
      <c r="E139" s="4">
        <v>28.7</v>
      </c>
      <c r="F139" s="4">
        <v>117.7</v>
      </c>
      <c r="G139" s="4">
        <v>136.30000000000001</v>
      </c>
      <c r="H139" s="4">
        <v>207.4</v>
      </c>
      <c r="I139" s="4">
        <v>166</v>
      </c>
      <c r="J139" s="4">
        <v>198.6</v>
      </c>
      <c r="K139" s="4">
        <v>167.2</v>
      </c>
      <c r="L139" s="4">
        <v>57.2</v>
      </c>
      <c r="M139" s="4">
        <v>146.19999999999999</v>
      </c>
      <c r="O139" s="5"/>
      <c r="P139" s="5"/>
    </row>
    <row r="140" spans="1:16" s="3" customFormat="1" ht="13.8" x14ac:dyDescent="0.25">
      <c r="A140" s="45"/>
      <c r="B140" s="3">
        <v>704</v>
      </c>
      <c r="C140" s="3" t="s">
        <v>134</v>
      </c>
      <c r="D140" s="4">
        <v>13.7</v>
      </c>
      <c r="E140" s="4">
        <v>18.3</v>
      </c>
      <c r="F140" s="4">
        <v>90.1</v>
      </c>
      <c r="G140" s="4">
        <v>155.69999999999999</v>
      </c>
      <c r="H140" s="4">
        <v>154.9</v>
      </c>
      <c r="I140" s="4">
        <v>165.9</v>
      </c>
      <c r="J140" s="4">
        <v>195</v>
      </c>
      <c r="K140" s="4">
        <v>180.2</v>
      </c>
      <c r="L140" s="4">
        <v>120</v>
      </c>
      <c r="M140" s="4">
        <v>126.5</v>
      </c>
      <c r="O140" s="5"/>
      <c r="P140" s="5"/>
    </row>
    <row r="141" spans="1:16" s="3" customFormat="1" ht="13.8" x14ac:dyDescent="0.25">
      <c r="A141" s="45"/>
      <c r="B141" s="3">
        <v>705</v>
      </c>
      <c r="C141" s="3" t="s">
        <v>135</v>
      </c>
      <c r="D141" s="4">
        <v>14.5</v>
      </c>
      <c r="E141" s="4">
        <v>20.5</v>
      </c>
      <c r="F141" s="4">
        <v>92</v>
      </c>
      <c r="G141" s="4">
        <v>146.80000000000001</v>
      </c>
      <c r="H141" s="4">
        <v>124.1</v>
      </c>
      <c r="I141" s="4">
        <v>153</v>
      </c>
      <c r="J141" s="4">
        <v>136.5</v>
      </c>
      <c r="K141" s="4">
        <v>110.5</v>
      </c>
      <c r="L141" s="4">
        <v>96.6</v>
      </c>
      <c r="M141" s="4">
        <v>115.6</v>
      </c>
      <c r="O141" s="5"/>
      <c r="P141" s="5"/>
    </row>
    <row r="142" spans="1:16" s="3" customFormat="1" ht="13.8" x14ac:dyDescent="0.25">
      <c r="A142" s="45"/>
      <c r="B142" s="3">
        <v>734</v>
      </c>
      <c r="C142" s="3" t="s">
        <v>136</v>
      </c>
      <c r="D142" s="4">
        <v>11.1</v>
      </c>
      <c r="E142" s="4">
        <v>15.5</v>
      </c>
      <c r="F142" s="4">
        <v>95.1</v>
      </c>
      <c r="G142" s="4">
        <v>162.80000000000001</v>
      </c>
      <c r="H142" s="4">
        <v>183.8</v>
      </c>
      <c r="I142" s="4">
        <v>186.3</v>
      </c>
      <c r="J142" s="4">
        <v>206.3</v>
      </c>
      <c r="K142" s="4">
        <v>160.19999999999999</v>
      </c>
      <c r="L142" s="4">
        <v>115.8</v>
      </c>
      <c r="M142" s="4">
        <v>129.4</v>
      </c>
      <c r="O142" s="5"/>
      <c r="P142" s="5"/>
    </row>
    <row r="143" spans="1:16" s="3" customFormat="1" ht="13.8" x14ac:dyDescent="0.25">
      <c r="A143" s="45"/>
      <c r="B143" s="3">
        <v>738</v>
      </c>
      <c r="C143" s="3" t="s">
        <v>137</v>
      </c>
      <c r="D143" s="4">
        <v>14.1</v>
      </c>
      <c r="E143" s="4">
        <v>16.399999999999999</v>
      </c>
      <c r="F143" s="4">
        <v>94.5</v>
      </c>
      <c r="G143" s="4">
        <v>164.3</v>
      </c>
      <c r="H143" s="4">
        <v>162.80000000000001</v>
      </c>
      <c r="I143" s="4">
        <v>173.5</v>
      </c>
      <c r="J143" s="4">
        <v>177.7</v>
      </c>
      <c r="K143" s="4">
        <v>143.30000000000001</v>
      </c>
      <c r="L143" s="4">
        <v>104.4</v>
      </c>
      <c r="M143" s="4">
        <v>124.2</v>
      </c>
      <c r="O143" s="5"/>
      <c r="P143" s="5"/>
    </row>
    <row r="144" spans="1:16" s="3" customFormat="1" ht="13.8" x14ac:dyDescent="0.25">
      <c r="A144" s="45"/>
      <c r="B144" s="3">
        <v>747</v>
      </c>
      <c r="C144" s="3" t="s">
        <v>138</v>
      </c>
      <c r="D144" s="4">
        <v>0</v>
      </c>
      <c r="E144" s="4">
        <v>34.1</v>
      </c>
      <c r="F144" s="4">
        <v>108.3</v>
      </c>
      <c r="G144" s="4">
        <v>146.4</v>
      </c>
      <c r="H144" s="4">
        <v>161.5</v>
      </c>
      <c r="I144" s="4">
        <v>157.5</v>
      </c>
      <c r="J144" s="4">
        <v>186.2</v>
      </c>
      <c r="K144" s="4">
        <v>157.5</v>
      </c>
      <c r="L144" s="4">
        <v>97.3</v>
      </c>
      <c r="M144" s="4">
        <v>123.7</v>
      </c>
      <c r="O144" s="5"/>
      <c r="P144" s="5"/>
    </row>
    <row r="145" spans="1:18" s="3" customFormat="1" ht="13.8" x14ac:dyDescent="0.25">
      <c r="A145" s="45"/>
      <c r="B145" s="3">
        <v>761</v>
      </c>
      <c r="C145" s="3" t="s">
        <v>139</v>
      </c>
      <c r="D145" s="4">
        <v>8.5</v>
      </c>
      <c r="E145" s="4">
        <v>21.1</v>
      </c>
      <c r="F145" s="4">
        <v>93.5</v>
      </c>
      <c r="G145" s="4">
        <v>179.8</v>
      </c>
      <c r="H145" s="4">
        <v>216.2</v>
      </c>
      <c r="I145" s="4">
        <v>213</v>
      </c>
      <c r="J145" s="4">
        <v>217.5</v>
      </c>
      <c r="K145" s="4">
        <v>171.7</v>
      </c>
      <c r="L145" s="4">
        <v>165.5</v>
      </c>
      <c r="M145" s="4">
        <v>145.5</v>
      </c>
      <c r="O145" s="5"/>
      <c r="P145" s="5"/>
    </row>
    <row r="146" spans="1:18" s="3" customFormat="1" ht="13.8" x14ac:dyDescent="0.25">
      <c r="A146" s="45"/>
      <c r="B146" s="3">
        <v>776</v>
      </c>
      <c r="C146" s="3" t="s">
        <v>140</v>
      </c>
      <c r="D146" s="4">
        <v>3.2</v>
      </c>
      <c r="E146" s="4">
        <v>18.2</v>
      </c>
      <c r="F146" s="4">
        <v>95.8</v>
      </c>
      <c r="G146" s="4">
        <v>165</v>
      </c>
      <c r="H146" s="4">
        <v>209</v>
      </c>
      <c r="I146" s="4">
        <v>205.9</v>
      </c>
      <c r="J146" s="4">
        <v>209</v>
      </c>
      <c r="K146" s="4">
        <v>190.8</v>
      </c>
      <c r="L146" s="4">
        <v>151.4</v>
      </c>
      <c r="M146" s="4">
        <v>149.80000000000001</v>
      </c>
      <c r="O146" s="5"/>
      <c r="P146" s="5"/>
    </row>
    <row r="147" spans="1:18" s="3" customFormat="1" ht="13.8" x14ac:dyDescent="0.25">
      <c r="A147" s="45"/>
      <c r="B147" s="3">
        <v>783</v>
      </c>
      <c r="C147" s="3" t="s">
        <v>141</v>
      </c>
      <c r="D147" s="4">
        <v>17.2</v>
      </c>
      <c r="E147" s="4">
        <v>19.600000000000001</v>
      </c>
      <c r="F147" s="4">
        <v>96.6</v>
      </c>
      <c r="G147" s="4">
        <v>122.5</v>
      </c>
      <c r="H147" s="4">
        <v>147.69999999999999</v>
      </c>
      <c r="I147" s="4">
        <v>173.7</v>
      </c>
      <c r="J147" s="4">
        <v>188.9</v>
      </c>
      <c r="K147" s="4">
        <v>109.4</v>
      </c>
      <c r="L147" s="4">
        <v>98.1</v>
      </c>
      <c r="M147" s="4">
        <v>116.9</v>
      </c>
      <c r="O147" s="5"/>
      <c r="P147" s="5"/>
    </row>
    <row r="148" spans="1:18" s="3" customFormat="1" ht="13.8" x14ac:dyDescent="0.25">
      <c r="A148" s="45"/>
      <c r="B148" s="3">
        <v>784</v>
      </c>
      <c r="C148" s="3" t="s">
        <v>142</v>
      </c>
      <c r="D148" s="4">
        <v>4.7</v>
      </c>
      <c r="E148" s="4">
        <v>18.399999999999999</v>
      </c>
      <c r="F148" s="4">
        <v>100.1</v>
      </c>
      <c r="G148" s="4">
        <v>163.1</v>
      </c>
      <c r="H148" s="4">
        <v>185.1</v>
      </c>
      <c r="I148" s="4">
        <v>184.5</v>
      </c>
      <c r="J148" s="4">
        <v>175</v>
      </c>
      <c r="K148" s="4">
        <v>164.6</v>
      </c>
      <c r="L148" s="4">
        <v>101.4</v>
      </c>
      <c r="M148" s="4">
        <v>138.4</v>
      </c>
      <c r="O148" s="5"/>
      <c r="P148" s="5"/>
    </row>
    <row r="149" spans="1:18" s="3" customFormat="1" ht="13.8" x14ac:dyDescent="0.25">
      <c r="A149" s="45"/>
      <c r="B149" s="3">
        <v>833</v>
      </c>
      <c r="C149" s="3" t="s">
        <v>143</v>
      </c>
      <c r="D149" s="4">
        <v>13.9</v>
      </c>
      <c r="E149" s="4">
        <v>17.8</v>
      </c>
      <c r="F149" s="4">
        <v>83.1</v>
      </c>
      <c r="G149" s="4">
        <v>126.8</v>
      </c>
      <c r="H149" s="4">
        <v>144.5</v>
      </c>
      <c r="I149" s="4">
        <v>142.1</v>
      </c>
      <c r="J149" s="4">
        <v>127.7</v>
      </c>
      <c r="K149" s="4">
        <v>107.6</v>
      </c>
      <c r="L149" s="4">
        <v>100.9</v>
      </c>
      <c r="M149" s="4">
        <v>104.2</v>
      </c>
      <c r="O149" s="5"/>
      <c r="P149" s="5"/>
    </row>
    <row r="150" spans="1:18" s="3" customFormat="1" ht="13.8" x14ac:dyDescent="0.25">
      <c r="A150" s="45"/>
      <c r="B150" s="3">
        <v>838</v>
      </c>
      <c r="C150" s="3" t="s">
        <v>144</v>
      </c>
      <c r="D150" s="4">
        <v>8.6</v>
      </c>
      <c r="E150" s="4">
        <v>17.899999999999999</v>
      </c>
      <c r="F150" s="4">
        <v>95.2</v>
      </c>
      <c r="G150" s="4">
        <v>173.2</v>
      </c>
      <c r="H150" s="4">
        <v>183</v>
      </c>
      <c r="I150" s="4">
        <v>190.6</v>
      </c>
      <c r="J150" s="4">
        <v>219.9</v>
      </c>
      <c r="K150" s="4">
        <v>155.9</v>
      </c>
      <c r="L150" s="4">
        <v>123.5</v>
      </c>
      <c r="M150" s="4">
        <v>138.4</v>
      </c>
      <c r="O150" s="5"/>
      <c r="P150" s="5"/>
    </row>
    <row r="151" spans="1:18" s="3" customFormat="1" ht="13.8" x14ac:dyDescent="0.25">
      <c r="A151" s="45"/>
      <c r="B151" s="3">
        <v>853</v>
      </c>
      <c r="C151" s="3" t="s">
        <v>145</v>
      </c>
      <c r="D151" s="4">
        <v>13.1</v>
      </c>
      <c r="E151" s="4">
        <v>14.3</v>
      </c>
      <c r="F151" s="4">
        <v>96.6</v>
      </c>
      <c r="G151" s="4">
        <v>163</v>
      </c>
      <c r="H151" s="4">
        <v>147.5</v>
      </c>
      <c r="I151" s="4">
        <v>165.8</v>
      </c>
      <c r="J151" s="4">
        <v>186.2</v>
      </c>
      <c r="K151" s="4">
        <v>154.19999999999999</v>
      </c>
      <c r="L151" s="4">
        <v>108.6</v>
      </c>
      <c r="M151" s="4">
        <v>117.8</v>
      </c>
      <c r="O151" s="5"/>
      <c r="P151" s="5"/>
    </row>
    <row r="152" spans="1:18" s="3" customFormat="1" ht="13.8" x14ac:dyDescent="0.25">
      <c r="A152" s="45"/>
      <c r="B152" s="3">
        <v>886</v>
      </c>
      <c r="C152" s="3" t="s">
        <v>146</v>
      </c>
      <c r="D152" s="4">
        <v>0</v>
      </c>
      <c r="E152" s="4">
        <v>28.9</v>
      </c>
      <c r="F152" s="4">
        <v>120.7</v>
      </c>
      <c r="G152" s="4">
        <v>159.5</v>
      </c>
      <c r="H152" s="4">
        <v>208.8</v>
      </c>
      <c r="I152" s="4">
        <v>171.7</v>
      </c>
      <c r="J152" s="4">
        <v>198.9</v>
      </c>
      <c r="K152" s="4">
        <v>185.8</v>
      </c>
      <c r="L152" s="4">
        <v>70</v>
      </c>
      <c r="M152" s="4">
        <v>147.6</v>
      </c>
      <c r="O152" s="5"/>
      <c r="P152" s="5"/>
    </row>
    <row r="153" spans="1:18" s="3" customFormat="1" ht="13.8" x14ac:dyDescent="0.25">
      <c r="A153" s="45"/>
      <c r="B153" s="3">
        <v>895</v>
      </c>
      <c r="C153" s="3" t="s">
        <v>147</v>
      </c>
      <c r="D153" s="4">
        <v>13.6</v>
      </c>
      <c r="E153" s="4">
        <v>24</v>
      </c>
      <c r="F153" s="4">
        <v>99.8</v>
      </c>
      <c r="G153" s="4">
        <v>121.5</v>
      </c>
      <c r="H153" s="4">
        <v>178.6</v>
      </c>
      <c r="I153" s="4">
        <v>153.6</v>
      </c>
      <c r="J153" s="4">
        <v>162.1</v>
      </c>
      <c r="K153" s="4">
        <v>150.30000000000001</v>
      </c>
      <c r="L153" s="4">
        <v>98.1</v>
      </c>
      <c r="M153" s="4">
        <v>128.4</v>
      </c>
      <c r="O153" s="5"/>
      <c r="P153" s="5"/>
    </row>
    <row r="154" spans="1:18" s="3" customFormat="1" ht="13.8" x14ac:dyDescent="0.25">
      <c r="A154" s="45"/>
      <c r="B154" s="3">
        <v>906</v>
      </c>
      <c r="C154" s="3" t="s">
        <v>148</v>
      </c>
      <c r="D154" s="4">
        <v>9.6999999999999993</v>
      </c>
      <c r="E154" s="4">
        <v>18.3</v>
      </c>
      <c r="F154" s="4">
        <v>90.6</v>
      </c>
      <c r="G154" s="4">
        <v>155.30000000000001</v>
      </c>
      <c r="H154" s="4">
        <v>162</v>
      </c>
      <c r="I154" s="4">
        <v>168.8</v>
      </c>
      <c r="J154" s="4">
        <v>198.8</v>
      </c>
      <c r="K154" s="4">
        <v>175.1</v>
      </c>
      <c r="L154" s="4">
        <v>118</v>
      </c>
      <c r="M154" s="4">
        <v>125.3</v>
      </c>
      <c r="O154" s="5"/>
      <c r="P154" s="5"/>
    </row>
    <row r="155" spans="1:18" s="3" customFormat="1" ht="13.8" x14ac:dyDescent="0.25">
      <c r="A155" s="45"/>
      <c r="B155" s="3">
        <v>913</v>
      </c>
      <c r="C155" s="3" t="s">
        <v>149</v>
      </c>
      <c r="D155" s="4">
        <v>9.6</v>
      </c>
      <c r="E155" s="4">
        <v>21.9</v>
      </c>
      <c r="F155" s="4">
        <v>90.2</v>
      </c>
      <c r="G155" s="4">
        <v>159.4</v>
      </c>
      <c r="H155" s="4">
        <v>178.7</v>
      </c>
      <c r="I155" s="4">
        <v>188.3</v>
      </c>
      <c r="J155" s="4">
        <v>206.9</v>
      </c>
      <c r="K155" s="4">
        <v>107.3</v>
      </c>
      <c r="L155" s="4">
        <v>105.8</v>
      </c>
      <c r="M155" s="4">
        <v>124.6</v>
      </c>
      <c r="O155" s="5"/>
      <c r="P155" s="5"/>
    </row>
    <row r="156" spans="1:18" s="3" customFormat="1" ht="13.8" x14ac:dyDescent="0.25">
      <c r="A156" s="45"/>
      <c r="B156" s="3">
        <v>918</v>
      </c>
      <c r="C156" s="3" t="s">
        <v>150</v>
      </c>
      <c r="D156" s="4">
        <v>13.8</v>
      </c>
      <c r="E156" s="4">
        <v>17.600000000000001</v>
      </c>
      <c r="F156" s="4">
        <v>81.5</v>
      </c>
      <c r="G156" s="4">
        <v>124.1</v>
      </c>
      <c r="H156" s="4">
        <v>152.5</v>
      </c>
      <c r="I156" s="4">
        <v>148.80000000000001</v>
      </c>
      <c r="J156" s="4">
        <v>140.80000000000001</v>
      </c>
      <c r="K156" s="4">
        <v>107.4</v>
      </c>
      <c r="L156" s="4">
        <v>126.1</v>
      </c>
      <c r="M156" s="4">
        <v>107.1</v>
      </c>
      <c r="O156" s="5"/>
      <c r="P156" s="5"/>
    </row>
    <row r="157" spans="1:18" s="3" customFormat="1" ht="13.8" x14ac:dyDescent="0.25">
      <c r="A157" s="45"/>
      <c r="B157" s="3">
        <v>920</v>
      </c>
      <c r="C157" s="3" t="s">
        <v>151</v>
      </c>
      <c r="D157" s="4">
        <v>15.5</v>
      </c>
      <c r="E157" s="4">
        <v>20.399999999999999</v>
      </c>
      <c r="F157" s="4">
        <v>79.400000000000006</v>
      </c>
      <c r="G157" s="4">
        <v>123.8</v>
      </c>
      <c r="H157" s="4">
        <v>134.1</v>
      </c>
      <c r="I157" s="4">
        <v>146.4</v>
      </c>
      <c r="J157" s="4">
        <v>121.4</v>
      </c>
      <c r="K157" s="4">
        <v>98.8</v>
      </c>
      <c r="L157" s="4">
        <v>101</v>
      </c>
      <c r="M157" s="4">
        <v>106.3</v>
      </c>
      <c r="O157" s="5"/>
      <c r="P157" s="5"/>
    </row>
    <row r="158" spans="1:18" s="3" customFormat="1" ht="13.8" x14ac:dyDescent="0.25">
      <c r="A158" s="45"/>
      <c r="B158" s="3">
        <v>979</v>
      </c>
      <c r="C158" s="3" t="s">
        <v>152</v>
      </c>
      <c r="D158" s="4">
        <v>12.8</v>
      </c>
      <c r="E158" s="4">
        <v>21.5</v>
      </c>
      <c r="F158" s="4">
        <v>85.8</v>
      </c>
      <c r="G158" s="4">
        <v>136.19999999999999</v>
      </c>
      <c r="H158" s="4">
        <v>157.19999999999999</v>
      </c>
      <c r="I158" s="4">
        <v>165.9</v>
      </c>
      <c r="J158" s="4">
        <v>179.4</v>
      </c>
      <c r="K158" s="4">
        <v>113.7</v>
      </c>
      <c r="L158" s="4">
        <v>108.8</v>
      </c>
      <c r="M158" s="4">
        <v>113.6</v>
      </c>
      <c r="O158" s="5"/>
      <c r="P158" s="5"/>
    </row>
    <row r="159" spans="1:18" s="3" customFormat="1" x14ac:dyDescent="0.25">
      <c r="A159" s="16"/>
      <c r="B159" s="9"/>
      <c r="C159" s="16"/>
      <c r="D159" s="5"/>
      <c r="E159" s="5"/>
      <c r="F159" s="5"/>
      <c r="G159" s="5"/>
      <c r="H159" s="5"/>
      <c r="I159" s="5"/>
      <c r="J159" s="5"/>
      <c r="K159" s="5"/>
      <c r="L159" s="5"/>
      <c r="M159" s="5"/>
      <c r="O159" s="5"/>
      <c r="P159" s="9"/>
    </row>
    <row r="160" spans="1:18" s="3" customFormat="1" x14ac:dyDescent="0.25">
      <c r="A160" s="16"/>
      <c r="B160" s="9"/>
      <c r="D160" s="5"/>
      <c r="E160" s="5"/>
      <c r="F160" s="5"/>
      <c r="G160" s="5"/>
      <c r="H160" s="5"/>
      <c r="I160" s="5"/>
      <c r="J160" s="5"/>
      <c r="K160" s="5"/>
      <c r="L160" s="5"/>
      <c r="M160" s="5"/>
      <c r="O160" s="5"/>
      <c r="P160" s="9"/>
      <c r="Q160" s="9"/>
      <c r="R160" s="16"/>
    </row>
    <row r="161" spans="1:18" s="3" customFormat="1" x14ac:dyDescent="0.25">
      <c r="A161" s="16"/>
      <c r="B161" s="9"/>
      <c r="D161" s="5"/>
      <c r="E161" s="5"/>
      <c r="F161" s="5"/>
      <c r="G161" s="5"/>
      <c r="H161" s="5"/>
      <c r="I161" s="5"/>
      <c r="J161" s="5"/>
      <c r="K161" s="5"/>
      <c r="L161" s="5"/>
      <c r="M161" s="5"/>
      <c r="O161" s="5"/>
      <c r="P161" s="9"/>
      <c r="Q161" s="9"/>
    </row>
    <row r="162" spans="1:18" s="3" customFormat="1" x14ac:dyDescent="0.25">
      <c r="A162" s="16">
        <v>3</v>
      </c>
      <c r="B162" s="9"/>
      <c r="C162" s="6" t="s">
        <v>153</v>
      </c>
      <c r="D162" s="46"/>
      <c r="E162" s="46"/>
      <c r="F162" s="46"/>
      <c r="G162" s="46"/>
      <c r="O162" s="5"/>
      <c r="P162" s="9"/>
      <c r="Q162" s="9"/>
    </row>
    <row r="163" spans="1:18" s="3" customFormat="1" x14ac:dyDescent="0.25">
      <c r="A163" s="16"/>
      <c r="B163" s="9"/>
      <c r="C163" s="6"/>
      <c r="O163" s="5"/>
      <c r="Q163" s="9"/>
      <c r="R163" s="6"/>
    </row>
    <row r="164" spans="1:18" s="3" customFormat="1" x14ac:dyDescent="0.25">
      <c r="A164" s="16"/>
      <c r="B164" s="9"/>
      <c r="O164" s="5"/>
      <c r="Q164" s="9"/>
      <c r="R164" s="6"/>
    </row>
    <row r="165" spans="1:18" s="3" customFormat="1" ht="13.8" x14ac:dyDescent="0.25">
      <c r="A165" s="16"/>
      <c r="B165" s="3">
        <v>15</v>
      </c>
      <c r="C165" s="3" t="s">
        <v>154</v>
      </c>
      <c r="D165" s="5">
        <v>13.1</v>
      </c>
      <c r="E165" s="5">
        <v>21.8</v>
      </c>
      <c r="F165" s="5">
        <v>102.5</v>
      </c>
      <c r="G165" s="5">
        <v>200.9</v>
      </c>
      <c r="H165" s="5">
        <v>177.1</v>
      </c>
      <c r="I165" s="5">
        <v>232.2</v>
      </c>
      <c r="J165" s="5">
        <v>182.9</v>
      </c>
      <c r="K165" s="5">
        <v>160.80000000000001</v>
      </c>
      <c r="L165" s="5">
        <v>125</v>
      </c>
      <c r="M165" s="5">
        <v>132.69999999999999</v>
      </c>
      <c r="N165" s="12"/>
      <c r="O165" s="5"/>
      <c r="P165" s="5"/>
      <c r="Q165" s="9"/>
    </row>
    <row r="166" spans="1:18" s="3" customFormat="1" ht="13.8" x14ac:dyDescent="0.25">
      <c r="A166" s="16"/>
      <c r="B166" s="3">
        <v>16</v>
      </c>
      <c r="C166" s="3" t="s">
        <v>155</v>
      </c>
      <c r="D166" s="5">
        <v>11.8</v>
      </c>
      <c r="E166" s="5">
        <v>25.8</v>
      </c>
      <c r="F166" s="5">
        <v>112.5</v>
      </c>
      <c r="G166" s="5">
        <v>185.2</v>
      </c>
      <c r="H166" s="5">
        <v>222.4</v>
      </c>
      <c r="I166" s="5">
        <v>234.5</v>
      </c>
      <c r="J166" s="5">
        <v>208.6</v>
      </c>
      <c r="K166" s="5">
        <v>190.9</v>
      </c>
      <c r="L166" s="5">
        <v>192.4</v>
      </c>
      <c r="M166" s="5">
        <v>161.80000000000001</v>
      </c>
      <c r="N166" s="12"/>
      <c r="O166" s="5"/>
      <c r="P166" s="5"/>
    </row>
    <row r="167" spans="1:18" s="3" customFormat="1" ht="13.8" x14ac:dyDescent="0.25">
      <c r="A167" s="16"/>
      <c r="B167" s="3">
        <v>18</v>
      </c>
      <c r="C167" s="3" t="s">
        <v>156</v>
      </c>
      <c r="D167" s="5">
        <v>22.9</v>
      </c>
      <c r="E167" s="5">
        <v>22.8</v>
      </c>
      <c r="F167" s="5">
        <v>94</v>
      </c>
      <c r="G167" s="5">
        <v>185</v>
      </c>
      <c r="H167" s="5">
        <v>170.5</v>
      </c>
      <c r="I167" s="5">
        <v>233.1</v>
      </c>
      <c r="J167" s="5">
        <v>194.2</v>
      </c>
      <c r="K167" s="5">
        <v>230.5</v>
      </c>
      <c r="L167" s="5">
        <v>182.6</v>
      </c>
      <c r="M167" s="5">
        <v>140</v>
      </c>
      <c r="N167" s="12"/>
      <c r="O167" s="5"/>
      <c r="P167" s="5"/>
    </row>
    <row r="168" spans="1:18" s="3" customFormat="1" ht="13.8" x14ac:dyDescent="0.25">
      <c r="A168" s="16"/>
      <c r="B168" s="3">
        <v>61</v>
      </c>
      <c r="C168" s="3" t="s">
        <v>157</v>
      </c>
      <c r="D168" s="5">
        <v>7.1</v>
      </c>
      <c r="E168" s="5">
        <v>20.5</v>
      </c>
      <c r="F168" s="5">
        <v>95.3</v>
      </c>
      <c r="G168" s="5">
        <v>194.9</v>
      </c>
      <c r="H168" s="5">
        <v>226.8</v>
      </c>
      <c r="I168" s="5">
        <v>218.4</v>
      </c>
      <c r="J168" s="5">
        <v>230.7</v>
      </c>
      <c r="K168" s="5">
        <v>158.69999999999999</v>
      </c>
      <c r="L168" s="5">
        <v>196.7</v>
      </c>
      <c r="M168" s="5">
        <v>155.4</v>
      </c>
      <c r="N168" s="12"/>
      <c r="O168" s="5"/>
      <c r="P168" s="5"/>
    </row>
    <row r="169" spans="1:18" s="3" customFormat="1" ht="13.8" x14ac:dyDescent="0.25">
      <c r="A169" s="16"/>
      <c r="B169" s="3">
        <v>81</v>
      </c>
      <c r="C169" s="3" t="s">
        <v>158</v>
      </c>
      <c r="D169" s="5">
        <v>0</v>
      </c>
      <c r="E169" s="5">
        <v>22.5</v>
      </c>
      <c r="F169" s="5">
        <v>108.9</v>
      </c>
      <c r="G169" s="5">
        <v>170.1</v>
      </c>
      <c r="H169" s="5">
        <v>208.5</v>
      </c>
      <c r="I169" s="5">
        <v>236.9</v>
      </c>
      <c r="J169" s="5">
        <v>243.2</v>
      </c>
      <c r="K169" s="5">
        <v>110.2</v>
      </c>
      <c r="L169" s="5">
        <v>125.1</v>
      </c>
      <c r="M169" s="5">
        <v>151.9</v>
      </c>
      <c r="N169" s="12"/>
      <c r="O169" s="5"/>
      <c r="P169" s="5"/>
    </row>
    <row r="170" spans="1:18" s="3" customFormat="1" ht="13.8" x14ac:dyDescent="0.25">
      <c r="A170" s="16"/>
      <c r="B170" s="3">
        <v>82</v>
      </c>
      <c r="C170" s="3" t="s">
        <v>159</v>
      </c>
      <c r="D170" s="5">
        <v>8.1</v>
      </c>
      <c r="E170" s="5">
        <v>23.6</v>
      </c>
      <c r="F170" s="5">
        <v>93.3</v>
      </c>
      <c r="G170" s="5">
        <v>187.9</v>
      </c>
      <c r="H170" s="5">
        <v>216.6</v>
      </c>
      <c r="I170" s="5">
        <v>214.1</v>
      </c>
      <c r="J170" s="5">
        <v>190.1</v>
      </c>
      <c r="K170" s="5">
        <v>167.3</v>
      </c>
      <c r="L170" s="5">
        <v>185.5</v>
      </c>
      <c r="M170" s="5">
        <v>140.9</v>
      </c>
      <c r="N170" s="12"/>
      <c r="O170" s="5"/>
      <c r="P170" s="5"/>
    </row>
    <row r="171" spans="1:18" s="3" customFormat="1" ht="13.8" x14ac:dyDescent="0.25">
      <c r="A171" s="16"/>
      <c r="B171" s="3">
        <v>83</v>
      </c>
      <c r="C171" s="3" t="s">
        <v>160</v>
      </c>
      <c r="D171" s="5">
        <v>11.8</v>
      </c>
      <c r="E171" s="5">
        <v>30.7</v>
      </c>
      <c r="F171" s="5">
        <v>107.8</v>
      </c>
      <c r="G171" s="5">
        <v>195.5</v>
      </c>
      <c r="H171" s="5">
        <v>219.8</v>
      </c>
      <c r="I171" s="5">
        <v>244.8</v>
      </c>
      <c r="J171" s="5">
        <v>208.4</v>
      </c>
      <c r="K171" s="5">
        <v>207.5</v>
      </c>
      <c r="L171" s="5">
        <v>201.7</v>
      </c>
      <c r="M171" s="5">
        <v>165.6</v>
      </c>
      <c r="N171" s="12"/>
      <c r="O171" s="5"/>
      <c r="P171" s="5"/>
    </row>
    <row r="172" spans="1:18" s="3" customFormat="1" ht="13.8" x14ac:dyDescent="0.25">
      <c r="A172" s="16"/>
      <c r="B172" s="3">
        <v>86</v>
      </c>
      <c r="C172" s="3" t="s">
        <v>161</v>
      </c>
      <c r="D172" s="5">
        <v>11.3</v>
      </c>
      <c r="E172" s="5">
        <v>18.399999999999999</v>
      </c>
      <c r="F172" s="5">
        <v>92.7</v>
      </c>
      <c r="G172" s="5">
        <v>186.5</v>
      </c>
      <c r="H172" s="5">
        <v>214.2</v>
      </c>
      <c r="I172" s="5">
        <v>229.5</v>
      </c>
      <c r="J172" s="5">
        <v>198.7</v>
      </c>
      <c r="K172" s="5">
        <v>181.2</v>
      </c>
      <c r="L172" s="5">
        <v>184.5</v>
      </c>
      <c r="M172" s="5">
        <v>148.6</v>
      </c>
      <c r="N172" s="12"/>
      <c r="O172" s="5"/>
      <c r="P172" s="5"/>
    </row>
    <row r="173" spans="1:18" s="3" customFormat="1" ht="13.8" x14ac:dyDescent="0.25">
      <c r="A173" s="16"/>
      <c r="B173" s="3">
        <v>98</v>
      </c>
      <c r="C173" s="3" t="s">
        <v>162</v>
      </c>
      <c r="D173" s="5">
        <v>16.600000000000001</v>
      </c>
      <c r="E173" s="5">
        <v>25.4</v>
      </c>
      <c r="F173" s="5">
        <v>108.1</v>
      </c>
      <c r="G173" s="5">
        <v>195.3</v>
      </c>
      <c r="H173" s="5">
        <v>214.6</v>
      </c>
      <c r="I173" s="5">
        <v>236.3</v>
      </c>
      <c r="J173" s="5">
        <v>195.4</v>
      </c>
      <c r="K173" s="5">
        <v>201.9</v>
      </c>
      <c r="L173" s="5">
        <v>195.8</v>
      </c>
      <c r="M173" s="5">
        <v>155.4</v>
      </c>
      <c r="N173" s="12"/>
      <c r="O173" s="5"/>
      <c r="P173" s="5"/>
    </row>
    <row r="174" spans="1:18" s="3" customFormat="1" ht="13.8" x14ac:dyDescent="0.25">
      <c r="A174" s="16"/>
      <c r="B174" s="3">
        <v>103</v>
      </c>
      <c r="C174" s="3" t="s">
        <v>163</v>
      </c>
      <c r="D174" s="5">
        <v>10.7</v>
      </c>
      <c r="E174" s="5">
        <v>19</v>
      </c>
      <c r="F174" s="5">
        <v>90.9</v>
      </c>
      <c r="G174" s="5">
        <v>194.3</v>
      </c>
      <c r="H174" s="5">
        <v>207.1</v>
      </c>
      <c r="I174" s="5">
        <v>203.1</v>
      </c>
      <c r="J174" s="5">
        <v>251</v>
      </c>
      <c r="K174" s="5">
        <v>144.4</v>
      </c>
      <c r="L174" s="5">
        <v>161.80000000000001</v>
      </c>
      <c r="M174" s="5">
        <v>153.19999999999999</v>
      </c>
      <c r="N174" s="12"/>
      <c r="O174" s="5"/>
      <c r="P174" s="5"/>
    </row>
    <row r="175" spans="1:18" s="3" customFormat="1" ht="13.8" x14ac:dyDescent="0.25">
      <c r="A175" s="16"/>
      <c r="B175" s="3">
        <v>106</v>
      </c>
      <c r="C175" s="3" t="s">
        <v>164</v>
      </c>
      <c r="D175" s="5">
        <v>19.899999999999999</v>
      </c>
      <c r="E175" s="5">
        <v>19.600000000000001</v>
      </c>
      <c r="F175" s="5">
        <v>82.6</v>
      </c>
      <c r="G175" s="5">
        <v>179.5</v>
      </c>
      <c r="H175" s="5">
        <v>199</v>
      </c>
      <c r="I175" s="5">
        <v>223.9</v>
      </c>
      <c r="J175" s="5">
        <v>192.8</v>
      </c>
      <c r="K175" s="5">
        <v>201.3</v>
      </c>
      <c r="L175" s="5">
        <v>166.4</v>
      </c>
      <c r="M175" s="5">
        <v>137.30000000000001</v>
      </c>
      <c r="N175" s="12"/>
      <c r="O175" s="5"/>
      <c r="P175" s="5"/>
    </row>
    <row r="176" spans="1:18" s="3" customFormat="1" ht="13.8" x14ac:dyDescent="0.25">
      <c r="A176" s="16"/>
      <c r="B176" s="3">
        <v>109</v>
      </c>
      <c r="C176" s="3" t="s">
        <v>165</v>
      </c>
      <c r="D176" s="5">
        <v>11.6</v>
      </c>
      <c r="E176" s="5">
        <v>24</v>
      </c>
      <c r="F176" s="5">
        <v>95.3</v>
      </c>
      <c r="G176" s="5">
        <v>191.3</v>
      </c>
      <c r="H176" s="5">
        <v>212.1</v>
      </c>
      <c r="I176" s="5">
        <v>227.2</v>
      </c>
      <c r="J176" s="5">
        <v>187</v>
      </c>
      <c r="K176" s="5">
        <v>171.4</v>
      </c>
      <c r="L176" s="5">
        <v>184.6</v>
      </c>
      <c r="M176" s="5">
        <v>141.30000000000001</v>
      </c>
      <c r="N176" s="12"/>
      <c r="O176" s="5"/>
      <c r="P176" s="5"/>
    </row>
    <row r="177" spans="1:16" s="3" customFormat="1" ht="13.8" x14ac:dyDescent="0.25">
      <c r="A177" s="16"/>
      <c r="B177" s="3">
        <v>111</v>
      </c>
      <c r="C177" s="3" t="s">
        <v>166</v>
      </c>
      <c r="D177" s="5">
        <v>1.5</v>
      </c>
      <c r="E177" s="5">
        <v>24</v>
      </c>
      <c r="F177" s="5">
        <v>99.9</v>
      </c>
      <c r="G177" s="5">
        <v>175.8</v>
      </c>
      <c r="H177" s="5">
        <v>216.4</v>
      </c>
      <c r="I177" s="5">
        <v>208.2</v>
      </c>
      <c r="J177" s="5">
        <v>190.9</v>
      </c>
      <c r="K177" s="5">
        <v>154.1</v>
      </c>
      <c r="L177" s="5">
        <v>135.5</v>
      </c>
      <c r="M177" s="5">
        <v>150.30000000000001</v>
      </c>
      <c r="N177" s="12"/>
      <c r="O177" s="5"/>
      <c r="P177" s="5"/>
    </row>
    <row r="178" spans="1:16" s="3" customFormat="1" ht="13.8" x14ac:dyDescent="0.25">
      <c r="A178" s="16"/>
      <c r="B178" s="3">
        <v>165</v>
      </c>
      <c r="C178" s="3" t="s">
        <v>167</v>
      </c>
      <c r="D178" s="5">
        <v>11.6</v>
      </c>
      <c r="E178" s="5">
        <v>21.5</v>
      </c>
      <c r="F178" s="5">
        <v>96.2</v>
      </c>
      <c r="G178" s="5">
        <v>194.6</v>
      </c>
      <c r="H178" s="5">
        <v>217.5</v>
      </c>
      <c r="I178" s="5">
        <v>235.9</v>
      </c>
      <c r="J178" s="5">
        <v>191.2</v>
      </c>
      <c r="K178" s="5">
        <v>183.7</v>
      </c>
      <c r="L178" s="5">
        <v>205.5</v>
      </c>
      <c r="M178" s="5">
        <v>148.6</v>
      </c>
      <c r="N178" s="12"/>
      <c r="O178" s="5"/>
      <c r="P178" s="5"/>
    </row>
    <row r="179" spans="1:16" s="3" customFormat="1" ht="13.8" x14ac:dyDescent="0.25">
      <c r="A179" s="16"/>
      <c r="B179" s="3">
        <v>169</v>
      </c>
      <c r="C179" s="3" t="s">
        <v>168</v>
      </c>
      <c r="D179" s="5">
        <v>10.3</v>
      </c>
      <c r="E179" s="5">
        <v>18.600000000000001</v>
      </c>
      <c r="F179" s="5">
        <v>96.9</v>
      </c>
      <c r="G179" s="5">
        <v>201</v>
      </c>
      <c r="H179" s="5">
        <v>223</v>
      </c>
      <c r="I179" s="5">
        <v>221.1</v>
      </c>
      <c r="J179" s="5">
        <v>242.2</v>
      </c>
      <c r="K179" s="5">
        <v>177.2</v>
      </c>
      <c r="L179" s="5">
        <v>181.7</v>
      </c>
      <c r="M179" s="5">
        <v>156.30000000000001</v>
      </c>
      <c r="N179" s="12"/>
      <c r="O179" s="5"/>
      <c r="P179" s="5"/>
    </row>
    <row r="180" spans="1:16" s="3" customFormat="1" ht="13.8" x14ac:dyDescent="0.25">
      <c r="A180" s="16"/>
      <c r="B180" s="3">
        <v>186</v>
      </c>
      <c r="C180" s="3" t="s">
        <v>169</v>
      </c>
      <c r="D180" s="5">
        <v>19.899999999999999</v>
      </c>
      <c r="E180" s="5">
        <v>13.5</v>
      </c>
      <c r="F180" s="5">
        <v>75.599999999999994</v>
      </c>
      <c r="G180" s="5">
        <v>163.1</v>
      </c>
      <c r="H180" s="5">
        <v>180.5</v>
      </c>
      <c r="I180" s="5">
        <v>232.2</v>
      </c>
      <c r="J180" s="5">
        <v>172.8</v>
      </c>
      <c r="K180" s="5">
        <v>217.6</v>
      </c>
      <c r="L180" s="5">
        <v>171.5</v>
      </c>
      <c r="M180" s="5">
        <v>107.5</v>
      </c>
      <c r="N180" s="12"/>
      <c r="O180" s="5"/>
      <c r="P180" s="5"/>
    </row>
    <row r="181" spans="1:16" s="3" customFormat="1" ht="13.8" x14ac:dyDescent="0.25">
      <c r="A181" s="16"/>
      <c r="B181" s="3">
        <v>210</v>
      </c>
      <c r="C181" s="3" t="s">
        <v>170</v>
      </c>
      <c r="D181" s="5">
        <v>7</v>
      </c>
      <c r="E181" s="5">
        <v>25.2</v>
      </c>
      <c r="F181" s="5">
        <v>99.2</v>
      </c>
      <c r="G181" s="5">
        <v>186.3</v>
      </c>
      <c r="H181" s="5">
        <v>223.8</v>
      </c>
      <c r="I181" s="5">
        <v>200.5</v>
      </c>
      <c r="J181" s="5">
        <v>193.6</v>
      </c>
      <c r="K181" s="5">
        <v>152.5</v>
      </c>
      <c r="L181" s="5">
        <v>186.3</v>
      </c>
      <c r="M181" s="5">
        <v>146</v>
      </c>
      <c r="N181" s="12"/>
      <c r="O181" s="5"/>
      <c r="P181" s="5"/>
    </row>
    <row r="182" spans="1:16" s="3" customFormat="1" ht="13.8" x14ac:dyDescent="0.25">
      <c r="A182" s="16"/>
      <c r="B182" s="3">
        <v>223</v>
      </c>
      <c r="C182" s="3" t="s">
        <v>171</v>
      </c>
      <c r="D182" s="5">
        <v>0</v>
      </c>
      <c r="E182" s="5">
        <v>17.7</v>
      </c>
      <c r="F182" s="5">
        <v>101.3</v>
      </c>
      <c r="G182" s="5">
        <v>170.1</v>
      </c>
      <c r="H182" s="5">
        <v>211.2</v>
      </c>
      <c r="I182" s="5">
        <v>216.6</v>
      </c>
      <c r="J182" s="5">
        <v>199.5</v>
      </c>
      <c r="K182" s="5">
        <v>189.9</v>
      </c>
      <c r="L182" s="5">
        <v>143.1</v>
      </c>
      <c r="M182" s="5">
        <v>138</v>
      </c>
      <c r="N182" s="12"/>
      <c r="O182" s="5"/>
      <c r="P182" s="5"/>
    </row>
    <row r="183" spans="1:16" s="3" customFormat="1" ht="13.8" x14ac:dyDescent="0.25">
      <c r="A183" s="16"/>
      <c r="B183" s="3">
        <v>224</v>
      </c>
      <c r="C183" s="3" t="s">
        <v>172</v>
      </c>
      <c r="D183" s="5">
        <v>6.8</v>
      </c>
      <c r="E183" s="5">
        <v>19.2</v>
      </c>
      <c r="F183" s="5">
        <v>96.2</v>
      </c>
      <c r="G183" s="5">
        <v>186.3</v>
      </c>
      <c r="H183" s="5">
        <v>228.1</v>
      </c>
      <c r="I183" s="5">
        <v>230.9</v>
      </c>
      <c r="J183" s="5">
        <v>209.1</v>
      </c>
      <c r="K183" s="5">
        <v>195</v>
      </c>
      <c r="L183" s="5">
        <v>167.2</v>
      </c>
      <c r="M183" s="5">
        <v>154.6</v>
      </c>
      <c r="N183" s="12"/>
      <c r="O183" s="5"/>
      <c r="P183" s="5"/>
    </row>
    <row r="184" spans="1:16" s="3" customFormat="1" ht="13.8" x14ac:dyDescent="0.25">
      <c r="A184" s="16"/>
      <c r="B184" s="3">
        <v>245</v>
      </c>
      <c r="C184" s="3" t="s">
        <v>173</v>
      </c>
      <c r="D184" s="5">
        <v>17.2</v>
      </c>
      <c r="E184" s="5">
        <v>15.5</v>
      </c>
      <c r="F184" s="5">
        <v>83.9</v>
      </c>
      <c r="G184" s="5">
        <v>163.4</v>
      </c>
      <c r="H184" s="5">
        <v>163.69999999999999</v>
      </c>
      <c r="I184" s="5">
        <v>223</v>
      </c>
      <c r="J184" s="5">
        <v>167.3</v>
      </c>
      <c r="K184" s="5">
        <v>215.3</v>
      </c>
      <c r="L184" s="5">
        <v>162.1</v>
      </c>
      <c r="M184" s="5">
        <v>110.2</v>
      </c>
      <c r="N184" s="12"/>
      <c r="O184" s="5"/>
      <c r="P184" s="5"/>
    </row>
    <row r="185" spans="1:16" s="3" customFormat="1" ht="13.8" x14ac:dyDescent="0.25">
      <c r="A185" s="16"/>
      <c r="B185" s="3">
        <v>283</v>
      </c>
      <c r="C185" s="3" t="s">
        <v>174</v>
      </c>
      <c r="D185" s="5">
        <v>14.5</v>
      </c>
      <c r="E185" s="5">
        <v>26.7</v>
      </c>
      <c r="F185" s="5">
        <v>112</v>
      </c>
      <c r="G185" s="5">
        <v>195.9</v>
      </c>
      <c r="H185" s="5">
        <v>228.4</v>
      </c>
      <c r="I185" s="5">
        <v>243.4</v>
      </c>
      <c r="J185" s="5">
        <v>199.9</v>
      </c>
      <c r="K185" s="5">
        <v>191.7</v>
      </c>
      <c r="L185" s="5">
        <v>233.1</v>
      </c>
      <c r="M185" s="5">
        <v>161.80000000000001</v>
      </c>
      <c r="N185" s="12"/>
      <c r="O185" s="5"/>
      <c r="P185" s="5"/>
    </row>
    <row r="186" spans="1:16" s="3" customFormat="1" ht="13.8" x14ac:dyDescent="0.25">
      <c r="A186" s="16"/>
      <c r="B186" s="3">
        <v>316</v>
      </c>
      <c r="C186" s="3" t="s">
        <v>175</v>
      </c>
      <c r="D186" s="5">
        <v>15.1</v>
      </c>
      <c r="E186" s="5">
        <v>21</v>
      </c>
      <c r="F186" s="5">
        <v>105.6</v>
      </c>
      <c r="G186" s="5">
        <v>195</v>
      </c>
      <c r="H186" s="5">
        <v>224.9</v>
      </c>
      <c r="I186" s="5">
        <v>239.1</v>
      </c>
      <c r="J186" s="5">
        <v>192.4</v>
      </c>
      <c r="K186" s="5">
        <v>204.6</v>
      </c>
      <c r="L186" s="5">
        <v>213.4</v>
      </c>
      <c r="M186" s="5">
        <v>150.30000000000001</v>
      </c>
      <c r="N186" s="12"/>
      <c r="O186" s="5"/>
      <c r="P186" s="5"/>
    </row>
    <row r="187" spans="1:16" s="3" customFormat="1" ht="13.8" x14ac:dyDescent="0.25">
      <c r="A187" s="16"/>
      <c r="B187" s="3">
        <v>398</v>
      </c>
      <c r="C187" s="3" t="s">
        <v>176</v>
      </c>
      <c r="D187" s="5">
        <v>20.3</v>
      </c>
      <c r="E187" s="5">
        <v>18.600000000000001</v>
      </c>
      <c r="F187" s="5">
        <v>104.7</v>
      </c>
      <c r="G187" s="5">
        <v>196.4</v>
      </c>
      <c r="H187" s="5">
        <v>217.8</v>
      </c>
      <c r="I187" s="5">
        <v>228.2</v>
      </c>
      <c r="J187" s="5">
        <v>142.80000000000001</v>
      </c>
      <c r="K187" s="5">
        <v>186.8</v>
      </c>
      <c r="L187" s="5">
        <v>184</v>
      </c>
      <c r="M187" s="5">
        <v>132.9</v>
      </c>
      <c r="N187" s="12"/>
      <c r="O187" s="5"/>
      <c r="P187" s="5"/>
    </row>
    <row r="188" spans="1:16" s="3" customFormat="1" ht="13.8" x14ac:dyDescent="0.25">
      <c r="A188" s="16"/>
      <c r="B188" s="3">
        <v>401</v>
      </c>
      <c r="C188" s="3" t="s">
        <v>177</v>
      </c>
      <c r="D188" s="5">
        <v>15.2</v>
      </c>
      <c r="E188" s="5">
        <v>31.8</v>
      </c>
      <c r="F188" s="5">
        <v>108.3</v>
      </c>
      <c r="G188" s="5">
        <v>188.3</v>
      </c>
      <c r="H188" s="5">
        <v>218.3</v>
      </c>
      <c r="I188" s="5">
        <v>238.7</v>
      </c>
      <c r="J188" s="5">
        <v>205.1</v>
      </c>
      <c r="K188" s="5">
        <v>182.9</v>
      </c>
      <c r="L188" s="5">
        <v>211.9</v>
      </c>
      <c r="M188" s="5">
        <v>159</v>
      </c>
      <c r="N188" s="12"/>
      <c r="O188" s="5"/>
      <c r="P188" s="5"/>
    </row>
    <row r="189" spans="1:16" s="3" customFormat="1" ht="13.8" x14ac:dyDescent="0.25">
      <c r="A189" s="16"/>
      <c r="B189" s="3">
        <v>433</v>
      </c>
      <c r="C189" s="3" t="s">
        <v>178</v>
      </c>
      <c r="D189" s="5">
        <v>8.1</v>
      </c>
      <c r="E189" s="5">
        <v>21.5</v>
      </c>
      <c r="F189" s="5">
        <v>95.6</v>
      </c>
      <c r="G189" s="5">
        <v>189.9</v>
      </c>
      <c r="H189" s="5">
        <v>220.7</v>
      </c>
      <c r="I189" s="5">
        <v>230.4</v>
      </c>
      <c r="J189" s="5">
        <v>202.8</v>
      </c>
      <c r="K189" s="5">
        <v>191.2</v>
      </c>
      <c r="L189" s="5">
        <v>175.3</v>
      </c>
      <c r="M189" s="5">
        <v>153.5</v>
      </c>
      <c r="N189" s="12"/>
      <c r="O189" s="5"/>
      <c r="P189" s="5"/>
    </row>
    <row r="190" spans="1:16" s="3" customFormat="1" ht="13.8" x14ac:dyDescent="0.25">
      <c r="A190" s="16"/>
      <c r="B190" s="3">
        <v>444</v>
      </c>
      <c r="C190" s="3" t="s">
        <v>179</v>
      </c>
      <c r="D190" s="5">
        <v>0</v>
      </c>
      <c r="E190" s="5">
        <v>17.399999999999999</v>
      </c>
      <c r="F190" s="5">
        <v>94.4</v>
      </c>
      <c r="G190" s="5">
        <v>173.7</v>
      </c>
      <c r="H190" s="5">
        <v>223.9</v>
      </c>
      <c r="I190" s="5">
        <v>232.5</v>
      </c>
      <c r="J190" s="5">
        <v>211.2</v>
      </c>
      <c r="K190" s="5">
        <v>196.9</v>
      </c>
      <c r="L190" s="5">
        <v>151.1</v>
      </c>
      <c r="M190" s="5">
        <v>141.4</v>
      </c>
      <c r="N190" s="12"/>
      <c r="O190" s="5"/>
      <c r="P190" s="5"/>
    </row>
    <row r="191" spans="1:16" s="3" customFormat="1" ht="13.8" x14ac:dyDescent="0.25">
      <c r="A191" s="16"/>
      <c r="B191" s="3">
        <v>504</v>
      </c>
      <c r="C191" s="3" t="s">
        <v>180</v>
      </c>
      <c r="D191" s="5">
        <v>21.2</v>
      </c>
      <c r="E191" s="5">
        <v>26.2</v>
      </c>
      <c r="F191" s="5">
        <v>98.7</v>
      </c>
      <c r="G191" s="5">
        <v>186.7</v>
      </c>
      <c r="H191" s="5">
        <v>169</v>
      </c>
      <c r="I191" s="5">
        <v>221.9</v>
      </c>
      <c r="J191" s="5">
        <v>191.9</v>
      </c>
      <c r="K191" s="5">
        <v>237.5</v>
      </c>
      <c r="L191" s="5">
        <v>193.4</v>
      </c>
      <c r="M191" s="5">
        <v>136.6</v>
      </c>
      <c r="N191" s="12"/>
      <c r="O191" s="5"/>
      <c r="P191" s="5"/>
    </row>
    <row r="192" spans="1:16" s="3" customFormat="1" ht="13.8" x14ac:dyDescent="0.25">
      <c r="A192" s="16"/>
      <c r="B192" s="3">
        <v>505</v>
      </c>
      <c r="C192" s="3" t="s">
        <v>181</v>
      </c>
      <c r="D192" s="5">
        <v>19.899999999999999</v>
      </c>
      <c r="E192" s="5">
        <v>15.8</v>
      </c>
      <c r="F192" s="5">
        <v>95.7</v>
      </c>
      <c r="G192" s="5">
        <v>193.3</v>
      </c>
      <c r="H192" s="5">
        <v>212</v>
      </c>
      <c r="I192" s="5">
        <v>240.1</v>
      </c>
      <c r="J192" s="5">
        <v>194.5</v>
      </c>
      <c r="K192" s="5">
        <v>189</v>
      </c>
      <c r="L192" s="5">
        <v>188.6</v>
      </c>
      <c r="M192" s="5">
        <v>151</v>
      </c>
      <c r="N192" s="12"/>
      <c r="O192" s="5"/>
      <c r="P192" s="5"/>
    </row>
    <row r="193" spans="1:16" s="3" customFormat="1" ht="13.8" x14ac:dyDescent="0.25">
      <c r="A193" s="16"/>
      <c r="B193" s="3">
        <v>532</v>
      </c>
      <c r="C193" s="3" t="s">
        <v>182</v>
      </c>
      <c r="D193" s="5">
        <v>6.3</v>
      </c>
      <c r="E193" s="5">
        <v>19.7</v>
      </c>
      <c r="F193" s="5">
        <v>95.6</v>
      </c>
      <c r="G193" s="5">
        <v>187</v>
      </c>
      <c r="H193" s="5">
        <v>223</v>
      </c>
      <c r="I193" s="5">
        <v>217.2</v>
      </c>
      <c r="J193" s="5">
        <v>172.6</v>
      </c>
      <c r="K193" s="5">
        <v>150.69999999999999</v>
      </c>
      <c r="L193" s="5">
        <v>158.1</v>
      </c>
      <c r="M193" s="5">
        <v>148.9</v>
      </c>
      <c r="N193" s="12"/>
      <c r="O193" s="5"/>
      <c r="P193" s="5"/>
    </row>
    <row r="194" spans="1:16" s="3" customFormat="1" ht="13.8" x14ac:dyDescent="0.25">
      <c r="A194" s="16"/>
      <c r="B194" s="3">
        <v>540</v>
      </c>
      <c r="C194" s="3" t="s">
        <v>183</v>
      </c>
      <c r="D194" s="5">
        <v>3</v>
      </c>
      <c r="E194" s="5">
        <v>19.899999999999999</v>
      </c>
      <c r="F194" s="5">
        <v>93.4</v>
      </c>
      <c r="G194" s="5">
        <v>176.2</v>
      </c>
      <c r="H194" s="5">
        <v>223.2</v>
      </c>
      <c r="I194" s="5">
        <v>225.3</v>
      </c>
      <c r="J194" s="5">
        <v>208.2</v>
      </c>
      <c r="K194" s="5">
        <v>186.5</v>
      </c>
      <c r="L194" s="5">
        <v>166.6</v>
      </c>
      <c r="M194" s="5">
        <v>145</v>
      </c>
      <c r="N194" s="12"/>
      <c r="O194" s="5"/>
      <c r="P194" s="5"/>
    </row>
    <row r="195" spans="1:16" s="3" customFormat="1" ht="13.8" x14ac:dyDescent="0.25">
      <c r="A195" s="16"/>
      <c r="B195" s="3">
        <v>543</v>
      </c>
      <c r="C195" s="3" t="s">
        <v>184</v>
      </c>
      <c r="D195" s="5">
        <v>13.5</v>
      </c>
      <c r="E195" s="5">
        <v>19.100000000000001</v>
      </c>
      <c r="F195" s="5">
        <v>80.5</v>
      </c>
      <c r="G195" s="5">
        <v>177.8</v>
      </c>
      <c r="H195" s="5">
        <v>207.2</v>
      </c>
      <c r="I195" s="5">
        <v>222.7</v>
      </c>
      <c r="J195" s="5">
        <v>197.7</v>
      </c>
      <c r="K195" s="5">
        <v>231.3</v>
      </c>
      <c r="L195" s="5">
        <v>164.3</v>
      </c>
      <c r="M195" s="5">
        <v>133</v>
      </c>
      <c r="N195" s="12"/>
      <c r="O195" s="5"/>
      <c r="P195" s="5"/>
    </row>
    <row r="196" spans="1:16" s="3" customFormat="1" ht="13.8" x14ac:dyDescent="0.25">
      <c r="A196" s="16"/>
      <c r="B196" s="3">
        <v>560</v>
      </c>
      <c r="C196" s="3" t="s">
        <v>185</v>
      </c>
      <c r="D196" s="5">
        <v>16.3</v>
      </c>
      <c r="E196" s="5">
        <v>19.2</v>
      </c>
      <c r="F196" s="5">
        <v>97.4</v>
      </c>
      <c r="G196" s="5">
        <v>200.9</v>
      </c>
      <c r="H196" s="5">
        <v>193.5</v>
      </c>
      <c r="I196" s="5">
        <v>227.5</v>
      </c>
      <c r="J196" s="5">
        <v>178.3</v>
      </c>
      <c r="K196" s="5">
        <v>158.5</v>
      </c>
      <c r="L196" s="5">
        <v>157.9</v>
      </c>
      <c r="M196" s="5">
        <v>136.30000000000001</v>
      </c>
      <c r="N196" s="12"/>
      <c r="O196" s="5"/>
      <c r="P196" s="5"/>
    </row>
    <row r="197" spans="1:16" s="3" customFormat="1" ht="13.8" x14ac:dyDescent="0.25">
      <c r="A197" s="16"/>
      <c r="B197" s="3">
        <v>576</v>
      </c>
      <c r="C197" s="3" t="s">
        <v>186</v>
      </c>
      <c r="D197" s="5">
        <v>4.4000000000000004</v>
      </c>
      <c r="E197" s="5">
        <v>30.3</v>
      </c>
      <c r="F197" s="5">
        <v>102</v>
      </c>
      <c r="G197" s="5">
        <v>176.7</v>
      </c>
      <c r="H197" s="5">
        <v>202.6</v>
      </c>
      <c r="I197" s="5">
        <v>230.2</v>
      </c>
      <c r="J197" s="5">
        <v>206.7</v>
      </c>
      <c r="K197" s="5">
        <v>179.1</v>
      </c>
      <c r="L197" s="5">
        <v>178.4</v>
      </c>
      <c r="M197" s="5">
        <v>156.1</v>
      </c>
      <c r="N197" s="12"/>
      <c r="O197" s="5"/>
      <c r="P197" s="5"/>
    </row>
    <row r="198" spans="1:16" s="3" customFormat="1" ht="13.8" x14ac:dyDescent="0.25">
      <c r="A198" s="16"/>
      <c r="B198" s="3">
        <v>611</v>
      </c>
      <c r="C198" s="3" t="s">
        <v>187</v>
      </c>
      <c r="D198" s="5">
        <v>33.5</v>
      </c>
      <c r="E198" s="5">
        <v>19.600000000000001</v>
      </c>
      <c r="F198" s="5">
        <v>89.8</v>
      </c>
      <c r="G198" s="5">
        <v>178.6</v>
      </c>
      <c r="H198" s="5">
        <v>170.6</v>
      </c>
      <c r="I198" s="5">
        <v>230.7</v>
      </c>
      <c r="J198" s="5">
        <v>185.4</v>
      </c>
      <c r="K198" s="5">
        <v>197.8</v>
      </c>
      <c r="L198" s="5">
        <v>163</v>
      </c>
      <c r="M198" s="5">
        <v>129.30000000000001</v>
      </c>
      <c r="N198" s="12"/>
      <c r="O198" s="5"/>
      <c r="P198" s="5"/>
    </row>
    <row r="199" spans="1:16" s="3" customFormat="1" ht="13.8" x14ac:dyDescent="0.25">
      <c r="A199" s="16"/>
      <c r="B199" s="3">
        <v>616</v>
      </c>
      <c r="C199" s="3" t="s">
        <v>188</v>
      </c>
      <c r="D199" s="5">
        <v>23.7</v>
      </c>
      <c r="E199" s="5">
        <v>17.5</v>
      </c>
      <c r="F199" s="5">
        <v>89.7</v>
      </c>
      <c r="G199" s="5">
        <v>196</v>
      </c>
      <c r="H199" s="5">
        <v>185.2</v>
      </c>
      <c r="I199" s="5">
        <v>233.9</v>
      </c>
      <c r="J199" s="5">
        <v>190</v>
      </c>
      <c r="K199" s="5">
        <v>189.9</v>
      </c>
      <c r="L199" s="5">
        <v>182.5</v>
      </c>
      <c r="M199" s="5">
        <v>132.9</v>
      </c>
      <c r="N199" s="12"/>
      <c r="O199" s="5"/>
      <c r="P199" s="5"/>
    </row>
    <row r="200" spans="1:16" s="3" customFormat="1" ht="13.8" x14ac:dyDescent="0.25">
      <c r="A200" s="16"/>
      <c r="B200" s="3">
        <v>692</v>
      </c>
      <c r="C200" s="3" t="s">
        <v>189</v>
      </c>
      <c r="D200" s="5">
        <v>6.3</v>
      </c>
      <c r="E200" s="5">
        <v>21.3</v>
      </c>
      <c r="F200" s="5">
        <v>90.3</v>
      </c>
      <c r="G200" s="5">
        <v>190.8</v>
      </c>
      <c r="H200" s="5">
        <v>223.2</v>
      </c>
      <c r="I200" s="5">
        <v>225.1</v>
      </c>
      <c r="J200" s="5">
        <v>201.1</v>
      </c>
      <c r="K200" s="5">
        <v>181</v>
      </c>
      <c r="L200" s="5">
        <v>204.5</v>
      </c>
      <c r="M200" s="5">
        <v>152.19999999999999</v>
      </c>
      <c r="N200" s="12"/>
      <c r="O200" s="5"/>
      <c r="P200" s="5"/>
    </row>
    <row r="201" spans="1:16" s="3" customFormat="1" ht="13.8" x14ac:dyDescent="0.25">
      <c r="A201" s="16"/>
      <c r="B201" s="3">
        <v>694</v>
      </c>
      <c r="C201" s="3" t="s">
        <v>190</v>
      </c>
      <c r="D201" s="5">
        <v>9.6</v>
      </c>
      <c r="E201" s="5">
        <v>17</v>
      </c>
      <c r="F201" s="5">
        <v>88.5</v>
      </c>
      <c r="G201" s="5">
        <v>190.6</v>
      </c>
      <c r="H201" s="5">
        <v>221.7</v>
      </c>
      <c r="I201" s="5">
        <v>234.6</v>
      </c>
      <c r="J201" s="5">
        <v>191.9</v>
      </c>
      <c r="K201" s="5">
        <v>198.2</v>
      </c>
      <c r="L201" s="5">
        <v>188.9</v>
      </c>
      <c r="M201" s="5">
        <v>138.5</v>
      </c>
      <c r="N201" s="12"/>
      <c r="O201" s="5"/>
      <c r="P201" s="5"/>
    </row>
    <row r="202" spans="1:16" s="3" customFormat="1" ht="13.8" x14ac:dyDescent="0.25">
      <c r="A202" s="16"/>
      <c r="B202" s="3">
        <v>737</v>
      </c>
      <c r="C202" s="3" t="s">
        <v>191</v>
      </c>
      <c r="D202" s="5">
        <v>0</v>
      </c>
      <c r="E202" s="5">
        <v>19.3</v>
      </c>
      <c r="F202" s="5">
        <v>98.8</v>
      </c>
      <c r="G202" s="5">
        <v>173.1</v>
      </c>
      <c r="H202" s="5">
        <v>215.5</v>
      </c>
      <c r="I202" s="5">
        <v>226.3</v>
      </c>
      <c r="J202" s="5">
        <v>202.3</v>
      </c>
      <c r="K202" s="5">
        <v>186</v>
      </c>
      <c r="L202" s="5">
        <v>155.80000000000001</v>
      </c>
      <c r="M202" s="5">
        <v>145.19999999999999</v>
      </c>
      <c r="N202" s="12"/>
      <c r="O202" s="5"/>
      <c r="P202" s="5"/>
    </row>
    <row r="203" spans="1:16" s="3" customFormat="1" ht="13.8" x14ac:dyDescent="0.25">
      <c r="A203" s="16"/>
      <c r="B203" s="3">
        <v>781</v>
      </c>
      <c r="C203" s="3" t="s">
        <v>192</v>
      </c>
      <c r="D203" s="5">
        <v>0</v>
      </c>
      <c r="E203" s="5">
        <v>25.8</v>
      </c>
      <c r="F203" s="5">
        <v>111.4</v>
      </c>
      <c r="G203" s="5">
        <v>170.7</v>
      </c>
      <c r="H203" s="5">
        <v>212.2</v>
      </c>
      <c r="I203" s="5">
        <v>231.7</v>
      </c>
      <c r="J203" s="5">
        <v>233.1</v>
      </c>
      <c r="K203" s="5">
        <v>141.4</v>
      </c>
      <c r="L203" s="5">
        <v>157.80000000000001</v>
      </c>
      <c r="M203" s="5">
        <v>151.30000000000001</v>
      </c>
      <c r="N203" s="12"/>
      <c r="O203" s="5"/>
      <c r="P203" s="5"/>
    </row>
    <row r="204" spans="1:16" s="3" customFormat="1" ht="13.8" x14ac:dyDescent="0.25">
      <c r="A204" s="16"/>
      <c r="B204" s="3">
        <v>834</v>
      </c>
      <c r="C204" s="3" t="s">
        <v>193</v>
      </c>
      <c r="D204" s="5">
        <v>7.6</v>
      </c>
      <c r="E204" s="5">
        <v>22.1</v>
      </c>
      <c r="F204" s="5">
        <v>91.4</v>
      </c>
      <c r="G204" s="5">
        <v>182</v>
      </c>
      <c r="H204" s="5">
        <v>214.7</v>
      </c>
      <c r="I204" s="5">
        <v>210.8</v>
      </c>
      <c r="J204" s="5">
        <v>198.9</v>
      </c>
      <c r="K204" s="5">
        <v>158.69999999999999</v>
      </c>
      <c r="L204" s="5">
        <v>170.5</v>
      </c>
      <c r="M204" s="5">
        <v>142.4</v>
      </c>
      <c r="N204" s="12"/>
      <c r="O204" s="5"/>
      <c r="P204" s="5"/>
    </row>
    <row r="205" spans="1:16" s="3" customFormat="1" ht="13.8" x14ac:dyDescent="0.25">
      <c r="A205" s="16"/>
      <c r="B205" s="3">
        <v>855</v>
      </c>
      <c r="C205" s="3" t="s">
        <v>194</v>
      </c>
      <c r="D205" s="5">
        <v>17.2</v>
      </c>
      <c r="E205" s="5">
        <v>31.1</v>
      </c>
      <c r="F205" s="5">
        <v>105.9</v>
      </c>
      <c r="G205" s="5">
        <v>191.2</v>
      </c>
      <c r="H205" s="5">
        <v>215.6</v>
      </c>
      <c r="I205" s="5">
        <v>244.5</v>
      </c>
      <c r="J205" s="5">
        <v>200.2</v>
      </c>
      <c r="K205" s="5">
        <v>179.7</v>
      </c>
      <c r="L205" s="5">
        <v>198.9</v>
      </c>
      <c r="M205" s="5">
        <v>160.19999999999999</v>
      </c>
      <c r="N205" s="12"/>
      <c r="O205" s="5"/>
      <c r="P205" s="5"/>
    </row>
    <row r="206" spans="1:16" s="3" customFormat="1" ht="13.8" x14ac:dyDescent="0.25">
      <c r="A206" s="16"/>
      <c r="B206" s="3">
        <v>858</v>
      </c>
      <c r="C206" s="3" t="s">
        <v>195</v>
      </c>
      <c r="D206" s="5">
        <v>17.899999999999999</v>
      </c>
      <c r="E206" s="5">
        <v>18.7</v>
      </c>
      <c r="F206" s="5">
        <v>85.2</v>
      </c>
      <c r="G206" s="5">
        <v>180.9</v>
      </c>
      <c r="H206" s="5">
        <v>197.6</v>
      </c>
      <c r="I206" s="5">
        <v>234.9</v>
      </c>
      <c r="J206" s="5">
        <v>191.5</v>
      </c>
      <c r="K206" s="5">
        <v>226.9</v>
      </c>
      <c r="L206" s="5">
        <v>171.7</v>
      </c>
      <c r="M206" s="5">
        <v>131.5</v>
      </c>
      <c r="N206" s="12"/>
      <c r="O206" s="5"/>
      <c r="P206" s="5"/>
    </row>
    <row r="207" spans="1:16" s="3" customFormat="1" ht="13.8" x14ac:dyDescent="0.25">
      <c r="A207" s="16"/>
      <c r="B207" s="3">
        <v>927</v>
      </c>
      <c r="C207" s="3" t="s">
        <v>196</v>
      </c>
      <c r="D207" s="5">
        <v>4.5999999999999996</v>
      </c>
      <c r="E207" s="5">
        <v>21.3</v>
      </c>
      <c r="F207" s="5">
        <v>91.8</v>
      </c>
      <c r="G207" s="5">
        <v>175.6</v>
      </c>
      <c r="H207" s="5">
        <v>222</v>
      </c>
      <c r="I207" s="5">
        <v>223.4</v>
      </c>
      <c r="J207" s="5">
        <v>209.1</v>
      </c>
      <c r="K207" s="5">
        <v>198.6</v>
      </c>
      <c r="L207" s="5">
        <v>156.1</v>
      </c>
      <c r="M207" s="5">
        <v>145.1</v>
      </c>
      <c r="N207" s="12"/>
      <c r="O207" s="5"/>
      <c r="P207" s="5"/>
    </row>
    <row r="208" spans="1:16" s="3" customFormat="1" ht="13.8" x14ac:dyDescent="0.25">
      <c r="A208" s="16"/>
      <c r="B208" s="3">
        <v>981</v>
      </c>
      <c r="C208" s="3" t="s">
        <v>197</v>
      </c>
      <c r="D208" s="5">
        <v>10.9</v>
      </c>
      <c r="E208" s="5">
        <v>19.899999999999999</v>
      </c>
      <c r="F208" s="5">
        <v>96.5</v>
      </c>
      <c r="G208" s="5">
        <v>202.9</v>
      </c>
      <c r="H208" s="5">
        <v>218.4</v>
      </c>
      <c r="I208" s="5">
        <v>216.7</v>
      </c>
      <c r="J208" s="5">
        <v>249</v>
      </c>
      <c r="K208" s="5">
        <v>176.6</v>
      </c>
      <c r="L208" s="5">
        <v>169.3</v>
      </c>
      <c r="M208" s="5">
        <v>159.5</v>
      </c>
      <c r="N208" s="12"/>
      <c r="O208" s="5"/>
      <c r="P208" s="5"/>
    </row>
    <row r="209" spans="1:18" s="3" customFormat="1" x14ac:dyDescent="0.25">
      <c r="A209" s="16"/>
      <c r="B209" s="2"/>
      <c r="C209" s="16"/>
      <c r="O209" s="5"/>
      <c r="P209" s="5"/>
    </row>
    <row r="210" spans="1:18" s="3" customFormat="1" x14ac:dyDescent="0.25">
      <c r="A210" s="16"/>
      <c r="B210" s="2"/>
      <c r="C210"/>
      <c r="O210" s="5"/>
      <c r="P210" s="5"/>
      <c r="Q210" s="2"/>
      <c r="R210" s="16"/>
    </row>
    <row r="211" spans="1:18" s="3" customFormat="1" x14ac:dyDescent="0.25">
      <c r="A211" s="16"/>
      <c r="B211" s="2"/>
      <c r="C211"/>
      <c r="O211" s="5"/>
      <c r="P211" s="5"/>
      <c r="Q211" s="2"/>
      <c r="R211"/>
    </row>
    <row r="212" spans="1:18" s="3" customFormat="1" x14ac:dyDescent="0.25">
      <c r="A212" s="16">
        <v>4</v>
      </c>
      <c r="B212" s="9"/>
      <c r="C212" s="6" t="s">
        <v>198</v>
      </c>
      <c r="O212" s="5"/>
      <c r="P212" s="5"/>
      <c r="Q212" s="2"/>
      <c r="R212"/>
    </row>
    <row r="213" spans="1:18" s="3" customFormat="1" x14ac:dyDescent="0.25">
      <c r="A213" s="16"/>
      <c r="B213" s="9"/>
      <c r="C213" s="6"/>
      <c r="O213" s="5"/>
      <c r="Q213" s="9"/>
      <c r="R213" s="6"/>
    </row>
    <row r="214" spans="1:18" s="3" customFormat="1" x14ac:dyDescent="0.25">
      <c r="A214" s="16"/>
      <c r="B214" s="9"/>
      <c r="D214" s="9"/>
      <c r="F214" s="9"/>
      <c r="H214" s="9"/>
      <c r="O214" s="5"/>
      <c r="Q214" s="9"/>
      <c r="R214" s="6"/>
    </row>
    <row r="215" spans="1:18" s="3" customFormat="1" ht="13.8" x14ac:dyDescent="0.25">
      <c r="A215" s="16"/>
      <c r="B215" s="3">
        <v>44</v>
      </c>
      <c r="C215" s="3" t="s">
        <v>199</v>
      </c>
      <c r="D215" s="4">
        <v>4</v>
      </c>
      <c r="E215" s="4">
        <v>22.6</v>
      </c>
      <c r="F215" s="4">
        <v>104.6</v>
      </c>
      <c r="G215" s="4">
        <v>191.5</v>
      </c>
      <c r="H215" s="4">
        <v>201.4</v>
      </c>
      <c r="I215" s="4">
        <v>228.4</v>
      </c>
      <c r="J215" s="4">
        <v>168.8</v>
      </c>
      <c r="K215" s="4">
        <v>172.1</v>
      </c>
      <c r="L215" s="4">
        <v>114.1</v>
      </c>
      <c r="M215" s="4">
        <v>141.6</v>
      </c>
      <c r="N215" s="12"/>
      <c r="O215" s="4"/>
      <c r="P215" s="5"/>
      <c r="Q215" s="9"/>
    </row>
    <row r="216" spans="1:18" s="3" customFormat="1" ht="13.8" x14ac:dyDescent="0.25">
      <c r="A216" s="16"/>
      <c r="B216" s="3">
        <v>75</v>
      </c>
      <c r="C216" s="3" t="s">
        <v>200</v>
      </c>
      <c r="D216" s="4">
        <v>10.1</v>
      </c>
      <c r="E216" s="4">
        <v>20.9</v>
      </c>
      <c r="F216" s="4">
        <v>90.5</v>
      </c>
      <c r="G216" s="4">
        <v>157.4</v>
      </c>
      <c r="H216" s="4">
        <v>156.80000000000001</v>
      </c>
      <c r="I216" s="4">
        <v>258</v>
      </c>
      <c r="J216" s="4">
        <v>115.1</v>
      </c>
      <c r="K216" s="4">
        <v>154.6</v>
      </c>
      <c r="L216" s="4">
        <v>70.3</v>
      </c>
      <c r="M216" s="4">
        <v>106.5</v>
      </c>
      <c r="N216" s="12"/>
      <c r="O216" s="4"/>
      <c r="P216" s="5"/>
    </row>
    <row r="217" spans="1:18" s="3" customFormat="1" ht="13.8" x14ac:dyDescent="0.25">
      <c r="A217" s="16"/>
      <c r="B217" s="3">
        <v>142</v>
      </c>
      <c r="C217" s="3" t="s">
        <v>201</v>
      </c>
      <c r="D217" s="4">
        <v>4.7</v>
      </c>
      <c r="E217" s="4">
        <v>18.7</v>
      </c>
      <c r="F217" s="4">
        <v>95.2</v>
      </c>
      <c r="G217" s="4">
        <v>180.1</v>
      </c>
      <c r="H217" s="4">
        <v>207.8</v>
      </c>
      <c r="I217" s="4">
        <v>218.4</v>
      </c>
      <c r="J217" s="4">
        <v>160</v>
      </c>
      <c r="K217" s="4">
        <v>126.2</v>
      </c>
      <c r="L217" s="4">
        <v>108</v>
      </c>
      <c r="M217" s="4">
        <v>136.9</v>
      </c>
      <c r="N217" s="12"/>
      <c r="O217" s="4"/>
      <c r="P217" s="5"/>
    </row>
    <row r="218" spans="1:18" s="3" customFormat="1" ht="13.8" x14ac:dyDescent="0.25">
      <c r="A218" s="16"/>
      <c r="B218" s="3">
        <v>153</v>
      </c>
      <c r="C218" s="3" t="s">
        <v>202</v>
      </c>
      <c r="D218" s="4">
        <v>0</v>
      </c>
      <c r="E218" s="4">
        <v>25.4</v>
      </c>
      <c r="F218" s="4">
        <v>89.6</v>
      </c>
      <c r="G218" s="4">
        <v>168.8</v>
      </c>
      <c r="H218" s="4">
        <v>247.1</v>
      </c>
      <c r="I218" s="4">
        <v>264.7</v>
      </c>
      <c r="J218" s="4">
        <v>297.3</v>
      </c>
      <c r="K218" s="4">
        <v>328.5</v>
      </c>
      <c r="L218" s="4">
        <v>116.5</v>
      </c>
      <c r="M218" s="4">
        <v>142.6</v>
      </c>
      <c r="N218" s="12"/>
      <c r="O218" s="4"/>
      <c r="P218" s="5"/>
    </row>
    <row r="219" spans="1:18" s="3" customFormat="1" ht="13.8" x14ac:dyDescent="0.25">
      <c r="A219" s="16"/>
      <c r="B219" s="3">
        <v>163</v>
      </c>
      <c r="C219" s="3" t="s">
        <v>203</v>
      </c>
      <c r="D219" s="4">
        <v>0.2</v>
      </c>
      <c r="E219" s="4">
        <v>24.7</v>
      </c>
      <c r="F219" s="4">
        <v>93.5</v>
      </c>
      <c r="G219" s="4">
        <v>158.30000000000001</v>
      </c>
      <c r="H219" s="4">
        <v>209.8</v>
      </c>
      <c r="I219" s="4">
        <v>199.2</v>
      </c>
      <c r="J219" s="4">
        <v>177.2</v>
      </c>
      <c r="K219" s="4">
        <v>139.69999999999999</v>
      </c>
      <c r="L219" s="4">
        <v>114.9</v>
      </c>
      <c r="M219" s="4">
        <v>139.19999999999999</v>
      </c>
      <c r="N219" s="12"/>
      <c r="O219" s="4"/>
      <c r="P219" s="5"/>
    </row>
    <row r="220" spans="1:18" s="3" customFormat="1" ht="13.8" x14ac:dyDescent="0.25">
      <c r="A220" s="16"/>
      <c r="B220" s="3">
        <v>173</v>
      </c>
      <c r="C220" s="3" t="s">
        <v>204</v>
      </c>
      <c r="D220" s="4">
        <v>0</v>
      </c>
      <c r="E220" s="4">
        <v>27.1</v>
      </c>
      <c r="F220" s="4">
        <v>89.4</v>
      </c>
      <c r="G220" s="4">
        <v>166.1</v>
      </c>
      <c r="H220" s="4">
        <v>235.6</v>
      </c>
      <c r="I220" s="4">
        <v>249.8</v>
      </c>
      <c r="J220" s="4">
        <v>263.8</v>
      </c>
      <c r="K220" s="4">
        <v>175.2</v>
      </c>
      <c r="L220" s="4">
        <v>110.9</v>
      </c>
      <c r="M220" s="4">
        <v>139.30000000000001</v>
      </c>
      <c r="N220" s="12"/>
      <c r="O220" s="4"/>
      <c r="P220" s="5"/>
    </row>
    <row r="221" spans="1:18" s="3" customFormat="1" ht="13.8" x14ac:dyDescent="0.25">
      <c r="A221" s="16"/>
      <c r="B221" s="3">
        <v>285</v>
      </c>
      <c r="C221" s="3" t="s">
        <v>205</v>
      </c>
      <c r="D221" s="4">
        <v>0.8</v>
      </c>
      <c r="E221" s="4">
        <v>26.7</v>
      </c>
      <c r="F221" s="4">
        <v>97.1</v>
      </c>
      <c r="G221" s="4">
        <v>177.5</v>
      </c>
      <c r="H221" s="4">
        <v>141.9</v>
      </c>
      <c r="I221" s="4">
        <v>182.6</v>
      </c>
      <c r="J221" s="4">
        <v>151.80000000000001</v>
      </c>
      <c r="K221" s="4">
        <v>171.7</v>
      </c>
      <c r="L221" s="4">
        <v>68.5</v>
      </c>
      <c r="M221" s="4">
        <v>113.2</v>
      </c>
      <c r="N221" s="12"/>
      <c r="O221" s="4"/>
      <c r="P221" s="5"/>
    </row>
    <row r="222" spans="1:18" s="3" customFormat="1" ht="13.8" x14ac:dyDescent="0.25">
      <c r="A222" s="16"/>
      <c r="B222" s="3">
        <v>286</v>
      </c>
      <c r="C222" s="3" t="s">
        <v>206</v>
      </c>
      <c r="D222" s="4">
        <v>0</v>
      </c>
      <c r="E222" s="4">
        <v>16.2</v>
      </c>
      <c r="F222" s="4">
        <v>75.7</v>
      </c>
      <c r="G222" s="4">
        <v>163.19999999999999</v>
      </c>
      <c r="H222" s="4">
        <v>205.6</v>
      </c>
      <c r="I222" s="4">
        <v>229.5</v>
      </c>
      <c r="J222" s="4">
        <v>136</v>
      </c>
      <c r="K222" s="4">
        <v>141</v>
      </c>
      <c r="L222" s="4">
        <v>74.099999999999994</v>
      </c>
      <c r="M222" s="4">
        <v>104.7</v>
      </c>
      <c r="N222" s="12"/>
      <c r="O222" s="4"/>
      <c r="P222" s="5"/>
    </row>
    <row r="223" spans="1:18" s="3" customFormat="1" ht="13.8" x14ac:dyDescent="0.25">
      <c r="A223" s="16"/>
      <c r="B223" s="3">
        <v>306</v>
      </c>
      <c r="C223" s="3" t="s">
        <v>207</v>
      </c>
      <c r="D223" s="4">
        <v>0</v>
      </c>
      <c r="E223" s="4">
        <v>20.3</v>
      </c>
      <c r="F223" s="4">
        <v>83.1</v>
      </c>
      <c r="G223" s="4">
        <v>158.30000000000001</v>
      </c>
      <c r="H223" s="4">
        <v>213.4</v>
      </c>
      <c r="I223" s="4">
        <v>225</v>
      </c>
      <c r="J223" s="4">
        <v>164</v>
      </c>
      <c r="K223" s="4">
        <v>136.69999999999999</v>
      </c>
      <c r="L223" s="4">
        <v>92.6</v>
      </c>
      <c r="M223" s="4">
        <v>125.3</v>
      </c>
      <c r="N223" s="12"/>
      <c r="O223" s="4"/>
      <c r="P223" s="5"/>
    </row>
    <row r="224" spans="1:18" s="3" customFormat="1" ht="13.8" x14ac:dyDescent="0.25">
      <c r="A224" s="16"/>
      <c r="B224" s="3">
        <v>405</v>
      </c>
      <c r="C224" s="3" t="s">
        <v>208</v>
      </c>
      <c r="D224" s="4">
        <v>0</v>
      </c>
      <c r="E224" s="4">
        <v>24.7</v>
      </c>
      <c r="F224" s="4">
        <v>88.2</v>
      </c>
      <c r="G224" s="4">
        <v>155.30000000000001</v>
      </c>
      <c r="H224" s="4">
        <v>240.7</v>
      </c>
      <c r="I224" s="4">
        <v>229.5</v>
      </c>
      <c r="J224" s="4">
        <v>212.2</v>
      </c>
      <c r="K224" s="4">
        <v>194.9</v>
      </c>
      <c r="L224" s="4">
        <v>103.6</v>
      </c>
      <c r="M224" s="4">
        <v>139.69999999999999</v>
      </c>
      <c r="N224" s="12"/>
      <c r="O224" s="4"/>
      <c r="P224" s="5"/>
    </row>
    <row r="225" spans="1:16" s="3" customFormat="1" ht="13.8" x14ac:dyDescent="0.25">
      <c r="A225" s="16"/>
      <c r="B225" s="3">
        <v>416</v>
      </c>
      <c r="C225" s="3" t="s">
        <v>209</v>
      </c>
      <c r="D225" s="4">
        <v>0</v>
      </c>
      <c r="E225" s="4">
        <v>25.3</v>
      </c>
      <c r="F225" s="4">
        <v>93.2</v>
      </c>
      <c r="G225" s="4">
        <v>162.69999999999999</v>
      </c>
      <c r="H225" s="4">
        <v>218.2</v>
      </c>
      <c r="I225" s="4">
        <v>230.1</v>
      </c>
      <c r="J225" s="4">
        <v>206.7</v>
      </c>
      <c r="K225" s="4">
        <v>210.8</v>
      </c>
      <c r="L225" s="4">
        <v>100.3</v>
      </c>
      <c r="M225" s="4">
        <v>142.5</v>
      </c>
      <c r="N225" s="12"/>
      <c r="O225" s="4"/>
      <c r="P225" s="5"/>
    </row>
    <row r="226" spans="1:16" s="3" customFormat="1" ht="13.8" x14ac:dyDescent="0.25">
      <c r="A226" s="16"/>
      <c r="B226" s="3">
        <v>441</v>
      </c>
      <c r="C226" s="3" t="s">
        <v>210</v>
      </c>
      <c r="D226" s="4">
        <v>0</v>
      </c>
      <c r="E226" s="4">
        <v>20.8</v>
      </c>
      <c r="F226" s="4">
        <v>85.4</v>
      </c>
      <c r="G226" s="4">
        <v>142.6</v>
      </c>
      <c r="H226" s="4">
        <v>219</v>
      </c>
      <c r="I226" s="4">
        <v>229.3</v>
      </c>
      <c r="J226" s="4">
        <v>172.9</v>
      </c>
      <c r="K226" s="4">
        <v>196.5</v>
      </c>
      <c r="L226" s="4">
        <v>93.5</v>
      </c>
      <c r="M226" s="4">
        <v>134.9</v>
      </c>
      <c r="N226" s="12"/>
      <c r="O226" s="4"/>
      <c r="P226" s="5"/>
    </row>
    <row r="227" spans="1:16" s="3" customFormat="1" ht="13.8" x14ac:dyDescent="0.25">
      <c r="A227" s="16"/>
      <c r="B227" s="3">
        <v>489</v>
      </c>
      <c r="C227" s="3" t="s">
        <v>211</v>
      </c>
      <c r="D227" s="4">
        <v>23.6</v>
      </c>
      <c r="E227" s="4">
        <v>23.2</v>
      </c>
      <c r="F227" s="4">
        <v>82.7</v>
      </c>
      <c r="G227" s="4">
        <v>133.5</v>
      </c>
      <c r="H227" s="4">
        <v>233.9</v>
      </c>
      <c r="I227" s="4">
        <v>229.8</v>
      </c>
      <c r="J227" s="4">
        <v>171.9</v>
      </c>
      <c r="K227" s="4">
        <v>213.7</v>
      </c>
      <c r="L227" s="4">
        <v>89</v>
      </c>
      <c r="M227" s="4">
        <v>132.4</v>
      </c>
      <c r="N227" s="12"/>
      <c r="O227" s="4"/>
      <c r="P227" s="5"/>
    </row>
    <row r="228" spans="1:16" s="3" customFormat="1" ht="13.8" x14ac:dyDescent="0.25">
      <c r="A228" s="16"/>
      <c r="B228" s="3">
        <v>580</v>
      </c>
      <c r="C228" s="3" t="s">
        <v>212</v>
      </c>
      <c r="D228" s="4">
        <v>0</v>
      </c>
      <c r="E228" s="4">
        <v>13.4</v>
      </c>
      <c r="F228" s="4">
        <v>110.6</v>
      </c>
      <c r="G228" s="4">
        <v>164.4</v>
      </c>
      <c r="H228" s="4">
        <v>216.3</v>
      </c>
      <c r="I228" s="4">
        <v>244.6</v>
      </c>
      <c r="J228" s="4">
        <v>247.8</v>
      </c>
      <c r="K228" s="4">
        <v>235.9</v>
      </c>
      <c r="L228" s="4">
        <v>168.9</v>
      </c>
      <c r="M228" s="4">
        <v>136.19999999999999</v>
      </c>
      <c r="N228" s="12"/>
      <c r="O228" s="4"/>
      <c r="P228" s="5"/>
    </row>
    <row r="229" spans="1:16" s="3" customFormat="1" ht="13.8" x14ac:dyDescent="0.25">
      <c r="A229" s="16"/>
      <c r="B229" s="3">
        <v>624</v>
      </c>
      <c r="C229" s="3" t="s">
        <v>213</v>
      </c>
      <c r="D229" s="4">
        <v>0</v>
      </c>
      <c r="E229" s="4">
        <v>27.9</v>
      </c>
      <c r="F229" s="4">
        <v>102.4</v>
      </c>
      <c r="G229" s="4">
        <v>188.6</v>
      </c>
      <c r="H229" s="4">
        <v>127.5</v>
      </c>
      <c r="I229" s="4">
        <v>192</v>
      </c>
      <c r="J229" s="4">
        <v>139.1</v>
      </c>
      <c r="K229" s="4">
        <v>162.6</v>
      </c>
      <c r="L229" s="4">
        <v>83.8</v>
      </c>
      <c r="M229" s="4">
        <v>119.4</v>
      </c>
      <c r="N229" s="12"/>
      <c r="O229" s="4"/>
      <c r="P229" s="5"/>
    </row>
    <row r="230" spans="1:16" s="3" customFormat="1" ht="13.8" x14ac:dyDescent="0.25">
      <c r="A230" s="16"/>
      <c r="B230" s="3">
        <v>689</v>
      </c>
      <c r="C230" s="3" t="s">
        <v>214</v>
      </c>
      <c r="D230" s="4">
        <v>0</v>
      </c>
      <c r="E230" s="4">
        <v>16</v>
      </c>
      <c r="F230" s="4">
        <v>104.5</v>
      </c>
      <c r="G230" s="4">
        <v>163.19999999999999</v>
      </c>
      <c r="H230" s="4">
        <v>239.8</v>
      </c>
      <c r="I230" s="4">
        <v>269.10000000000002</v>
      </c>
      <c r="J230" s="4">
        <v>249.2</v>
      </c>
      <c r="K230" s="4">
        <v>282.3</v>
      </c>
      <c r="L230" s="4">
        <v>167.1</v>
      </c>
      <c r="M230" s="4">
        <v>151.30000000000001</v>
      </c>
      <c r="N230" s="12"/>
      <c r="O230" s="4"/>
      <c r="P230" s="5"/>
    </row>
    <row r="231" spans="1:16" s="3" customFormat="1" ht="13.8" x14ac:dyDescent="0.25">
      <c r="A231" s="16"/>
      <c r="B231" s="3">
        <v>700</v>
      </c>
      <c r="C231" s="3" t="s">
        <v>215</v>
      </c>
      <c r="D231" s="4">
        <v>0</v>
      </c>
      <c r="E231" s="4">
        <v>21.5</v>
      </c>
      <c r="F231" s="4">
        <v>98.2</v>
      </c>
      <c r="G231" s="4">
        <v>164.9</v>
      </c>
      <c r="H231" s="4">
        <v>230.3</v>
      </c>
      <c r="I231" s="4">
        <v>234.8</v>
      </c>
      <c r="J231" s="4">
        <v>223.7</v>
      </c>
      <c r="K231" s="4">
        <v>192.5</v>
      </c>
      <c r="L231" s="4">
        <v>143.6</v>
      </c>
      <c r="M231" s="4">
        <v>145.6</v>
      </c>
      <c r="N231" s="12"/>
      <c r="O231" s="4"/>
      <c r="P231" s="5"/>
    </row>
    <row r="232" spans="1:16" s="3" customFormat="1" ht="13.8" x14ac:dyDescent="0.25">
      <c r="A232" s="16"/>
      <c r="B232" s="3">
        <v>728</v>
      </c>
      <c r="C232" s="3" t="s">
        <v>216</v>
      </c>
      <c r="D232" s="4">
        <v>0</v>
      </c>
      <c r="E232" s="4">
        <v>11.9</v>
      </c>
      <c r="F232" s="4">
        <v>111.7</v>
      </c>
      <c r="G232" s="4">
        <v>160.30000000000001</v>
      </c>
      <c r="H232" s="4">
        <v>221.2</v>
      </c>
      <c r="I232" s="4">
        <v>228.8</v>
      </c>
      <c r="J232" s="4">
        <v>216.9</v>
      </c>
      <c r="K232" s="4">
        <v>207.3</v>
      </c>
      <c r="L232" s="4">
        <v>185.6</v>
      </c>
      <c r="M232" s="4">
        <v>121.8</v>
      </c>
      <c r="N232" s="12"/>
      <c r="O232" s="4"/>
      <c r="P232" s="5"/>
    </row>
    <row r="233" spans="1:16" s="3" customFormat="1" ht="13.8" x14ac:dyDescent="0.25">
      <c r="A233" s="16"/>
      <c r="B233" s="3">
        <v>739</v>
      </c>
      <c r="C233" s="3" t="s">
        <v>217</v>
      </c>
      <c r="D233" s="4">
        <v>0</v>
      </c>
      <c r="E233" s="4">
        <v>24.6</v>
      </c>
      <c r="F233" s="4">
        <v>92.8</v>
      </c>
      <c r="G233" s="4">
        <v>156.4</v>
      </c>
      <c r="H233" s="4">
        <v>205.1</v>
      </c>
      <c r="I233" s="4">
        <v>214.8</v>
      </c>
      <c r="J233" s="4">
        <v>193.7</v>
      </c>
      <c r="K233" s="4">
        <v>183.7</v>
      </c>
      <c r="L233" s="4">
        <v>89.8</v>
      </c>
      <c r="M233" s="4">
        <v>139</v>
      </c>
      <c r="N233" s="12"/>
      <c r="O233" s="4"/>
      <c r="P233" s="5"/>
    </row>
    <row r="234" spans="1:16" s="3" customFormat="1" ht="13.8" x14ac:dyDescent="0.25">
      <c r="A234" s="16"/>
      <c r="B234" s="3">
        <v>754</v>
      </c>
      <c r="C234" s="3" t="s">
        <v>218</v>
      </c>
      <c r="D234" s="4">
        <v>7.6</v>
      </c>
      <c r="E234" s="4">
        <v>21.1</v>
      </c>
      <c r="F234" s="4">
        <v>89</v>
      </c>
      <c r="G234" s="4">
        <v>158.1</v>
      </c>
      <c r="H234" s="4">
        <v>196.7</v>
      </c>
      <c r="I234" s="4">
        <v>228.6</v>
      </c>
      <c r="J234" s="4">
        <v>148.9</v>
      </c>
      <c r="K234" s="4">
        <v>173.2</v>
      </c>
      <c r="L234" s="4">
        <v>65.2</v>
      </c>
      <c r="M234" s="4">
        <v>123.7</v>
      </c>
      <c r="N234" s="12"/>
      <c r="O234" s="4"/>
      <c r="P234" s="5"/>
    </row>
    <row r="235" spans="1:16" s="3" customFormat="1" ht="13.8" x14ac:dyDescent="0.25">
      <c r="A235" s="16"/>
      <c r="B235" s="3">
        <v>775</v>
      </c>
      <c r="C235" s="3" t="s">
        <v>219</v>
      </c>
      <c r="D235" s="4">
        <v>0</v>
      </c>
      <c r="E235" s="4">
        <v>17.399999999999999</v>
      </c>
      <c r="F235" s="4">
        <v>88.8</v>
      </c>
      <c r="G235" s="4">
        <v>158.19999999999999</v>
      </c>
      <c r="H235" s="4">
        <v>203.7</v>
      </c>
      <c r="I235" s="4">
        <v>207.6</v>
      </c>
      <c r="J235" s="4">
        <v>185.3</v>
      </c>
      <c r="K235" s="4">
        <v>167.1</v>
      </c>
      <c r="L235" s="4">
        <v>143.30000000000001</v>
      </c>
      <c r="M235" s="4">
        <v>137.5</v>
      </c>
      <c r="N235" s="12"/>
      <c r="O235" s="4"/>
      <c r="P235" s="5"/>
    </row>
    <row r="236" spans="1:16" s="3" customFormat="1" ht="13.8" x14ac:dyDescent="0.25">
      <c r="A236" s="16"/>
      <c r="B236" s="3">
        <v>831</v>
      </c>
      <c r="C236" s="3" t="s">
        <v>220</v>
      </c>
      <c r="D236" s="4">
        <v>0</v>
      </c>
      <c r="E236" s="4">
        <v>27.5</v>
      </c>
      <c r="F236" s="4">
        <v>89</v>
      </c>
      <c r="G236" s="4">
        <v>164.3</v>
      </c>
      <c r="H236" s="4">
        <v>201.6</v>
      </c>
      <c r="I236" s="4">
        <v>207</v>
      </c>
      <c r="J236" s="4">
        <v>201.3</v>
      </c>
      <c r="K236" s="4">
        <v>169.6</v>
      </c>
      <c r="L236" s="4">
        <v>105</v>
      </c>
      <c r="M236" s="4">
        <v>134.80000000000001</v>
      </c>
      <c r="N236" s="12"/>
      <c r="O236" s="4"/>
      <c r="P236" s="5"/>
    </row>
    <row r="237" spans="1:16" s="3" customFormat="1" ht="13.8" x14ac:dyDescent="0.25">
      <c r="A237" s="16"/>
      <c r="B237" s="3">
        <v>891</v>
      </c>
      <c r="C237" s="3" t="s">
        <v>221</v>
      </c>
      <c r="D237" s="4">
        <v>0</v>
      </c>
      <c r="E237" s="4">
        <v>12.2</v>
      </c>
      <c r="F237" s="4">
        <v>107.7</v>
      </c>
      <c r="G237" s="4">
        <v>148.4</v>
      </c>
      <c r="H237" s="4">
        <v>216.2</v>
      </c>
      <c r="I237" s="4">
        <v>225.9</v>
      </c>
      <c r="J237" s="4">
        <v>209.7</v>
      </c>
      <c r="K237" s="4">
        <v>234.8</v>
      </c>
      <c r="L237" s="4">
        <v>151.9</v>
      </c>
      <c r="M237" s="4">
        <v>131.30000000000001</v>
      </c>
      <c r="N237" s="12"/>
      <c r="O237" s="4"/>
      <c r="P237" s="5"/>
    </row>
    <row r="238" spans="1:16" s="3" customFormat="1" ht="13.8" x14ac:dyDescent="0.25">
      <c r="A238" s="16"/>
      <c r="B238" s="3">
        <v>909</v>
      </c>
      <c r="C238" s="3" t="s">
        <v>222</v>
      </c>
      <c r="D238" s="4">
        <v>0</v>
      </c>
      <c r="E238" s="4">
        <v>19.399999999999999</v>
      </c>
      <c r="F238" s="4">
        <v>87.8</v>
      </c>
      <c r="G238" s="4">
        <v>156.19999999999999</v>
      </c>
      <c r="H238" s="4">
        <v>204.7</v>
      </c>
      <c r="I238" s="4">
        <v>212.5</v>
      </c>
      <c r="J238" s="4">
        <v>163.1</v>
      </c>
      <c r="K238" s="4">
        <v>170.7</v>
      </c>
      <c r="L238" s="4">
        <v>88.8</v>
      </c>
      <c r="M238" s="4">
        <v>129.19999999999999</v>
      </c>
      <c r="N238" s="12"/>
      <c r="O238" s="4"/>
      <c r="P238" s="5"/>
    </row>
    <row r="239" spans="1:16" s="3" customFormat="1" ht="13.8" x14ac:dyDescent="0.25">
      <c r="A239" s="16"/>
      <c r="B239" s="3">
        <v>917</v>
      </c>
      <c r="C239" s="3" t="s">
        <v>223</v>
      </c>
      <c r="D239" s="4">
        <v>20.6</v>
      </c>
      <c r="E239" s="4">
        <v>21.8</v>
      </c>
      <c r="F239" s="4">
        <v>87.4</v>
      </c>
      <c r="G239" s="4">
        <v>148.80000000000001</v>
      </c>
      <c r="H239" s="4">
        <v>204.6</v>
      </c>
      <c r="I239" s="4">
        <v>228.7</v>
      </c>
      <c r="J239" s="4">
        <v>160.19999999999999</v>
      </c>
      <c r="K239" s="4">
        <v>188.1</v>
      </c>
      <c r="L239" s="4">
        <v>71.5</v>
      </c>
      <c r="M239" s="4">
        <v>127.7</v>
      </c>
      <c r="N239" s="12"/>
      <c r="O239" s="4"/>
      <c r="P239" s="5"/>
    </row>
    <row r="240" spans="1:16" s="3" customFormat="1" ht="13.8" x14ac:dyDescent="0.25">
      <c r="A240" s="16"/>
      <c r="B240" s="3">
        <v>935</v>
      </c>
      <c r="C240" s="3" t="s">
        <v>224</v>
      </c>
      <c r="D240" s="4">
        <v>67</v>
      </c>
      <c r="E240" s="4">
        <v>16.899999999999999</v>
      </c>
      <c r="F240" s="4">
        <v>85.3</v>
      </c>
      <c r="G240" s="4">
        <v>144.69999999999999</v>
      </c>
      <c r="H240" s="4">
        <v>225.5</v>
      </c>
      <c r="I240" s="4">
        <v>222.4</v>
      </c>
      <c r="J240" s="4">
        <v>195.2</v>
      </c>
      <c r="K240" s="4">
        <v>220.5</v>
      </c>
      <c r="L240" s="4">
        <v>71.400000000000006</v>
      </c>
      <c r="M240" s="4">
        <v>135.6</v>
      </c>
      <c r="N240" s="12"/>
      <c r="O240" s="4"/>
      <c r="P240" s="5"/>
    </row>
    <row r="241" spans="1:18" s="3" customFormat="1" ht="13.8" x14ac:dyDescent="0.25">
      <c r="A241" s="16"/>
      <c r="B241" s="3">
        <v>978</v>
      </c>
      <c r="C241" s="3" t="s">
        <v>225</v>
      </c>
      <c r="D241" s="4">
        <v>0</v>
      </c>
      <c r="E241" s="4">
        <v>27.4</v>
      </c>
      <c r="F241" s="4">
        <v>80.5</v>
      </c>
      <c r="G241" s="4">
        <v>139.1</v>
      </c>
      <c r="H241" s="4">
        <v>237.7</v>
      </c>
      <c r="I241" s="4">
        <v>234.9</v>
      </c>
      <c r="J241" s="4">
        <v>181.3</v>
      </c>
      <c r="K241" s="4">
        <v>216.2</v>
      </c>
      <c r="L241" s="4">
        <v>100.4</v>
      </c>
      <c r="M241" s="4">
        <v>139.6</v>
      </c>
      <c r="N241" s="12"/>
      <c r="O241" s="4"/>
      <c r="P241" s="5"/>
    </row>
    <row r="242" spans="1:18" s="3" customFormat="1" x14ac:dyDescent="0.25">
      <c r="A242" s="16"/>
      <c r="B242" s="9"/>
      <c r="C242" s="16"/>
      <c r="O242" s="5"/>
      <c r="P242" s="5"/>
    </row>
    <row r="243" spans="1:18" s="3" customFormat="1" x14ac:dyDescent="0.25">
      <c r="A243" s="16"/>
      <c r="B243" s="9"/>
      <c r="O243" s="5"/>
      <c r="P243" s="9"/>
      <c r="Q243" s="9"/>
      <c r="R243" s="16"/>
    </row>
    <row r="244" spans="1:18" s="3" customFormat="1" x14ac:dyDescent="0.25">
      <c r="A244" s="16"/>
      <c r="B244" s="9"/>
      <c r="O244" s="5"/>
      <c r="P244" s="9"/>
      <c r="Q244" s="9"/>
    </row>
    <row r="245" spans="1:18" s="3" customFormat="1" x14ac:dyDescent="0.25">
      <c r="A245" s="16">
        <v>5</v>
      </c>
      <c r="B245" s="9"/>
      <c r="C245" s="6" t="s">
        <v>226</v>
      </c>
      <c r="O245" s="5"/>
      <c r="P245" s="9"/>
      <c r="Q245" s="9"/>
    </row>
    <row r="246" spans="1:18" s="3" customFormat="1" x14ac:dyDescent="0.25">
      <c r="A246" s="16"/>
      <c r="B246" s="9"/>
      <c r="C246" s="6"/>
      <c r="O246" s="5"/>
      <c r="P246" s="9"/>
      <c r="Q246" s="9"/>
      <c r="R246" s="6"/>
    </row>
    <row r="247" spans="1:18" s="3" customFormat="1" x14ac:dyDescent="0.25">
      <c r="A247" s="16"/>
      <c r="B247" s="9"/>
      <c r="O247" s="5"/>
      <c r="P247" s="9"/>
      <c r="Q247" s="9"/>
      <c r="R247" s="6"/>
    </row>
    <row r="248" spans="1:18" s="3" customFormat="1" x14ac:dyDescent="0.25">
      <c r="A248" s="16"/>
      <c r="B248" s="3">
        <v>108</v>
      </c>
      <c r="C248" s="3" t="s">
        <v>227</v>
      </c>
      <c r="D248" s="5">
        <v>6.7</v>
      </c>
      <c r="E248" s="5">
        <v>24.9</v>
      </c>
      <c r="F248" s="5">
        <v>108.1</v>
      </c>
      <c r="G248" s="5">
        <v>161.80000000000001</v>
      </c>
      <c r="H248" s="5">
        <v>208.6</v>
      </c>
      <c r="I248" s="5">
        <v>185</v>
      </c>
      <c r="J248" s="5">
        <v>190.6</v>
      </c>
      <c r="K248" s="5">
        <v>157.9</v>
      </c>
      <c r="L248" s="5">
        <v>117.7</v>
      </c>
      <c r="M248" s="5">
        <v>135</v>
      </c>
      <c r="O248" s="4"/>
      <c r="P248" s="5"/>
      <c r="Q248" s="9"/>
    </row>
    <row r="249" spans="1:18" s="3" customFormat="1" x14ac:dyDescent="0.25">
      <c r="A249" s="16"/>
      <c r="B249" s="3">
        <v>143</v>
      </c>
      <c r="C249" s="3" t="s">
        <v>228</v>
      </c>
      <c r="D249" s="5">
        <v>5.4</v>
      </c>
      <c r="E249" s="5">
        <v>21.1</v>
      </c>
      <c r="F249" s="5">
        <v>86.9</v>
      </c>
      <c r="G249" s="5">
        <v>141.6</v>
      </c>
      <c r="H249" s="5">
        <v>185.6</v>
      </c>
      <c r="I249" s="5">
        <v>169</v>
      </c>
      <c r="J249" s="5">
        <v>178.7</v>
      </c>
      <c r="K249" s="5">
        <v>158.6</v>
      </c>
      <c r="L249" s="5">
        <v>93.9</v>
      </c>
      <c r="M249" s="5">
        <v>119.9</v>
      </c>
      <c r="O249" s="4"/>
      <c r="P249" s="5"/>
    </row>
    <row r="250" spans="1:18" s="3" customFormat="1" x14ac:dyDescent="0.25">
      <c r="A250" s="16"/>
      <c r="B250" s="3">
        <v>177</v>
      </c>
      <c r="C250" s="3" t="s">
        <v>229</v>
      </c>
      <c r="D250" s="5">
        <v>1.9</v>
      </c>
      <c r="E250" s="5">
        <v>20.6</v>
      </c>
      <c r="F250" s="5">
        <v>79.099999999999994</v>
      </c>
      <c r="G250" s="5">
        <v>151.9</v>
      </c>
      <c r="H250" s="5">
        <v>178.4</v>
      </c>
      <c r="I250" s="5">
        <v>224.8</v>
      </c>
      <c r="J250" s="5">
        <v>186.7</v>
      </c>
      <c r="K250" s="5">
        <v>206.3</v>
      </c>
      <c r="L250" s="5">
        <v>144.6</v>
      </c>
      <c r="M250" s="5">
        <v>127.8</v>
      </c>
      <c r="O250" s="4"/>
      <c r="P250" s="5"/>
    </row>
    <row r="251" spans="1:18" s="3" customFormat="1" x14ac:dyDescent="0.25">
      <c r="A251" s="16"/>
      <c r="B251" s="3">
        <v>211</v>
      </c>
      <c r="C251" s="3" t="s">
        <v>230</v>
      </c>
      <c r="D251" s="5">
        <v>6.8</v>
      </c>
      <c r="E251" s="5">
        <v>22</v>
      </c>
      <c r="F251" s="5">
        <v>98.3</v>
      </c>
      <c r="G251" s="5">
        <v>177.5</v>
      </c>
      <c r="H251" s="5">
        <v>204.3</v>
      </c>
      <c r="I251" s="5">
        <v>207.4</v>
      </c>
      <c r="J251" s="5">
        <v>192.6</v>
      </c>
      <c r="K251" s="5">
        <v>196.1</v>
      </c>
      <c r="L251" s="5">
        <v>170.5</v>
      </c>
      <c r="M251" s="5">
        <v>135.6</v>
      </c>
      <c r="O251" s="4"/>
      <c r="P251" s="5"/>
    </row>
    <row r="252" spans="1:18" s="3" customFormat="1" x14ac:dyDescent="0.25">
      <c r="A252" s="16"/>
      <c r="B252" s="3">
        <v>250</v>
      </c>
      <c r="C252" s="3" t="s">
        <v>231</v>
      </c>
      <c r="D252" s="5">
        <v>3.3</v>
      </c>
      <c r="E252" s="5">
        <v>20.100000000000001</v>
      </c>
      <c r="F252" s="5">
        <v>67.8</v>
      </c>
      <c r="G252" s="5">
        <v>111</v>
      </c>
      <c r="H252" s="5">
        <v>145.9</v>
      </c>
      <c r="I252" s="5">
        <v>141</v>
      </c>
      <c r="J252" s="5">
        <v>158.80000000000001</v>
      </c>
      <c r="K252" s="5">
        <v>152.6</v>
      </c>
      <c r="L252" s="5">
        <v>53.8</v>
      </c>
      <c r="M252" s="5">
        <v>93</v>
      </c>
      <c r="O252" s="4"/>
      <c r="P252" s="5"/>
    </row>
    <row r="253" spans="1:18" s="3" customFormat="1" x14ac:dyDescent="0.25">
      <c r="A253" s="16"/>
      <c r="B253" s="3">
        <v>254</v>
      </c>
      <c r="C253" s="3" t="s">
        <v>232</v>
      </c>
      <c r="D253" s="5">
        <v>6.6</v>
      </c>
      <c r="E253" s="5">
        <v>29</v>
      </c>
      <c r="F253" s="5">
        <v>101.4</v>
      </c>
      <c r="G253" s="5">
        <v>154.30000000000001</v>
      </c>
      <c r="H253" s="5">
        <v>204.2</v>
      </c>
      <c r="I253" s="5">
        <v>217.9</v>
      </c>
      <c r="J253" s="5">
        <v>204.5</v>
      </c>
      <c r="K253" s="5">
        <v>128.4</v>
      </c>
      <c r="L253" s="5">
        <v>119.8</v>
      </c>
      <c r="M253" s="5">
        <v>148.4</v>
      </c>
      <c r="O253" s="4"/>
      <c r="P253" s="5"/>
    </row>
    <row r="254" spans="1:18" s="3" customFormat="1" x14ac:dyDescent="0.25">
      <c r="A254" s="16"/>
      <c r="B254" s="3">
        <v>289</v>
      </c>
      <c r="C254" s="3" t="s">
        <v>233</v>
      </c>
      <c r="D254" s="5">
        <v>3.6</v>
      </c>
      <c r="E254" s="5">
        <v>31.1</v>
      </c>
      <c r="F254" s="5">
        <v>104.6</v>
      </c>
      <c r="G254" s="5">
        <v>182.2</v>
      </c>
      <c r="H254" s="5">
        <v>201.3</v>
      </c>
      <c r="I254" s="5">
        <v>243.8</v>
      </c>
      <c r="J254" s="5">
        <v>205.4</v>
      </c>
      <c r="K254" s="5">
        <v>207.4</v>
      </c>
      <c r="L254" s="5">
        <v>182.5</v>
      </c>
      <c r="M254" s="5">
        <v>154.30000000000001</v>
      </c>
      <c r="O254" s="4"/>
      <c r="P254" s="5"/>
    </row>
    <row r="255" spans="1:18" s="3" customFormat="1" x14ac:dyDescent="0.25">
      <c r="A255" s="16"/>
      <c r="B255" s="3">
        <v>299</v>
      </c>
      <c r="C255" s="3" t="s">
        <v>234</v>
      </c>
      <c r="D255" s="5">
        <v>1.2</v>
      </c>
      <c r="E255" s="5">
        <v>19.7</v>
      </c>
      <c r="F255" s="5">
        <v>79.400000000000006</v>
      </c>
      <c r="G255" s="5">
        <v>155.19999999999999</v>
      </c>
      <c r="H255" s="5">
        <v>184.9</v>
      </c>
      <c r="I255" s="5">
        <v>224.9</v>
      </c>
      <c r="J255" s="5">
        <v>185.9</v>
      </c>
      <c r="K255" s="5">
        <v>176.6</v>
      </c>
      <c r="L255" s="5">
        <v>144.69999999999999</v>
      </c>
      <c r="M255" s="5">
        <v>126.8</v>
      </c>
      <c r="O255" s="4"/>
      <c r="P255" s="5"/>
    </row>
    <row r="256" spans="1:18" s="3" customFormat="1" x14ac:dyDescent="0.25">
      <c r="A256" s="16"/>
      <c r="B256" s="3">
        <v>303</v>
      </c>
      <c r="C256" s="3" t="s">
        <v>235</v>
      </c>
      <c r="D256" s="5">
        <v>3.8</v>
      </c>
      <c r="E256" s="5">
        <v>20.399999999999999</v>
      </c>
      <c r="F256" s="5">
        <v>78.900000000000006</v>
      </c>
      <c r="G256" s="5">
        <v>128.19999999999999</v>
      </c>
      <c r="H256" s="5">
        <v>176.7</v>
      </c>
      <c r="I256" s="5">
        <v>177.3</v>
      </c>
      <c r="J256" s="5">
        <v>188.5</v>
      </c>
      <c r="K256" s="5">
        <v>181.4</v>
      </c>
      <c r="L256" s="5">
        <v>104.8</v>
      </c>
      <c r="M256" s="5">
        <v>115.6</v>
      </c>
      <c r="O256" s="4"/>
      <c r="P256" s="5"/>
    </row>
    <row r="257" spans="1:16" s="3" customFormat="1" x14ac:dyDescent="0.25">
      <c r="A257" s="16"/>
      <c r="B257" s="3">
        <v>310</v>
      </c>
      <c r="C257" s="3" t="s">
        <v>236</v>
      </c>
      <c r="D257" s="5">
        <v>7.2</v>
      </c>
      <c r="E257" s="5">
        <v>24.2</v>
      </c>
      <c r="F257" s="5">
        <v>101</v>
      </c>
      <c r="G257" s="5">
        <v>188.7</v>
      </c>
      <c r="H257" s="5">
        <v>218.2</v>
      </c>
      <c r="I257" s="5">
        <v>201.4</v>
      </c>
      <c r="J257" s="5">
        <v>213.3</v>
      </c>
      <c r="K257" s="5">
        <v>156.69999999999999</v>
      </c>
      <c r="L257" s="5">
        <v>180.2</v>
      </c>
      <c r="M257" s="5">
        <v>151.4</v>
      </c>
      <c r="O257" s="4"/>
      <c r="P257" s="5"/>
    </row>
    <row r="258" spans="1:16" s="3" customFormat="1" x14ac:dyDescent="0.25">
      <c r="A258" s="16"/>
      <c r="B258" s="3">
        <v>418</v>
      </c>
      <c r="C258" s="3" t="s">
        <v>237</v>
      </c>
      <c r="D258" s="5">
        <v>10</v>
      </c>
      <c r="E258" s="5">
        <v>25.3</v>
      </c>
      <c r="F258" s="5">
        <v>104.7</v>
      </c>
      <c r="G258" s="5">
        <v>193.5</v>
      </c>
      <c r="H258" s="5">
        <v>221.7</v>
      </c>
      <c r="I258" s="5">
        <v>216.7</v>
      </c>
      <c r="J258" s="5">
        <v>220.2</v>
      </c>
      <c r="K258" s="5">
        <v>208.9</v>
      </c>
      <c r="L258" s="5">
        <v>185.6</v>
      </c>
      <c r="M258" s="5">
        <v>152</v>
      </c>
      <c r="O258" s="4"/>
      <c r="P258" s="5"/>
    </row>
    <row r="259" spans="1:16" s="3" customFormat="1" x14ac:dyDescent="0.25">
      <c r="A259" s="16"/>
      <c r="B259" s="3">
        <v>439</v>
      </c>
      <c r="C259" s="3" t="s">
        <v>238</v>
      </c>
      <c r="D259" s="5">
        <v>6.5</v>
      </c>
      <c r="E259" s="5">
        <v>32.1</v>
      </c>
      <c r="F259" s="5">
        <v>109.3</v>
      </c>
      <c r="G259" s="5">
        <v>183.5</v>
      </c>
      <c r="H259" s="5">
        <v>209.7</v>
      </c>
      <c r="I259" s="5">
        <v>246.6</v>
      </c>
      <c r="J259" s="5">
        <v>215.9</v>
      </c>
      <c r="K259" s="5">
        <v>220.5</v>
      </c>
      <c r="L259" s="5">
        <v>199.9</v>
      </c>
      <c r="M259" s="5">
        <v>161.30000000000001</v>
      </c>
      <c r="O259" s="4"/>
      <c r="P259" s="5"/>
    </row>
    <row r="260" spans="1:16" s="3" customFormat="1" x14ac:dyDescent="0.25">
      <c r="A260" s="16"/>
      <c r="B260" s="3">
        <v>443</v>
      </c>
      <c r="C260" s="3" t="s">
        <v>239</v>
      </c>
      <c r="D260" s="5">
        <v>1.8</v>
      </c>
      <c r="E260" s="5">
        <v>22.2</v>
      </c>
      <c r="F260" s="5">
        <v>86.6</v>
      </c>
      <c r="G260" s="5">
        <v>173.5</v>
      </c>
      <c r="H260" s="5">
        <v>189.2</v>
      </c>
      <c r="I260" s="5">
        <v>244.5</v>
      </c>
      <c r="J260" s="5">
        <v>194.7</v>
      </c>
      <c r="K260" s="5">
        <v>201.6</v>
      </c>
      <c r="L260" s="5">
        <v>157.9</v>
      </c>
      <c r="M260" s="5">
        <v>143</v>
      </c>
      <c r="O260" s="4"/>
      <c r="P260" s="5"/>
    </row>
    <row r="261" spans="1:16" s="3" customFormat="1" x14ac:dyDescent="0.25">
      <c r="A261" s="16"/>
      <c r="B261" s="3">
        <v>493</v>
      </c>
      <c r="C261" s="3" t="s">
        <v>240</v>
      </c>
      <c r="D261" s="5">
        <v>8.3000000000000007</v>
      </c>
      <c r="E261" s="5">
        <v>27.7</v>
      </c>
      <c r="F261" s="5">
        <v>107.8</v>
      </c>
      <c r="G261" s="5">
        <v>155.69999999999999</v>
      </c>
      <c r="H261" s="5">
        <v>217.5</v>
      </c>
      <c r="I261" s="5">
        <v>204.9</v>
      </c>
      <c r="J261" s="5">
        <v>193.1</v>
      </c>
      <c r="K261" s="5">
        <v>131.80000000000001</v>
      </c>
      <c r="L261" s="5">
        <v>125.5</v>
      </c>
      <c r="M261" s="5">
        <v>138.5</v>
      </c>
      <c r="O261" s="4"/>
      <c r="P261" s="5"/>
    </row>
    <row r="262" spans="1:16" s="3" customFormat="1" x14ac:dyDescent="0.25">
      <c r="A262" s="16"/>
      <c r="B262" s="3">
        <v>506</v>
      </c>
      <c r="C262" s="3" t="s">
        <v>241</v>
      </c>
      <c r="D262" s="5">
        <v>1.4</v>
      </c>
      <c r="E262" s="5">
        <v>16.2</v>
      </c>
      <c r="F262" s="5">
        <v>75</v>
      </c>
      <c r="G262" s="5">
        <v>145.4</v>
      </c>
      <c r="H262" s="5">
        <v>183.2</v>
      </c>
      <c r="I262" s="5">
        <v>215.5</v>
      </c>
      <c r="J262" s="5">
        <v>196.2</v>
      </c>
      <c r="K262" s="5">
        <v>202.5</v>
      </c>
      <c r="L262" s="5">
        <v>150.6</v>
      </c>
      <c r="M262" s="5">
        <v>117.4</v>
      </c>
      <c r="O262" s="4"/>
      <c r="P262" s="5"/>
    </row>
    <row r="263" spans="1:16" s="3" customFormat="1" x14ac:dyDescent="0.25">
      <c r="A263" s="16"/>
      <c r="B263" s="3">
        <v>536</v>
      </c>
      <c r="C263" s="3" t="s">
        <v>242</v>
      </c>
      <c r="D263" s="5">
        <v>5.9</v>
      </c>
      <c r="E263" s="5">
        <v>26.5</v>
      </c>
      <c r="F263" s="5">
        <v>105.1</v>
      </c>
      <c r="G263" s="5">
        <v>170.5</v>
      </c>
      <c r="H263" s="5">
        <v>218.2</v>
      </c>
      <c r="I263" s="5">
        <v>204.5</v>
      </c>
      <c r="J263" s="5">
        <v>201</v>
      </c>
      <c r="K263" s="5">
        <v>146.5</v>
      </c>
      <c r="L263" s="5">
        <v>128.5</v>
      </c>
      <c r="M263" s="5">
        <v>143.4</v>
      </c>
      <c r="O263" s="4"/>
      <c r="P263" s="5"/>
    </row>
    <row r="264" spans="1:16" s="3" customFormat="1" x14ac:dyDescent="0.25">
      <c r="A264" s="16"/>
      <c r="B264" s="3">
        <v>562</v>
      </c>
      <c r="C264" s="3" t="s">
        <v>243</v>
      </c>
      <c r="D264" s="5">
        <v>3.7</v>
      </c>
      <c r="E264" s="5">
        <v>21.2</v>
      </c>
      <c r="F264" s="5">
        <v>89.6</v>
      </c>
      <c r="G264" s="5">
        <v>163.1</v>
      </c>
      <c r="H264" s="5">
        <v>191</v>
      </c>
      <c r="I264" s="5">
        <v>232.1</v>
      </c>
      <c r="J264" s="5">
        <v>196.2</v>
      </c>
      <c r="K264" s="5">
        <v>214.2</v>
      </c>
      <c r="L264" s="5">
        <v>160.69999999999999</v>
      </c>
      <c r="M264" s="5">
        <v>135.19999999999999</v>
      </c>
      <c r="O264" s="4"/>
      <c r="P264" s="5"/>
    </row>
    <row r="265" spans="1:16" s="3" customFormat="1" x14ac:dyDescent="0.25">
      <c r="A265" s="16"/>
      <c r="B265" s="3">
        <v>581</v>
      </c>
      <c r="C265" s="3" t="s">
        <v>244</v>
      </c>
      <c r="D265" s="5">
        <v>4.0999999999999996</v>
      </c>
      <c r="E265" s="5">
        <v>16.899999999999999</v>
      </c>
      <c r="F265" s="5">
        <v>67.900000000000006</v>
      </c>
      <c r="G265" s="5">
        <v>110.3</v>
      </c>
      <c r="H265" s="5">
        <v>145.19999999999999</v>
      </c>
      <c r="I265" s="5">
        <v>141.69999999999999</v>
      </c>
      <c r="J265" s="5">
        <v>150.5</v>
      </c>
      <c r="K265" s="5">
        <v>154.5</v>
      </c>
      <c r="L265" s="5">
        <v>85.7</v>
      </c>
      <c r="M265" s="5">
        <v>98.7</v>
      </c>
      <c r="O265" s="4"/>
      <c r="P265" s="5"/>
    </row>
    <row r="266" spans="1:16" s="3" customFormat="1" x14ac:dyDescent="0.25">
      <c r="A266" s="16"/>
      <c r="B266" s="3">
        <v>604</v>
      </c>
      <c r="C266" s="3" t="s">
        <v>245</v>
      </c>
      <c r="D266" s="5">
        <v>6.4</v>
      </c>
      <c r="E266" s="5">
        <v>23.5</v>
      </c>
      <c r="F266" s="5">
        <v>104.9</v>
      </c>
      <c r="G266" s="5">
        <v>179.4</v>
      </c>
      <c r="H266" s="5">
        <v>221.9</v>
      </c>
      <c r="I266" s="5">
        <v>219.5</v>
      </c>
      <c r="J266" s="5">
        <v>211.1</v>
      </c>
      <c r="K266" s="5">
        <v>172.1</v>
      </c>
      <c r="L266" s="5">
        <v>162.6</v>
      </c>
      <c r="M266" s="5">
        <v>141.1</v>
      </c>
      <c r="O266" s="4"/>
      <c r="P266" s="5"/>
    </row>
    <row r="267" spans="1:16" s="3" customFormat="1" x14ac:dyDescent="0.25">
      <c r="A267" s="16"/>
      <c r="B267" s="3">
        <v>635</v>
      </c>
      <c r="C267" s="3" t="s">
        <v>246</v>
      </c>
      <c r="D267" s="5">
        <v>7.2</v>
      </c>
      <c r="E267" s="5">
        <v>25.2</v>
      </c>
      <c r="F267" s="5">
        <v>101.7</v>
      </c>
      <c r="G267" s="5">
        <v>188.7</v>
      </c>
      <c r="H267" s="5">
        <v>211.3</v>
      </c>
      <c r="I267" s="5">
        <v>229.1</v>
      </c>
      <c r="J267" s="5">
        <v>206.7</v>
      </c>
      <c r="K267" s="5">
        <v>207.8</v>
      </c>
      <c r="L267" s="5">
        <v>188</v>
      </c>
      <c r="M267" s="5">
        <v>146.4</v>
      </c>
      <c r="O267" s="4"/>
      <c r="P267" s="5"/>
    </row>
    <row r="268" spans="1:16" s="3" customFormat="1" x14ac:dyDescent="0.25">
      <c r="A268" s="16"/>
      <c r="B268" s="3">
        <v>702</v>
      </c>
      <c r="C268" s="3" t="s">
        <v>247</v>
      </c>
      <c r="D268" s="5">
        <v>3.3</v>
      </c>
      <c r="E268" s="5">
        <v>22.1</v>
      </c>
      <c r="F268" s="5">
        <v>80.5</v>
      </c>
      <c r="G268" s="5">
        <v>145.9</v>
      </c>
      <c r="H268" s="5">
        <v>178.9</v>
      </c>
      <c r="I268" s="5">
        <v>201.7</v>
      </c>
      <c r="J268" s="5">
        <v>195.7</v>
      </c>
      <c r="K268" s="5">
        <v>201.6</v>
      </c>
      <c r="L268" s="5">
        <v>129.19999999999999</v>
      </c>
      <c r="M268" s="5">
        <v>131.6</v>
      </c>
      <c r="O268" s="4"/>
      <c r="P268" s="5"/>
    </row>
    <row r="269" spans="1:16" s="3" customFormat="1" x14ac:dyDescent="0.25">
      <c r="A269" s="16"/>
      <c r="B269" s="3">
        <v>730</v>
      </c>
      <c r="C269" s="3" t="s">
        <v>248</v>
      </c>
      <c r="D269" s="5">
        <v>8.4</v>
      </c>
      <c r="E269" s="5">
        <v>27</v>
      </c>
      <c r="F269" s="5">
        <v>97.2</v>
      </c>
      <c r="G269" s="5">
        <v>171.3</v>
      </c>
      <c r="H269" s="5">
        <v>189.8</v>
      </c>
      <c r="I269" s="5">
        <v>217.1</v>
      </c>
      <c r="J269" s="5">
        <v>186.4</v>
      </c>
      <c r="K269" s="5">
        <v>186.4</v>
      </c>
      <c r="L269" s="5">
        <v>186.4</v>
      </c>
      <c r="M269" s="5">
        <v>128.4</v>
      </c>
      <c r="O269" s="4"/>
      <c r="P269" s="5"/>
    </row>
    <row r="270" spans="1:16" s="3" customFormat="1" x14ac:dyDescent="0.25">
      <c r="A270" s="16"/>
      <c r="B270" s="3">
        <v>772</v>
      </c>
      <c r="C270" s="3" t="s">
        <v>249</v>
      </c>
      <c r="D270" s="5">
        <v>8.6</v>
      </c>
      <c r="E270" s="5">
        <v>26.2</v>
      </c>
      <c r="F270" s="5">
        <v>101.5</v>
      </c>
      <c r="G270" s="5">
        <v>154.1</v>
      </c>
      <c r="H270" s="5">
        <v>199.8</v>
      </c>
      <c r="I270" s="5">
        <v>197.2</v>
      </c>
      <c r="J270" s="5">
        <v>175.8</v>
      </c>
      <c r="K270" s="5">
        <v>123.6</v>
      </c>
      <c r="L270" s="5">
        <v>113.1</v>
      </c>
      <c r="M270" s="5">
        <v>133.6</v>
      </c>
      <c r="O270" s="4"/>
      <c r="P270" s="5"/>
    </row>
    <row r="271" spans="1:16" s="3" customFormat="1" x14ac:dyDescent="0.25">
      <c r="A271" s="16"/>
      <c r="B271" s="3">
        <v>837</v>
      </c>
      <c r="C271" s="3" t="s">
        <v>250</v>
      </c>
      <c r="D271" s="5">
        <v>5.0999999999999996</v>
      </c>
      <c r="E271" s="5">
        <v>23.2</v>
      </c>
      <c r="F271" s="5">
        <v>95.9</v>
      </c>
      <c r="G271" s="5">
        <v>158.6</v>
      </c>
      <c r="H271" s="5">
        <v>195.2</v>
      </c>
      <c r="I271" s="5">
        <v>211.4</v>
      </c>
      <c r="J271" s="5">
        <v>202.6</v>
      </c>
      <c r="K271" s="5">
        <v>210.7</v>
      </c>
      <c r="L271" s="5">
        <v>148.80000000000001</v>
      </c>
      <c r="M271" s="5">
        <v>135.5</v>
      </c>
      <c r="O271" s="4"/>
      <c r="P271" s="5"/>
    </row>
    <row r="272" spans="1:16" s="3" customFormat="1" x14ac:dyDescent="0.25">
      <c r="A272" s="16"/>
      <c r="B272" s="3">
        <v>864</v>
      </c>
      <c r="C272" s="3" t="s">
        <v>251</v>
      </c>
      <c r="D272" s="5">
        <v>7.2</v>
      </c>
      <c r="E272" s="5">
        <v>24.1</v>
      </c>
      <c r="F272" s="5">
        <v>100.4</v>
      </c>
      <c r="G272" s="5">
        <v>189.3</v>
      </c>
      <c r="H272" s="5">
        <v>215</v>
      </c>
      <c r="I272" s="5">
        <v>195.1</v>
      </c>
      <c r="J272" s="5">
        <v>187.4</v>
      </c>
      <c r="K272" s="5">
        <v>157.9</v>
      </c>
      <c r="L272" s="5">
        <v>171.8</v>
      </c>
      <c r="M272" s="5">
        <v>135.6</v>
      </c>
      <c r="O272" s="4"/>
      <c r="P272" s="5"/>
    </row>
    <row r="273" spans="1:18" s="3" customFormat="1" x14ac:dyDescent="0.25">
      <c r="A273" s="16"/>
      <c r="B273" s="3">
        <v>887</v>
      </c>
      <c r="C273" s="3" t="s">
        <v>252</v>
      </c>
      <c r="D273" s="5">
        <v>8.3000000000000007</v>
      </c>
      <c r="E273" s="5">
        <v>23.1</v>
      </c>
      <c r="F273" s="5">
        <v>95.3</v>
      </c>
      <c r="G273" s="5">
        <v>192.7</v>
      </c>
      <c r="H273" s="5">
        <v>218.2</v>
      </c>
      <c r="I273" s="5">
        <v>203.9</v>
      </c>
      <c r="J273" s="5">
        <v>228.2</v>
      </c>
      <c r="K273" s="5">
        <v>138.19999999999999</v>
      </c>
      <c r="L273" s="5">
        <v>168.7</v>
      </c>
      <c r="M273" s="5">
        <v>154.4</v>
      </c>
      <c r="O273" s="4"/>
      <c r="P273" s="5"/>
    </row>
    <row r="274" spans="1:18" s="3" customFormat="1" x14ac:dyDescent="0.25">
      <c r="A274" s="16"/>
      <c r="B274" s="3">
        <v>908</v>
      </c>
      <c r="C274" s="3" t="s">
        <v>253</v>
      </c>
      <c r="D274" s="5">
        <v>9.4</v>
      </c>
      <c r="E274" s="5">
        <v>27.5</v>
      </c>
      <c r="F274" s="5">
        <v>102.5</v>
      </c>
      <c r="G274" s="5">
        <v>197.6</v>
      </c>
      <c r="H274" s="5">
        <v>223.9</v>
      </c>
      <c r="I274" s="5">
        <v>213.1</v>
      </c>
      <c r="J274" s="5">
        <v>217</v>
      </c>
      <c r="K274" s="5">
        <v>202.4</v>
      </c>
      <c r="L274" s="5">
        <v>196.4</v>
      </c>
      <c r="M274" s="5">
        <v>155.69999999999999</v>
      </c>
      <c r="O274" s="4"/>
      <c r="P274" s="5"/>
    </row>
    <row r="275" spans="1:18" s="3" customFormat="1" x14ac:dyDescent="0.25">
      <c r="A275" s="16"/>
      <c r="B275" s="3">
        <v>912</v>
      </c>
      <c r="C275" s="3" t="s">
        <v>254</v>
      </c>
      <c r="D275" s="5">
        <v>5.4</v>
      </c>
      <c r="E275" s="5">
        <v>25.4</v>
      </c>
      <c r="F275" s="5">
        <v>98.1</v>
      </c>
      <c r="G275" s="5">
        <v>169.3</v>
      </c>
      <c r="H275" s="5">
        <v>209</v>
      </c>
      <c r="I275" s="5">
        <v>200</v>
      </c>
      <c r="J275" s="5">
        <v>211.5</v>
      </c>
      <c r="K275" s="5">
        <v>119.9</v>
      </c>
      <c r="L275" s="5">
        <v>130.1</v>
      </c>
      <c r="M275" s="5">
        <v>143.80000000000001</v>
      </c>
      <c r="O275" s="4"/>
      <c r="P275" s="5"/>
    </row>
    <row r="276" spans="1:18" s="3" customFormat="1" x14ac:dyDescent="0.25">
      <c r="A276" s="16"/>
      <c r="B276" s="3">
        <v>922</v>
      </c>
      <c r="C276" s="3" t="s">
        <v>255</v>
      </c>
      <c r="D276" s="5">
        <v>5.5</v>
      </c>
      <c r="E276" s="5">
        <v>24.6</v>
      </c>
      <c r="F276" s="5">
        <v>96.6</v>
      </c>
      <c r="G276" s="5">
        <v>197.2</v>
      </c>
      <c r="H276" s="5">
        <v>216.5</v>
      </c>
      <c r="I276" s="5">
        <v>219.3</v>
      </c>
      <c r="J276" s="5">
        <v>225.2</v>
      </c>
      <c r="K276" s="5">
        <v>140.9</v>
      </c>
      <c r="L276" s="5">
        <v>164.7</v>
      </c>
      <c r="M276" s="5">
        <v>162.9</v>
      </c>
      <c r="O276" s="4"/>
      <c r="P276" s="5"/>
    </row>
    <row r="277" spans="1:18" s="3" customFormat="1" x14ac:dyDescent="0.25">
      <c r="A277" s="16"/>
      <c r="B277" s="3">
        <v>928</v>
      </c>
      <c r="C277" s="3" t="s">
        <v>256</v>
      </c>
      <c r="D277" s="5">
        <v>8.6</v>
      </c>
      <c r="E277" s="5">
        <v>22.9</v>
      </c>
      <c r="F277" s="5">
        <v>98.6</v>
      </c>
      <c r="G277" s="5">
        <v>192</v>
      </c>
      <c r="H277" s="5">
        <v>218.1</v>
      </c>
      <c r="I277" s="5">
        <v>207.1</v>
      </c>
      <c r="J277" s="5">
        <v>200</v>
      </c>
      <c r="K277" s="5">
        <v>151</v>
      </c>
      <c r="L277" s="5">
        <v>183.1</v>
      </c>
      <c r="M277" s="5">
        <v>145.80000000000001</v>
      </c>
      <c r="O277" s="4"/>
      <c r="P277" s="5"/>
    </row>
    <row r="278" spans="1:18" s="3" customFormat="1" x14ac:dyDescent="0.25">
      <c r="A278" s="16"/>
      <c r="B278" s="3">
        <v>932</v>
      </c>
      <c r="C278" s="3" t="s">
        <v>257</v>
      </c>
      <c r="D278" s="5">
        <v>4.0999999999999996</v>
      </c>
      <c r="E278" s="5">
        <v>22.3</v>
      </c>
      <c r="F278" s="5">
        <v>92.6</v>
      </c>
      <c r="G278" s="5">
        <v>158.4</v>
      </c>
      <c r="H278" s="5">
        <v>196.2</v>
      </c>
      <c r="I278" s="5">
        <v>187.5</v>
      </c>
      <c r="J278" s="5">
        <v>199.4</v>
      </c>
      <c r="K278" s="5">
        <v>194.1</v>
      </c>
      <c r="L278" s="5">
        <v>114.5</v>
      </c>
      <c r="M278" s="5">
        <v>131.80000000000001</v>
      </c>
      <c r="O278" s="4"/>
      <c r="P278" s="5"/>
    </row>
    <row r="279" spans="1:18" s="3" customFormat="1" x14ac:dyDescent="0.25">
      <c r="A279" s="16"/>
      <c r="B279" s="3">
        <v>933</v>
      </c>
      <c r="C279" s="3" t="s">
        <v>258</v>
      </c>
      <c r="D279" s="5">
        <v>2</v>
      </c>
      <c r="E279" s="5">
        <v>21.2</v>
      </c>
      <c r="F279" s="5">
        <v>74.400000000000006</v>
      </c>
      <c r="G279" s="5">
        <v>145.30000000000001</v>
      </c>
      <c r="H279" s="5">
        <v>181.9</v>
      </c>
      <c r="I279" s="5">
        <v>216.2</v>
      </c>
      <c r="J279" s="5">
        <v>205.4</v>
      </c>
      <c r="K279" s="5">
        <v>202.2</v>
      </c>
      <c r="L279" s="5">
        <v>123.8</v>
      </c>
      <c r="M279" s="5">
        <v>128.69999999999999</v>
      </c>
      <c r="O279" s="4"/>
      <c r="P279" s="5"/>
    </row>
    <row r="280" spans="1:18" s="3" customFormat="1" x14ac:dyDescent="0.25">
      <c r="A280" s="16"/>
      <c r="B280" s="3">
        <v>936</v>
      </c>
      <c r="C280" s="3" t="s">
        <v>259</v>
      </c>
      <c r="D280" s="5">
        <v>3.4</v>
      </c>
      <c r="E280" s="5">
        <v>18.600000000000001</v>
      </c>
      <c r="F280" s="5">
        <v>62.3</v>
      </c>
      <c r="G280" s="5">
        <v>115.6</v>
      </c>
      <c r="H280" s="5">
        <v>156.4</v>
      </c>
      <c r="I280" s="5">
        <v>160</v>
      </c>
      <c r="J280" s="5">
        <v>173.3</v>
      </c>
      <c r="K280" s="5">
        <v>160.69999999999999</v>
      </c>
      <c r="L280" s="5">
        <v>69</v>
      </c>
      <c r="M280" s="5">
        <v>98.4</v>
      </c>
      <c r="O280" s="4"/>
      <c r="P280" s="5"/>
    </row>
    <row r="281" spans="1:18" s="3" customFormat="1" x14ac:dyDescent="0.25">
      <c r="A281" s="16"/>
      <c r="B281" s="3">
        <v>980</v>
      </c>
      <c r="C281" s="3" t="s">
        <v>260</v>
      </c>
      <c r="D281" s="5">
        <v>6.2</v>
      </c>
      <c r="E281" s="5">
        <v>24.1</v>
      </c>
      <c r="F281" s="5">
        <v>106.5</v>
      </c>
      <c r="G281" s="5">
        <v>172.7</v>
      </c>
      <c r="H281" s="5">
        <v>206.9</v>
      </c>
      <c r="I281" s="5">
        <v>205.7</v>
      </c>
      <c r="J281" s="5">
        <v>205.1</v>
      </c>
      <c r="K281" s="5">
        <v>211.8</v>
      </c>
      <c r="L281" s="5">
        <v>157.19999999999999</v>
      </c>
      <c r="M281" s="5">
        <v>138.9</v>
      </c>
      <c r="O281" s="4"/>
      <c r="P281" s="5"/>
    </row>
    <row r="282" spans="1:18" s="3" customFormat="1" x14ac:dyDescent="0.25">
      <c r="A282" s="16"/>
      <c r="B282" s="9">
        <v>988</v>
      </c>
      <c r="C282" s="16" t="s">
        <v>261</v>
      </c>
      <c r="D282" s="5">
        <v>7</v>
      </c>
      <c r="E282" s="5">
        <v>27.5</v>
      </c>
      <c r="F282" s="5">
        <v>90.6</v>
      </c>
      <c r="G282" s="5">
        <v>151.5</v>
      </c>
      <c r="H282" s="5">
        <v>190.4</v>
      </c>
      <c r="I282" s="5">
        <v>202.9</v>
      </c>
      <c r="J282" s="5">
        <v>192.5</v>
      </c>
      <c r="K282" s="5">
        <v>91.1</v>
      </c>
      <c r="L282" s="5">
        <v>122.4</v>
      </c>
      <c r="M282" s="5">
        <v>133.69999999999999</v>
      </c>
      <c r="O282" s="4"/>
      <c r="P282" s="5"/>
    </row>
    <row r="283" spans="1:18" s="3" customFormat="1" x14ac:dyDescent="0.25">
      <c r="A283" s="16"/>
      <c r="B283" s="9"/>
      <c r="O283" s="5"/>
      <c r="P283" s="5"/>
      <c r="Q283" s="9"/>
      <c r="R283" s="16"/>
    </row>
    <row r="284" spans="1:18" s="3" customFormat="1" x14ac:dyDescent="0.25">
      <c r="A284" s="16"/>
      <c r="B284" s="9"/>
      <c r="O284" s="5"/>
      <c r="P284" s="5"/>
      <c r="Q284" s="9"/>
    </row>
    <row r="285" spans="1:18" s="3" customFormat="1" x14ac:dyDescent="0.25">
      <c r="A285" s="16"/>
      <c r="B285" s="9"/>
      <c r="O285" s="5"/>
      <c r="Q285" s="9"/>
    </row>
    <row r="286" spans="1:18" s="3" customFormat="1" x14ac:dyDescent="0.25">
      <c r="A286" s="16">
        <v>6</v>
      </c>
      <c r="B286" s="9"/>
      <c r="C286" s="6" t="s">
        <v>262</v>
      </c>
      <c r="O286" s="5"/>
      <c r="Q286" s="9"/>
    </row>
    <row r="287" spans="1:18" s="3" customFormat="1" x14ac:dyDescent="0.25">
      <c r="A287" s="16"/>
      <c r="B287" s="9"/>
      <c r="C287" s="6"/>
      <c r="O287" s="5"/>
      <c r="P287" s="9"/>
      <c r="Q287" s="9"/>
      <c r="R287" s="6"/>
    </row>
    <row r="288" spans="1:18" s="3" customFormat="1" x14ac:dyDescent="0.25">
      <c r="A288" s="16"/>
      <c r="B288" s="9"/>
      <c r="O288" s="5"/>
      <c r="P288" s="9"/>
      <c r="Q288" s="9"/>
      <c r="R288" s="6"/>
    </row>
    <row r="289" spans="1:17" s="3" customFormat="1" ht="13.8" x14ac:dyDescent="0.25">
      <c r="A289" s="16"/>
      <c r="B289" s="3">
        <v>14</v>
      </c>
      <c r="C289" s="3" t="s">
        <v>263</v>
      </c>
      <c r="D289" s="4">
        <v>0</v>
      </c>
      <c r="E289" s="4">
        <v>26.7</v>
      </c>
      <c r="F289" s="4">
        <v>97.7</v>
      </c>
      <c r="G289" s="4">
        <v>166.5</v>
      </c>
      <c r="H289" s="4">
        <v>214.5</v>
      </c>
      <c r="I289" s="4">
        <v>217.7</v>
      </c>
      <c r="J289" s="4">
        <v>214.2</v>
      </c>
      <c r="K289" s="4">
        <v>198.3</v>
      </c>
      <c r="L289" s="4">
        <v>173.6</v>
      </c>
      <c r="M289" s="4">
        <v>144.80000000000001</v>
      </c>
      <c r="N289" s="12"/>
      <c r="O289" s="5"/>
      <c r="P289" s="5"/>
      <c r="Q289" s="9"/>
    </row>
    <row r="290" spans="1:17" s="3" customFormat="1" ht="13.8" x14ac:dyDescent="0.25">
      <c r="A290" s="16"/>
      <c r="B290" s="3">
        <v>46</v>
      </c>
      <c r="C290" s="3" t="s">
        <v>264</v>
      </c>
      <c r="D290" s="4">
        <v>1</v>
      </c>
      <c r="E290" s="4">
        <v>16.399999999999999</v>
      </c>
      <c r="F290" s="4">
        <v>92</v>
      </c>
      <c r="G290" s="4">
        <v>153</v>
      </c>
      <c r="H290" s="4">
        <v>199.5</v>
      </c>
      <c r="I290" s="4">
        <v>217.1</v>
      </c>
      <c r="J290" s="4">
        <v>220.9</v>
      </c>
      <c r="K290" s="4">
        <v>225.3</v>
      </c>
      <c r="L290" s="4">
        <v>143.19999999999999</v>
      </c>
      <c r="M290" s="4">
        <v>127.6</v>
      </c>
      <c r="N290" s="12"/>
      <c r="O290" s="5"/>
      <c r="P290" s="5"/>
    </row>
    <row r="291" spans="1:17" s="3" customFormat="1" ht="13.8" x14ac:dyDescent="0.25">
      <c r="A291" s="16"/>
      <c r="B291" s="3">
        <v>85</v>
      </c>
      <c r="C291" s="3" t="s">
        <v>265</v>
      </c>
      <c r="D291" s="4">
        <v>6.7</v>
      </c>
      <c r="E291" s="4">
        <v>24</v>
      </c>
      <c r="F291" s="4">
        <v>77.7</v>
      </c>
      <c r="G291" s="4">
        <v>147.1</v>
      </c>
      <c r="H291" s="4">
        <v>227.4</v>
      </c>
      <c r="I291" s="4">
        <v>212.2</v>
      </c>
      <c r="J291" s="4">
        <v>189.7</v>
      </c>
      <c r="K291" s="4">
        <v>227.5</v>
      </c>
      <c r="L291" s="4">
        <v>161.4</v>
      </c>
      <c r="M291" s="4">
        <v>124</v>
      </c>
      <c r="N291" s="12"/>
      <c r="O291" s="5"/>
      <c r="P291" s="5"/>
    </row>
    <row r="292" spans="1:17" s="3" customFormat="1" ht="13.8" x14ac:dyDescent="0.25">
      <c r="A292" s="16"/>
      <c r="B292" s="3">
        <v>90</v>
      </c>
      <c r="C292" s="3" t="s">
        <v>266</v>
      </c>
      <c r="D292" s="4">
        <v>1.7</v>
      </c>
      <c r="E292" s="4">
        <v>20.5</v>
      </c>
      <c r="F292" s="4">
        <v>89.1</v>
      </c>
      <c r="G292" s="4">
        <v>160.5</v>
      </c>
      <c r="H292" s="4">
        <v>217.4</v>
      </c>
      <c r="I292" s="4">
        <v>224</v>
      </c>
      <c r="J292" s="4">
        <v>212</v>
      </c>
      <c r="K292" s="4">
        <v>245.1</v>
      </c>
      <c r="L292" s="4">
        <v>153.4</v>
      </c>
      <c r="M292" s="4">
        <v>137.69999999999999</v>
      </c>
      <c r="N292" s="12"/>
      <c r="O292" s="5"/>
      <c r="P292" s="5"/>
    </row>
    <row r="293" spans="1:17" s="3" customFormat="1" ht="13.8" x14ac:dyDescent="0.25">
      <c r="A293" s="16"/>
      <c r="B293" s="3">
        <v>97</v>
      </c>
      <c r="C293" s="3" t="s">
        <v>267</v>
      </c>
      <c r="D293" s="4">
        <v>0</v>
      </c>
      <c r="E293" s="4">
        <v>26.4</v>
      </c>
      <c r="F293" s="4">
        <v>101.7</v>
      </c>
      <c r="G293" s="4">
        <v>169.2</v>
      </c>
      <c r="H293" s="4">
        <v>222.2</v>
      </c>
      <c r="I293" s="4">
        <v>223.4</v>
      </c>
      <c r="J293" s="4">
        <v>221.5</v>
      </c>
      <c r="K293" s="4">
        <v>148.30000000000001</v>
      </c>
      <c r="L293" s="4">
        <v>131.4</v>
      </c>
      <c r="M293" s="4">
        <v>149.4</v>
      </c>
      <c r="N293" s="12"/>
      <c r="O293" s="5"/>
      <c r="P293" s="5"/>
    </row>
    <row r="294" spans="1:17" s="3" customFormat="1" ht="13.8" x14ac:dyDescent="0.25">
      <c r="A294" s="16"/>
      <c r="B294" s="3">
        <v>171</v>
      </c>
      <c r="C294" s="3" t="s">
        <v>268</v>
      </c>
      <c r="D294" s="4">
        <v>10.8</v>
      </c>
      <c r="E294" s="4">
        <v>20.5</v>
      </c>
      <c r="F294" s="4">
        <v>79.7</v>
      </c>
      <c r="G294" s="4">
        <v>146.19999999999999</v>
      </c>
      <c r="H294" s="4">
        <v>233</v>
      </c>
      <c r="I294" s="4">
        <v>209.8</v>
      </c>
      <c r="J294" s="4">
        <v>183.5</v>
      </c>
      <c r="K294" s="4">
        <v>245.5</v>
      </c>
      <c r="L294" s="4">
        <v>172.4</v>
      </c>
      <c r="M294" s="4">
        <v>126.9</v>
      </c>
      <c r="N294" s="12"/>
      <c r="O294" s="5"/>
      <c r="P294" s="5"/>
    </row>
    <row r="295" spans="1:17" s="3" customFormat="1" ht="13.8" x14ac:dyDescent="0.25">
      <c r="A295" s="16"/>
      <c r="B295" s="3">
        <v>178</v>
      </c>
      <c r="C295" s="3" t="s">
        <v>269</v>
      </c>
      <c r="D295" s="4">
        <v>2.2000000000000002</v>
      </c>
      <c r="E295" s="4">
        <v>21.4</v>
      </c>
      <c r="F295" s="4">
        <v>86</v>
      </c>
      <c r="G295" s="4">
        <v>159.6</v>
      </c>
      <c r="H295" s="4">
        <v>224.9</v>
      </c>
      <c r="I295" s="4">
        <v>218</v>
      </c>
      <c r="J295" s="4">
        <v>216.1</v>
      </c>
      <c r="K295" s="4">
        <v>212.7</v>
      </c>
      <c r="L295" s="4">
        <v>158.5</v>
      </c>
      <c r="M295" s="4">
        <v>139.4</v>
      </c>
      <c r="N295" s="12"/>
      <c r="O295" s="5"/>
      <c r="P295" s="5"/>
    </row>
    <row r="296" spans="1:17" s="3" customFormat="1" ht="13.8" x14ac:dyDescent="0.25">
      <c r="A296" s="16"/>
      <c r="B296" s="3">
        <v>184</v>
      </c>
      <c r="C296" s="3" t="s">
        <v>270</v>
      </c>
      <c r="D296" s="4">
        <v>10.9</v>
      </c>
      <c r="E296" s="4">
        <v>20.5</v>
      </c>
      <c r="F296" s="4">
        <v>76.900000000000006</v>
      </c>
      <c r="G296" s="4">
        <v>146.80000000000001</v>
      </c>
      <c r="H296" s="4">
        <v>228.7</v>
      </c>
      <c r="I296" s="4">
        <v>212.9</v>
      </c>
      <c r="J296" s="4">
        <v>186.1</v>
      </c>
      <c r="K296" s="4">
        <v>243.4</v>
      </c>
      <c r="L296" s="4">
        <v>175</v>
      </c>
      <c r="M296" s="4">
        <v>130.6</v>
      </c>
      <c r="N296" s="12"/>
      <c r="O296" s="5"/>
      <c r="P296" s="5"/>
    </row>
    <row r="297" spans="1:17" s="3" customFormat="1" ht="13.8" x14ac:dyDescent="0.25">
      <c r="A297" s="16"/>
      <c r="B297" s="3">
        <v>212</v>
      </c>
      <c r="C297" s="3" t="s">
        <v>271</v>
      </c>
      <c r="D297" s="4">
        <v>4.5</v>
      </c>
      <c r="E297" s="4">
        <v>22.2</v>
      </c>
      <c r="F297" s="4">
        <v>86.5</v>
      </c>
      <c r="G297" s="4">
        <v>159.19999999999999</v>
      </c>
      <c r="H297" s="4">
        <v>224.7</v>
      </c>
      <c r="I297" s="4">
        <v>216.8</v>
      </c>
      <c r="J297" s="4">
        <v>198</v>
      </c>
      <c r="K297" s="4">
        <v>253.3</v>
      </c>
      <c r="L297" s="4">
        <v>161</v>
      </c>
      <c r="M297" s="4">
        <v>136.80000000000001</v>
      </c>
      <c r="N297" s="12"/>
      <c r="O297" s="5"/>
      <c r="P297" s="5"/>
    </row>
    <row r="298" spans="1:17" s="3" customFormat="1" ht="13.8" x14ac:dyDescent="0.25">
      <c r="A298" s="16"/>
      <c r="B298" s="3">
        <v>213</v>
      </c>
      <c r="C298" s="3" t="s">
        <v>272</v>
      </c>
      <c r="D298" s="4">
        <v>6.9</v>
      </c>
      <c r="E298" s="4">
        <v>25.2</v>
      </c>
      <c r="F298" s="4">
        <v>82.1</v>
      </c>
      <c r="G298" s="4">
        <v>156.80000000000001</v>
      </c>
      <c r="H298" s="4">
        <v>235.7</v>
      </c>
      <c r="I298" s="4">
        <v>225</v>
      </c>
      <c r="J298" s="4">
        <v>219.4</v>
      </c>
      <c r="K298" s="4">
        <v>202.4</v>
      </c>
      <c r="L298" s="4">
        <v>146.9</v>
      </c>
      <c r="M298" s="4">
        <v>144.30000000000001</v>
      </c>
      <c r="N298" s="12"/>
      <c r="O298" s="5"/>
      <c r="P298" s="5"/>
    </row>
    <row r="299" spans="1:17" s="3" customFormat="1" ht="13.8" x14ac:dyDescent="0.25">
      <c r="A299" s="16"/>
      <c r="B299" s="3">
        <v>246</v>
      </c>
      <c r="C299" s="3" t="s">
        <v>273</v>
      </c>
      <c r="D299" s="4">
        <v>0.9</v>
      </c>
      <c r="E299" s="4">
        <v>13.4</v>
      </c>
      <c r="F299" s="4">
        <v>108.8</v>
      </c>
      <c r="G299" s="4">
        <v>161.4</v>
      </c>
      <c r="H299" s="4">
        <v>228.6</v>
      </c>
      <c r="I299" s="4">
        <v>233.3</v>
      </c>
      <c r="J299" s="4">
        <v>239.1</v>
      </c>
      <c r="K299" s="4">
        <v>213.8</v>
      </c>
      <c r="L299" s="4">
        <v>157.30000000000001</v>
      </c>
      <c r="M299" s="4">
        <v>143.5</v>
      </c>
      <c r="N299" s="12"/>
      <c r="O299" s="5"/>
      <c r="P299" s="5"/>
    </row>
    <row r="300" spans="1:17" s="3" customFormat="1" ht="13.8" x14ac:dyDescent="0.25">
      <c r="A300" s="16"/>
      <c r="B300" s="3">
        <v>491</v>
      </c>
      <c r="C300" s="3" t="s">
        <v>274</v>
      </c>
      <c r="D300" s="4">
        <v>0</v>
      </c>
      <c r="E300" s="4">
        <v>21.6</v>
      </c>
      <c r="F300" s="4">
        <v>95.8</v>
      </c>
      <c r="G300" s="4">
        <v>168.5</v>
      </c>
      <c r="H300" s="4">
        <v>243.4</v>
      </c>
      <c r="I300" s="4">
        <v>231.9</v>
      </c>
      <c r="J300" s="4">
        <v>237.8</v>
      </c>
      <c r="K300" s="4">
        <v>165.7</v>
      </c>
      <c r="L300" s="4">
        <v>155.69999999999999</v>
      </c>
      <c r="M300" s="4">
        <v>154.30000000000001</v>
      </c>
      <c r="N300" s="12"/>
      <c r="O300" s="5"/>
      <c r="P300" s="5"/>
    </row>
    <row r="301" spans="1:17" s="3" customFormat="1" ht="13.8" x14ac:dyDescent="0.25">
      <c r="A301" s="16"/>
      <c r="B301" s="3">
        <v>492</v>
      </c>
      <c r="C301" s="3" t="s">
        <v>275</v>
      </c>
      <c r="D301" s="4">
        <v>0</v>
      </c>
      <c r="E301" s="4">
        <v>25.4</v>
      </c>
      <c r="F301" s="4">
        <v>93.9</v>
      </c>
      <c r="G301" s="4">
        <v>170.2</v>
      </c>
      <c r="H301" s="4">
        <v>243</v>
      </c>
      <c r="I301" s="4">
        <v>228.1</v>
      </c>
      <c r="J301" s="4">
        <v>234.7</v>
      </c>
      <c r="K301" s="4">
        <v>171.1</v>
      </c>
      <c r="L301" s="4">
        <v>152.69999999999999</v>
      </c>
      <c r="M301" s="4">
        <v>157.9</v>
      </c>
      <c r="N301" s="12"/>
      <c r="O301" s="5"/>
      <c r="P301" s="5"/>
    </row>
    <row r="302" spans="1:17" s="3" customFormat="1" ht="13.8" x14ac:dyDescent="0.25">
      <c r="A302" s="16"/>
      <c r="B302" s="3">
        <v>507</v>
      </c>
      <c r="C302" s="3" t="s">
        <v>276</v>
      </c>
      <c r="D302" s="4">
        <v>0</v>
      </c>
      <c r="E302" s="4">
        <v>19.600000000000001</v>
      </c>
      <c r="F302" s="4">
        <v>96.9</v>
      </c>
      <c r="G302" s="4">
        <v>163.80000000000001</v>
      </c>
      <c r="H302" s="4">
        <v>207.1</v>
      </c>
      <c r="I302" s="4">
        <v>209.8</v>
      </c>
      <c r="J302" s="4">
        <v>190.1</v>
      </c>
      <c r="K302" s="4">
        <v>151.4</v>
      </c>
      <c r="L302" s="4">
        <v>112.8</v>
      </c>
      <c r="M302" s="4">
        <v>135.80000000000001</v>
      </c>
      <c r="N302" s="12"/>
      <c r="O302" s="5"/>
      <c r="P302" s="5"/>
    </row>
    <row r="303" spans="1:17" s="3" customFormat="1" ht="13.8" x14ac:dyDescent="0.25">
      <c r="A303" s="16"/>
      <c r="B303" s="3">
        <v>588</v>
      </c>
      <c r="C303" s="3" t="s">
        <v>277</v>
      </c>
      <c r="D303" s="4">
        <v>0</v>
      </c>
      <c r="E303" s="4">
        <v>25.2</v>
      </c>
      <c r="F303" s="4">
        <v>101.2</v>
      </c>
      <c r="G303" s="4">
        <v>164.6</v>
      </c>
      <c r="H303" s="4">
        <v>215.3</v>
      </c>
      <c r="I303" s="4">
        <v>206.3</v>
      </c>
      <c r="J303" s="4">
        <v>214.9</v>
      </c>
      <c r="K303" s="4">
        <v>118</v>
      </c>
      <c r="L303" s="4">
        <v>116.5</v>
      </c>
      <c r="M303" s="4">
        <v>140</v>
      </c>
      <c r="N303" s="12"/>
      <c r="O303" s="5"/>
      <c r="P303" s="5"/>
    </row>
    <row r="304" spans="1:17" s="3" customFormat="1" ht="13.8" x14ac:dyDescent="0.25">
      <c r="A304" s="16"/>
      <c r="B304" s="3">
        <v>593</v>
      </c>
      <c r="C304" s="3" t="s">
        <v>278</v>
      </c>
      <c r="D304" s="4">
        <v>11.1</v>
      </c>
      <c r="E304" s="4">
        <v>21.7</v>
      </c>
      <c r="F304" s="4">
        <v>70.599999999999994</v>
      </c>
      <c r="G304" s="4">
        <v>126.7</v>
      </c>
      <c r="H304" s="4">
        <v>215.7</v>
      </c>
      <c r="I304" s="4">
        <v>209.1</v>
      </c>
      <c r="J304" s="4">
        <v>172.9</v>
      </c>
      <c r="K304" s="4">
        <v>233.4</v>
      </c>
      <c r="L304" s="4">
        <v>158.5</v>
      </c>
      <c r="M304" s="4">
        <v>110.3</v>
      </c>
      <c r="N304" s="12"/>
      <c r="O304" s="5"/>
      <c r="P304" s="5"/>
    </row>
    <row r="305" spans="1:18" s="3" customFormat="1" ht="13.8" x14ac:dyDescent="0.25">
      <c r="A305" s="16"/>
      <c r="B305" s="3">
        <v>594</v>
      </c>
      <c r="C305" s="3" t="s">
        <v>279</v>
      </c>
      <c r="D305" s="4">
        <v>8.9</v>
      </c>
      <c r="E305" s="4">
        <v>21.9</v>
      </c>
      <c r="F305" s="4">
        <v>72.599999999999994</v>
      </c>
      <c r="G305" s="4">
        <v>132</v>
      </c>
      <c r="H305" s="4">
        <v>214.1</v>
      </c>
      <c r="I305" s="4">
        <v>207.9</v>
      </c>
      <c r="J305" s="4">
        <v>174.3</v>
      </c>
      <c r="K305" s="4">
        <v>231.9</v>
      </c>
      <c r="L305" s="4">
        <v>160.6</v>
      </c>
      <c r="M305" s="4">
        <v>116.7</v>
      </c>
      <c r="N305" s="12"/>
      <c r="O305" s="5"/>
      <c r="P305" s="5"/>
    </row>
    <row r="306" spans="1:18" s="3" customFormat="1" ht="13.8" x14ac:dyDescent="0.25">
      <c r="A306" s="16"/>
      <c r="B306" s="3">
        <v>618</v>
      </c>
      <c r="C306" s="3" t="s">
        <v>280</v>
      </c>
      <c r="D306" s="4">
        <v>0</v>
      </c>
      <c r="E306" s="4">
        <v>13.9</v>
      </c>
      <c r="F306" s="4">
        <v>107.3</v>
      </c>
      <c r="G306" s="4">
        <v>158.30000000000001</v>
      </c>
      <c r="H306" s="4">
        <v>224.4</v>
      </c>
      <c r="I306" s="4">
        <v>247.2</v>
      </c>
      <c r="J306" s="4">
        <v>285.5</v>
      </c>
      <c r="K306" s="4">
        <v>223.5</v>
      </c>
      <c r="L306" s="4">
        <v>169.9</v>
      </c>
      <c r="M306" s="4">
        <v>153.19999999999999</v>
      </c>
      <c r="N306" s="12"/>
      <c r="O306" s="5"/>
      <c r="P306" s="5"/>
    </row>
    <row r="307" spans="1:18" s="3" customFormat="1" ht="13.8" x14ac:dyDescent="0.25">
      <c r="A307" s="16"/>
      <c r="B307" s="3">
        <v>623</v>
      </c>
      <c r="C307" s="3" t="s">
        <v>281</v>
      </c>
      <c r="D307" s="4">
        <v>1</v>
      </c>
      <c r="E307" s="4">
        <v>26.4</v>
      </c>
      <c r="F307" s="4">
        <v>102.5</v>
      </c>
      <c r="G307" s="4">
        <v>178.2</v>
      </c>
      <c r="H307" s="4">
        <v>213.1</v>
      </c>
      <c r="I307" s="4">
        <v>223.2</v>
      </c>
      <c r="J307" s="4">
        <v>211.4</v>
      </c>
      <c r="K307" s="4">
        <v>183.9</v>
      </c>
      <c r="L307" s="4">
        <v>151</v>
      </c>
      <c r="M307" s="4">
        <v>147.4</v>
      </c>
      <c r="N307" s="12"/>
      <c r="O307" s="5"/>
      <c r="P307" s="5"/>
    </row>
    <row r="308" spans="1:18" s="3" customFormat="1" ht="13.8" x14ac:dyDescent="0.25">
      <c r="A308" s="16"/>
      <c r="B308" s="3">
        <v>681</v>
      </c>
      <c r="C308" s="3" t="s">
        <v>282</v>
      </c>
      <c r="D308" s="4">
        <v>5.4</v>
      </c>
      <c r="E308" s="4">
        <v>21.7</v>
      </c>
      <c r="F308" s="4">
        <v>89.5</v>
      </c>
      <c r="G308" s="4">
        <v>161.4</v>
      </c>
      <c r="H308" s="4">
        <v>229.1</v>
      </c>
      <c r="I308" s="4">
        <v>219.5</v>
      </c>
      <c r="J308" s="4">
        <v>204.5</v>
      </c>
      <c r="K308" s="4">
        <v>242.5</v>
      </c>
      <c r="L308" s="4">
        <v>153.5</v>
      </c>
      <c r="M308" s="4">
        <v>135.19999999999999</v>
      </c>
      <c r="N308" s="12"/>
      <c r="O308" s="5"/>
      <c r="P308" s="5"/>
    </row>
    <row r="309" spans="1:18" s="3" customFormat="1" ht="13.8" x14ac:dyDescent="0.25">
      <c r="A309" s="16"/>
      <c r="B309" s="3">
        <v>696</v>
      </c>
      <c r="C309" s="3" t="s">
        <v>283</v>
      </c>
      <c r="D309" s="4">
        <v>0</v>
      </c>
      <c r="E309" s="4">
        <v>23.9</v>
      </c>
      <c r="F309" s="4">
        <v>96.1</v>
      </c>
      <c r="G309" s="4">
        <v>167</v>
      </c>
      <c r="H309" s="4">
        <v>217.6</v>
      </c>
      <c r="I309" s="4">
        <v>222.2</v>
      </c>
      <c r="J309" s="4">
        <v>213.9</v>
      </c>
      <c r="K309" s="4">
        <v>177.8</v>
      </c>
      <c r="L309" s="4">
        <v>159.30000000000001</v>
      </c>
      <c r="M309" s="4">
        <v>149.1</v>
      </c>
      <c r="N309" s="12"/>
      <c r="O309" s="5"/>
      <c r="P309" s="5"/>
    </row>
    <row r="310" spans="1:18" s="3" customFormat="1" ht="13.8" x14ac:dyDescent="0.25">
      <c r="A310" s="16"/>
      <c r="B310" s="3">
        <v>740</v>
      </c>
      <c r="C310" s="3" t="s">
        <v>284</v>
      </c>
      <c r="D310" s="4">
        <v>3.3</v>
      </c>
      <c r="E310" s="4">
        <v>20</v>
      </c>
      <c r="F310" s="4">
        <v>103</v>
      </c>
      <c r="G310" s="4">
        <v>169.8</v>
      </c>
      <c r="H310" s="4">
        <v>223.3</v>
      </c>
      <c r="I310" s="4">
        <v>229.3</v>
      </c>
      <c r="J310" s="4">
        <v>230.1</v>
      </c>
      <c r="K310" s="4">
        <v>221.5</v>
      </c>
      <c r="L310" s="4">
        <v>145.30000000000001</v>
      </c>
      <c r="M310" s="4">
        <v>146</v>
      </c>
      <c r="N310" s="12"/>
      <c r="O310" s="5"/>
      <c r="P310" s="5"/>
    </row>
    <row r="311" spans="1:18" s="3" customFormat="1" ht="13.8" x14ac:dyDescent="0.25">
      <c r="A311" s="16"/>
      <c r="B311" s="3">
        <v>741</v>
      </c>
      <c r="C311" s="3" t="s">
        <v>285</v>
      </c>
      <c r="D311" s="4">
        <v>2</v>
      </c>
      <c r="E311" s="4">
        <v>17.3</v>
      </c>
      <c r="F311" s="4">
        <v>101.5</v>
      </c>
      <c r="G311" s="4">
        <v>161.80000000000001</v>
      </c>
      <c r="H311" s="4">
        <v>218.7</v>
      </c>
      <c r="I311" s="4">
        <v>227.5</v>
      </c>
      <c r="J311" s="4">
        <v>221.7</v>
      </c>
      <c r="K311" s="4">
        <v>232</v>
      </c>
      <c r="L311" s="4">
        <v>138.69999999999999</v>
      </c>
      <c r="M311" s="4">
        <v>136.30000000000001</v>
      </c>
      <c r="N311" s="12"/>
      <c r="O311" s="5"/>
      <c r="P311" s="5"/>
    </row>
    <row r="312" spans="1:18" s="3" customFormat="1" ht="13.8" x14ac:dyDescent="0.25">
      <c r="A312" s="16"/>
      <c r="B312" s="3">
        <v>768</v>
      </c>
      <c r="C312" s="3" t="s">
        <v>286</v>
      </c>
      <c r="D312" s="4">
        <v>1.7</v>
      </c>
      <c r="E312" s="4">
        <v>18.2</v>
      </c>
      <c r="F312" s="4">
        <v>93.9</v>
      </c>
      <c r="G312" s="4">
        <v>168.1</v>
      </c>
      <c r="H312" s="4">
        <v>212.9</v>
      </c>
      <c r="I312" s="4">
        <v>221.5</v>
      </c>
      <c r="J312" s="4">
        <v>235.1</v>
      </c>
      <c r="K312" s="4">
        <v>232.6</v>
      </c>
      <c r="L312" s="4">
        <v>151.80000000000001</v>
      </c>
      <c r="M312" s="4">
        <v>141.1</v>
      </c>
      <c r="N312" s="12"/>
      <c r="O312" s="5"/>
      <c r="P312" s="5"/>
    </row>
    <row r="313" spans="1:18" s="3" customFormat="1" ht="13.8" x14ac:dyDescent="0.25">
      <c r="A313" s="16"/>
      <c r="B313" s="3">
        <v>937</v>
      </c>
      <c r="C313" s="3" t="s">
        <v>287</v>
      </c>
      <c r="D313" s="4">
        <v>8.5</v>
      </c>
      <c r="E313" s="4">
        <v>24.3</v>
      </c>
      <c r="F313" s="4">
        <v>79</v>
      </c>
      <c r="G313" s="4">
        <v>142.80000000000001</v>
      </c>
      <c r="H313" s="4">
        <v>224.7</v>
      </c>
      <c r="I313" s="4">
        <v>213.6</v>
      </c>
      <c r="J313" s="4">
        <v>180.3</v>
      </c>
      <c r="K313" s="4">
        <v>241.4</v>
      </c>
      <c r="L313" s="4">
        <v>167.8</v>
      </c>
      <c r="M313" s="4">
        <v>127.9</v>
      </c>
      <c r="N313" s="12"/>
      <c r="O313" s="5"/>
      <c r="P313" s="5"/>
    </row>
    <row r="314" spans="1:18" s="3" customFormat="1" x14ac:dyDescent="0.25">
      <c r="A314" s="16"/>
      <c r="B314" s="9"/>
      <c r="C314" s="16"/>
      <c r="O314" s="5"/>
      <c r="P314" s="5"/>
    </row>
    <row r="315" spans="1:18" s="3" customFormat="1" x14ac:dyDescent="0.25">
      <c r="A315" s="16"/>
      <c r="B315" s="9"/>
      <c r="O315" s="5"/>
      <c r="P315" s="5"/>
      <c r="Q315" s="9"/>
      <c r="R315" s="16"/>
    </row>
    <row r="316" spans="1:18" s="3" customFormat="1" x14ac:dyDescent="0.25">
      <c r="A316" s="16"/>
      <c r="B316" s="9"/>
      <c r="O316" s="5"/>
      <c r="P316" s="5"/>
      <c r="Q316" s="9"/>
    </row>
    <row r="317" spans="1:18" s="3" customFormat="1" x14ac:dyDescent="0.25">
      <c r="A317" s="16">
        <v>7</v>
      </c>
      <c r="B317" s="9"/>
      <c r="C317" s="6" t="s">
        <v>288</v>
      </c>
      <c r="O317" s="5"/>
      <c r="P317" s="5"/>
      <c r="Q317" s="9"/>
    </row>
    <row r="318" spans="1:18" s="3" customFormat="1" x14ac:dyDescent="0.25">
      <c r="A318" s="16"/>
      <c r="B318" s="9"/>
      <c r="O318" s="5"/>
      <c r="P318" s="5"/>
      <c r="Q318" s="9"/>
      <c r="R318" s="6"/>
    </row>
    <row r="319" spans="1:18" s="3" customFormat="1" x14ac:dyDescent="0.25">
      <c r="A319" s="16"/>
      <c r="B319" s="9"/>
      <c r="O319" s="5"/>
      <c r="P319" s="5"/>
      <c r="Q319" s="9"/>
    </row>
    <row r="320" spans="1:18" s="3" customFormat="1" ht="13.8" x14ac:dyDescent="0.25">
      <c r="A320" s="45"/>
      <c r="B320" s="3">
        <v>4</v>
      </c>
      <c r="C320" s="16" t="s">
        <v>289</v>
      </c>
      <c r="D320" s="4">
        <v>0.3</v>
      </c>
      <c r="E320" s="4">
        <v>16.2</v>
      </c>
      <c r="F320" s="4">
        <v>55.8</v>
      </c>
      <c r="G320" s="4">
        <v>98.7</v>
      </c>
      <c r="H320" s="4">
        <v>127.1</v>
      </c>
      <c r="I320" s="4">
        <v>134</v>
      </c>
      <c r="J320" s="4">
        <v>140.9</v>
      </c>
      <c r="K320" s="4">
        <v>138.6</v>
      </c>
      <c r="L320" s="4">
        <v>113.2</v>
      </c>
      <c r="M320" s="4">
        <v>85.8</v>
      </c>
      <c r="O320" s="4"/>
      <c r="P320" s="5"/>
      <c r="Q320" s="9"/>
    </row>
    <row r="321" spans="1:18" s="3" customFormat="1" ht="13.8" x14ac:dyDescent="0.25">
      <c r="A321" s="45"/>
      <c r="B321" s="3">
        <v>5</v>
      </c>
      <c r="C321" s="16" t="s">
        <v>290</v>
      </c>
      <c r="D321" s="4">
        <v>4</v>
      </c>
      <c r="E321" s="4">
        <v>9.9</v>
      </c>
      <c r="F321" s="4">
        <v>59.5</v>
      </c>
      <c r="G321" s="4">
        <v>89.3</v>
      </c>
      <c r="H321" s="4">
        <v>123.4</v>
      </c>
      <c r="I321" s="4">
        <v>140.6</v>
      </c>
      <c r="J321" s="4">
        <v>145.19999999999999</v>
      </c>
      <c r="K321" s="4">
        <v>138.4</v>
      </c>
      <c r="L321" s="4">
        <v>135.6</v>
      </c>
      <c r="M321" s="4">
        <v>89.5</v>
      </c>
      <c r="O321" s="4"/>
      <c r="P321" s="5"/>
      <c r="R321" s="16"/>
    </row>
    <row r="322" spans="1:18" s="3" customFormat="1" ht="13.8" x14ac:dyDescent="0.25">
      <c r="A322" s="45"/>
      <c r="B322" s="3">
        <v>10</v>
      </c>
      <c r="C322" s="16" t="s">
        <v>291</v>
      </c>
      <c r="D322" s="4">
        <v>2.1</v>
      </c>
      <c r="E322" s="4">
        <v>9</v>
      </c>
      <c r="F322" s="4">
        <v>56.1</v>
      </c>
      <c r="G322" s="4">
        <v>87.8</v>
      </c>
      <c r="H322" s="4">
        <v>125</v>
      </c>
      <c r="I322" s="4">
        <v>149.80000000000001</v>
      </c>
      <c r="J322" s="4">
        <v>141.30000000000001</v>
      </c>
      <c r="K322" s="4">
        <v>124.3</v>
      </c>
      <c r="L322" s="4">
        <v>137.69999999999999</v>
      </c>
      <c r="M322" s="4">
        <v>88.6</v>
      </c>
      <c r="O322" s="4"/>
      <c r="P322" s="5"/>
      <c r="R322" s="16"/>
    </row>
    <row r="323" spans="1:18" s="3" customFormat="1" ht="13.8" x14ac:dyDescent="0.25">
      <c r="A323" s="45"/>
      <c r="B323" s="3">
        <v>52</v>
      </c>
      <c r="C323" s="16" t="s">
        <v>292</v>
      </c>
      <c r="D323" s="4">
        <v>0</v>
      </c>
      <c r="E323" s="4">
        <v>13.9</v>
      </c>
      <c r="F323" s="4">
        <v>58.8</v>
      </c>
      <c r="G323" s="4">
        <v>99.4</v>
      </c>
      <c r="H323" s="4">
        <v>133.9</v>
      </c>
      <c r="I323" s="4">
        <v>154.4</v>
      </c>
      <c r="J323" s="4">
        <v>150.19999999999999</v>
      </c>
      <c r="K323" s="4">
        <v>166.9</v>
      </c>
      <c r="L323" s="4">
        <v>167.9</v>
      </c>
      <c r="M323" s="4">
        <v>98</v>
      </c>
      <c r="O323" s="4"/>
      <c r="P323" s="5"/>
      <c r="R323" s="16"/>
    </row>
    <row r="324" spans="1:18" s="3" customFormat="1" ht="13.8" x14ac:dyDescent="0.25">
      <c r="A324" s="45"/>
      <c r="B324" s="3">
        <v>74</v>
      </c>
      <c r="C324" s="3" t="s">
        <v>293</v>
      </c>
      <c r="D324" s="5">
        <v>0.8</v>
      </c>
      <c r="E324" s="5">
        <v>7.2</v>
      </c>
      <c r="F324" s="5">
        <v>40.299999999999997</v>
      </c>
      <c r="G324" s="5">
        <v>67.3</v>
      </c>
      <c r="H324" s="5">
        <v>95.3</v>
      </c>
      <c r="I324" s="5">
        <v>129.9</v>
      </c>
      <c r="J324" s="5">
        <v>143</v>
      </c>
      <c r="K324" s="5">
        <v>127.1</v>
      </c>
      <c r="L324" s="5">
        <v>99.6</v>
      </c>
      <c r="M324" s="5">
        <v>67.5</v>
      </c>
      <c r="O324" s="5"/>
      <c r="P324" s="5"/>
      <c r="R324" s="16"/>
    </row>
    <row r="325" spans="1:18" s="3" customFormat="1" ht="13.8" x14ac:dyDescent="0.25">
      <c r="A325" s="45"/>
      <c r="B325" s="3">
        <v>95</v>
      </c>
      <c r="C325" s="3" t="s">
        <v>294</v>
      </c>
      <c r="D325" s="5">
        <v>0.8</v>
      </c>
      <c r="E325" s="5">
        <v>11.2</v>
      </c>
      <c r="F325" s="5">
        <v>59.9</v>
      </c>
      <c r="G325" s="5">
        <v>81.5</v>
      </c>
      <c r="H325" s="5">
        <v>113.6</v>
      </c>
      <c r="I325" s="5">
        <v>161.9</v>
      </c>
      <c r="J325" s="5">
        <v>152.5</v>
      </c>
      <c r="K325" s="5">
        <v>160.19999999999999</v>
      </c>
      <c r="L325" s="5">
        <v>142.1</v>
      </c>
      <c r="M325" s="5">
        <v>91.4</v>
      </c>
      <c r="O325" s="5"/>
      <c r="P325" s="5"/>
    </row>
    <row r="326" spans="1:18" s="3" customFormat="1" ht="13.8" x14ac:dyDescent="0.25">
      <c r="A326" s="45"/>
      <c r="B326" s="3">
        <v>145</v>
      </c>
      <c r="C326" s="16" t="s">
        <v>295</v>
      </c>
      <c r="D326" s="4">
        <v>0.6</v>
      </c>
      <c r="E326" s="4">
        <v>15.7</v>
      </c>
      <c r="F326" s="4">
        <v>66.2</v>
      </c>
      <c r="G326" s="4">
        <v>111.7</v>
      </c>
      <c r="H326" s="4">
        <v>144.30000000000001</v>
      </c>
      <c r="I326" s="4">
        <v>166.4</v>
      </c>
      <c r="J326" s="4">
        <v>166.6</v>
      </c>
      <c r="K326" s="4">
        <v>154.6</v>
      </c>
      <c r="L326" s="4">
        <v>158.5</v>
      </c>
      <c r="M326" s="4">
        <v>108.1</v>
      </c>
      <c r="O326" s="4"/>
      <c r="P326" s="5"/>
    </row>
    <row r="327" spans="1:18" s="3" customFormat="1" ht="13.8" x14ac:dyDescent="0.25">
      <c r="A327" s="45"/>
      <c r="B327" s="3">
        <v>151</v>
      </c>
      <c r="C327" s="16" t="s">
        <v>296</v>
      </c>
      <c r="D327" s="4">
        <v>0</v>
      </c>
      <c r="E327" s="4">
        <v>10.6</v>
      </c>
      <c r="F327" s="4">
        <v>47.5</v>
      </c>
      <c r="G327" s="4">
        <v>74</v>
      </c>
      <c r="H327" s="4">
        <v>123.2</v>
      </c>
      <c r="I327" s="4">
        <v>132.19999999999999</v>
      </c>
      <c r="J327" s="4">
        <v>151.69999999999999</v>
      </c>
      <c r="K327" s="4">
        <v>126.1</v>
      </c>
      <c r="L327" s="4">
        <v>156.80000000000001</v>
      </c>
      <c r="M327" s="4">
        <v>89.4</v>
      </c>
      <c r="O327" s="4"/>
      <c r="P327" s="5"/>
      <c r="R327" s="16"/>
    </row>
    <row r="328" spans="1:18" s="3" customFormat="1" ht="13.8" x14ac:dyDescent="0.25">
      <c r="A328" s="45"/>
      <c r="B328" s="3">
        <v>152</v>
      </c>
      <c r="C328" s="16" t="s">
        <v>297</v>
      </c>
      <c r="D328" s="4">
        <v>1</v>
      </c>
      <c r="E328" s="4">
        <v>17.3</v>
      </c>
      <c r="F328" s="4">
        <v>62.5</v>
      </c>
      <c r="G328" s="4">
        <v>107.2</v>
      </c>
      <c r="H328" s="4">
        <v>140.80000000000001</v>
      </c>
      <c r="I328" s="4">
        <v>152.80000000000001</v>
      </c>
      <c r="J328" s="4">
        <v>150.4</v>
      </c>
      <c r="K328" s="4">
        <v>149.30000000000001</v>
      </c>
      <c r="L328" s="4">
        <v>150.6</v>
      </c>
      <c r="M328" s="4">
        <v>92.5</v>
      </c>
      <c r="O328" s="4"/>
      <c r="P328" s="5"/>
      <c r="R328" s="16"/>
    </row>
    <row r="329" spans="1:18" s="3" customFormat="1" ht="13.8" x14ac:dyDescent="0.25">
      <c r="A329" s="45"/>
      <c r="B329" s="3">
        <v>164</v>
      </c>
      <c r="C329" s="16" t="s">
        <v>298</v>
      </c>
      <c r="D329" s="4">
        <v>0.3</v>
      </c>
      <c r="E329" s="4">
        <v>9</v>
      </c>
      <c r="F329" s="4">
        <v>57.1</v>
      </c>
      <c r="G329" s="4">
        <v>87.9</v>
      </c>
      <c r="H329" s="4">
        <v>131.19999999999999</v>
      </c>
      <c r="I329" s="4">
        <v>158.1</v>
      </c>
      <c r="J329" s="4">
        <v>150.19999999999999</v>
      </c>
      <c r="K329" s="4">
        <v>145.80000000000001</v>
      </c>
      <c r="L329" s="4">
        <v>164.3</v>
      </c>
      <c r="M329" s="4">
        <v>95.6</v>
      </c>
      <c r="O329" s="4"/>
      <c r="P329" s="5"/>
      <c r="R329" s="16"/>
    </row>
    <row r="330" spans="1:18" s="3" customFormat="1" ht="13.8" x14ac:dyDescent="0.25">
      <c r="A330" s="45"/>
      <c r="B330" s="3">
        <v>175</v>
      </c>
      <c r="C330" s="16" t="s">
        <v>299</v>
      </c>
      <c r="D330" s="4">
        <v>1.2</v>
      </c>
      <c r="E330" s="4">
        <v>14.7</v>
      </c>
      <c r="F330" s="4">
        <v>70.900000000000006</v>
      </c>
      <c r="G330" s="4">
        <v>104.5</v>
      </c>
      <c r="H330" s="4">
        <v>143.5</v>
      </c>
      <c r="I330" s="4">
        <v>164.4</v>
      </c>
      <c r="J330" s="4">
        <v>159.4</v>
      </c>
      <c r="K330" s="4">
        <v>160.30000000000001</v>
      </c>
      <c r="L330" s="4">
        <v>172.6</v>
      </c>
      <c r="M330" s="4">
        <v>113.6</v>
      </c>
      <c r="O330" s="4"/>
      <c r="P330" s="5"/>
      <c r="R330" s="16"/>
    </row>
    <row r="331" spans="1:18" s="3" customFormat="1" ht="13.8" x14ac:dyDescent="0.25">
      <c r="A331" s="45"/>
      <c r="B331" s="3">
        <v>217</v>
      </c>
      <c r="C331" s="3" t="s">
        <v>300</v>
      </c>
      <c r="D331" s="5">
        <v>0.6</v>
      </c>
      <c r="E331" s="5">
        <v>9.4</v>
      </c>
      <c r="F331" s="5">
        <v>54.3</v>
      </c>
      <c r="G331" s="5">
        <v>76.7</v>
      </c>
      <c r="H331" s="5">
        <v>107</v>
      </c>
      <c r="I331" s="5">
        <v>150.19999999999999</v>
      </c>
      <c r="J331" s="5">
        <v>141.80000000000001</v>
      </c>
      <c r="K331" s="5">
        <v>144.4</v>
      </c>
      <c r="L331" s="5">
        <v>129.5</v>
      </c>
      <c r="M331" s="5">
        <v>80.599999999999994</v>
      </c>
      <c r="O331" s="5"/>
      <c r="P331" s="5"/>
      <c r="R331" s="16"/>
    </row>
    <row r="332" spans="1:18" s="3" customFormat="1" ht="13.8" x14ac:dyDescent="0.25">
      <c r="A332" s="45"/>
      <c r="B332" s="3">
        <v>218</v>
      </c>
      <c r="C332" s="16" t="s">
        <v>301</v>
      </c>
      <c r="D332" s="4">
        <v>0</v>
      </c>
      <c r="E332" s="4">
        <v>13.4</v>
      </c>
      <c r="F332" s="4">
        <v>56.8</v>
      </c>
      <c r="G332" s="4">
        <v>87.3</v>
      </c>
      <c r="H332" s="4">
        <v>138.19999999999999</v>
      </c>
      <c r="I332" s="4">
        <v>151.19999999999999</v>
      </c>
      <c r="J332" s="4">
        <v>154.1</v>
      </c>
      <c r="K332" s="4">
        <v>152.19999999999999</v>
      </c>
      <c r="L332" s="4">
        <v>190.1</v>
      </c>
      <c r="M332" s="4">
        <v>107.9</v>
      </c>
      <c r="O332" s="4"/>
      <c r="P332" s="5"/>
    </row>
    <row r="333" spans="1:18" s="3" customFormat="1" ht="13.8" x14ac:dyDescent="0.25">
      <c r="A333" s="45"/>
      <c r="B333" s="3">
        <v>232</v>
      </c>
      <c r="C333" s="16" t="s">
        <v>302</v>
      </c>
      <c r="D333" s="4">
        <v>0.2</v>
      </c>
      <c r="E333" s="4">
        <v>9</v>
      </c>
      <c r="F333" s="4">
        <v>49.7</v>
      </c>
      <c r="G333" s="4">
        <v>73.7</v>
      </c>
      <c r="H333" s="4">
        <v>111.7</v>
      </c>
      <c r="I333" s="4">
        <v>140.80000000000001</v>
      </c>
      <c r="J333" s="4">
        <v>146.6</v>
      </c>
      <c r="K333" s="4">
        <v>131</v>
      </c>
      <c r="L333" s="4">
        <v>149.4</v>
      </c>
      <c r="M333" s="4">
        <v>83.5</v>
      </c>
      <c r="O333" s="4"/>
      <c r="P333" s="5"/>
      <c r="R333" s="16"/>
    </row>
    <row r="334" spans="1:18" s="3" customFormat="1" ht="13.8" x14ac:dyDescent="0.25">
      <c r="A334" s="45"/>
      <c r="B334" s="3">
        <v>233</v>
      </c>
      <c r="C334" s="16" t="s">
        <v>303</v>
      </c>
      <c r="D334" s="4">
        <v>1.3</v>
      </c>
      <c r="E334" s="4">
        <v>12.5</v>
      </c>
      <c r="F334" s="4">
        <v>56.9</v>
      </c>
      <c r="G334" s="4">
        <v>97.2</v>
      </c>
      <c r="H334" s="4">
        <v>129.69999999999999</v>
      </c>
      <c r="I334" s="4">
        <v>140.6</v>
      </c>
      <c r="J334" s="4">
        <v>145.80000000000001</v>
      </c>
      <c r="K334" s="4">
        <v>139.1</v>
      </c>
      <c r="L334" s="4">
        <v>136.5</v>
      </c>
      <c r="M334" s="4">
        <v>91.9</v>
      </c>
      <c r="O334" s="4"/>
      <c r="P334" s="5"/>
      <c r="R334" s="16"/>
    </row>
    <row r="335" spans="1:18" s="3" customFormat="1" ht="13.8" x14ac:dyDescent="0.25">
      <c r="A335" s="45"/>
      <c r="B335" s="3">
        <v>236</v>
      </c>
      <c r="C335" s="3" t="s">
        <v>304</v>
      </c>
      <c r="D335" s="5">
        <v>0.8</v>
      </c>
      <c r="E335" s="5">
        <v>9.6</v>
      </c>
      <c r="F335" s="5">
        <v>52.3</v>
      </c>
      <c r="G335" s="5">
        <v>74.3</v>
      </c>
      <c r="H335" s="5">
        <v>106.2</v>
      </c>
      <c r="I335" s="5">
        <v>152.69999999999999</v>
      </c>
      <c r="J335" s="5">
        <v>153.1</v>
      </c>
      <c r="K335" s="5">
        <v>148</v>
      </c>
      <c r="L335" s="5">
        <v>132.30000000000001</v>
      </c>
      <c r="M335" s="5">
        <v>83.8</v>
      </c>
      <c r="O335" s="5"/>
      <c r="P335" s="5"/>
      <c r="R335" s="16"/>
    </row>
    <row r="336" spans="1:18" s="3" customFormat="1" ht="13.8" x14ac:dyDescent="0.25">
      <c r="A336" s="45"/>
      <c r="B336" s="3">
        <v>281</v>
      </c>
      <c r="C336" s="16" t="s">
        <v>305</v>
      </c>
      <c r="D336" s="4">
        <v>0.1</v>
      </c>
      <c r="E336" s="4">
        <v>16.5</v>
      </c>
      <c r="F336" s="4">
        <v>59.1</v>
      </c>
      <c r="G336" s="4">
        <v>100.2</v>
      </c>
      <c r="H336" s="4">
        <v>128</v>
      </c>
      <c r="I336" s="4">
        <v>142.19999999999999</v>
      </c>
      <c r="J336" s="4">
        <v>146</v>
      </c>
      <c r="K336" s="4">
        <v>146.5</v>
      </c>
      <c r="L336" s="4">
        <v>141.6</v>
      </c>
      <c r="M336" s="4">
        <v>93.3</v>
      </c>
      <c r="O336" s="4"/>
      <c r="P336" s="5"/>
    </row>
    <row r="337" spans="1:18" s="3" customFormat="1" ht="13.8" x14ac:dyDescent="0.25">
      <c r="A337" s="45"/>
      <c r="B337" s="3">
        <v>300</v>
      </c>
      <c r="C337" s="16" t="s">
        <v>306</v>
      </c>
      <c r="D337" s="4">
        <v>2.4</v>
      </c>
      <c r="E337" s="4">
        <v>9.5</v>
      </c>
      <c r="F337" s="4">
        <v>59.4</v>
      </c>
      <c r="G337" s="4">
        <v>98.2</v>
      </c>
      <c r="H337" s="4">
        <v>137.6</v>
      </c>
      <c r="I337" s="4">
        <v>164</v>
      </c>
      <c r="J337" s="4">
        <v>155.80000000000001</v>
      </c>
      <c r="K337" s="4">
        <v>149.30000000000001</v>
      </c>
      <c r="L337" s="4">
        <v>147.9</v>
      </c>
      <c r="M337" s="4">
        <v>100.2</v>
      </c>
      <c r="O337" s="4"/>
      <c r="P337" s="5"/>
      <c r="R337" s="16"/>
    </row>
    <row r="338" spans="1:18" s="3" customFormat="1" ht="13.8" x14ac:dyDescent="0.25">
      <c r="A338" s="45"/>
      <c r="B338" s="3">
        <v>301</v>
      </c>
      <c r="C338" s="16" t="s">
        <v>307</v>
      </c>
      <c r="D338" s="4">
        <v>0.5</v>
      </c>
      <c r="E338" s="4">
        <v>10.9</v>
      </c>
      <c r="F338" s="4">
        <v>65</v>
      </c>
      <c r="G338" s="4">
        <v>101.8</v>
      </c>
      <c r="H338" s="4">
        <v>141.5</v>
      </c>
      <c r="I338" s="4">
        <v>168.5</v>
      </c>
      <c r="J338" s="4">
        <v>162.1</v>
      </c>
      <c r="K338" s="4">
        <v>157.30000000000001</v>
      </c>
      <c r="L338" s="4">
        <v>164.4</v>
      </c>
      <c r="M338" s="4">
        <v>103.6</v>
      </c>
      <c r="O338" s="4"/>
      <c r="P338" s="5"/>
      <c r="R338" s="16"/>
    </row>
    <row r="339" spans="1:18" s="3" customFormat="1" ht="13.8" x14ac:dyDescent="0.25">
      <c r="A339" s="45"/>
      <c r="B339" s="3">
        <v>315</v>
      </c>
      <c r="C339" s="3" t="s">
        <v>308</v>
      </c>
      <c r="D339" s="5">
        <v>0.8</v>
      </c>
      <c r="E339" s="5">
        <v>9.6999999999999993</v>
      </c>
      <c r="F339" s="5">
        <v>49.5</v>
      </c>
      <c r="G339" s="5">
        <v>72.599999999999994</v>
      </c>
      <c r="H339" s="5">
        <v>101.6</v>
      </c>
      <c r="I339" s="5">
        <v>145.80000000000001</v>
      </c>
      <c r="J339" s="5">
        <v>143.19999999999999</v>
      </c>
      <c r="K339" s="5">
        <v>142.5</v>
      </c>
      <c r="L339" s="5">
        <v>128.4</v>
      </c>
      <c r="M339" s="5">
        <v>77.5</v>
      </c>
      <c r="O339" s="5"/>
      <c r="P339" s="5"/>
      <c r="R339" s="16"/>
    </row>
    <row r="340" spans="1:18" s="3" customFormat="1" ht="13.8" x14ac:dyDescent="0.25">
      <c r="A340" s="45"/>
      <c r="B340" s="3">
        <v>399</v>
      </c>
      <c r="C340" s="3" t="s">
        <v>309</v>
      </c>
      <c r="D340" s="4">
        <v>1.4</v>
      </c>
      <c r="E340" s="4">
        <v>16.7</v>
      </c>
      <c r="F340" s="4">
        <v>69.2</v>
      </c>
      <c r="G340" s="4">
        <v>108.4</v>
      </c>
      <c r="H340" s="4">
        <v>144.1</v>
      </c>
      <c r="I340" s="4">
        <v>160.69999999999999</v>
      </c>
      <c r="J340" s="4">
        <v>162.6</v>
      </c>
      <c r="K340" s="4">
        <v>160</v>
      </c>
      <c r="L340" s="4">
        <v>165.8</v>
      </c>
      <c r="M340" s="4">
        <v>105.7</v>
      </c>
      <c r="O340" s="4"/>
      <c r="P340" s="5"/>
    </row>
    <row r="341" spans="1:18" s="3" customFormat="1" ht="13.8" x14ac:dyDescent="0.25">
      <c r="A341" s="45"/>
      <c r="B341" s="3">
        <v>403</v>
      </c>
      <c r="C341" s="3" t="s">
        <v>310</v>
      </c>
      <c r="D341" s="4">
        <v>0.9</v>
      </c>
      <c r="E341" s="4">
        <v>13.8</v>
      </c>
      <c r="F341" s="4">
        <v>61</v>
      </c>
      <c r="G341" s="4">
        <v>100.5</v>
      </c>
      <c r="H341" s="4">
        <v>130.19999999999999</v>
      </c>
      <c r="I341" s="4">
        <v>146.4</v>
      </c>
      <c r="J341" s="4">
        <v>149.19999999999999</v>
      </c>
      <c r="K341" s="4">
        <v>150.30000000000001</v>
      </c>
      <c r="L341" s="4">
        <v>148.9</v>
      </c>
      <c r="M341" s="4">
        <v>97.2</v>
      </c>
      <c r="O341" s="4"/>
      <c r="P341" s="5"/>
    </row>
    <row r="342" spans="1:18" s="3" customFormat="1" ht="13.8" x14ac:dyDescent="0.25">
      <c r="A342" s="45"/>
      <c r="B342" s="3">
        <v>408</v>
      </c>
      <c r="C342" s="3" t="s">
        <v>311</v>
      </c>
      <c r="D342" s="4">
        <v>2</v>
      </c>
      <c r="E342" s="4">
        <v>12.3</v>
      </c>
      <c r="F342" s="4">
        <v>60.5</v>
      </c>
      <c r="G342" s="4">
        <v>103</v>
      </c>
      <c r="H342" s="4">
        <v>136.80000000000001</v>
      </c>
      <c r="I342" s="4">
        <v>154.19999999999999</v>
      </c>
      <c r="J342" s="4">
        <v>155.19999999999999</v>
      </c>
      <c r="K342" s="4">
        <v>145.4</v>
      </c>
      <c r="L342" s="4">
        <v>146</v>
      </c>
      <c r="M342" s="4">
        <v>98.8</v>
      </c>
      <c r="O342" s="4"/>
      <c r="P342" s="5"/>
    </row>
    <row r="343" spans="1:18" s="3" customFormat="1" ht="13.8" x14ac:dyDescent="0.25">
      <c r="A343" s="45"/>
      <c r="B343" s="3">
        <v>414</v>
      </c>
      <c r="C343" s="3" t="s">
        <v>312</v>
      </c>
      <c r="D343" s="4">
        <v>3.5</v>
      </c>
      <c r="E343" s="4">
        <v>10</v>
      </c>
      <c r="F343" s="4">
        <v>59.7</v>
      </c>
      <c r="G343" s="4">
        <v>88.6</v>
      </c>
      <c r="H343" s="4">
        <v>121.5</v>
      </c>
      <c r="I343" s="4">
        <v>144.9</v>
      </c>
      <c r="J343" s="4">
        <v>145.9</v>
      </c>
      <c r="K343" s="4">
        <v>140.9</v>
      </c>
      <c r="L343" s="4">
        <v>128.80000000000001</v>
      </c>
      <c r="M343" s="4">
        <v>89.5</v>
      </c>
      <c r="O343" s="4"/>
      <c r="P343" s="5"/>
    </row>
    <row r="344" spans="1:18" s="3" customFormat="1" ht="13.8" x14ac:dyDescent="0.25">
      <c r="A344" s="45"/>
      <c r="B344" s="3">
        <v>421</v>
      </c>
      <c r="C344" s="3" t="s">
        <v>313</v>
      </c>
      <c r="D344" s="5">
        <v>0.7</v>
      </c>
      <c r="E344" s="5">
        <v>7.4</v>
      </c>
      <c r="F344" s="5">
        <v>49.8</v>
      </c>
      <c r="G344" s="5">
        <v>72.3</v>
      </c>
      <c r="H344" s="5">
        <v>105.5</v>
      </c>
      <c r="I344" s="5">
        <v>145.1</v>
      </c>
      <c r="J344" s="5">
        <v>151.69999999999999</v>
      </c>
      <c r="K344" s="5">
        <v>150.1</v>
      </c>
      <c r="L344" s="5">
        <v>117.9</v>
      </c>
      <c r="M344" s="5">
        <v>80</v>
      </c>
      <c r="O344" s="5"/>
      <c r="P344" s="5"/>
    </row>
    <row r="345" spans="1:18" s="3" customFormat="1" ht="13.8" x14ac:dyDescent="0.25">
      <c r="A345" s="45"/>
      <c r="B345" s="3">
        <v>429</v>
      </c>
      <c r="C345" s="3" t="s">
        <v>314</v>
      </c>
      <c r="D345" s="5">
        <v>0.7</v>
      </c>
      <c r="E345" s="5">
        <v>9.6999999999999993</v>
      </c>
      <c r="F345" s="5">
        <v>49.2</v>
      </c>
      <c r="G345" s="5">
        <v>72.900000000000006</v>
      </c>
      <c r="H345" s="5">
        <v>102.3</v>
      </c>
      <c r="I345" s="5">
        <v>145.9</v>
      </c>
      <c r="J345" s="5">
        <v>138.5</v>
      </c>
      <c r="K345" s="5">
        <v>142.1</v>
      </c>
      <c r="L345" s="5">
        <v>121.9</v>
      </c>
      <c r="M345" s="5">
        <v>78</v>
      </c>
      <c r="O345" s="5"/>
      <c r="P345" s="5"/>
    </row>
    <row r="346" spans="1:18" s="3" customFormat="1" ht="13.8" x14ac:dyDescent="0.25">
      <c r="A346" s="45"/>
      <c r="B346" s="3">
        <v>544</v>
      </c>
      <c r="C346" s="3" t="s">
        <v>315</v>
      </c>
      <c r="D346" s="4">
        <v>1.6</v>
      </c>
      <c r="E346" s="4">
        <v>12.5</v>
      </c>
      <c r="F346" s="4">
        <v>59.3</v>
      </c>
      <c r="G346" s="4">
        <v>101.1</v>
      </c>
      <c r="H346" s="4">
        <v>132.5</v>
      </c>
      <c r="I346" s="4">
        <v>151.5</v>
      </c>
      <c r="J346" s="4">
        <v>151.5</v>
      </c>
      <c r="K346" s="4">
        <v>139.80000000000001</v>
      </c>
      <c r="L346" s="4">
        <v>140.69999999999999</v>
      </c>
      <c r="M346" s="4">
        <v>94.4</v>
      </c>
      <c r="O346" s="4"/>
      <c r="P346" s="5"/>
    </row>
    <row r="347" spans="1:18" s="3" customFormat="1" ht="13.8" x14ac:dyDescent="0.25">
      <c r="A347" s="45"/>
      <c r="B347" s="3">
        <v>584</v>
      </c>
      <c r="C347" s="3" t="s">
        <v>316</v>
      </c>
      <c r="D347" s="5">
        <v>2.2000000000000002</v>
      </c>
      <c r="E347" s="5">
        <v>9.1</v>
      </c>
      <c r="F347" s="5">
        <v>47.4</v>
      </c>
      <c r="G347" s="5">
        <v>70.2</v>
      </c>
      <c r="H347" s="5">
        <v>101.8</v>
      </c>
      <c r="I347" s="5">
        <v>129.9</v>
      </c>
      <c r="J347" s="5">
        <v>137</v>
      </c>
      <c r="K347" s="5">
        <v>138.4</v>
      </c>
      <c r="L347" s="5">
        <v>128.1</v>
      </c>
      <c r="M347" s="5">
        <v>69.5</v>
      </c>
      <c r="O347" s="5"/>
      <c r="P347" s="5"/>
    </row>
    <row r="348" spans="1:18" s="3" customFormat="1" ht="13.8" x14ac:dyDescent="0.25">
      <c r="A348" s="45"/>
      <c r="B348" s="3">
        <v>589</v>
      </c>
      <c r="C348" s="3" t="s">
        <v>317</v>
      </c>
      <c r="D348" s="4">
        <v>0.9</v>
      </c>
      <c r="E348" s="4">
        <v>9.9</v>
      </c>
      <c r="F348" s="4">
        <v>55.1</v>
      </c>
      <c r="G348" s="4">
        <v>82.5</v>
      </c>
      <c r="H348" s="4">
        <v>124.5</v>
      </c>
      <c r="I348" s="4">
        <v>141.30000000000001</v>
      </c>
      <c r="J348" s="4">
        <v>143.30000000000001</v>
      </c>
      <c r="K348" s="4">
        <v>122.9</v>
      </c>
      <c r="L348" s="4">
        <v>138.19999999999999</v>
      </c>
      <c r="M348" s="4">
        <v>82.7</v>
      </c>
      <c r="O348" s="4"/>
      <c r="P348" s="5"/>
    </row>
    <row r="349" spans="1:18" s="3" customFormat="1" ht="13.8" x14ac:dyDescent="0.25">
      <c r="A349" s="45"/>
      <c r="B349" s="3">
        <v>743</v>
      </c>
      <c r="C349" s="3" t="s">
        <v>318</v>
      </c>
      <c r="D349" s="4">
        <v>0.6</v>
      </c>
      <c r="E349" s="4">
        <v>13</v>
      </c>
      <c r="F349" s="4">
        <v>61.5</v>
      </c>
      <c r="G349" s="4">
        <v>105</v>
      </c>
      <c r="H349" s="4">
        <v>138.4</v>
      </c>
      <c r="I349" s="4">
        <v>159.9</v>
      </c>
      <c r="J349" s="4">
        <v>155.69999999999999</v>
      </c>
      <c r="K349" s="4">
        <v>159.19999999999999</v>
      </c>
      <c r="L349" s="4">
        <v>160.30000000000001</v>
      </c>
      <c r="M349" s="4">
        <v>102.1</v>
      </c>
      <c r="O349" s="4"/>
      <c r="P349" s="5"/>
    </row>
    <row r="350" spans="1:18" s="3" customFormat="1" ht="13.8" x14ac:dyDescent="0.25">
      <c r="A350" s="45"/>
      <c r="B350" s="3">
        <v>759</v>
      </c>
      <c r="C350" s="3" t="s">
        <v>319</v>
      </c>
      <c r="D350" s="4">
        <v>2.7</v>
      </c>
      <c r="E350" s="4">
        <v>9.6999999999999993</v>
      </c>
      <c r="F350" s="4">
        <v>64.2</v>
      </c>
      <c r="G350" s="4">
        <v>88.4</v>
      </c>
      <c r="H350" s="4">
        <v>122.5</v>
      </c>
      <c r="I350" s="4">
        <v>143.9</v>
      </c>
      <c r="J350" s="4">
        <v>156.80000000000001</v>
      </c>
      <c r="K350" s="4">
        <v>151.6</v>
      </c>
      <c r="L350" s="4">
        <v>149.69999999999999</v>
      </c>
      <c r="M350" s="4">
        <v>87.6</v>
      </c>
      <c r="O350" s="4"/>
      <c r="P350" s="5"/>
    </row>
    <row r="351" spans="1:18" s="3" customFormat="1" ht="13.8" x14ac:dyDescent="0.25">
      <c r="A351" s="45"/>
      <c r="B351" s="3">
        <v>846</v>
      </c>
      <c r="C351" s="3" t="s">
        <v>320</v>
      </c>
      <c r="D351" s="4">
        <v>0.2</v>
      </c>
      <c r="E351" s="4">
        <v>13.3</v>
      </c>
      <c r="F351" s="4">
        <v>63.8</v>
      </c>
      <c r="G351" s="4">
        <v>100</v>
      </c>
      <c r="H351" s="4">
        <v>142</v>
      </c>
      <c r="I351" s="4">
        <v>161</v>
      </c>
      <c r="J351" s="4">
        <v>158.9</v>
      </c>
      <c r="K351" s="4">
        <v>157.30000000000001</v>
      </c>
      <c r="L351" s="4">
        <v>179.4</v>
      </c>
      <c r="M351" s="4">
        <v>104.8</v>
      </c>
      <c r="O351" s="4"/>
      <c r="P351" s="5"/>
    </row>
    <row r="352" spans="1:18" s="3" customFormat="1" ht="13.8" x14ac:dyDescent="0.25">
      <c r="A352" s="45"/>
      <c r="B352" s="3">
        <v>849</v>
      </c>
      <c r="C352" s="3" t="s">
        <v>321</v>
      </c>
      <c r="D352" s="5">
        <v>0.7</v>
      </c>
      <c r="E352" s="5">
        <v>8.5</v>
      </c>
      <c r="F352" s="5">
        <v>52.7</v>
      </c>
      <c r="G352" s="5">
        <v>76.099999999999994</v>
      </c>
      <c r="H352" s="5">
        <v>108.5</v>
      </c>
      <c r="I352" s="5">
        <v>147.1</v>
      </c>
      <c r="J352" s="5">
        <v>151.5</v>
      </c>
      <c r="K352" s="5">
        <v>146.1</v>
      </c>
      <c r="L352" s="5">
        <v>143.80000000000001</v>
      </c>
      <c r="M352" s="5">
        <v>82.4</v>
      </c>
      <c r="O352" s="5"/>
      <c r="P352" s="5"/>
    </row>
    <row r="353" spans="1:18" s="3" customFormat="1" ht="13.8" x14ac:dyDescent="0.25">
      <c r="A353" s="45"/>
      <c r="B353" s="3">
        <v>863</v>
      </c>
      <c r="C353" s="3" t="s">
        <v>322</v>
      </c>
      <c r="D353" s="4">
        <v>3.2</v>
      </c>
      <c r="E353" s="4">
        <v>8.3000000000000007</v>
      </c>
      <c r="F353" s="4">
        <v>61.8</v>
      </c>
      <c r="G353" s="4">
        <v>93.2</v>
      </c>
      <c r="H353" s="4">
        <v>131.30000000000001</v>
      </c>
      <c r="I353" s="4">
        <v>160.4</v>
      </c>
      <c r="J353" s="4">
        <v>148.5</v>
      </c>
      <c r="K353" s="4">
        <v>142.1</v>
      </c>
      <c r="L353" s="4">
        <v>149.4</v>
      </c>
      <c r="M353" s="4">
        <v>95.9</v>
      </c>
      <c r="O353" s="4"/>
      <c r="P353" s="5"/>
    </row>
    <row r="354" spans="1:18" s="3" customFormat="1" ht="13.8" x14ac:dyDescent="0.25">
      <c r="A354" s="45"/>
      <c r="B354" s="3">
        <v>885</v>
      </c>
      <c r="C354" s="3" t="s">
        <v>323</v>
      </c>
      <c r="D354" s="5">
        <v>0.7</v>
      </c>
      <c r="E354" s="5">
        <v>8.5</v>
      </c>
      <c r="F354" s="5">
        <v>50.8</v>
      </c>
      <c r="G354" s="5">
        <v>75.7</v>
      </c>
      <c r="H354" s="5">
        <v>106.7</v>
      </c>
      <c r="I354" s="5">
        <v>146.1</v>
      </c>
      <c r="J354" s="5">
        <v>154.1</v>
      </c>
      <c r="K354" s="5">
        <v>148.19999999999999</v>
      </c>
      <c r="L354" s="5">
        <v>133.4</v>
      </c>
      <c r="M354" s="5">
        <v>83.3</v>
      </c>
      <c r="O354" s="5"/>
      <c r="P354" s="5"/>
    </row>
    <row r="355" spans="1:18" s="3" customFormat="1" ht="13.8" x14ac:dyDescent="0.25">
      <c r="A355" s="45"/>
      <c r="B355" s="3">
        <v>924</v>
      </c>
      <c r="C355" s="3" t="s">
        <v>324</v>
      </c>
      <c r="D355" s="5">
        <v>1.1000000000000001</v>
      </c>
      <c r="E355" s="5">
        <v>9.9</v>
      </c>
      <c r="F355" s="5">
        <v>53.2</v>
      </c>
      <c r="G355" s="5">
        <v>77.099999999999994</v>
      </c>
      <c r="H355" s="5">
        <v>114.3</v>
      </c>
      <c r="I355" s="5">
        <v>155.5</v>
      </c>
      <c r="J355" s="5">
        <v>153.1</v>
      </c>
      <c r="K355" s="5">
        <v>153.5</v>
      </c>
      <c r="L355" s="5">
        <v>145.69999999999999</v>
      </c>
      <c r="M355" s="5">
        <v>85.4</v>
      </c>
      <c r="O355" s="5"/>
      <c r="P355" s="5"/>
    </row>
    <row r="356" spans="1:18" s="3" customFormat="1" ht="13.8" x14ac:dyDescent="0.25">
      <c r="A356" s="45"/>
      <c r="B356" s="3">
        <v>934</v>
      </c>
      <c r="C356" s="3" t="s">
        <v>325</v>
      </c>
      <c r="D356" s="4">
        <v>1.1000000000000001</v>
      </c>
      <c r="E356" s="4">
        <v>7.3</v>
      </c>
      <c r="F356" s="4">
        <v>57</v>
      </c>
      <c r="G356" s="4">
        <v>92.7</v>
      </c>
      <c r="H356" s="4">
        <v>122.1</v>
      </c>
      <c r="I356" s="4">
        <v>138.4</v>
      </c>
      <c r="J356" s="4">
        <v>147.1</v>
      </c>
      <c r="K356" s="4">
        <v>142.19999999999999</v>
      </c>
      <c r="L356" s="4">
        <v>142.80000000000001</v>
      </c>
      <c r="M356" s="4">
        <v>83.3</v>
      </c>
      <c r="O356" s="4"/>
      <c r="P356" s="5"/>
    </row>
    <row r="357" spans="1:18" s="3" customFormat="1" ht="13.8" x14ac:dyDescent="0.25">
      <c r="A357" s="45"/>
      <c r="B357" s="3">
        <v>942</v>
      </c>
      <c r="C357" s="3" t="s">
        <v>326</v>
      </c>
      <c r="D357" s="4">
        <v>1.9</v>
      </c>
      <c r="E357" s="4">
        <v>17.7</v>
      </c>
      <c r="F357" s="4">
        <v>66.8</v>
      </c>
      <c r="G357" s="4">
        <v>112.6</v>
      </c>
      <c r="H357" s="4">
        <v>160.4</v>
      </c>
      <c r="I357" s="4">
        <v>166.8</v>
      </c>
      <c r="J357" s="4">
        <v>158.69999999999999</v>
      </c>
      <c r="K357" s="4">
        <v>160.30000000000001</v>
      </c>
      <c r="L357" s="4">
        <v>158.1</v>
      </c>
      <c r="M357" s="4">
        <v>112.1</v>
      </c>
      <c r="O357" s="4"/>
      <c r="P357" s="5"/>
    </row>
    <row r="358" spans="1:18" s="3" customFormat="1" ht="13.8" x14ac:dyDescent="0.25">
      <c r="A358" s="45"/>
      <c r="B358" s="3">
        <v>971</v>
      </c>
      <c r="C358" s="3" t="s">
        <v>327</v>
      </c>
      <c r="D358" s="4">
        <v>0.5</v>
      </c>
      <c r="E358" s="4">
        <v>15.5</v>
      </c>
      <c r="F358" s="4">
        <v>54.9</v>
      </c>
      <c r="G358" s="4">
        <v>101.9</v>
      </c>
      <c r="H358" s="4">
        <v>130.4</v>
      </c>
      <c r="I358" s="4">
        <v>140.9</v>
      </c>
      <c r="J358" s="4">
        <v>152.69999999999999</v>
      </c>
      <c r="K358" s="4">
        <v>145.9</v>
      </c>
      <c r="L358" s="4">
        <v>132.80000000000001</v>
      </c>
      <c r="M358" s="4">
        <v>86.2</v>
      </c>
      <c r="O358" s="4"/>
      <c r="P358" s="5"/>
    </row>
    <row r="359" spans="1:18" s="3" customFormat="1" ht="13.8" x14ac:dyDescent="0.25">
      <c r="A359" s="45"/>
      <c r="B359" s="3">
        <v>975</v>
      </c>
      <c r="C359" s="3" t="s">
        <v>328</v>
      </c>
      <c r="D359" s="4">
        <v>0.9</v>
      </c>
      <c r="E359" s="4">
        <v>16.5</v>
      </c>
      <c r="F359" s="4">
        <v>62.5</v>
      </c>
      <c r="G359" s="4">
        <v>111.1</v>
      </c>
      <c r="H359" s="4">
        <v>141.6</v>
      </c>
      <c r="I359" s="4">
        <v>155.9</v>
      </c>
      <c r="J359" s="4">
        <v>156.80000000000001</v>
      </c>
      <c r="K359" s="4">
        <v>148.69999999999999</v>
      </c>
      <c r="L359" s="4">
        <v>147.1</v>
      </c>
      <c r="M359" s="4">
        <v>97.6</v>
      </c>
      <c r="O359" s="4"/>
      <c r="P359" s="5"/>
    </row>
    <row r="360" spans="1:18" s="3" customFormat="1" ht="13.8" x14ac:dyDescent="0.25">
      <c r="A360" s="45"/>
      <c r="B360" s="3">
        <v>989</v>
      </c>
      <c r="C360" s="3" t="s">
        <v>329</v>
      </c>
      <c r="D360" s="4">
        <v>3.4</v>
      </c>
      <c r="E360" s="4">
        <v>10.7</v>
      </c>
      <c r="F360" s="4">
        <v>66.7</v>
      </c>
      <c r="G360" s="4">
        <v>95.7</v>
      </c>
      <c r="H360" s="4">
        <v>133.6</v>
      </c>
      <c r="I360" s="4">
        <v>170</v>
      </c>
      <c r="J360" s="4">
        <v>169.4</v>
      </c>
      <c r="K360" s="4">
        <v>148.6</v>
      </c>
      <c r="L360" s="4">
        <v>151.6</v>
      </c>
      <c r="M360" s="4">
        <v>95.8</v>
      </c>
      <c r="O360" s="4"/>
      <c r="P360" s="5"/>
    </row>
    <row r="361" spans="1:18" s="3" customFormat="1" x14ac:dyDescent="0.25">
      <c r="A361" s="16"/>
      <c r="B361" s="9"/>
      <c r="C361" s="16"/>
      <c r="O361" s="5"/>
      <c r="P361" s="5"/>
    </row>
    <row r="362" spans="1:18" s="3" customFormat="1" x14ac:dyDescent="0.25">
      <c r="A362" s="16"/>
      <c r="B362" s="9"/>
      <c r="O362" s="5"/>
      <c r="P362" s="5"/>
      <c r="Q362" s="9"/>
      <c r="R362" s="16"/>
    </row>
    <row r="363" spans="1:18" s="3" customFormat="1" x14ac:dyDescent="0.25">
      <c r="A363" s="16"/>
      <c r="B363" s="9"/>
      <c r="O363" s="5"/>
      <c r="P363" s="5"/>
      <c r="Q363" s="9"/>
    </row>
    <row r="364" spans="1:18" s="3" customFormat="1" x14ac:dyDescent="0.25">
      <c r="A364" s="16">
        <v>8</v>
      </c>
      <c r="B364" s="9"/>
      <c r="C364" s="6" t="s">
        <v>503</v>
      </c>
      <c r="O364" s="5"/>
      <c r="P364" s="5"/>
      <c r="Q364" s="9"/>
    </row>
    <row r="365" spans="1:18" s="3" customFormat="1" x14ac:dyDescent="0.25">
      <c r="A365" s="16"/>
      <c r="B365" s="9"/>
      <c r="O365" s="5"/>
      <c r="P365" s="5"/>
      <c r="Q365" s="9"/>
      <c r="R365" s="6"/>
    </row>
    <row r="366" spans="1:18" s="3" customFormat="1" x14ac:dyDescent="0.25">
      <c r="A366" s="16"/>
      <c r="B366" s="9"/>
      <c r="O366" s="5"/>
      <c r="P366" s="5"/>
      <c r="Q366" s="9"/>
    </row>
    <row r="367" spans="1:18" s="3" customFormat="1" ht="13.8" x14ac:dyDescent="0.25">
      <c r="A367" s="45"/>
      <c r="B367" s="3">
        <v>77</v>
      </c>
      <c r="C367" s="3" t="s">
        <v>331</v>
      </c>
      <c r="D367" s="4">
        <v>1.8</v>
      </c>
      <c r="E367" s="4">
        <v>18.3</v>
      </c>
      <c r="F367" s="4">
        <v>78.2</v>
      </c>
      <c r="G367" s="4">
        <v>163.19999999999999</v>
      </c>
      <c r="H367" s="4">
        <v>218.1</v>
      </c>
      <c r="I367" s="4">
        <v>232.3</v>
      </c>
      <c r="J367" s="4">
        <v>214</v>
      </c>
      <c r="K367" s="4">
        <v>167.7</v>
      </c>
      <c r="L367" s="4">
        <v>179.6</v>
      </c>
      <c r="M367" s="4">
        <v>135.69999999999999</v>
      </c>
      <c r="O367" s="4"/>
      <c r="P367" s="5"/>
      <c r="Q367" s="9"/>
    </row>
    <row r="368" spans="1:18" s="3" customFormat="1" x14ac:dyDescent="0.25">
      <c r="A368" s="16"/>
      <c r="B368" s="3">
        <v>172</v>
      </c>
      <c r="C368" s="3" t="s">
        <v>332</v>
      </c>
      <c r="D368" s="5">
        <v>0</v>
      </c>
      <c r="E368" s="5">
        <v>19</v>
      </c>
      <c r="F368" s="5">
        <v>107.7</v>
      </c>
      <c r="G368" s="5">
        <v>165.1</v>
      </c>
      <c r="H368" s="5">
        <v>207.9</v>
      </c>
      <c r="I368" s="5">
        <v>240.8</v>
      </c>
      <c r="J368" s="5">
        <v>258.2</v>
      </c>
      <c r="K368" s="5">
        <v>97</v>
      </c>
      <c r="L368" s="5">
        <v>95.3</v>
      </c>
      <c r="M368" s="5">
        <v>147.69999999999999</v>
      </c>
      <c r="O368" s="5"/>
      <c r="P368" s="5"/>
    </row>
    <row r="369" spans="1:16" s="3" customFormat="1" ht="13.8" x14ac:dyDescent="0.25">
      <c r="A369" s="45"/>
      <c r="B369" s="3">
        <v>179</v>
      </c>
      <c r="C369" s="3" t="s">
        <v>333</v>
      </c>
      <c r="D369" s="4">
        <v>0.9</v>
      </c>
      <c r="E369" s="4">
        <v>16.100000000000001</v>
      </c>
      <c r="F369" s="4">
        <v>74.3</v>
      </c>
      <c r="G369" s="4">
        <v>149.5</v>
      </c>
      <c r="H369" s="4">
        <v>196.3</v>
      </c>
      <c r="I369" s="4">
        <v>195</v>
      </c>
      <c r="J369" s="4">
        <v>176.4</v>
      </c>
      <c r="K369" s="4">
        <v>144.80000000000001</v>
      </c>
      <c r="L369" s="4">
        <v>123.6</v>
      </c>
      <c r="M369" s="4">
        <v>112.9</v>
      </c>
      <c r="O369" s="4"/>
      <c r="P369" s="5"/>
    </row>
    <row r="370" spans="1:16" s="3" customFormat="1" ht="13.8" x14ac:dyDescent="0.25">
      <c r="A370" s="45"/>
      <c r="B370" s="3">
        <v>180</v>
      </c>
      <c r="C370" s="3" t="s">
        <v>334</v>
      </c>
      <c r="D370" s="4">
        <v>0.9</v>
      </c>
      <c r="E370" s="4">
        <v>19.7</v>
      </c>
      <c r="F370" s="4">
        <v>83</v>
      </c>
      <c r="G370" s="4">
        <v>160.69999999999999</v>
      </c>
      <c r="H370" s="4">
        <v>207.9</v>
      </c>
      <c r="I370" s="4">
        <v>235.6</v>
      </c>
      <c r="J370" s="4">
        <v>220.3</v>
      </c>
      <c r="K370" s="4">
        <v>174.6</v>
      </c>
      <c r="L370" s="4">
        <v>156</v>
      </c>
      <c r="M370" s="4">
        <v>128.9</v>
      </c>
      <c r="O370" s="4"/>
      <c r="P370" s="5"/>
    </row>
    <row r="371" spans="1:16" s="3" customFormat="1" ht="13.8" x14ac:dyDescent="0.25">
      <c r="A371" s="45"/>
      <c r="B371" s="3">
        <v>182</v>
      </c>
      <c r="C371" s="3" t="s">
        <v>335</v>
      </c>
      <c r="D371" s="4">
        <v>0.6</v>
      </c>
      <c r="E371" s="4">
        <v>20.2</v>
      </c>
      <c r="F371" s="4">
        <v>82.7</v>
      </c>
      <c r="G371" s="4">
        <v>161.69999999999999</v>
      </c>
      <c r="H371" s="4">
        <v>217</v>
      </c>
      <c r="I371" s="4">
        <v>233.3</v>
      </c>
      <c r="J371" s="4">
        <v>229.8</v>
      </c>
      <c r="K371" s="4">
        <v>183.6</v>
      </c>
      <c r="L371" s="4">
        <v>204.4</v>
      </c>
      <c r="M371" s="4">
        <v>134.80000000000001</v>
      </c>
      <c r="O371" s="4"/>
      <c r="P371" s="5"/>
    </row>
    <row r="372" spans="1:16" s="3" customFormat="1" ht="13.8" x14ac:dyDescent="0.25">
      <c r="A372" s="45"/>
      <c r="B372" s="3">
        <v>183</v>
      </c>
      <c r="C372" s="3" t="s">
        <v>336</v>
      </c>
      <c r="D372" s="4">
        <v>0.6</v>
      </c>
      <c r="E372" s="4">
        <v>16.2</v>
      </c>
      <c r="F372" s="4">
        <v>76.900000000000006</v>
      </c>
      <c r="G372" s="4">
        <v>133.80000000000001</v>
      </c>
      <c r="H372" s="4">
        <v>185.4</v>
      </c>
      <c r="I372" s="4">
        <v>227.1</v>
      </c>
      <c r="J372" s="4">
        <v>235.5</v>
      </c>
      <c r="K372" s="4">
        <v>191.3</v>
      </c>
      <c r="L372" s="4">
        <v>188.5</v>
      </c>
      <c r="M372" s="4">
        <v>119</v>
      </c>
      <c r="O372" s="4"/>
      <c r="P372" s="5"/>
    </row>
    <row r="373" spans="1:16" s="3" customFormat="1" ht="13.8" x14ac:dyDescent="0.25">
      <c r="A373" s="45"/>
      <c r="B373" s="3">
        <v>216</v>
      </c>
      <c r="C373" s="3" t="s">
        <v>337</v>
      </c>
      <c r="D373" s="4">
        <v>0.9</v>
      </c>
      <c r="E373" s="4">
        <v>15.7</v>
      </c>
      <c r="F373" s="4">
        <v>73.5</v>
      </c>
      <c r="G373" s="4">
        <v>108.3</v>
      </c>
      <c r="H373" s="4">
        <v>133.80000000000001</v>
      </c>
      <c r="I373" s="4">
        <v>164.1</v>
      </c>
      <c r="J373" s="4">
        <v>208</v>
      </c>
      <c r="K373" s="4">
        <v>166.4</v>
      </c>
      <c r="L373" s="4">
        <v>156.4</v>
      </c>
      <c r="M373" s="4">
        <v>102.9</v>
      </c>
      <c r="O373" s="4"/>
      <c r="P373" s="5"/>
    </row>
    <row r="374" spans="1:16" s="3" customFormat="1" ht="13.8" x14ac:dyDescent="0.25">
      <c r="A374" s="45"/>
      <c r="B374" s="3">
        <v>226</v>
      </c>
      <c r="C374" s="3" t="s">
        <v>338</v>
      </c>
      <c r="D374" s="4">
        <v>1.9</v>
      </c>
      <c r="E374" s="4">
        <v>14.6</v>
      </c>
      <c r="F374" s="4">
        <v>68.3</v>
      </c>
      <c r="G374" s="4">
        <v>93.7</v>
      </c>
      <c r="H374" s="4">
        <v>122.5</v>
      </c>
      <c r="I374" s="4">
        <v>148.69999999999999</v>
      </c>
      <c r="J374" s="4">
        <v>186.8</v>
      </c>
      <c r="K374" s="4">
        <v>153.30000000000001</v>
      </c>
      <c r="L374" s="4">
        <v>168.3</v>
      </c>
      <c r="M374" s="4">
        <v>89.4</v>
      </c>
      <c r="O374" s="4"/>
      <c r="P374" s="5"/>
    </row>
    <row r="375" spans="1:16" s="3" customFormat="1" ht="13.8" x14ac:dyDescent="0.25">
      <c r="A375" s="45"/>
      <c r="B375" s="3">
        <v>249</v>
      </c>
      <c r="C375" s="3" t="s">
        <v>339</v>
      </c>
      <c r="D375" s="4">
        <v>1.7</v>
      </c>
      <c r="E375" s="4">
        <v>12.7</v>
      </c>
      <c r="F375" s="4">
        <v>72.900000000000006</v>
      </c>
      <c r="G375" s="4">
        <v>107.4</v>
      </c>
      <c r="H375" s="4">
        <v>149.19999999999999</v>
      </c>
      <c r="I375" s="4">
        <v>203.5</v>
      </c>
      <c r="J375" s="4">
        <v>216.7</v>
      </c>
      <c r="K375" s="4">
        <v>178.9</v>
      </c>
      <c r="L375" s="4">
        <v>166.9</v>
      </c>
      <c r="M375" s="4">
        <v>108.8</v>
      </c>
      <c r="O375" s="4"/>
      <c r="P375" s="5"/>
    </row>
    <row r="376" spans="1:16" s="3" customFormat="1" ht="13.8" x14ac:dyDescent="0.25">
      <c r="A376" s="45"/>
      <c r="B376" s="3">
        <v>256</v>
      </c>
      <c r="C376" s="3" t="s">
        <v>340</v>
      </c>
      <c r="D376" s="4">
        <v>0.3</v>
      </c>
      <c r="E376" s="4">
        <v>10.4</v>
      </c>
      <c r="F376" s="4">
        <v>63.3</v>
      </c>
      <c r="G376" s="4">
        <v>75</v>
      </c>
      <c r="H376" s="4">
        <v>104.6</v>
      </c>
      <c r="I376" s="4">
        <v>119.8</v>
      </c>
      <c r="J376" s="4">
        <v>175.2</v>
      </c>
      <c r="K376" s="4">
        <v>144.1</v>
      </c>
      <c r="L376" s="4">
        <v>117.8</v>
      </c>
      <c r="M376" s="4">
        <v>71.400000000000006</v>
      </c>
      <c r="O376" s="4"/>
      <c r="P376" s="5"/>
    </row>
    <row r="377" spans="1:16" s="3" customFormat="1" ht="13.8" x14ac:dyDescent="0.25">
      <c r="A377" s="45"/>
      <c r="B377" s="3">
        <v>265</v>
      </c>
      <c r="C377" s="3" t="s">
        <v>341</v>
      </c>
      <c r="D377" s="4">
        <v>0.4</v>
      </c>
      <c r="E377" s="4">
        <v>13.1</v>
      </c>
      <c r="F377" s="4">
        <v>70.3</v>
      </c>
      <c r="G377" s="4">
        <v>93.3</v>
      </c>
      <c r="H377" s="4">
        <v>123.3</v>
      </c>
      <c r="I377" s="4">
        <v>144.19999999999999</v>
      </c>
      <c r="J377" s="4">
        <v>186.6</v>
      </c>
      <c r="K377" s="4">
        <v>161.69999999999999</v>
      </c>
      <c r="L377" s="4">
        <v>158.5</v>
      </c>
      <c r="M377" s="4">
        <v>91.1</v>
      </c>
      <c r="O377" s="4"/>
      <c r="P377" s="5"/>
    </row>
    <row r="378" spans="1:16" s="3" customFormat="1" ht="13.8" x14ac:dyDescent="0.25">
      <c r="A378" s="45"/>
      <c r="B378" s="3">
        <v>275</v>
      </c>
      <c r="C378" s="3" t="s">
        <v>342</v>
      </c>
      <c r="D378" s="4">
        <v>3.5</v>
      </c>
      <c r="E378" s="4">
        <v>15.5</v>
      </c>
      <c r="F378" s="4">
        <v>78.7</v>
      </c>
      <c r="G378" s="4">
        <v>149.4</v>
      </c>
      <c r="H378" s="4">
        <v>195</v>
      </c>
      <c r="I378" s="4">
        <v>223.4</v>
      </c>
      <c r="J378" s="4">
        <v>212.6</v>
      </c>
      <c r="K378" s="4">
        <v>171.3</v>
      </c>
      <c r="L378" s="4">
        <v>149.1</v>
      </c>
      <c r="M378" s="4">
        <v>129.4</v>
      </c>
      <c r="O378" s="4"/>
      <c r="P378" s="5"/>
    </row>
    <row r="379" spans="1:16" s="3" customFormat="1" ht="13.8" x14ac:dyDescent="0.25">
      <c r="A379" s="45"/>
      <c r="B379" s="3">
        <v>277</v>
      </c>
      <c r="C379" s="3" t="s">
        <v>343</v>
      </c>
      <c r="D379" s="4">
        <v>0.8</v>
      </c>
      <c r="E379" s="4">
        <v>20.8</v>
      </c>
      <c r="F379" s="4">
        <v>85.2</v>
      </c>
      <c r="G379" s="4">
        <v>167.1</v>
      </c>
      <c r="H379" s="4">
        <v>223.9</v>
      </c>
      <c r="I379" s="4">
        <v>242.3</v>
      </c>
      <c r="J379" s="4">
        <v>223.9</v>
      </c>
      <c r="K379" s="4">
        <v>173</v>
      </c>
      <c r="L379" s="4">
        <v>210.8</v>
      </c>
      <c r="M379" s="4">
        <v>137.80000000000001</v>
      </c>
      <c r="O379" s="4"/>
      <c r="P379" s="5"/>
    </row>
    <row r="380" spans="1:16" s="3" customFormat="1" x14ac:dyDescent="0.25">
      <c r="A380" s="16"/>
      <c r="B380" s="3">
        <v>291</v>
      </c>
      <c r="C380" s="3" t="s">
        <v>344</v>
      </c>
      <c r="D380" s="5">
        <v>1.9</v>
      </c>
      <c r="E380" s="5">
        <v>25.1</v>
      </c>
      <c r="F380" s="5">
        <v>96.3</v>
      </c>
      <c r="G380" s="5">
        <v>171.8</v>
      </c>
      <c r="H380" s="5">
        <v>192.7</v>
      </c>
      <c r="I380" s="5">
        <v>232.7</v>
      </c>
      <c r="J380" s="5">
        <v>195.4</v>
      </c>
      <c r="K380" s="5">
        <v>172.1</v>
      </c>
      <c r="L380" s="5">
        <v>165.3</v>
      </c>
      <c r="M380" s="5">
        <v>146.80000000000001</v>
      </c>
      <c r="O380" s="5"/>
      <c r="P380" s="5"/>
    </row>
    <row r="381" spans="1:16" s="3" customFormat="1" ht="13.8" x14ac:dyDescent="0.25">
      <c r="A381" s="45"/>
      <c r="B381" s="3">
        <v>312</v>
      </c>
      <c r="C381" s="3" t="s">
        <v>345</v>
      </c>
      <c r="D381" s="4">
        <v>1.9</v>
      </c>
      <c r="E381" s="4">
        <v>11.6</v>
      </c>
      <c r="F381" s="4">
        <v>62.7</v>
      </c>
      <c r="G381" s="4">
        <v>82.4</v>
      </c>
      <c r="H381" s="4">
        <v>108.9</v>
      </c>
      <c r="I381" s="4">
        <v>122.8</v>
      </c>
      <c r="J381" s="4">
        <v>157.4</v>
      </c>
      <c r="K381" s="4">
        <v>153.30000000000001</v>
      </c>
      <c r="L381" s="4">
        <v>155.4</v>
      </c>
      <c r="M381" s="4">
        <v>78.099999999999994</v>
      </c>
      <c r="O381" s="4"/>
      <c r="P381" s="5"/>
    </row>
    <row r="382" spans="1:16" s="3" customFormat="1" ht="13.8" x14ac:dyDescent="0.25">
      <c r="A382" s="45"/>
      <c r="B382" s="3">
        <v>410</v>
      </c>
      <c r="C382" s="3" t="s">
        <v>346</v>
      </c>
      <c r="D382" s="4">
        <v>1.2</v>
      </c>
      <c r="E382" s="4">
        <v>18.600000000000001</v>
      </c>
      <c r="F382" s="4">
        <v>82.2</v>
      </c>
      <c r="G382" s="4">
        <v>158.6</v>
      </c>
      <c r="H382" s="4">
        <v>211.9</v>
      </c>
      <c r="I382" s="4">
        <v>229.9</v>
      </c>
      <c r="J382" s="4">
        <v>211.4</v>
      </c>
      <c r="K382" s="4">
        <v>172.4</v>
      </c>
      <c r="L382" s="4">
        <v>135.6</v>
      </c>
      <c r="M382" s="4">
        <v>132.6</v>
      </c>
      <c r="O382" s="4"/>
      <c r="P382" s="5"/>
    </row>
    <row r="383" spans="1:16" s="3" customFormat="1" ht="13.8" x14ac:dyDescent="0.25">
      <c r="A383" s="45"/>
      <c r="B383" s="3">
        <v>415</v>
      </c>
      <c r="C383" s="3" t="s">
        <v>347</v>
      </c>
      <c r="D383" s="4">
        <v>0.1</v>
      </c>
      <c r="E383" s="4">
        <v>19.5</v>
      </c>
      <c r="F383" s="4">
        <v>72.5</v>
      </c>
      <c r="G383" s="4">
        <v>158.80000000000001</v>
      </c>
      <c r="H383" s="4">
        <v>226</v>
      </c>
      <c r="I383" s="4">
        <v>210.2</v>
      </c>
      <c r="J383" s="4">
        <v>184.5</v>
      </c>
      <c r="K383" s="4">
        <v>146.19999999999999</v>
      </c>
      <c r="L383" s="4">
        <v>232.5</v>
      </c>
      <c r="M383" s="4">
        <v>131.80000000000001</v>
      </c>
      <c r="O383" s="4"/>
      <c r="P383" s="5"/>
    </row>
    <row r="384" spans="1:16" s="3" customFormat="1" ht="13.8" x14ac:dyDescent="0.25">
      <c r="A384" s="45"/>
      <c r="B384" s="3">
        <v>435</v>
      </c>
      <c r="C384" s="3" t="s">
        <v>348</v>
      </c>
      <c r="D384" s="4">
        <v>0.2</v>
      </c>
      <c r="E384" s="4">
        <v>23.6</v>
      </c>
      <c r="F384" s="4">
        <v>92.6</v>
      </c>
      <c r="G384" s="4">
        <v>178.5</v>
      </c>
      <c r="H384" s="4">
        <v>236.6</v>
      </c>
      <c r="I384" s="4">
        <v>225.8</v>
      </c>
      <c r="J384" s="4">
        <v>212.7</v>
      </c>
      <c r="K384" s="4">
        <v>154.1</v>
      </c>
      <c r="L384" s="4">
        <v>227.4</v>
      </c>
      <c r="M384" s="4">
        <v>137.69999999999999</v>
      </c>
      <c r="O384" s="4"/>
      <c r="P384" s="5"/>
    </row>
    <row r="385" spans="1:18" s="3" customFormat="1" ht="13.8" x14ac:dyDescent="0.25">
      <c r="A385" s="45"/>
      <c r="B385" s="3">
        <v>495</v>
      </c>
      <c r="C385" s="3" t="s">
        <v>349</v>
      </c>
      <c r="D385" s="4">
        <v>1.5</v>
      </c>
      <c r="E385" s="4">
        <v>13.7</v>
      </c>
      <c r="F385" s="4">
        <v>68.5</v>
      </c>
      <c r="G385" s="4">
        <v>96.3</v>
      </c>
      <c r="H385" s="4">
        <v>132.6</v>
      </c>
      <c r="I385" s="4">
        <v>182.6</v>
      </c>
      <c r="J385" s="4">
        <v>211</v>
      </c>
      <c r="K385" s="4">
        <v>175.3</v>
      </c>
      <c r="L385" s="4">
        <v>163.69999999999999</v>
      </c>
      <c r="M385" s="4">
        <v>97.1</v>
      </c>
      <c r="O385" s="4"/>
      <c r="P385" s="5"/>
    </row>
    <row r="386" spans="1:18" s="3" customFormat="1" ht="13.8" x14ac:dyDescent="0.25">
      <c r="A386" s="45"/>
      <c r="B386" s="3">
        <v>500</v>
      </c>
      <c r="C386" s="3" t="s">
        <v>350</v>
      </c>
      <c r="D386" s="4">
        <v>0.8</v>
      </c>
      <c r="E386" s="4">
        <v>21.6</v>
      </c>
      <c r="F386" s="4">
        <v>93.5</v>
      </c>
      <c r="G386" s="4">
        <v>175.1</v>
      </c>
      <c r="H386" s="4">
        <v>225.7</v>
      </c>
      <c r="I386" s="4">
        <v>249.2</v>
      </c>
      <c r="J386" s="4">
        <v>231</v>
      </c>
      <c r="K386" s="4">
        <v>186.9</v>
      </c>
      <c r="L386" s="4">
        <v>192.1</v>
      </c>
      <c r="M386" s="4">
        <v>141.1</v>
      </c>
      <c r="O386" s="4"/>
      <c r="P386" s="5"/>
    </row>
    <row r="387" spans="1:18" s="3" customFormat="1" ht="13.8" x14ac:dyDescent="0.25">
      <c r="A387" s="45"/>
      <c r="B387" s="3">
        <v>592</v>
      </c>
      <c r="C387" s="3" t="s">
        <v>351</v>
      </c>
      <c r="D387" s="4">
        <v>1.6</v>
      </c>
      <c r="E387" s="4">
        <v>15.7</v>
      </c>
      <c r="F387" s="4">
        <v>76.599999999999994</v>
      </c>
      <c r="G387" s="4">
        <v>122.8</v>
      </c>
      <c r="H387" s="4">
        <v>168.4</v>
      </c>
      <c r="I387" s="4">
        <v>219.4</v>
      </c>
      <c r="J387" s="4">
        <v>238.1</v>
      </c>
      <c r="K387" s="4">
        <v>186.7</v>
      </c>
      <c r="L387" s="4">
        <v>190.1</v>
      </c>
      <c r="M387" s="4">
        <v>117.2</v>
      </c>
      <c r="O387" s="4"/>
      <c r="P387" s="5"/>
    </row>
    <row r="388" spans="1:18" s="3" customFormat="1" ht="13.8" x14ac:dyDescent="0.25">
      <c r="A388" s="45"/>
      <c r="B388" s="3">
        <v>601</v>
      </c>
      <c r="C388" s="3" t="s">
        <v>352</v>
      </c>
      <c r="D388" s="4">
        <v>2.4</v>
      </c>
      <c r="E388" s="4">
        <v>14.4</v>
      </c>
      <c r="F388" s="4">
        <v>72</v>
      </c>
      <c r="G388" s="4">
        <v>90.9</v>
      </c>
      <c r="H388" s="4">
        <v>124.3</v>
      </c>
      <c r="I388" s="4">
        <v>151.4</v>
      </c>
      <c r="J388" s="4">
        <v>196</v>
      </c>
      <c r="K388" s="4">
        <v>172</v>
      </c>
      <c r="L388" s="4">
        <v>151.30000000000001</v>
      </c>
      <c r="M388" s="4">
        <v>84.8</v>
      </c>
      <c r="O388" s="4"/>
      <c r="P388" s="5"/>
    </row>
    <row r="389" spans="1:18" s="3" customFormat="1" ht="13.8" x14ac:dyDescent="0.25">
      <c r="A389" s="45"/>
      <c r="B389" s="3">
        <v>633</v>
      </c>
      <c r="C389" s="3" t="s">
        <v>353</v>
      </c>
      <c r="D389" s="4">
        <v>1.1000000000000001</v>
      </c>
      <c r="E389" s="4">
        <v>12.1</v>
      </c>
      <c r="F389" s="4">
        <v>67.900000000000006</v>
      </c>
      <c r="G389" s="4">
        <v>95.3</v>
      </c>
      <c r="H389" s="4">
        <v>126.5</v>
      </c>
      <c r="I389" s="4">
        <v>161.19999999999999</v>
      </c>
      <c r="J389" s="4">
        <v>190.7</v>
      </c>
      <c r="K389" s="4">
        <v>155.5</v>
      </c>
      <c r="L389" s="4">
        <v>155.9</v>
      </c>
      <c r="M389" s="4">
        <v>90.6</v>
      </c>
      <c r="O389" s="4"/>
      <c r="P389" s="5"/>
    </row>
    <row r="390" spans="1:18" s="3" customFormat="1" ht="13.8" x14ac:dyDescent="0.25">
      <c r="A390" s="45"/>
      <c r="B390" s="3">
        <v>729</v>
      </c>
      <c r="C390" s="3" t="s">
        <v>354</v>
      </c>
      <c r="D390" s="4">
        <v>0.9</v>
      </c>
      <c r="E390" s="4">
        <v>14.9</v>
      </c>
      <c r="F390" s="4">
        <v>76.400000000000006</v>
      </c>
      <c r="G390" s="4">
        <v>115.2</v>
      </c>
      <c r="H390" s="4">
        <v>144.30000000000001</v>
      </c>
      <c r="I390" s="4">
        <v>186.5</v>
      </c>
      <c r="J390" s="4">
        <v>225</v>
      </c>
      <c r="K390" s="4">
        <v>174.2</v>
      </c>
      <c r="L390" s="4">
        <v>181.8</v>
      </c>
      <c r="M390" s="4">
        <v>109.2</v>
      </c>
      <c r="O390" s="4"/>
      <c r="P390" s="5"/>
    </row>
    <row r="391" spans="1:18" s="3" customFormat="1" ht="13.8" x14ac:dyDescent="0.25">
      <c r="A391" s="45"/>
      <c r="B391" s="3">
        <v>770</v>
      </c>
      <c r="C391" s="3" t="s">
        <v>355</v>
      </c>
      <c r="D391" s="4">
        <v>3.8</v>
      </c>
      <c r="E391" s="4">
        <v>19</v>
      </c>
      <c r="F391" s="4">
        <v>80.8</v>
      </c>
      <c r="G391" s="4">
        <v>144.5</v>
      </c>
      <c r="H391" s="4">
        <v>187.4</v>
      </c>
      <c r="I391" s="4">
        <v>217.4</v>
      </c>
      <c r="J391" s="4">
        <v>212.4</v>
      </c>
      <c r="K391" s="4">
        <v>167.8</v>
      </c>
      <c r="L391" s="4">
        <v>137.30000000000001</v>
      </c>
      <c r="M391" s="4">
        <v>128.69999999999999</v>
      </c>
      <c r="O391" s="4"/>
      <c r="P391" s="5"/>
    </row>
    <row r="392" spans="1:18" s="3" customFormat="1" ht="13.8" x14ac:dyDescent="0.25">
      <c r="A392" s="45"/>
      <c r="B392" s="3">
        <v>774</v>
      </c>
      <c r="C392" s="3" t="s">
        <v>356</v>
      </c>
      <c r="D392" s="4">
        <v>2.2999999999999998</v>
      </c>
      <c r="E392" s="4">
        <v>15.7</v>
      </c>
      <c r="F392" s="4">
        <v>75.099999999999994</v>
      </c>
      <c r="G392" s="4">
        <v>132</v>
      </c>
      <c r="H392" s="4">
        <v>180.4</v>
      </c>
      <c r="I392" s="4">
        <v>211.2</v>
      </c>
      <c r="J392" s="4">
        <v>206.8</v>
      </c>
      <c r="K392" s="4">
        <v>175.3</v>
      </c>
      <c r="L392" s="4">
        <v>123.7</v>
      </c>
      <c r="M392" s="4">
        <v>114.2</v>
      </c>
      <c r="O392" s="4"/>
      <c r="P392" s="5"/>
    </row>
    <row r="393" spans="1:18" s="3" customFormat="1" ht="13.8" x14ac:dyDescent="0.25">
      <c r="A393" s="45"/>
      <c r="B393" s="3">
        <v>850</v>
      </c>
      <c r="C393" s="3" t="s">
        <v>357</v>
      </c>
      <c r="D393" s="4">
        <v>1.1000000000000001</v>
      </c>
      <c r="E393" s="4">
        <v>18.899999999999999</v>
      </c>
      <c r="F393" s="4">
        <v>78.8</v>
      </c>
      <c r="G393" s="4">
        <v>157.9</v>
      </c>
      <c r="H393" s="4">
        <v>220.2</v>
      </c>
      <c r="I393" s="4">
        <v>226.4</v>
      </c>
      <c r="J393" s="4">
        <v>195.7</v>
      </c>
      <c r="K393" s="4">
        <v>156.6</v>
      </c>
      <c r="L393" s="4">
        <v>192.3</v>
      </c>
      <c r="M393" s="4">
        <v>129.4</v>
      </c>
      <c r="O393" s="4"/>
      <c r="P393" s="5"/>
    </row>
    <row r="394" spans="1:18" s="3" customFormat="1" ht="13.8" x14ac:dyDescent="0.25">
      <c r="A394" s="45"/>
      <c r="B394" s="3">
        <v>892</v>
      </c>
      <c r="C394" s="3" t="s">
        <v>358</v>
      </c>
      <c r="D394" s="4">
        <v>1.5</v>
      </c>
      <c r="E394" s="4">
        <v>16.600000000000001</v>
      </c>
      <c r="F394" s="4">
        <v>76.3</v>
      </c>
      <c r="G394" s="4">
        <v>118.7</v>
      </c>
      <c r="H394" s="4">
        <v>157.19999999999999</v>
      </c>
      <c r="I394" s="4">
        <v>209.5</v>
      </c>
      <c r="J394" s="4">
        <v>227</v>
      </c>
      <c r="K394" s="4">
        <v>184.8</v>
      </c>
      <c r="L394" s="4">
        <v>180.2</v>
      </c>
      <c r="M394" s="4">
        <v>117.4</v>
      </c>
      <c r="O394" s="4"/>
      <c r="P394" s="5"/>
    </row>
    <row r="395" spans="1:18" s="3" customFormat="1" ht="13.8" x14ac:dyDescent="0.25">
      <c r="A395" s="45"/>
      <c r="B395" s="3">
        <v>931</v>
      </c>
      <c r="C395" s="3" t="s">
        <v>359</v>
      </c>
      <c r="D395" s="4">
        <v>1.6</v>
      </c>
      <c r="E395" s="4">
        <v>14.2</v>
      </c>
      <c r="F395" s="4">
        <v>75.5</v>
      </c>
      <c r="G395" s="4">
        <v>114.5</v>
      </c>
      <c r="H395" s="4">
        <v>149.30000000000001</v>
      </c>
      <c r="I395" s="4">
        <v>177.6</v>
      </c>
      <c r="J395" s="4">
        <v>212.1</v>
      </c>
      <c r="K395" s="4">
        <v>170.9</v>
      </c>
      <c r="L395" s="4">
        <v>173.4</v>
      </c>
      <c r="M395" s="4">
        <v>100.6</v>
      </c>
      <c r="O395" s="4"/>
      <c r="P395" s="5"/>
    </row>
    <row r="396" spans="1:18" s="3" customFormat="1" ht="13.8" x14ac:dyDescent="0.25">
      <c r="A396" s="45"/>
      <c r="B396" s="3">
        <v>992</v>
      </c>
      <c r="C396" s="3" t="s">
        <v>360</v>
      </c>
      <c r="D396" s="4">
        <v>1.8</v>
      </c>
      <c r="E396" s="4">
        <v>17.5</v>
      </c>
      <c r="F396" s="4">
        <v>74.3</v>
      </c>
      <c r="G396" s="4">
        <v>149.5</v>
      </c>
      <c r="H396" s="4">
        <v>196.3</v>
      </c>
      <c r="I396" s="4">
        <v>195</v>
      </c>
      <c r="J396" s="4" t="s">
        <v>530</v>
      </c>
      <c r="K396" s="4">
        <v>144.80000000000001</v>
      </c>
      <c r="L396" s="4">
        <v>123.6</v>
      </c>
      <c r="M396" s="4">
        <v>118.2</v>
      </c>
      <c r="O396" s="4"/>
      <c r="P396" s="5"/>
    </row>
    <row r="397" spans="1:18" s="3" customFormat="1" x14ac:dyDescent="0.25">
      <c r="A397" s="16"/>
      <c r="B397" s="9"/>
      <c r="C397" s="16"/>
      <c r="O397" s="5"/>
      <c r="P397" s="5"/>
    </row>
    <row r="398" spans="1:18" s="3" customFormat="1" x14ac:dyDescent="0.25">
      <c r="A398" s="16"/>
      <c r="B398" s="9"/>
      <c r="O398" s="5"/>
      <c r="P398" s="5"/>
      <c r="Q398" s="9"/>
      <c r="R398" s="16"/>
    </row>
    <row r="399" spans="1:18" s="3" customFormat="1" x14ac:dyDescent="0.25">
      <c r="A399" s="16"/>
      <c r="B399" s="9"/>
      <c r="O399" s="5"/>
      <c r="P399" s="5"/>
      <c r="Q399" s="9"/>
    </row>
    <row r="400" spans="1:18" s="3" customFormat="1" x14ac:dyDescent="0.25">
      <c r="A400" s="16">
        <v>9</v>
      </c>
      <c r="B400" s="9"/>
      <c r="C400" s="6" t="s">
        <v>361</v>
      </c>
      <c r="O400" s="5"/>
      <c r="P400" s="5"/>
      <c r="Q400" s="9"/>
    </row>
    <row r="401" spans="1:18" s="3" customFormat="1" x14ac:dyDescent="0.25">
      <c r="A401" s="16"/>
      <c r="B401" s="9"/>
      <c r="C401" s="6"/>
      <c r="O401" s="5"/>
      <c r="P401" s="5"/>
      <c r="Q401" s="9"/>
      <c r="R401" s="6"/>
    </row>
    <row r="402" spans="1:18" s="3" customFormat="1" x14ac:dyDescent="0.25">
      <c r="A402" s="16"/>
      <c r="B402"/>
      <c r="C402"/>
      <c r="O402" s="5"/>
      <c r="P402" s="5"/>
      <c r="Q402" s="9"/>
      <c r="R402" s="6"/>
    </row>
    <row r="403" spans="1:18" s="3" customFormat="1" x14ac:dyDescent="0.25">
      <c r="A403" s="16"/>
      <c r="B403" s="3">
        <v>140</v>
      </c>
      <c r="C403" s="3" t="s">
        <v>362</v>
      </c>
      <c r="D403" s="5">
        <v>2</v>
      </c>
      <c r="E403" s="5">
        <v>13.7</v>
      </c>
      <c r="F403" s="5">
        <v>75.099999999999994</v>
      </c>
      <c r="G403" s="5">
        <v>134.1</v>
      </c>
      <c r="H403" s="5">
        <v>196.6</v>
      </c>
      <c r="I403" s="5">
        <v>209.3</v>
      </c>
      <c r="J403" s="5">
        <v>213</v>
      </c>
      <c r="K403" s="5">
        <v>189.1</v>
      </c>
      <c r="L403" s="5">
        <v>186.1</v>
      </c>
      <c r="M403" s="5">
        <v>108.6</v>
      </c>
      <c r="O403" s="5"/>
      <c r="P403" s="5"/>
    </row>
    <row r="404" spans="1:18" s="3" customFormat="1" x14ac:dyDescent="0.25">
      <c r="A404" s="16"/>
      <c r="B404" s="3">
        <v>174</v>
      </c>
      <c r="C404" s="3" t="s">
        <v>363</v>
      </c>
      <c r="D404" s="5">
        <v>2</v>
      </c>
      <c r="E404" s="5">
        <v>19</v>
      </c>
      <c r="F404" s="5">
        <v>78.7</v>
      </c>
      <c r="G404" s="5">
        <v>148</v>
      </c>
      <c r="H404" s="5">
        <v>203.9</v>
      </c>
      <c r="I404" s="5">
        <v>217.2</v>
      </c>
      <c r="J404" s="5">
        <v>224.2</v>
      </c>
      <c r="K404" s="5">
        <v>198.4</v>
      </c>
      <c r="L404" s="5">
        <v>197.1</v>
      </c>
      <c r="M404" s="5">
        <v>130.69999999999999</v>
      </c>
      <c r="O404" s="5"/>
      <c r="P404" s="5"/>
    </row>
    <row r="405" spans="1:18" s="3" customFormat="1" x14ac:dyDescent="0.25">
      <c r="A405" s="16"/>
      <c r="B405" s="3">
        <v>204</v>
      </c>
      <c r="C405" s="3" t="s">
        <v>364</v>
      </c>
      <c r="D405" s="5">
        <v>3</v>
      </c>
      <c r="E405" s="5">
        <v>17.399999999999999</v>
      </c>
      <c r="F405" s="5">
        <v>76.900000000000006</v>
      </c>
      <c r="G405" s="5">
        <v>137.6</v>
      </c>
      <c r="H405" s="5">
        <v>196.4</v>
      </c>
      <c r="I405" s="5">
        <v>211.4</v>
      </c>
      <c r="J405" s="5">
        <v>215.5</v>
      </c>
      <c r="K405" s="5">
        <v>195.9</v>
      </c>
      <c r="L405" s="5">
        <v>191.7</v>
      </c>
      <c r="M405" s="5">
        <v>127.5</v>
      </c>
      <c r="O405" s="5"/>
      <c r="P405" s="5"/>
    </row>
    <row r="406" spans="1:18" s="3" customFormat="1" x14ac:dyDescent="0.25">
      <c r="A406" s="16"/>
      <c r="B406" s="3">
        <v>227</v>
      </c>
      <c r="C406" s="3" t="s">
        <v>365</v>
      </c>
      <c r="D406" s="5">
        <v>2.5</v>
      </c>
      <c r="E406" s="5">
        <v>18.600000000000001</v>
      </c>
      <c r="F406" s="5">
        <v>76</v>
      </c>
      <c r="G406" s="5">
        <v>141.19999999999999</v>
      </c>
      <c r="H406" s="5">
        <v>200.6</v>
      </c>
      <c r="I406" s="5">
        <v>213.3</v>
      </c>
      <c r="J406" s="5">
        <v>219.4</v>
      </c>
      <c r="K406" s="5">
        <v>196</v>
      </c>
      <c r="L406" s="5">
        <v>194.7</v>
      </c>
      <c r="M406" s="5">
        <v>119.5</v>
      </c>
      <c r="O406" s="5"/>
      <c r="P406" s="5"/>
    </row>
    <row r="407" spans="1:18" s="3" customFormat="1" x14ac:dyDescent="0.25">
      <c r="A407" s="16"/>
      <c r="B407" s="3">
        <v>239</v>
      </c>
      <c r="C407" s="3" t="s">
        <v>366</v>
      </c>
      <c r="D407" s="5">
        <v>2.8</v>
      </c>
      <c r="E407" s="5">
        <v>14.2</v>
      </c>
      <c r="F407" s="5">
        <v>73.7</v>
      </c>
      <c r="G407" s="5">
        <v>117.6</v>
      </c>
      <c r="H407" s="5">
        <v>171.2</v>
      </c>
      <c r="I407" s="5">
        <v>192.8</v>
      </c>
      <c r="J407" s="5">
        <v>193.3</v>
      </c>
      <c r="K407" s="5">
        <v>172.9</v>
      </c>
      <c r="L407" s="5">
        <v>181.7</v>
      </c>
      <c r="M407" s="5">
        <v>97</v>
      </c>
      <c r="O407" s="5"/>
      <c r="P407" s="5"/>
    </row>
    <row r="408" spans="1:18" s="3" customFormat="1" x14ac:dyDescent="0.25">
      <c r="A408" s="16"/>
      <c r="B408" s="3">
        <v>263</v>
      </c>
      <c r="C408" s="3" t="s">
        <v>367</v>
      </c>
      <c r="D408" s="5">
        <v>2.4</v>
      </c>
      <c r="E408" s="5">
        <v>14.2</v>
      </c>
      <c r="F408" s="5">
        <v>68.599999999999994</v>
      </c>
      <c r="G408" s="5">
        <v>101.3</v>
      </c>
      <c r="H408" s="5">
        <v>150.69999999999999</v>
      </c>
      <c r="I408" s="5">
        <v>181.9</v>
      </c>
      <c r="J408" s="5">
        <v>188.6</v>
      </c>
      <c r="K408" s="5">
        <v>168.8</v>
      </c>
      <c r="L408" s="5">
        <v>149.30000000000001</v>
      </c>
      <c r="M408" s="5">
        <v>85.2</v>
      </c>
      <c r="O408" s="5"/>
      <c r="P408" s="5"/>
    </row>
    <row r="409" spans="1:18" s="3" customFormat="1" x14ac:dyDescent="0.25">
      <c r="A409" s="16"/>
      <c r="B409" s="3">
        <v>297</v>
      </c>
      <c r="C409" s="3" t="s">
        <v>368</v>
      </c>
      <c r="D409" s="5">
        <v>2.5</v>
      </c>
      <c r="E409" s="5">
        <v>19.7</v>
      </c>
      <c r="F409" s="5">
        <v>80.2</v>
      </c>
      <c r="G409" s="5">
        <v>158.4</v>
      </c>
      <c r="H409" s="5">
        <v>217.5</v>
      </c>
      <c r="I409" s="5">
        <v>224.9</v>
      </c>
      <c r="J409" s="5">
        <v>232.4</v>
      </c>
      <c r="K409" s="5">
        <v>205.6</v>
      </c>
      <c r="L409" s="5">
        <v>199.2</v>
      </c>
      <c r="M409" s="5">
        <v>137.69999999999999</v>
      </c>
      <c r="O409" s="5"/>
      <c r="P409" s="5"/>
    </row>
    <row r="410" spans="1:18" s="3" customFormat="1" x14ac:dyDescent="0.25">
      <c r="A410" s="16"/>
      <c r="B410" s="3">
        <v>402</v>
      </c>
      <c r="C410" s="3" t="s">
        <v>369</v>
      </c>
      <c r="D410" s="5">
        <v>1.8</v>
      </c>
      <c r="E410" s="5">
        <v>15.6</v>
      </c>
      <c r="F410" s="5">
        <v>74.900000000000006</v>
      </c>
      <c r="G410" s="5">
        <v>131.30000000000001</v>
      </c>
      <c r="H410" s="5">
        <v>190.9</v>
      </c>
      <c r="I410" s="5">
        <v>210</v>
      </c>
      <c r="J410" s="5">
        <v>217.3</v>
      </c>
      <c r="K410" s="5">
        <v>198.7</v>
      </c>
      <c r="L410" s="5">
        <v>188.4</v>
      </c>
      <c r="M410" s="5">
        <v>114.9</v>
      </c>
      <c r="O410" s="5"/>
      <c r="P410" s="5"/>
    </row>
    <row r="411" spans="1:18" s="3" customFormat="1" x14ac:dyDescent="0.25">
      <c r="A411" s="16"/>
      <c r="B411" s="3">
        <v>420</v>
      </c>
      <c r="C411" s="3" t="s">
        <v>370</v>
      </c>
      <c r="D411" s="5">
        <v>2.8</v>
      </c>
      <c r="E411" s="5">
        <v>20.2</v>
      </c>
      <c r="F411" s="5">
        <v>79.2</v>
      </c>
      <c r="G411" s="5">
        <v>158.19999999999999</v>
      </c>
      <c r="H411" s="5">
        <v>215.9</v>
      </c>
      <c r="I411" s="5">
        <v>224.9</v>
      </c>
      <c r="J411" s="5">
        <v>232.5</v>
      </c>
      <c r="K411" s="5">
        <v>204.5</v>
      </c>
      <c r="L411" s="5">
        <v>203.5</v>
      </c>
      <c r="M411" s="5">
        <v>137.5</v>
      </c>
      <c r="O411" s="5"/>
      <c r="P411" s="5"/>
    </row>
    <row r="412" spans="1:18" s="3" customFormat="1" x14ac:dyDescent="0.25">
      <c r="A412" s="16"/>
      <c r="B412" s="3">
        <v>476</v>
      </c>
      <c r="C412" s="3" t="s">
        <v>371</v>
      </c>
      <c r="D412" s="5">
        <v>2.4</v>
      </c>
      <c r="E412" s="5">
        <v>16.8</v>
      </c>
      <c r="F412" s="5">
        <v>78.400000000000006</v>
      </c>
      <c r="G412" s="5">
        <v>148.69999999999999</v>
      </c>
      <c r="H412" s="5">
        <v>211.8</v>
      </c>
      <c r="I412" s="5">
        <v>219.5</v>
      </c>
      <c r="J412" s="5">
        <v>227.4</v>
      </c>
      <c r="K412" s="5">
        <v>198.8</v>
      </c>
      <c r="L412" s="5">
        <v>203</v>
      </c>
      <c r="M412" s="5">
        <v>124.2</v>
      </c>
      <c r="O412" s="5"/>
      <c r="P412" s="5"/>
    </row>
    <row r="413" spans="1:18" s="3" customFormat="1" x14ac:dyDescent="0.25">
      <c r="A413" s="16"/>
      <c r="B413" s="3">
        <v>534</v>
      </c>
      <c r="C413" s="3" t="s">
        <v>372</v>
      </c>
      <c r="D413" s="5">
        <v>2.2000000000000002</v>
      </c>
      <c r="E413" s="5">
        <v>16.7</v>
      </c>
      <c r="F413" s="5">
        <v>75</v>
      </c>
      <c r="G413" s="5">
        <v>141.19999999999999</v>
      </c>
      <c r="H413" s="5">
        <v>200.5</v>
      </c>
      <c r="I413" s="5">
        <v>216.8</v>
      </c>
      <c r="J413" s="5">
        <v>221.8</v>
      </c>
      <c r="K413" s="5">
        <v>195.9</v>
      </c>
      <c r="L413" s="5">
        <v>193.3</v>
      </c>
      <c r="M413" s="5">
        <v>121.8</v>
      </c>
      <c r="O413" s="5"/>
      <c r="P413" s="5"/>
    </row>
    <row r="414" spans="1:18" s="3" customFormat="1" x14ac:dyDescent="0.25">
      <c r="A414" s="16"/>
      <c r="B414" s="3">
        <v>595</v>
      </c>
      <c r="C414" s="3" t="s">
        <v>373</v>
      </c>
      <c r="D414" s="5">
        <v>3</v>
      </c>
      <c r="E414" s="5">
        <v>15.1</v>
      </c>
      <c r="F414" s="5">
        <v>73.400000000000006</v>
      </c>
      <c r="G414" s="5">
        <v>120.7</v>
      </c>
      <c r="H414" s="5">
        <v>178.2</v>
      </c>
      <c r="I414" s="5">
        <v>199.1</v>
      </c>
      <c r="J414" s="5">
        <v>204</v>
      </c>
      <c r="K414" s="5">
        <v>180.9</v>
      </c>
      <c r="L414" s="5">
        <v>182.6</v>
      </c>
      <c r="M414" s="5">
        <v>104.8</v>
      </c>
      <c r="O414" s="5"/>
      <c r="P414" s="5"/>
    </row>
    <row r="415" spans="1:18" s="3" customFormat="1" x14ac:dyDescent="0.25">
      <c r="A415" s="16"/>
      <c r="B415" s="3">
        <v>686</v>
      </c>
      <c r="C415" s="3" t="s">
        <v>374</v>
      </c>
      <c r="D415" s="5">
        <v>3</v>
      </c>
      <c r="E415" s="5">
        <v>17.2</v>
      </c>
      <c r="F415" s="5">
        <v>76.5</v>
      </c>
      <c r="G415" s="5">
        <v>140.1</v>
      </c>
      <c r="H415" s="5">
        <v>200.2</v>
      </c>
      <c r="I415" s="5">
        <v>208</v>
      </c>
      <c r="J415" s="5">
        <v>212.1</v>
      </c>
      <c r="K415" s="5">
        <v>186</v>
      </c>
      <c r="L415" s="5">
        <v>196.1</v>
      </c>
      <c r="M415" s="5">
        <v>117.2</v>
      </c>
      <c r="O415" s="5"/>
      <c r="P415" s="5"/>
    </row>
    <row r="416" spans="1:18" s="3" customFormat="1" x14ac:dyDescent="0.25">
      <c r="A416" s="16"/>
      <c r="B416" s="3">
        <v>687</v>
      </c>
      <c r="C416" s="3" t="s">
        <v>375</v>
      </c>
      <c r="D416" s="5">
        <v>3</v>
      </c>
      <c r="E416" s="5">
        <v>12.3</v>
      </c>
      <c r="F416" s="5">
        <v>61.3</v>
      </c>
      <c r="G416" s="5">
        <v>83.9</v>
      </c>
      <c r="H416" s="5">
        <v>135.69999999999999</v>
      </c>
      <c r="I416" s="5">
        <v>169.4</v>
      </c>
      <c r="J416" s="5">
        <v>177.1</v>
      </c>
      <c r="K416" s="5">
        <v>171.6</v>
      </c>
      <c r="L416" s="5">
        <v>150.1</v>
      </c>
      <c r="M416" s="5">
        <v>92.9</v>
      </c>
      <c r="O416" s="5"/>
      <c r="P416" s="5"/>
    </row>
    <row r="417" spans="1:18" s="3" customFormat="1" x14ac:dyDescent="0.25">
      <c r="A417" s="16"/>
      <c r="B417" s="3">
        <v>749</v>
      </c>
      <c r="C417" s="3" t="s">
        <v>376</v>
      </c>
      <c r="D417" s="5">
        <v>1.4</v>
      </c>
      <c r="E417" s="5">
        <v>15.3</v>
      </c>
      <c r="F417" s="5">
        <v>80.599999999999994</v>
      </c>
      <c r="G417" s="5">
        <v>157</v>
      </c>
      <c r="H417" s="5">
        <v>217.3</v>
      </c>
      <c r="I417" s="5">
        <v>223.7</v>
      </c>
      <c r="J417" s="5">
        <v>231</v>
      </c>
      <c r="K417" s="5">
        <v>207.5</v>
      </c>
      <c r="L417" s="5">
        <v>198.3</v>
      </c>
      <c r="M417" s="5">
        <v>123.7</v>
      </c>
      <c r="O417" s="5"/>
      <c r="P417" s="5"/>
    </row>
    <row r="418" spans="1:18" s="3" customFormat="1" x14ac:dyDescent="0.25">
      <c r="A418" s="16"/>
      <c r="B418" s="3">
        <v>762</v>
      </c>
      <c r="C418" s="3" t="s">
        <v>377</v>
      </c>
      <c r="D418" s="5">
        <v>1.9</v>
      </c>
      <c r="E418" s="5">
        <v>11.7</v>
      </c>
      <c r="F418" s="5">
        <v>64</v>
      </c>
      <c r="G418" s="5">
        <v>91.2</v>
      </c>
      <c r="H418" s="5">
        <v>137.4</v>
      </c>
      <c r="I418" s="5">
        <v>178</v>
      </c>
      <c r="J418" s="5">
        <v>181</v>
      </c>
      <c r="K418" s="5">
        <v>171.5</v>
      </c>
      <c r="L418" s="5">
        <v>156.5</v>
      </c>
      <c r="M418" s="5">
        <v>90.3</v>
      </c>
      <c r="O418" s="5"/>
      <c r="P418" s="5"/>
    </row>
    <row r="419" spans="1:18" s="3" customFormat="1" x14ac:dyDescent="0.25">
      <c r="A419" s="16"/>
      <c r="B419" s="3">
        <v>778</v>
      </c>
      <c r="C419" s="3" t="s">
        <v>378</v>
      </c>
      <c r="D419" s="5">
        <v>2.6</v>
      </c>
      <c r="E419" s="5">
        <v>16.600000000000001</v>
      </c>
      <c r="F419" s="5">
        <v>75.400000000000006</v>
      </c>
      <c r="G419" s="5">
        <v>136.4</v>
      </c>
      <c r="H419" s="5">
        <v>195.1</v>
      </c>
      <c r="I419" s="5">
        <v>209.4</v>
      </c>
      <c r="J419" s="5">
        <v>215.7</v>
      </c>
      <c r="K419" s="5">
        <v>194.7</v>
      </c>
      <c r="L419" s="5">
        <v>190.2</v>
      </c>
      <c r="M419" s="5">
        <v>128</v>
      </c>
      <c r="O419" s="5"/>
      <c r="P419" s="5"/>
    </row>
    <row r="420" spans="1:18" s="3" customFormat="1" x14ac:dyDescent="0.25">
      <c r="A420" s="16"/>
      <c r="B420" s="3">
        <v>844</v>
      </c>
      <c r="C420" s="3" t="s">
        <v>379</v>
      </c>
      <c r="D420" s="5">
        <v>3</v>
      </c>
      <c r="E420" s="5">
        <v>18.2</v>
      </c>
      <c r="F420" s="5">
        <v>78.5</v>
      </c>
      <c r="G420" s="5">
        <v>142.69999999999999</v>
      </c>
      <c r="H420" s="5">
        <v>201.7</v>
      </c>
      <c r="I420" s="5">
        <v>211.6</v>
      </c>
      <c r="J420" s="5">
        <v>216</v>
      </c>
      <c r="K420" s="5">
        <v>186.1</v>
      </c>
      <c r="L420" s="5">
        <v>202.6</v>
      </c>
      <c r="M420" s="5">
        <v>119.6</v>
      </c>
      <c r="O420" s="5"/>
      <c r="P420" s="5"/>
    </row>
    <row r="421" spans="1:18" s="3" customFormat="1" x14ac:dyDescent="0.25">
      <c r="A421" s="16"/>
      <c r="B421" s="3">
        <v>857</v>
      </c>
      <c r="C421" s="3" t="s">
        <v>380</v>
      </c>
      <c r="D421" s="5">
        <v>2.2999999999999998</v>
      </c>
      <c r="E421" s="5">
        <v>20.8</v>
      </c>
      <c r="F421" s="5">
        <v>79.7</v>
      </c>
      <c r="G421" s="5">
        <v>152.9</v>
      </c>
      <c r="H421" s="5">
        <v>212.6</v>
      </c>
      <c r="I421" s="5">
        <v>223.4</v>
      </c>
      <c r="J421" s="5">
        <v>228.6</v>
      </c>
      <c r="K421" s="5">
        <v>202.5</v>
      </c>
      <c r="L421" s="5">
        <v>197.2</v>
      </c>
      <c r="M421" s="5">
        <v>128.30000000000001</v>
      </c>
      <c r="O421" s="5"/>
      <c r="P421" s="5"/>
    </row>
    <row r="422" spans="1:18" s="3" customFormat="1" x14ac:dyDescent="0.25">
      <c r="A422" s="16"/>
      <c r="B422" s="3">
        <v>915</v>
      </c>
      <c r="C422" s="3" t="s">
        <v>381</v>
      </c>
      <c r="D422" s="5">
        <v>2</v>
      </c>
      <c r="E422" s="5">
        <v>17.8</v>
      </c>
      <c r="F422" s="5">
        <v>79.099999999999994</v>
      </c>
      <c r="G422" s="5">
        <v>155.5</v>
      </c>
      <c r="H422" s="5">
        <v>223.5</v>
      </c>
      <c r="I422" s="5">
        <v>224.1</v>
      </c>
      <c r="J422" s="5">
        <v>228.1</v>
      </c>
      <c r="K422" s="5">
        <v>205.4</v>
      </c>
      <c r="L422" s="5">
        <v>196.4</v>
      </c>
      <c r="M422" s="5">
        <v>127.3</v>
      </c>
      <c r="O422" s="5"/>
      <c r="P422" s="5"/>
    </row>
    <row r="423" spans="1:18" s="3" customFormat="1" x14ac:dyDescent="0.25">
      <c r="A423" s="16"/>
      <c r="B423" s="3">
        <v>916</v>
      </c>
      <c r="C423" s="3" t="s">
        <v>382</v>
      </c>
      <c r="D423" s="5">
        <v>2</v>
      </c>
      <c r="E423" s="5">
        <v>13.5</v>
      </c>
      <c r="F423" s="5">
        <v>71.3</v>
      </c>
      <c r="G423" s="5">
        <v>120.5</v>
      </c>
      <c r="H423" s="5">
        <v>180.1</v>
      </c>
      <c r="I423" s="5">
        <v>202.5</v>
      </c>
      <c r="J423" s="5">
        <v>207.5</v>
      </c>
      <c r="K423" s="5">
        <v>188.5</v>
      </c>
      <c r="L423" s="5">
        <v>183.7</v>
      </c>
      <c r="M423" s="5">
        <v>110.8</v>
      </c>
      <c r="O423" s="5"/>
      <c r="P423" s="5"/>
    </row>
    <row r="424" spans="1:18" s="3" customFormat="1" x14ac:dyDescent="0.25">
      <c r="A424" s="16"/>
      <c r="B424" s="3">
        <v>919</v>
      </c>
      <c r="C424" s="3" t="s">
        <v>383</v>
      </c>
      <c r="D424" s="5">
        <v>2.5</v>
      </c>
      <c r="E424" s="5">
        <v>21.6</v>
      </c>
      <c r="F424" s="5">
        <v>80.5</v>
      </c>
      <c r="G424" s="5">
        <v>162.1</v>
      </c>
      <c r="H424" s="5">
        <v>218.8</v>
      </c>
      <c r="I424" s="5">
        <v>225</v>
      </c>
      <c r="J424" s="5">
        <v>232.1</v>
      </c>
      <c r="K424" s="5">
        <v>197.5</v>
      </c>
      <c r="L424" s="5">
        <v>205.2</v>
      </c>
      <c r="M424" s="5">
        <v>131.80000000000001</v>
      </c>
      <c r="O424" s="5"/>
      <c r="P424" s="5"/>
    </row>
    <row r="425" spans="1:18" s="3" customFormat="1" x14ac:dyDescent="0.25">
      <c r="A425" s="16"/>
      <c r="B425" s="3">
        <v>921</v>
      </c>
      <c r="C425" s="3" t="s">
        <v>384</v>
      </c>
      <c r="D425" s="5">
        <v>3.1</v>
      </c>
      <c r="E425" s="5">
        <v>16</v>
      </c>
      <c r="F425" s="5">
        <v>77.8</v>
      </c>
      <c r="G425" s="5">
        <v>141.30000000000001</v>
      </c>
      <c r="H425" s="5">
        <v>198.5</v>
      </c>
      <c r="I425" s="5">
        <v>209.5</v>
      </c>
      <c r="J425" s="5">
        <v>208.8</v>
      </c>
      <c r="K425" s="5">
        <v>183.8</v>
      </c>
      <c r="L425" s="5">
        <v>200.2</v>
      </c>
      <c r="M425" s="5">
        <v>112.9</v>
      </c>
      <c r="O425" s="5"/>
      <c r="P425" s="5"/>
    </row>
    <row r="426" spans="1:18" s="3" customFormat="1" x14ac:dyDescent="0.25">
      <c r="A426" s="16"/>
      <c r="B426" s="3">
        <v>925</v>
      </c>
      <c r="C426" s="3" t="s">
        <v>385</v>
      </c>
      <c r="D426" s="5">
        <v>2.2000000000000002</v>
      </c>
      <c r="E426" s="5">
        <v>12</v>
      </c>
      <c r="F426" s="5">
        <v>66.099999999999994</v>
      </c>
      <c r="G426" s="5">
        <v>101.1</v>
      </c>
      <c r="H426" s="5">
        <v>145.30000000000001</v>
      </c>
      <c r="I426" s="5">
        <v>179.2</v>
      </c>
      <c r="J426" s="5">
        <v>180.9</v>
      </c>
      <c r="K426" s="5">
        <v>172.5</v>
      </c>
      <c r="L426" s="5">
        <v>148.6</v>
      </c>
      <c r="M426" s="5">
        <v>83.9</v>
      </c>
      <c r="O426" s="5"/>
      <c r="P426" s="5"/>
    </row>
    <row r="427" spans="1:18" s="3" customFormat="1" x14ac:dyDescent="0.25">
      <c r="A427" s="16"/>
      <c r="B427" s="9"/>
      <c r="O427" s="5"/>
      <c r="P427" s="5"/>
      <c r="Q427" s="9"/>
      <c r="R427" s="16"/>
    </row>
    <row r="428" spans="1:18" s="3" customFormat="1" x14ac:dyDescent="0.25">
      <c r="A428" s="16"/>
      <c r="B428" s="9"/>
      <c r="O428" s="5"/>
      <c r="P428" s="5"/>
      <c r="Q428" s="9"/>
    </row>
    <row r="429" spans="1:18" s="3" customFormat="1" x14ac:dyDescent="0.25">
      <c r="A429" s="16"/>
      <c r="B429" s="9"/>
      <c r="C429" s="6" t="s">
        <v>386</v>
      </c>
      <c r="O429" s="5"/>
      <c r="P429" s="5"/>
      <c r="Q429" s="9"/>
    </row>
    <row r="430" spans="1:18" s="3" customFormat="1" x14ac:dyDescent="0.25">
      <c r="A430" s="16">
        <v>10</v>
      </c>
      <c r="B430" s="9"/>
      <c r="C430" s="6"/>
      <c r="O430" s="5"/>
      <c r="P430" s="5"/>
      <c r="Q430" s="9"/>
      <c r="R430" s="6"/>
    </row>
    <row r="431" spans="1:18" s="3" customFormat="1" x14ac:dyDescent="0.25">
      <c r="A431" s="16"/>
      <c r="B431" s="9"/>
      <c r="O431" s="5"/>
      <c r="P431" s="5"/>
      <c r="Q431" s="9"/>
      <c r="R431" s="6"/>
    </row>
    <row r="432" spans="1:18" s="3" customFormat="1" x14ac:dyDescent="0.25">
      <c r="A432" s="16"/>
      <c r="B432"/>
      <c r="C432"/>
      <c r="O432" s="5"/>
      <c r="P432" s="5"/>
      <c r="Q432" s="9"/>
    </row>
    <row r="433" spans="1:16" s="3" customFormat="1" x14ac:dyDescent="0.25">
      <c r="A433" s="16"/>
      <c r="B433" s="3">
        <v>45</v>
      </c>
      <c r="C433" s="3" t="s">
        <v>387</v>
      </c>
      <c r="D433" s="5">
        <v>0</v>
      </c>
      <c r="E433" s="5">
        <v>12.1</v>
      </c>
      <c r="F433" s="5">
        <v>67.5</v>
      </c>
      <c r="G433" s="5">
        <v>101.2</v>
      </c>
      <c r="H433" s="5">
        <v>149.4</v>
      </c>
      <c r="I433" s="5">
        <v>188.5</v>
      </c>
      <c r="J433" s="5">
        <v>192.1</v>
      </c>
      <c r="K433" s="5">
        <v>194.5</v>
      </c>
      <c r="L433" s="5">
        <v>214.6</v>
      </c>
      <c r="M433" s="5">
        <v>112.2</v>
      </c>
      <c r="O433" s="4"/>
      <c r="P433" s="5"/>
    </row>
    <row r="434" spans="1:16" s="3" customFormat="1" x14ac:dyDescent="0.25">
      <c r="A434" s="16"/>
      <c r="B434" s="3">
        <v>146</v>
      </c>
      <c r="C434" s="3" t="s">
        <v>388</v>
      </c>
      <c r="D434" s="5">
        <v>0</v>
      </c>
      <c r="E434" s="5">
        <v>9.8000000000000007</v>
      </c>
      <c r="F434" s="5">
        <v>57.8</v>
      </c>
      <c r="G434" s="5">
        <v>77.7</v>
      </c>
      <c r="H434" s="5">
        <v>117.5</v>
      </c>
      <c r="I434" s="5">
        <v>165.9</v>
      </c>
      <c r="J434" s="5">
        <v>189.1</v>
      </c>
      <c r="K434" s="5">
        <v>187.2</v>
      </c>
      <c r="L434" s="5">
        <v>224.1</v>
      </c>
      <c r="M434" s="5">
        <v>97</v>
      </c>
      <c r="O434" s="4"/>
      <c r="P434" s="5"/>
    </row>
    <row r="435" spans="1:16" s="3" customFormat="1" x14ac:dyDescent="0.25">
      <c r="A435" s="16"/>
      <c r="B435" s="3">
        <v>167</v>
      </c>
      <c r="C435" s="3" t="s">
        <v>389</v>
      </c>
      <c r="D435" s="5">
        <v>0</v>
      </c>
      <c r="E435" s="5">
        <v>10.6</v>
      </c>
      <c r="F435" s="5">
        <v>77.2</v>
      </c>
      <c r="G435" s="5">
        <v>110.8</v>
      </c>
      <c r="H435" s="5">
        <v>158.4</v>
      </c>
      <c r="I435" s="5">
        <v>205</v>
      </c>
      <c r="J435" s="5">
        <v>197.4</v>
      </c>
      <c r="K435" s="5">
        <v>211.7</v>
      </c>
      <c r="L435" s="5">
        <v>160.5</v>
      </c>
      <c r="M435" s="5">
        <v>102.7</v>
      </c>
      <c r="O435" s="4"/>
      <c r="P435" s="5"/>
    </row>
    <row r="436" spans="1:16" s="3" customFormat="1" x14ac:dyDescent="0.25">
      <c r="A436" s="16"/>
      <c r="B436" s="3">
        <v>176</v>
      </c>
      <c r="C436" s="3" t="s">
        <v>390</v>
      </c>
      <c r="D436" s="5">
        <v>2.2000000000000002</v>
      </c>
      <c r="E436" s="5">
        <v>11.1</v>
      </c>
      <c r="F436" s="5">
        <v>67.7</v>
      </c>
      <c r="G436" s="5">
        <v>103.6</v>
      </c>
      <c r="H436" s="5">
        <v>108.6</v>
      </c>
      <c r="I436" s="5">
        <v>180.5</v>
      </c>
      <c r="J436" s="5">
        <v>164.5</v>
      </c>
      <c r="K436" s="5">
        <v>141.69999999999999</v>
      </c>
      <c r="L436" s="5">
        <v>172.6</v>
      </c>
      <c r="M436" s="5">
        <v>96.7</v>
      </c>
      <c r="O436" s="4"/>
      <c r="P436" s="5"/>
    </row>
    <row r="437" spans="1:16" s="3" customFormat="1" x14ac:dyDescent="0.25">
      <c r="A437" s="16"/>
      <c r="B437" s="3">
        <v>248</v>
      </c>
      <c r="C437" s="3" t="s">
        <v>391</v>
      </c>
      <c r="D437" s="5">
        <v>0</v>
      </c>
      <c r="E437" s="5">
        <v>10.9</v>
      </c>
      <c r="F437" s="5">
        <v>97</v>
      </c>
      <c r="G437" s="5">
        <v>122</v>
      </c>
      <c r="H437" s="5">
        <v>212</v>
      </c>
      <c r="I437" s="5">
        <v>219.2</v>
      </c>
      <c r="J437" s="5">
        <v>203.2</v>
      </c>
      <c r="K437" s="5">
        <v>230.2</v>
      </c>
      <c r="L437" s="5">
        <v>146.69999999999999</v>
      </c>
      <c r="M437" s="5">
        <v>130.5</v>
      </c>
      <c r="O437" s="4"/>
      <c r="P437" s="5"/>
    </row>
    <row r="438" spans="1:16" s="3" customFormat="1" x14ac:dyDescent="0.25">
      <c r="A438" s="16"/>
      <c r="B438" s="3">
        <v>251</v>
      </c>
      <c r="C438" s="3" t="s">
        <v>392</v>
      </c>
      <c r="D438" s="5">
        <v>0</v>
      </c>
      <c r="E438" s="5">
        <v>10.6</v>
      </c>
      <c r="F438" s="5">
        <v>77.2</v>
      </c>
      <c r="G438" s="5">
        <v>113.3</v>
      </c>
      <c r="H438" s="5">
        <v>161.69999999999999</v>
      </c>
      <c r="I438" s="5">
        <v>204.3</v>
      </c>
      <c r="J438" s="5">
        <v>194.8</v>
      </c>
      <c r="K438" s="5">
        <v>197.9</v>
      </c>
      <c r="L438" s="5">
        <v>185.9</v>
      </c>
      <c r="M438" s="5">
        <v>111.8</v>
      </c>
      <c r="O438" s="4"/>
      <c r="P438" s="5"/>
    </row>
    <row r="439" spans="1:16" s="3" customFormat="1" x14ac:dyDescent="0.25">
      <c r="A439" s="16"/>
      <c r="B439" s="3">
        <v>260</v>
      </c>
      <c r="C439" s="3" t="s">
        <v>393</v>
      </c>
      <c r="D439" s="5">
        <v>0</v>
      </c>
      <c r="E439" s="5">
        <v>12.8</v>
      </c>
      <c r="F439" s="5">
        <v>95.6</v>
      </c>
      <c r="G439" s="5">
        <v>141</v>
      </c>
      <c r="H439" s="5">
        <v>216</v>
      </c>
      <c r="I439" s="5">
        <v>230.5</v>
      </c>
      <c r="J439" s="5">
        <v>195.2</v>
      </c>
      <c r="K439" s="5">
        <v>242.2</v>
      </c>
      <c r="L439" s="5">
        <v>152</v>
      </c>
      <c r="M439" s="5">
        <v>131.4</v>
      </c>
      <c r="O439" s="4"/>
      <c r="P439" s="5"/>
    </row>
    <row r="440" spans="1:16" s="3" customFormat="1" x14ac:dyDescent="0.25">
      <c r="A440" s="16"/>
      <c r="B440" s="3">
        <v>276</v>
      </c>
      <c r="C440" s="3" t="s">
        <v>394</v>
      </c>
      <c r="D440" s="5">
        <v>0</v>
      </c>
      <c r="E440" s="5">
        <v>12.8</v>
      </c>
      <c r="F440" s="5">
        <v>71.099999999999994</v>
      </c>
      <c r="G440" s="5">
        <v>104.4</v>
      </c>
      <c r="H440" s="5">
        <v>151</v>
      </c>
      <c r="I440" s="5">
        <v>193.1</v>
      </c>
      <c r="J440" s="5">
        <v>196</v>
      </c>
      <c r="K440" s="5">
        <v>200.2</v>
      </c>
      <c r="L440" s="5">
        <v>194.3</v>
      </c>
      <c r="M440" s="5">
        <v>111.1</v>
      </c>
      <c r="O440" s="4"/>
      <c r="P440" s="5"/>
    </row>
    <row r="441" spans="1:16" s="3" customFormat="1" x14ac:dyDescent="0.25">
      <c r="A441" s="16"/>
      <c r="B441" s="3">
        <v>309</v>
      </c>
      <c r="C441" s="3" t="s">
        <v>395</v>
      </c>
      <c r="D441" s="5">
        <v>0.1</v>
      </c>
      <c r="E441" s="5">
        <v>19.3</v>
      </c>
      <c r="F441" s="5">
        <v>84.7</v>
      </c>
      <c r="G441" s="5">
        <v>139.6</v>
      </c>
      <c r="H441" s="5">
        <v>184.6</v>
      </c>
      <c r="I441" s="5">
        <v>207.8</v>
      </c>
      <c r="J441" s="5">
        <v>199.8</v>
      </c>
      <c r="K441" s="5">
        <v>220.8</v>
      </c>
      <c r="L441" s="5">
        <v>125</v>
      </c>
      <c r="M441" s="5">
        <v>118.6</v>
      </c>
      <c r="O441" s="4"/>
      <c r="P441" s="5"/>
    </row>
    <row r="442" spans="1:16" s="3" customFormat="1" x14ac:dyDescent="0.25">
      <c r="A442" s="16"/>
      <c r="B442" s="3">
        <v>422</v>
      </c>
      <c r="C442" s="3" t="s">
        <v>396</v>
      </c>
      <c r="D442" s="5">
        <v>0.5</v>
      </c>
      <c r="E442" s="5">
        <v>9.4</v>
      </c>
      <c r="F442" s="5">
        <v>69.599999999999994</v>
      </c>
      <c r="G442" s="5">
        <v>85.5</v>
      </c>
      <c r="H442" s="5">
        <v>111.4</v>
      </c>
      <c r="I442" s="5">
        <v>148.69999999999999</v>
      </c>
      <c r="J442" s="5">
        <v>157.9</v>
      </c>
      <c r="K442" s="5">
        <v>157.5</v>
      </c>
      <c r="L442" s="5">
        <v>176.8</v>
      </c>
      <c r="M442" s="5">
        <v>91.4</v>
      </c>
      <c r="O442" s="4"/>
      <c r="P442" s="5"/>
    </row>
    <row r="443" spans="1:16" s="3" customFormat="1" x14ac:dyDescent="0.25">
      <c r="A443" s="16"/>
      <c r="B443" s="3">
        <v>426</v>
      </c>
      <c r="C443" s="3" t="s">
        <v>397</v>
      </c>
      <c r="D443" s="5">
        <v>0.8</v>
      </c>
      <c r="E443" s="5">
        <v>18.600000000000001</v>
      </c>
      <c r="F443" s="5">
        <v>94.1</v>
      </c>
      <c r="G443" s="5">
        <v>151</v>
      </c>
      <c r="H443" s="5">
        <v>202.6</v>
      </c>
      <c r="I443" s="5">
        <v>216.5</v>
      </c>
      <c r="J443" s="5">
        <v>204.1</v>
      </c>
      <c r="K443" s="5">
        <v>219.4</v>
      </c>
      <c r="L443" s="5">
        <v>142.30000000000001</v>
      </c>
      <c r="M443" s="5">
        <v>126.9</v>
      </c>
      <c r="O443" s="4"/>
      <c r="P443" s="5"/>
    </row>
    <row r="444" spans="1:16" s="3" customFormat="1" x14ac:dyDescent="0.25">
      <c r="A444" s="16"/>
      <c r="B444" s="3">
        <v>541</v>
      </c>
      <c r="C444" s="3" t="s">
        <v>398</v>
      </c>
      <c r="D444" s="5">
        <v>0.3</v>
      </c>
      <c r="E444" s="5">
        <v>9.5</v>
      </c>
      <c r="F444" s="5">
        <v>73.2</v>
      </c>
      <c r="G444" s="5">
        <v>95.2</v>
      </c>
      <c r="H444" s="5">
        <v>105.3</v>
      </c>
      <c r="I444" s="5">
        <v>140.1</v>
      </c>
      <c r="J444" s="5">
        <v>155.30000000000001</v>
      </c>
      <c r="K444" s="5">
        <v>169.3</v>
      </c>
      <c r="L444" s="5">
        <v>162.19999999999999</v>
      </c>
      <c r="M444" s="5">
        <v>85.1</v>
      </c>
      <c r="O444" s="4"/>
      <c r="P444" s="5"/>
    </row>
    <row r="445" spans="1:16" s="3" customFormat="1" x14ac:dyDescent="0.25">
      <c r="A445" s="16"/>
      <c r="B445" s="3">
        <v>607</v>
      </c>
      <c r="C445" s="3" t="s">
        <v>399</v>
      </c>
      <c r="D445" s="5">
        <v>0</v>
      </c>
      <c r="E445" s="5">
        <v>17.100000000000001</v>
      </c>
      <c r="F445" s="5">
        <v>83.9</v>
      </c>
      <c r="G445" s="5">
        <v>124.6</v>
      </c>
      <c r="H445" s="5">
        <v>173.2</v>
      </c>
      <c r="I445" s="5">
        <v>199.3</v>
      </c>
      <c r="J445" s="5">
        <v>192.9</v>
      </c>
      <c r="K445" s="5">
        <v>185.3</v>
      </c>
      <c r="L445" s="5">
        <v>101.1</v>
      </c>
      <c r="M445" s="5">
        <v>107.8</v>
      </c>
      <c r="O445" s="4"/>
      <c r="P445" s="5"/>
    </row>
    <row r="446" spans="1:16" s="3" customFormat="1" x14ac:dyDescent="0.25">
      <c r="A446" s="16"/>
      <c r="B446" s="3">
        <v>632</v>
      </c>
      <c r="C446" s="3" t="s">
        <v>400</v>
      </c>
      <c r="D446" s="5">
        <v>0</v>
      </c>
      <c r="E446" s="5">
        <v>11.7</v>
      </c>
      <c r="F446" s="5">
        <v>85.1</v>
      </c>
      <c r="G446" s="5">
        <v>126.3</v>
      </c>
      <c r="H446" s="5">
        <v>178.7</v>
      </c>
      <c r="I446" s="5">
        <v>216.4</v>
      </c>
      <c r="J446" s="5">
        <v>199.8</v>
      </c>
      <c r="K446" s="5">
        <v>199.7</v>
      </c>
      <c r="L446" s="5">
        <v>196.4</v>
      </c>
      <c r="M446" s="5">
        <v>111.9</v>
      </c>
      <c r="O446" s="4"/>
      <c r="P446" s="5"/>
    </row>
    <row r="447" spans="1:16" s="3" customFormat="1" x14ac:dyDescent="0.25">
      <c r="A447" s="16"/>
      <c r="B447" s="3">
        <v>707</v>
      </c>
      <c r="C447" s="3" t="s">
        <v>401</v>
      </c>
      <c r="D447" s="5">
        <v>0</v>
      </c>
      <c r="E447" s="5">
        <v>10.3</v>
      </c>
      <c r="F447" s="5">
        <v>98.6</v>
      </c>
      <c r="G447" s="5">
        <v>136.5</v>
      </c>
      <c r="H447" s="5">
        <v>208.7</v>
      </c>
      <c r="I447" s="5">
        <v>238.3</v>
      </c>
      <c r="J447" s="5">
        <v>189.4</v>
      </c>
      <c r="K447" s="5">
        <v>242.4</v>
      </c>
      <c r="L447" s="5">
        <v>183</v>
      </c>
      <c r="M447" s="5">
        <v>128.5</v>
      </c>
      <c r="O447" s="4"/>
      <c r="P447" s="5"/>
    </row>
    <row r="448" spans="1:16" s="3" customFormat="1" x14ac:dyDescent="0.25">
      <c r="A448" s="16"/>
      <c r="B448" s="3">
        <v>848</v>
      </c>
      <c r="C448" s="3" t="s">
        <v>402</v>
      </c>
      <c r="D448" s="5">
        <v>0</v>
      </c>
      <c r="E448" s="5">
        <v>10</v>
      </c>
      <c r="F448" s="5">
        <v>83.4</v>
      </c>
      <c r="G448" s="5">
        <v>118.6</v>
      </c>
      <c r="H448" s="5">
        <v>169.2</v>
      </c>
      <c r="I448" s="5">
        <v>222.3</v>
      </c>
      <c r="J448" s="5">
        <v>196.6</v>
      </c>
      <c r="K448" s="5">
        <v>204.7</v>
      </c>
      <c r="L448" s="5">
        <v>177.4</v>
      </c>
      <c r="M448" s="5">
        <v>113.6</v>
      </c>
      <c r="O448" s="4"/>
      <c r="P448" s="5"/>
    </row>
    <row r="449" spans="1:18" s="3" customFormat="1" x14ac:dyDescent="0.25">
      <c r="A449" s="16"/>
      <c r="B449" s="3">
        <v>856</v>
      </c>
      <c r="C449" s="3" t="s">
        <v>403</v>
      </c>
      <c r="D449" s="5">
        <v>0</v>
      </c>
      <c r="E449" s="5">
        <v>10.7</v>
      </c>
      <c r="F449" s="5">
        <v>73.7</v>
      </c>
      <c r="G449" s="5">
        <v>121</v>
      </c>
      <c r="H449" s="5">
        <v>168</v>
      </c>
      <c r="I449" s="5">
        <v>209</v>
      </c>
      <c r="J449" s="5">
        <v>191.6</v>
      </c>
      <c r="K449" s="5">
        <v>199.3</v>
      </c>
      <c r="L449" s="5">
        <v>193.6</v>
      </c>
      <c r="M449" s="5">
        <v>116.9</v>
      </c>
      <c r="O449" s="4"/>
      <c r="P449" s="5"/>
    </row>
    <row r="450" spans="1:18" s="3" customFormat="1" x14ac:dyDescent="0.25">
      <c r="A450" s="16"/>
      <c r="B450" s="3">
        <v>911</v>
      </c>
      <c r="C450" s="3" t="s">
        <v>404</v>
      </c>
      <c r="D450" s="5">
        <v>0.8</v>
      </c>
      <c r="E450" s="5">
        <v>10.199999999999999</v>
      </c>
      <c r="F450" s="5">
        <v>74.7</v>
      </c>
      <c r="G450" s="5">
        <v>92</v>
      </c>
      <c r="H450" s="5">
        <v>90.2</v>
      </c>
      <c r="I450" s="5">
        <v>132.19999999999999</v>
      </c>
      <c r="J450" s="5">
        <v>156.1</v>
      </c>
      <c r="K450" s="5">
        <v>193.7</v>
      </c>
      <c r="L450" s="5">
        <v>170.2</v>
      </c>
      <c r="M450" s="5">
        <v>78.5</v>
      </c>
      <c r="O450" s="4"/>
      <c r="P450" s="5"/>
    </row>
    <row r="451" spans="1:18" s="3" customFormat="1" x14ac:dyDescent="0.25">
      <c r="A451" s="16"/>
      <c r="B451" s="3">
        <v>943</v>
      </c>
      <c r="C451" s="3" t="s">
        <v>405</v>
      </c>
      <c r="D451" s="5">
        <v>0</v>
      </c>
      <c r="E451" s="5">
        <v>10.199999999999999</v>
      </c>
      <c r="F451" s="5">
        <v>82.2</v>
      </c>
      <c r="G451" s="5">
        <v>133</v>
      </c>
      <c r="H451" s="5">
        <v>173.1</v>
      </c>
      <c r="I451" s="5">
        <v>233.9</v>
      </c>
      <c r="J451" s="5">
        <v>191.6</v>
      </c>
      <c r="K451" s="5">
        <v>205.9</v>
      </c>
      <c r="L451" s="5">
        <v>193.8</v>
      </c>
      <c r="M451" s="5">
        <v>118.1</v>
      </c>
      <c r="O451" s="4"/>
      <c r="P451" s="5"/>
    </row>
    <row r="452" spans="1:18" s="3" customFormat="1" x14ac:dyDescent="0.25">
      <c r="A452" s="16"/>
      <c r="B452" s="9"/>
      <c r="C452" s="16"/>
      <c r="O452" s="5"/>
      <c r="P452" s="5"/>
      <c r="Q452" s="9"/>
      <c r="R452" s="16"/>
    </row>
    <row r="453" spans="1:18" s="3" customFormat="1" x14ac:dyDescent="0.25">
      <c r="A453" s="16"/>
      <c r="B453" s="9"/>
      <c r="O453" s="5"/>
      <c r="P453" s="5"/>
      <c r="Q453" s="9"/>
    </row>
    <row r="454" spans="1:18" s="3" customFormat="1" x14ac:dyDescent="0.25">
      <c r="A454" s="16"/>
      <c r="B454" s="9"/>
      <c r="O454" s="5"/>
      <c r="P454" s="5"/>
      <c r="Q454" s="9"/>
    </row>
    <row r="455" spans="1:18" s="3" customFormat="1" x14ac:dyDescent="0.25">
      <c r="A455" s="16">
        <v>12</v>
      </c>
      <c r="B455" s="9"/>
      <c r="C455" s="6" t="s">
        <v>406</v>
      </c>
      <c r="O455" s="5"/>
      <c r="P455" s="5"/>
      <c r="Q455" s="9"/>
    </row>
    <row r="456" spans="1:18" s="3" customFormat="1" x14ac:dyDescent="0.25">
      <c r="A456" s="16"/>
      <c r="B456" s="9"/>
      <c r="O456" s="5"/>
      <c r="P456" s="5"/>
      <c r="Q456" s="9"/>
      <c r="R456" s="6"/>
    </row>
    <row r="457" spans="1:18" s="3" customFormat="1" x14ac:dyDescent="0.25">
      <c r="A457" s="16"/>
      <c r="B457" s="9"/>
      <c r="O457" s="5"/>
      <c r="P457" s="5"/>
      <c r="Q457" s="9"/>
    </row>
    <row r="458" spans="1:18" s="3" customFormat="1" ht="13.8" x14ac:dyDescent="0.25">
      <c r="A458" s="45"/>
      <c r="B458" s="3">
        <v>105</v>
      </c>
      <c r="C458" s="3" t="s">
        <v>407</v>
      </c>
      <c r="D458" s="5">
        <v>1.2</v>
      </c>
      <c r="E458" s="5">
        <v>6.1</v>
      </c>
      <c r="F458" s="5">
        <v>39</v>
      </c>
      <c r="G458" s="5">
        <v>48.1</v>
      </c>
      <c r="H458" s="5">
        <v>71.3</v>
      </c>
      <c r="I458" s="5">
        <v>103.7</v>
      </c>
      <c r="J458" s="5">
        <v>137.1</v>
      </c>
      <c r="K458" s="5">
        <v>161.6</v>
      </c>
      <c r="L458" s="5">
        <v>182</v>
      </c>
      <c r="M458" s="5">
        <v>67.400000000000006</v>
      </c>
      <c r="O458" s="5"/>
      <c r="P458" s="5"/>
      <c r="Q458" s="9"/>
    </row>
    <row r="459" spans="1:18" s="3" customFormat="1" ht="13.8" x14ac:dyDescent="0.25">
      <c r="A459" s="45"/>
      <c r="B459" s="3">
        <v>205</v>
      </c>
      <c r="C459" s="3" t="s">
        <v>408</v>
      </c>
      <c r="D459" s="5">
        <v>3</v>
      </c>
      <c r="E459" s="5">
        <v>7.8</v>
      </c>
      <c r="F459" s="5">
        <v>51.2</v>
      </c>
      <c r="G459" s="5">
        <v>60.5</v>
      </c>
      <c r="H459" s="5">
        <v>89.1</v>
      </c>
      <c r="I459" s="5">
        <v>111.5</v>
      </c>
      <c r="J459" s="5">
        <v>128</v>
      </c>
      <c r="K459" s="5">
        <v>157.69999999999999</v>
      </c>
      <c r="L459" s="5">
        <v>152.5</v>
      </c>
      <c r="M459" s="5">
        <v>68.8</v>
      </c>
      <c r="O459" s="5"/>
      <c r="P459" s="5"/>
    </row>
    <row r="460" spans="1:18" s="3" customFormat="1" ht="13.8" x14ac:dyDescent="0.25">
      <c r="A460" s="45"/>
      <c r="B460" s="3">
        <v>290</v>
      </c>
      <c r="C460" s="3" t="s">
        <v>409</v>
      </c>
      <c r="D460" s="5">
        <v>1</v>
      </c>
      <c r="E460" s="5">
        <v>5.4</v>
      </c>
      <c r="F460" s="5">
        <v>35.6</v>
      </c>
      <c r="G460" s="5">
        <v>52.2</v>
      </c>
      <c r="H460" s="5">
        <v>69.599999999999994</v>
      </c>
      <c r="I460" s="5">
        <v>110.6</v>
      </c>
      <c r="J460" s="5">
        <v>157</v>
      </c>
      <c r="K460" s="5">
        <v>169.5</v>
      </c>
      <c r="L460" s="5">
        <v>178.1</v>
      </c>
      <c r="M460" s="5">
        <v>74.900000000000006</v>
      </c>
      <c r="O460" s="5"/>
      <c r="P460" s="5"/>
    </row>
    <row r="461" spans="1:18" s="3" customFormat="1" ht="13.8" x14ac:dyDescent="0.25">
      <c r="A461" s="45"/>
      <c r="B461" s="3">
        <v>578</v>
      </c>
      <c r="C461" s="3" t="s">
        <v>410</v>
      </c>
      <c r="D461" s="5">
        <v>3.5</v>
      </c>
      <c r="E461" s="5">
        <v>9.1999999999999993</v>
      </c>
      <c r="F461" s="5">
        <v>56.9</v>
      </c>
      <c r="G461" s="5">
        <v>64.2</v>
      </c>
      <c r="H461" s="5">
        <v>101.7</v>
      </c>
      <c r="I461" s="5">
        <v>124.6</v>
      </c>
      <c r="J461" s="5">
        <v>147.5</v>
      </c>
      <c r="K461" s="5">
        <v>171</v>
      </c>
      <c r="L461" s="5">
        <v>179.2</v>
      </c>
      <c r="M461" s="5">
        <v>83.2</v>
      </c>
      <c r="O461" s="5"/>
      <c r="P461" s="5"/>
    </row>
    <row r="462" spans="1:18" s="3" customFormat="1" ht="13.8" x14ac:dyDescent="0.25">
      <c r="A462" s="45"/>
      <c r="B462" s="3">
        <v>620</v>
      </c>
      <c r="C462" s="3" t="s">
        <v>411</v>
      </c>
      <c r="D462" s="5">
        <v>2.5</v>
      </c>
      <c r="E462" s="5">
        <v>6.2</v>
      </c>
      <c r="F462" s="5">
        <v>40.5</v>
      </c>
      <c r="G462" s="5">
        <v>47.4</v>
      </c>
      <c r="H462" s="5">
        <v>66.8</v>
      </c>
      <c r="I462" s="5">
        <v>108.5</v>
      </c>
      <c r="J462" s="5">
        <v>139.1</v>
      </c>
      <c r="K462" s="5">
        <v>161.4</v>
      </c>
      <c r="L462" s="5">
        <v>179.4</v>
      </c>
      <c r="M462" s="5">
        <v>69.7</v>
      </c>
      <c r="O462" s="5"/>
      <c r="P462" s="5"/>
    </row>
    <row r="463" spans="1:18" s="3" customFormat="1" ht="13.8" x14ac:dyDescent="0.25">
      <c r="A463" s="45"/>
      <c r="B463" s="3">
        <v>697</v>
      </c>
      <c r="C463" s="3" t="s">
        <v>412</v>
      </c>
      <c r="D463" s="5">
        <v>1.8</v>
      </c>
      <c r="E463" s="5">
        <v>7</v>
      </c>
      <c r="F463" s="5">
        <v>43.2</v>
      </c>
      <c r="G463" s="5">
        <v>53.4</v>
      </c>
      <c r="H463" s="5">
        <v>79.8</v>
      </c>
      <c r="I463" s="5">
        <v>118.4</v>
      </c>
      <c r="J463" s="5">
        <v>140.69999999999999</v>
      </c>
      <c r="K463" s="5">
        <v>170.2</v>
      </c>
      <c r="L463" s="5">
        <v>178.6</v>
      </c>
      <c r="M463" s="5">
        <v>68.7</v>
      </c>
      <c r="O463" s="5"/>
      <c r="P463" s="5"/>
    </row>
    <row r="464" spans="1:18" s="3" customFormat="1" ht="13.8" x14ac:dyDescent="0.25">
      <c r="A464" s="45"/>
      <c r="B464" s="3">
        <v>765</v>
      </c>
      <c r="C464" s="3" t="s">
        <v>413</v>
      </c>
      <c r="D464" s="5">
        <v>2.1</v>
      </c>
      <c r="E464" s="5">
        <v>7.7</v>
      </c>
      <c r="F464" s="5">
        <v>49.4</v>
      </c>
      <c r="G464" s="5">
        <v>60.2</v>
      </c>
      <c r="H464" s="5">
        <v>86.4</v>
      </c>
      <c r="I464" s="5">
        <v>121.5</v>
      </c>
      <c r="J464" s="5">
        <v>150.6</v>
      </c>
      <c r="K464" s="5">
        <v>176.8</v>
      </c>
      <c r="L464" s="5">
        <v>166.1</v>
      </c>
      <c r="M464" s="5">
        <v>75.7</v>
      </c>
      <c r="O464" s="5"/>
      <c r="P464" s="5"/>
    </row>
    <row r="465" spans="1:18" s="3" customFormat="1" ht="13.8" x14ac:dyDescent="0.25">
      <c r="A465" s="45"/>
      <c r="B465" s="3">
        <v>777</v>
      </c>
      <c r="C465" s="3" t="s">
        <v>414</v>
      </c>
      <c r="D465" s="5">
        <v>0.5</v>
      </c>
      <c r="E465" s="5">
        <v>5.0999999999999996</v>
      </c>
      <c r="F465" s="5">
        <v>32.299999999999997</v>
      </c>
      <c r="G465" s="5">
        <v>40.799999999999997</v>
      </c>
      <c r="H465" s="5">
        <v>61.9</v>
      </c>
      <c r="I465" s="5">
        <v>106.4</v>
      </c>
      <c r="J465" s="5">
        <v>129.30000000000001</v>
      </c>
      <c r="K465" s="5">
        <v>150.80000000000001</v>
      </c>
      <c r="L465" s="5">
        <v>153.1</v>
      </c>
      <c r="M465" s="5">
        <v>66.099999999999994</v>
      </c>
      <c r="O465" s="5"/>
      <c r="P465" s="5"/>
    </row>
    <row r="466" spans="1:18" s="3" customFormat="1" ht="13.8" x14ac:dyDescent="0.25">
      <c r="A466" s="45"/>
      <c r="B466" s="3">
        <v>785</v>
      </c>
      <c r="C466" s="3" t="s">
        <v>415</v>
      </c>
      <c r="D466" s="5">
        <v>3.4</v>
      </c>
      <c r="E466" s="5">
        <v>8.9</v>
      </c>
      <c r="F466" s="5">
        <v>45.8</v>
      </c>
      <c r="G466" s="5">
        <v>52.7</v>
      </c>
      <c r="H466" s="5">
        <v>77.7</v>
      </c>
      <c r="I466" s="5">
        <v>112.2</v>
      </c>
      <c r="J466" s="5">
        <v>123</v>
      </c>
      <c r="K466" s="5">
        <v>135.9</v>
      </c>
      <c r="L466" s="5">
        <v>159.5</v>
      </c>
      <c r="M466" s="5">
        <v>64</v>
      </c>
      <c r="O466" s="5"/>
      <c r="P466" s="5"/>
    </row>
    <row r="467" spans="1:18" s="3" customFormat="1" ht="13.8" x14ac:dyDescent="0.25">
      <c r="A467" s="45"/>
      <c r="B467" s="3">
        <v>940</v>
      </c>
      <c r="C467" s="3" t="s">
        <v>416</v>
      </c>
      <c r="D467" s="5">
        <v>4.7</v>
      </c>
      <c r="E467" s="5">
        <v>10.9</v>
      </c>
      <c r="F467" s="5">
        <v>60.9</v>
      </c>
      <c r="G467" s="5">
        <v>67.400000000000006</v>
      </c>
      <c r="H467" s="5">
        <v>101.3</v>
      </c>
      <c r="I467" s="5">
        <v>120.3</v>
      </c>
      <c r="J467" s="5">
        <v>132.1</v>
      </c>
      <c r="K467" s="5">
        <v>158.80000000000001</v>
      </c>
      <c r="L467" s="5">
        <v>146.19999999999999</v>
      </c>
      <c r="M467" s="5">
        <v>74.599999999999994</v>
      </c>
      <c r="O467" s="5"/>
      <c r="P467" s="5"/>
    </row>
    <row r="468" spans="1:18" s="3" customFormat="1" x14ac:dyDescent="0.25">
      <c r="A468" s="16"/>
      <c r="B468" s="9"/>
      <c r="C468" s="16"/>
      <c r="O468" s="15"/>
      <c r="P468" s="5"/>
    </row>
    <row r="469" spans="1:18" s="3" customFormat="1" x14ac:dyDescent="0.25">
      <c r="A469" s="16"/>
      <c r="B469" s="9"/>
      <c r="O469" s="15"/>
      <c r="P469" s="5"/>
      <c r="Q469" s="9"/>
      <c r="R469" s="16"/>
    </row>
    <row r="470" spans="1:18" s="3" customFormat="1" x14ac:dyDescent="0.25">
      <c r="A470" s="16"/>
      <c r="B470" s="9"/>
      <c r="O470" s="15"/>
      <c r="P470" s="5"/>
      <c r="Q470" s="9"/>
    </row>
    <row r="471" spans="1:18" s="3" customFormat="1" x14ac:dyDescent="0.25">
      <c r="A471" s="16">
        <v>13</v>
      </c>
      <c r="B471" s="9"/>
      <c r="C471" s="6" t="s">
        <v>417</v>
      </c>
      <c r="O471" s="5"/>
      <c r="P471" s="5"/>
      <c r="Q471" s="9"/>
    </row>
    <row r="472" spans="1:18" s="3" customFormat="1" x14ac:dyDescent="0.25">
      <c r="A472" s="16"/>
      <c r="B472" s="9"/>
      <c r="O472" s="5"/>
      <c r="P472" s="5"/>
      <c r="Q472" s="9"/>
      <c r="R472" s="6"/>
    </row>
    <row r="473" spans="1:18" s="3" customFormat="1" x14ac:dyDescent="0.25">
      <c r="A473" s="16"/>
      <c r="B473" s="9"/>
      <c r="O473" s="5"/>
      <c r="P473" s="5"/>
      <c r="Q473" s="9"/>
    </row>
    <row r="474" spans="1:18" s="3" customFormat="1" ht="13.8" x14ac:dyDescent="0.25">
      <c r="A474" s="45"/>
      <c r="B474" s="3">
        <v>9</v>
      </c>
      <c r="C474" s="3" t="s">
        <v>418</v>
      </c>
      <c r="D474" s="5">
        <v>0.6</v>
      </c>
      <c r="E474" s="5">
        <v>9.9</v>
      </c>
      <c r="F474" s="5">
        <v>56</v>
      </c>
      <c r="G474" s="5">
        <v>80.3</v>
      </c>
      <c r="H474" s="5">
        <v>114.8</v>
      </c>
      <c r="I474" s="5">
        <v>158.30000000000001</v>
      </c>
      <c r="J474" s="5">
        <v>156.19999999999999</v>
      </c>
      <c r="K474" s="5">
        <v>149.4</v>
      </c>
      <c r="L474" s="5">
        <v>149.80000000000001</v>
      </c>
      <c r="M474" s="5">
        <v>90.5</v>
      </c>
      <c r="O474" s="5"/>
      <c r="P474" s="5"/>
      <c r="Q474" s="9"/>
    </row>
    <row r="475" spans="1:18" s="3" customFormat="1" ht="13.8" x14ac:dyDescent="0.25">
      <c r="A475" s="45"/>
      <c r="B475" s="3">
        <v>69</v>
      </c>
      <c r="C475" s="3" t="s">
        <v>419</v>
      </c>
      <c r="D475" s="5">
        <v>0.4</v>
      </c>
      <c r="E475" s="5">
        <v>12.2</v>
      </c>
      <c r="F475" s="5">
        <v>54.1</v>
      </c>
      <c r="G475" s="5">
        <v>72.400000000000006</v>
      </c>
      <c r="H475" s="5">
        <v>108.9</v>
      </c>
      <c r="I475" s="5">
        <v>132.80000000000001</v>
      </c>
      <c r="J475" s="5">
        <v>163.30000000000001</v>
      </c>
      <c r="K475" s="5">
        <v>167.2</v>
      </c>
      <c r="L475" s="5">
        <v>170.6</v>
      </c>
      <c r="M475" s="5">
        <v>83.5</v>
      </c>
      <c r="O475" s="5"/>
      <c r="P475" s="5"/>
    </row>
    <row r="476" spans="1:18" s="3" customFormat="1" x14ac:dyDescent="0.25">
      <c r="A476" s="16"/>
      <c r="B476" s="3">
        <v>71</v>
      </c>
      <c r="C476" s="3" t="s">
        <v>420</v>
      </c>
      <c r="D476" s="4">
        <v>0</v>
      </c>
      <c r="E476" s="4">
        <v>7</v>
      </c>
      <c r="F476" s="4">
        <v>67.5</v>
      </c>
      <c r="G476" s="4">
        <v>85</v>
      </c>
      <c r="H476" s="4">
        <v>103.9</v>
      </c>
      <c r="I476" s="4">
        <v>139.1</v>
      </c>
      <c r="J476" s="4">
        <v>127.2</v>
      </c>
      <c r="K476" s="4">
        <v>128.6</v>
      </c>
      <c r="L476" s="4">
        <v>101.7</v>
      </c>
      <c r="M476" s="4">
        <v>93.2</v>
      </c>
      <c r="O476" s="4"/>
      <c r="P476" s="5"/>
    </row>
    <row r="477" spans="1:18" s="3" customFormat="1" ht="13.8" x14ac:dyDescent="0.25">
      <c r="A477" s="45"/>
      <c r="B477" s="3">
        <v>72</v>
      </c>
      <c r="C477" s="3" t="s">
        <v>421</v>
      </c>
      <c r="D477" s="4">
        <v>1.6</v>
      </c>
      <c r="E477" s="4">
        <v>11.2</v>
      </c>
      <c r="F477" s="4">
        <v>45.3</v>
      </c>
      <c r="G477" s="4">
        <v>65.8</v>
      </c>
      <c r="H477" s="4">
        <v>83.3</v>
      </c>
      <c r="I477" s="4">
        <v>110</v>
      </c>
      <c r="J477" s="4">
        <v>104.5</v>
      </c>
      <c r="K477" s="4">
        <v>123.5</v>
      </c>
      <c r="L477" s="4">
        <v>108.7</v>
      </c>
      <c r="M477" s="4">
        <v>71</v>
      </c>
      <c r="O477" s="4"/>
      <c r="P477" s="5"/>
    </row>
    <row r="478" spans="1:18" s="3" customFormat="1" ht="13.8" x14ac:dyDescent="0.25">
      <c r="A478" s="45"/>
      <c r="B478" s="3">
        <v>84</v>
      </c>
      <c r="C478" s="3" t="s">
        <v>422</v>
      </c>
      <c r="D478" s="4">
        <v>1.1000000000000001</v>
      </c>
      <c r="E478" s="4">
        <v>8.8000000000000007</v>
      </c>
      <c r="F478" s="4">
        <v>42.3</v>
      </c>
      <c r="G478" s="4">
        <v>61.7</v>
      </c>
      <c r="H478" s="4">
        <v>84</v>
      </c>
      <c r="I478" s="4">
        <v>117.8</v>
      </c>
      <c r="J478" s="4">
        <v>99.8</v>
      </c>
      <c r="K478" s="4">
        <v>124.7</v>
      </c>
      <c r="L478" s="4">
        <v>116</v>
      </c>
      <c r="M478" s="4">
        <v>73.900000000000006</v>
      </c>
      <c r="O478" s="4"/>
      <c r="P478" s="5"/>
    </row>
    <row r="479" spans="1:18" s="3" customFormat="1" ht="13.8" x14ac:dyDescent="0.25">
      <c r="A479" s="45"/>
      <c r="B479" s="3">
        <v>139</v>
      </c>
      <c r="C479" s="3" t="s">
        <v>423</v>
      </c>
      <c r="D479" s="4">
        <v>1.8</v>
      </c>
      <c r="E479" s="4">
        <v>12</v>
      </c>
      <c r="F479" s="4">
        <v>43.6</v>
      </c>
      <c r="G479" s="4">
        <v>59.9</v>
      </c>
      <c r="H479" s="4">
        <v>76.7</v>
      </c>
      <c r="I479" s="4">
        <v>114.5</v>
      </c>
      <c r="J479" s="4">
        <v>90.9</v>
      </c>
      <c r="K479" s="4">
        <v>112</v>
      </c>
      <c r="L479" s="4">
        <v>101.9</v>
      </c>
      <c r="M479" s="4">
        <v>68.099999999999994</v>
      </c>
      <c r="O479" s="4"/>
      <c r="P479" s="5"/>
    </row>
    <row r="480" spans="1:18" s="3" customFormat="1" ht="13.8" x14ac:dyDescent="0.25">
      <c r="A480" s="45"/>
      <c r="B480" s="3">
        <v>208</v>
      </c>
      <c r="C480" s="3" t="s">
        <v>424</v>
      </c>
      <c r="D480" s="5">
        <v>0.7</v>
      </c>
      <c r="E480" s="5">
        <v>10.9</v>
      </c>
      <c r="F480" s="5">
        <v>51.1</v>
      </c>
      <c r="G480" s="5">
        <v>74.5</v>
      </c>
      <c r="H480" s="5">
        <v>102.9</v>
      </c>
      <c r="I480" s="5">
        <v>141.1</v>
      </c>
      <c r="J480" s="5">
        <v>139.9</v>
      </c>
      <c r="K480" s="5">
        <v>137</v>
      </c>
      <c r="L480" s="5">
        <v>125.5</v>
      </c>
      <c r="M480" s="5">
        <v>77.2</v>
      </c>
      <c r="O480" s="5"/>
      <c r="P480" s="5"/>
    </row>
    <row r="481" spans="1:17" s="3" customFormat="1" ht="13.8" x14ac:dyDescent="0.25">
      <c r="A481" s="45"/>
      <c r="B481" s="3">
        <v>244</v>
      </c>
      <c r="C481" s="3" t="s">
        <v>425</v>
      </c>
      <c r="D481" s="4">
        <v>1.8</v>
      </c>
      <c r="E481" s="4">
        <v>7.2</v>
      </c>
      <c r="F481" s="4">
        <v>36.799999999999997</v>
      </c>
      <c r="G481" s="4">
        <v>66.099999999999994</v>
      </c>
      <c r="H481" s="4">
        <v>81.7</v>
      </c>
      <c r="I481" s="4">
        <v>100.7</v>
      </c>
      <c r="J481" s="4">
        <v>100.5</v>
      </c>
      <c r="K481" s="4">
        <v>109.7</v>
      </c>
      <c r="L481" s="4">
        <v>104.6</v>
      </c>
      <c r="M481" s="4">
        <v>65.599999999999994</v>
      </c>
      <c r="O481" s="4"/>
      <c r="P481" s="5"/>
    </row>
    <row r="482" spans="1:17" s="3" customFormat="1" ht="13.8" x14ac:dyDescent="0.25">
      <c r="A482" s="45"/>
      <c r="B482" s="3">
        <v>247</v>
      </c>
      <c r="C482" s="3" t="s">
        <v>426</v>
      </c>
      <c r="D482" s="4">
        <v>0.5</v>
      </c>
      <c r="E482" s="4">
        <v>8.1</v>
      </c>
      <c r="F482" s="4">
        <v>49.6</v>
      </c>
      <c r="G482" s="4">
        <v>56.1</v>
      </c>
      <c r="H482" s="4">
        <v>74.599999999999994</v>
      </c>
      <c r="I482" s="4">
        <v>97.8</v>
      </c>
      <c r="J482" s="4">
        <v>108.2</v>
      </c>
      <c r="K482" s="4">
        <v>119.6</v>
      </c>
      <c r="L482" s="4">
        <v>132.80000000000001</v>
      </c>
      <c r="M482" s="4">
        <v>64</v>
      </c>
      <c r="O482" s="4"/>
      <c r="P482" s="5"/>
    </row>
    <row r="483" spans="1:17" s="3" customFormat="1" ht="13.8" x14ac:dyDescent="0.25">
      <c r="A483" s="45"/>
      <c r="B483" s="3">
        <v>255</v>
      </c>
      <c r="C483" s="3" t="s">
        <v>427</v>
      </c>
      <c r="D483" s="4">
        <v>1.6</v>
      </c>
      <c r="E483" s="4">
        <v>9.9</v>
      </c>
      <c r="F483" s="4">
        <v>40.799999999999997</v>
      </c>
      <c r="G483" s="4">
        <v>62.8</v>
      </c>
      <c r="H483" s="4">
        <v>87.2</v>
      </c>
      <c r="I483" s="4">
        <v>116.4</v>
      </c>
      <c r="J483" s="4">
        <v>103.6</v>
      </c>
      <c r="K483" s="4">
        <v>127.2</v>
      </c>
      <c r="L483" s="4">
        <v>109.8</v>
      </c>
      <c r="M483" s="4">
        <v>75.8</v>
      </c>
      <c r="O483" s="4"/>
      <c r="P483" s="5"/>
    </row>
    <row r="484" spans="1:17" s="3" customFormat="1" ht="13.8" x14ac:dyDescent="0.25">
      <c r="A484" s="45"/>
      <c r="B484" s="3">
        <v>292</v>
      </c>
      <c r="C484" s="3" t="s">
        <v>428</v>
      </c>
      <c r="D484" s="4">
        <v>2.6</v>
      </c>
      <c r="E484" s="4">
        <v>10.7</v>
      </c>
      <c r="F484" s="4">
        <v>39.4</v>
      </c>
      <c r="G484" s="4">
        <v>49.9</v>
      </c>
      <c r="H484" s="4">
        <v>63.2</v>
      </c>
      <c r="I484" s="4">
        <v>109.5</v>
      </c>
      <c r="J484" s="4">
        <v>82.5</v>
      </c>
      <c r="K484" s="4">
        <v>103.8</v>
      </c>
      <c r="L484" s="4">
        <v>94.2</v>
      </c>
      <c r="M484" s="4">
        <v>58</v>
      </c>
      <c r="O484" s="4"/>
      <c r="P484" s="5"/>
    </row>
    <row r="485" spans="1:17" s="3" customFormat="1" x14ac:dyDescent="0.25">
      <c r="A485" s="16"/>
      <c r="B485" s="9">
        <v>305</v>
      </c>
      <c r="C485" s="3" t="s">
        <v>429</v>
      </c>
      <c r="D485" s="5">
        <v>1.4</v>
      </c>
      <c r="E485" s="5">
        <v>7</v>
      </c>
      <c r="F485" s="5">
        <v>30.4</v>
      </c>
      <c r="G485" s="5">
        <v>50</v>
      </c>
      <c r="H485" s="5">
        <v>69.3</v>
      </c>
      <c r="I485" s="5">
        <v>99</v>
      </c>
      <c r="J485" s="5">
        <v>118.4</v>
      </c>
      <c r="K485" s="5">
        <v>129.30000000000001</v>
      </c>
      <c r="L485" s="5">
        <v>132.4</v>
      </c>
      <c r="M485" s="5">
        <v>69.8</v>
      </c>
      <c r="N485" s="5"/>
      <c r="O485" s="5"/>
      <c r="P485" s="5"/>
    </row>
    <row r="486" spans="1:17" s="3" customFormat="1" ht="13.8" x14ac:dyDescent="0.25">
      <c r="A486" s="45"/>
      <c r="B486" s="3">
        <v>317</v>
      </c>
      <c r="C486" s="3" t="s">
        <v>430</v>
      </c>
      <c r="D486" s="5">
        <v>1.2</v>
      </c>
      <c r="E486" s="5">
        <v>11.5</v>
      </c>
      <c r="F486" s="5">
        <v>53.9</v>
      </c>
      <c r="G486" s="5">
        <v>70.8</v>
      </c>
      <c r="H486" s="5">
        <v>104.3</v>
      </c>
      <c r="I486" s="5">
        <v>125.9</v>
      </c>
      <c r="J486" s="5">
        <v>162.1</v>
      </c>
      <c r="K486" s="5">
        <v>164.6</v>
      </c>
      <c r="L486" s="5">
        <v>183.4</v>
      </c>
      <c r="M486" s="5">
        <v>78.7</v>
      </c>
      <c r="O486" s="5"/>
      <c r="P486" s="5"/>
      <c r="Q486" s="9"/>
    </row>
    <row r="487" spans="1:17" s="3" customFormat="1" ht="13.8" x14ac:dyDescent="0.25">
      <c r="A487" s="45"/>
      <c r="B487" s="3">
        <v>425</v>
      </c>
      <c r="C487" s="3" t="s">
        <v>431</v>
      </c>
      <c r="D487" s="4">
        <v>0</v>
      </c>
      <c r="E487" s="4">
        <v>5.5</v>
      </c>
      <c r="F487" s="4">
        <v>41.1</v>
      </c>
      <c r="G487" s="4">
        <v>65.5</v>
      </c>
      <c r="H487" s="4">
        <v>82.7</v>
      </c>
      <c r="I487" s="4">
        <v>104.3</v>
      </c>
      <c r="J487" s="4">
        <v>107.3</v>
      </c>
      <c r="K487" s="4">
        <v>102.4</v>
      </c>
      <c r="L487" s="4">
        <v>94</v>
      </c>
      <c r="M487" s="4">
        <v>67.900000000000006</v>
      </c>
      <c r="O487" s="4"/>
      <c r="P487" s="5"/>
    </row>
    <row r="488" spans="1:17" s="3" customFormat="1" ht="13.8" x14ac:dyDescent="0.25">
      <c r="A488" s="45"/>
      <c r="B488" s="3">
        <v>436</v>
      </c>
      <c r="C488" s="3" t="s">
        <v>432</v>
      </c>
      <c r="D488" s="4">
        <v>0.6</v>
      </c>
      <c r="E488" s="4">
        <v>5.5</v>
      </c>
      <c r="F488" s="4">
        <v>37</v>
      </c>
      <c r="G488" s="4">
        <v>65.7</v>
      </c>
      <c r="H488" s="4">
        <v>78.900000000000006</v>
      </c>
      <c r="I488" s="4">
        <v>97</v>
      </c>
      <c r="J488" s="4">
        <v>98.5</v>
      </c>
      <c r="K488" s="4">
        <v>104.6</v>
      </c>
      <c r="L488" s="4">
        <v>90.7</v>
      </c>
      <c r="M488" s="4">
        <v>62.9</v>
      </c>
      <c r="O488" s="4"/>
      <c r="P488" s="5"/>
    </row>
    <row r="489" spans="1:17" s="3" customFormat="1" ht="13.8" x14ac:dyDescent="0.25">
      <c r="A489" s="45"/>
      <c r="B489" s="3">
        <v>483</v>
      </c>
      <c r="C489" s="3" t="s">
        <v>433</v>
      </c>
      <c r="D489" s="4">
        <v>0</v>
      </c>
      <c r="E489" s="4">
        <v>3.6</v>
      </c>
      <c r="F489" s="4">
        <v>67.2</v>
      </c>
      <c r="G489" s="4">
        <v>85.5</v>
      </c>
      <c r="H489" s="4">
        <v>117.1</v>
      </c>
      <c r="I489" s="4">
        <v>157.1</v>
      </c>
      <c r="J489" s="4">
        <v>146.69999999999999</v>
      </c>
      <c r="K489" s="4">
        <v>143.5</v>
      </c>
      <c r="L489" s="4">
        <v>49.8</v>
      </c>
      <c r="M489" s="4">
        <v>99.9</v>
      </c>
      <c r="O489" s="4"/>
      <c r="P489" s="5"/>
    </row>
    <row r="490" spans="1:17" s="3" customFormat="1" ht="13.8" x14ac:dyDescent="0.25">
      <c r="A490" s="45"/>
      <c r="B490" s="3">
        <v>494</v>
      </c>
      <c r="C490" s="3" t="s">
        <v>434</v>
      </c>
      <c r="D490" s="4">
        <v>2.1</v>
      </c>
      <c r="E490" s="4">
        <v>6.9</v>
      </c>
      <c r="F490" s="4">
        <v>36.799999999999997</v>
      </c>
      <c r="G490" s="4">
        <v>60.4</v>
      </c>
      <c r="H490" s="4">
        <v>78.599999999999994</v>
      </c>
      <c r="I490" s="4">
        <v>101.1</v>
      </c>
      <c r="J490" s="4">
        <v>105.2</v>
      </c>
      <c r="K490" s="4">
        <v>118.3</v>
      </c>
      <c r="L490" s="4">
        <v>124.7</v>
      </c>
      <c r="M490" s="4">
        <v>70.7</v>
      </c>
      <c r="O490" s="4"/>
      <c r="P490" s="5"/>
    </row>
    <row r="491" spans="1:17" s="3" customFormat="1" ht="13.8" x14ac:dyDescent="0.25">
      <c r="A491" s="45"/>
      <c r="B491" s="3">
        <v>535</v>
      </c>
      <c r="C491" s="3" t="s">
        <v>435</v>
      </c>
      <c r="D491" s="5">
        <v>0.5</v>
      </c>
      <c r="E491" s="5">
        <v>10.7</v>
      </c>
      <c r="F491" s="5">
        <v>63.5</v>
      </c>
      <c r="G491" s="5">
        <v>88.3</v>
      </c>
      <c r="H491" s="5">
        <v>122.8</v>
      </c>
      <c r="I491" s="5">
        <v>164.2</v>
      </c>
      <c r="J491" s="5">
        <v>166.4</v>
      </c>
      <c r="K491" s="5">
        <v>165.7</v>
      </c>
      <c r="L491" s="5">
        <v>173.2</v>
      </c>
      <c r="M491" s="5">
        <v>101.6</v>
      </c>
      <c r="O491" s="5"/>
      <c r="P491" s="5"/>
    </row>
    <row r="492" spans="1:17" s="3" customFormat="1" ht="13.8" x14ac:dyDescent="0.25">
      <c r="A492" s="45"/>
      <c r="B492" s="3">
        <v>563</v>
      </c>
      <c r="C492" s="3" t="s">
        <v>436</v>
      </c>
      <c r="D492" s="4">
        <v>0</v>
      </c>
      <c r="E492" s="4">
        <v>4.9000000000000004</v>
      </c>
      <c r="F492" s="4">
        <v>67</v>
      </c>
      <c r="G492" s="4">
        <v>88</v>
      </c>
      <c r="H492" s="4">
        <v>115.9</v>
      </c>
      <c r="I492" s="4">
        <v>154.5</v>
      </c>
      <c r="J492" s="4">
        <v>137.9</v>
      </c>
      <c r="K492" s="4">
        <v>143.6</v>
      </c>
      <c r="L492" s="4">
        <v>91.3</v>
      </c>
      <c r="M492" s="4">
        <v>99</v>
      </c>
      <c r="O492" s="4"/>
      <c r="P492" s="5"/>
    </row>
    <row r="493" spans="1:17" s="3" customFormat="1" ht="13.8" x14ac:dyDescent="0.25">
      <c r="A493" s="45"/>
      <c r="B493" s="3">
        <v>564</v>
      </c>
      <c r="C493" s="3" t="s">
        <v>437</v>
      </c>
      <c r="D493" s="4">
        <v>0.8</v>
      </c>
      <c r="E493" s="4">
        <v>10.5</v>
      </c>
      <c r="F493" s="4">
        <v>43</v>
      </c>
      <c r="G493" s="4">
        <v>70.400000000000006</v>
      </c>
      <c r="H493" s="4">
        <v>95</v>
      </c>
      <c r="I493" s="4">
        <v>118</v>
      </c>
      <c r="J493" s="4">
        <v>110.6</v>
      </c>
      <c r="K493" s="4">
        <v>125.9</v>
      </c>
      <c r="L493" s="4">
        <v>110.5</v>
      </c>
      <c r="M493" s="4">
        <v>79.3</v>
      </c>
      <c r="O493" s="4"/>
      <c r="P493" s="5"/>
    </row>
    <row r="494" spans="1:17" s="3" customFormat="1" ht="13.8" x14ac:dyDescent="0.25">
      <c r="A494" s="45"/>
      <c r="B494" s="3">
        <v>567</v>
      </c>
      <c r="C494" s="3" t="s">
        <v>438</v>
      </c>
      <c r="D494" s="4">
        <v>1.1000000000000001</v>
      </c>
      <c r="E494" s="4">
        <v>9.4</v>
      </c>
      <c r="F494" s="4">
        <v>43.7</v>
      </c>
      <c r="G494" s="4">
        <v>67.3</v>
      </c>
      <c r="H494" s="4">
        <v>90.3</v>
      </c>
      <c r="I494" s="4">
        <v>113.5</v>
      </c>
      <c r="J494" s="4">
        <v>106.6</v>
      </c>
      <c r="K494" s="4">
        <v>122.6</v>
      </c>
      <c r="L494" s="4">
        <v>103.4</v>
      </c>
      <c r="M494" s="4">
        <v>74.8</v>
      </c>
      <c r="O494" s="4"/>
      <c r="P494" s="5"/>
    </row>
    <row r="495" spans="1:17" s="3" customFormat="1" ht="13.8" x14ac:dyDescent="0.25">
      <c r="A495" s="45"/>
      <c r="B495" s="3">
        <v>582</v>
      </c>
      <c r="C495" s="3" t="s">
        <v>439</v>
      </c>
      <c r="D495" s="4">
        <v>0</v>
      </c>
      <c r="E495" s="4">
        <v>4.5999999999999996</v>
      </c>
      <c r="F495" s="4">
        <v>55.6</v>
      </c>
      <c r="G495" s="4">
        <v>78.099999999999994</v>
      </c>
      <c r="H495" s="4">
        <v>109.3</v>
      </c>
      <c r="I495" s="4">
        <v>141.19999999999999</v>
      </c>
      <c r="J495" s="4">
        <v>142.19999999999999</v>
      </c>
      <c r="K495" s="4">
        <v>132.4</v>
      </c>
      <c r="L495" s="4">
        <v>112.1</v>
      </c>
      <c r="M495" s="4">
        <v>91.3</v>
      </c>
      <c r="O495" s="4"/>
      <c r="P495" s="5"/>
    </row>
    <row r="496" spans="1:17" s="3" customFormat="1" ht="13.8" x14ac:dyDescent="0.25">
      <c r="A496" s="45"/>
      <c r="B496" s="3">
        <v>603</v>
      </c>
      <c r="C496" s="3" t="s">
        <v>440</v>
      </c>
      <c r="D496" s="4">
        <v>1.6</v>
      </c>
      <c r="E496" s="4">
        <v>11.6</v>
      </c>
      <c r="F496" s="4">
        <v>53</v>
      </c>
      <c r="G496" s="4">
        <v>71.3</v>
      </c>
      <c r="H496" s="4">
        <v>89.4</v>
      </c>
      <c r="I496" s="4">
        <v>109</v>
      </c>
      <c r="J496" s="4">
        <v>118.9</v>
      </c>
      <c r="K496" s="4">
        <v>129</v>
      </c>
      <c r="L496" s="4">
        <v>141.5</v>
      </c>
      <c r="M496" s="4">
        <v>76.5</v>
      </c>
      <c r="O496" s="4"/>
      <c r="P496" s="5"/>
    </row>
    <row r="497" spans="1:16" s="3" customFormat="1" ht="13.8" x14ac:dyDescent="0.25">
      <c r="A497" s="45"/>
      <c r="B497" s="3">
        <v>615</v>
      </c>
      <c r="C497" s="3" t="s">
        <v>441</v>
      </c>
      <c r="D497" s="4">
        <v>1.5</v>
      </c>
      <c r="E497" s="4">
        <v>5.9</v>
      </c>
      <c r="F497" s="4">
        <v>35.700000000000003</v>
      </c>
      <c r="G497" s="4">
        <v>42.9</v>
      </c>
      <c r="H497" s="4">
        <v>60.8</v>
      </c>
      <c r="I497" s="4">
        <v>95.2</v>
      </c>
      <c r="J497" s="4">
        <v>96.7</v>
      </c>
      <c r="K497" s="4">
        <v>120.9</v>
      </c>
      <c r="L497" s="4">
        <v>117.4</v>
      </c>
      <c r="M497" s="4">
        <v>56.8</v>
      </c>
      <c r="O497" s="4"/>
      <c r="P497" s="5"/>
    </row>
    <row r="498" spans="1:16" s="3" customFormat="1" ht="13.8" x14ac:dyDescent="0.25">
      <c r="A498" s="45"/>
      <c r="B498" s="3">
        <v>617</v>
      </c>
      <c r="C498" s="3" t="s">
        <v>442</v>
      </c>
      <c r="D498" s="4">
        <v>0.8</v>
      </c>
      <c r="E498" s="4">
        <v>9.6</v>
      </c>
      <c r="F498" s="4">
        <v>53.2</v>
      </c>
      <c r="G498" s="4">
        <v>75.599999999999994</v>
      </c>
      <c r="H498" s="4">
        <v>93.6</v>
      </c>
      <c r="I498" s="4">
        <v>126</v>
      </c>
      <c r="J498" s="4">
        <v>123.3</v>
      </c>
      <c r="K498" s="4">
        <v>108.1</v>
      </c>
      <c r="L498" s="4">
        <v>121.7</v>
      </c>
      <c r="M498" s="4">
        <v>85.7</v>
      </c>
      <c r="O498" s="4"/>
      <c r="P498" s="5"/>
    </row>
    <row r="499" spans="1:16" s="3" customFormat="1" ht="13.8" x14ac:dyDescent="0.25">
      <c r="A499" s="45"/>
      <c r="B499" s="3">
        <v>625</v>
      </c>
      <c r="C499" s="3" t="s">
        <v>443</v>
      </c>
      <c r="D499" s="4">
        <v>0</v>
      </c>
      <c r="E499" s="4">
        <v>4.2</v>
      </c>
      <c r="F499" s="4">
        <v>63.1</v>
      </c>
      <c r="G499" s="4">
        <v>79.400000000000006</v>
      </c>
      <c r="H499" s="4">
        <v>109.1</v>
      </c>
      <c r="I499" s="4">
        <v>138</v>
      </c>
      <c r="J499" s="4">
        <v>143.1</v>
      </c>
      <c r="K499" s="4">
        <v>123.2</v>
      </c>
      <c r="L499" s="4">
        <v>94.1</v>
      </c>
      <c r="M499" s="4">
        <v>86.9</v>
      </c>
      <c r="O499" s="4"/>
      <c r="P499" s="5"/>
    </row>
    <row r="500" spans="1:16" s="3" customFormat="1" ht="13.8" x14ac:dyDescent="0.25">
      <c r="A500" s="45"/>
      <c r="B500" s="3">
        <v>626</v>
      </c>
      <c r="C500" s="3" t="s">
        <v>444</v>
      </c>
      <c r="D500" s="5">
        <v>1.5</v>
      </c>
      <c r="E500" s="5">
        <v>11.6</v>
      </c>
      <c r="F500" s="5">
        <v>60.3</v>
      </c>
      <c r="G500" s="5">
        <v>76.2</v>
      </c>
      <c r="H500" s="5">
        <v>108.4</v>
      </c>
      <c r="I500" s="5">
        <v>139.6</v>
      </c>
      <c r="J500" s="5">
        <v>172.4</v>
      </c>
      <c r="K500" s="5">
        <v>189.1</v>
      </c>
      <c r="L500" s="5">
        <v>185.3</v>
      </c>
      <c r="M500" s="5">
        <v>86.3</v>
      </c>
      <c r="O500" s="5"/>
      <c r="P500" s="5"/>
    </row>
    <row r="501" spans="1:16" s="3" customFormat="1" ht="13.8" x14ac:dyDescent="0.25">
      <c r="A501" s="45"/>
      <c r="B501" s="3">
        <v>630</v>
      </c>
      <c r="C501" s="3" t="s">
        <v>445</v>
      </c>
      <c r="D501" s="4">
        <v>2.9</v>
      </c>
      <c r="E501" s="4">
        <v>10.5</v>
      </c>
      <c r="F501" s="4">
        <v>55.9</v>
      </c>
      <c r="G501" s="4">
        <v>53.2</v>
      </c>
      <c r="H501" s="4">
        <v>82</v>
      </c>
      <c r="I501" s="4">
        <v>94.6</v>
      </c>
      <c r="J501" s="4">
        <v>115.9</v>
      </c>
      <c r="K501" s="4">
        <v>125.5</v>
      </c>
      <c r="L501" s="4">
        <v>149.69999999999999</v>
      </c>
      <c r="M501" s="4">
        <v>69.8</v>
      </c>
      <c r="O501" s="4"/>
      <c r="P501" s="5"/>
    </row>
    <row r="502" spans="1:16" s="3" customFormat="1" ht="13.8" x14ac:dyDescent="0.25">
      <c r="A502" s="45"/>
      <c r="B502" s="3">
        <v>678</v>
      </c>
      <c r="C502" s="3" t="s">
        <v>446</v>
      </c>
      <c r="D502" s="4">
        <v>0</v>
      </c>
      <c r="E502" s="4">
        <v>4.5999999999999996</v>
      </c>
      <c r="F502" s="4">
        <v>59.5</v>
      </c>
      <c r="G502" s="4">
        <v>78.8</v>
      </c>
      <c r="H502" s="4">
        <v>109.5</v>
      </c>
      <c r="I502" s="4">
        <v>146.5</v>
      </c>
      <c r="J502" s="4">
        <v>148.4</v>
      </c>
      <c r="K502" s="4">
        <v>134.4</v>
      </c>
      <c r="L502" s="4">
        <v>75.3</v>
      </c>
      <c r="M502" s="4">
        <v>93.7</v>
      </c>
      <c r="O502" s="4"/>
      <c r="P502" s="5"/>
    </row>
    <row r="503" spans="1:16" s="3" customFormat="1" ht="13.8" x14ac:dyDescent="0.25">
      <c r="A503" s="45"/>
      <c r="B503" s="3">
        <v>682</v>
      </c>
      <c r="C503" s="3" t="s">
        <v>447</v>
      </c>
      <c r="D503" s="4">
        <v>0.3</v>
      </c>
      <c r="E503" s="4">
        <v>8</v>
      </c>
      <c r="F503" s="4">
        <v>49.6</v>
      </c>
      <c r="G503" s="4">
        <v>69.400000000000006</v>
      </c>
      <c r="H503" s="4">
        <v>88.3</v>
      </c>
      <c r="I503" s="4">
        <v>118.9</v>
      </c>
      <c r="J503" s="4">
        <v>117.9</v>
      </c>
      <c r="K503" s="4">
        <v>115.3</v>
      </c>
      <c r="L503" s="4">
        <v>103.6</v>
      </c>
      <c r="M503" s="4">
        <v>79.8</v>
      </c>
      <c r="O503" s="4"/>
      <c r="P503" s="5"/>
    </row>
    <row r="504" spans="1:16" s="3" customFormat="1" ht="13.8" x14ac:dyDescent="0.25">
      <c r="A504" s="45"/>
      <c r="B504" s="3">
        <v>691</v>
      </c>
      <c r="C504" s="3" t="s">
        <v>448</v>
      </c>
      <c r="D504" s="5">
        <v>0.5</v>
      </c>
      <c r="E504" s="5">
        <v>10</v>
      </c>
      <c r="F504" s="5">
        <v>55</v>
      </c>
      <c r="G504" s="5">
        <v>78.5</v>
      </c>
      <c r="H504" s="5">
        <v>112.7</v>
      </c>
      <c r="I504" s="5">
        <v>151.6</v>
      </c>
      <c r="J504" s="5">
        <v>159.4</v>
      </c>
      <c r="K504" s="5">
        <v>165.3</v>
      </c>
      <c r="L504" s="5">
        <v>181.2</v>
      </c>
      <c r="M504" s="5">
        <v>85.4</v>
      </c>
      <c r="O504" s="5"/>
      <c r="P504" s="5"/>
    </row>
    <row r="505" spans="1:16" s="3" customFormat="1" ht="13.8" x14ac:dyDescent="0.25">
      <c r="A505" s="45"/>
      <c r="B505" s="3">
        <v>708</v>
      </c>
      <c r="C505" s="3" t="s">
        <v>449</v>
      </c>
      <c r="D505" s="4">
        <v>0</v>
      </c>
      <c r="E505" s="4">
        <v>5.3</v>
      </c>
      <c r="F505" s="4">
        <v>51.4</v>
      </c>
      <c r="G505" s="4">
        <v>74.3</v>
      </c>
      <c r="H505" s="4">
        <v>99.9</v>
      </c>
      <c r="I505" s="4">
        <v>130.6</v>
      </c>
      <c r="J505" s="4">
        <v>138.30000000000001</v>
      </c>
      <c r="K505" s="4">
        <v>128</v>
      </c>
      <c r="L505" s="4">
        <v>118.1</v>
      </c>
      <c r="M505" s="4">
        <v>85.2</v>
      </c>
      <c r="O505" s="4"/>
      <c r="P505" s="5"/>
    </row>
    <row r="506" spans="1:16" s="3" customFormat="1" ht="13.8" x14ac:dyDescent="0.25">
      <c r="A506" s="45"/>
      <c r="B506" s="3">
        <v>746</v>
      </c>
      <c r="C506" s="3" t="s">
        <v>450</v>
      </c>
      <c r="D506" s="5">
        <v>0.6</v>
      </c>
      <c r="E506" s="5">
        <v>8.6999999999999993</v>
      </c>
      <c r="F506" s="5">
        <v>50.2</v>
      </c>
      <c r="G506" s="5">
        <v>73.5</v>
      </c>
      <c r="H506" s="5">
        <v>106.6</v>
      </c>
      <c r="I506" s="5">
        <v>146.4</v>
      </c>
      <c r="J506" s="5">
        <v>153.1</v>
      </c>
      <c r="K506" s="5">
        <v>147.1</v>
      </c>
      <c r="L506" s="5">
        <v>138.5</v>
      </c>
      <c r="M506" s="5">
        <v>82.5</v>
      </c>
      <c r="O506" s="5"/>
      <c r="P506" s="5"/>
    </row>
    <row r="507" spans="1:16" s="3" customFormat="1" ht="13.8" x14ac:dyDescent="0.25">
      <c r="A507" s="45"/>
      <c r="B507" s="3">
        <v>748</v>
      </c>
      <c r="C507" s="3" t="s">
        <v>451</v>
      </c>
      <c r="D507" s="4">
        <v>0.8</v>
      </c>
      <c r="E507" s="4">
        <v>4.3</v>
      </c>
      <c r="F507" s="4">
        <v>46.4</v>
      </c>
      <c r="G507" s="4">
        <v>69.900000000000006</v>
      </c>
      <c r="H507" s="4">
        <v>95.3</v>
      </c>
      <c r="I507" s="4">
        <v>117.2</v>
      </c>
      <c r="J507" s="4">
        <v>125.4</v>
      </c>
      <c r="K507" s="4">
        <v>111.3</v>
      </c>
      <c r="L507" s="4">
        <v>113.6</v>
      </c>
      <c r="M507" s="4">
        <v>76.3</v>
      </c>
      <c r="O507" s="4"/>
      <c r="P507" s="5"/>
    </row>
    <row r="508" spans="1:16" s="3" customFormat="1" ht="13.8" x14ac:dyDescent="0.25">
      <c r="A508" s="45"/>
      <c r="B508" s="3">
        <v>832</v>
      </c>
      <c r="C508" s="3" t="s">
        <v>452</v>
      </c>
      <c r="D508" s="4">
        <v>1</v>
      </c>
      <c r="E508" s="4">
        <v>7.2</v>
      </c>
      <c r="F508" s="4">
        <v>34.4</v>
      </c>
      <c r="G508" s="4">
        <v>45.1</v>
      </c>
      <c r="H508" s="4">
        <v>63.6</v>
      </c>
      <c r="I508" s="4">
        <v>90</v>
      </c>
      <c r="J508" s="4">
        <v>122.8</v>
      </c>
      <c r="K508" s="4">
        <v>126.7</v>
      </c>
      <c r="L508" s="4">
        <v>129.69999999999999</v>
      </c>
      <c r="M508" s="4">
        <v>64.2</v>
      </c>
      <c r="O508" s="4"/>
      <c r="P508" s="5"/>
    </row>
    <row r="509" spans="1:16" s="3" customFormat="1" ht="13.8" x14ac:dyDescent="0.25">
      <c r="A509" s="45"/>
      <c r="B509" s="3">
        <v>841</v>
      </c>
      <c r="C509" s="3" t="s">
        <v>453</v>
      </c>
      <c r="D509" s="4">
        <v>0.4</v>
      </c>
      <c r="E509" s="4">
        <v>7</v>
      </c>
      <c r="F509" s="4">
        <v>44.3</v>
      </c>
      <c r="G509" s="4">
        <v>67.900000000000006</v>
      </c>
      <c r="H509" s="4">
        <v>85.1</v>
      </c>
      <c r="I509" s="4">
        <v>110.5</v>
      </c>
      <c r="J509" s="4">
        <v>111.2</v>
      </c>
      <c r="K509" s="4">
        <v>109.1</v>
      </c>
      <c r="L509" s="4">
        <v>107.6</v>
      </c>
      <c r="M509" s="4">
        <v>74</v>
      </c>
      <c r="O509" s="4"/>
      <c r="P509" s="5"/>
    </row>
    <row r="510" spans="1:16" s="3" customFormat="1" ht="13.8" x14ac:dyDescent="0.25">
      <c r="A510" s="45"/>
      <c r="B510" s="3">
        <v>859</v>
      </c>
      <c r="C510" s="3" t="s">
        <v>454</v>
      </c>
      <c r="D510" s="4">
        <v>0.8</v>
      </c>
      <c r="E510" s="4">
        <v>6.1</v>
      </c>
      <c r="F510" s="4">
        <v>36.9</v>
      </c>
      <c r="G510" s="4">
        <v>59.4</v>
      </c>
      <c r="H510" s="4">
        <v>76.599999999999994</v>
      </c>
      <c r="I510" s="4">
        <v>87.5</v>
      </c>
      <c r="J510" s="4">
        <v>95.5</v>
      </c>
      <c r="K510" s="4">
        <v>104.4</v>
      </c>
      <c r="L510" s="4">
        <v>103.5</v>
      </c>
      <c r="M510" s="4">
        <v>63</v>
      </c>
      <c r="O510" s="4"/>
      <c r="P510" s="5"/>
    </row>
    <row r="511" spans="1:16" s="3" customFormat="1" ht="13.8" x14ac:dyDescent="0.25">
      <c r="A511" s="45"/>
      <c r="B511" s="3">
        <v>889</v>
      </c>
      <c r="C511" s="3" t="s">
        <v>455</v>
      </c>
      <c r="D511" s="4">
        <v>1.1000000000000001</v>
      </c>
      <c r="E511" s="4">
        <v>7.1</v>
      </c>
      <c r="F511" s="4">
        <v>32.700000000000003</v>
      </c>
      <c r="G511" s="4">
        <v>45</v>
      </c>
      <c r="H511" s="4">
        <v>67.599999999999994</v>
      </c>
      <c r="I511" s="4">
        <v>97.5</v>
      </c>
      <c r="J511" s="4">
        <v>114.5</v>
      </c>
      <c r="K511" s="4">
        <v>130.30000000000001</v>
      </c>
      <c r="L511" s="4">
        <v>142.19999999999999</v>
      </c>
      <c r="M511" s="4">
        <v>63.7</v>
      </c>
      <c r="O511" s="4"/>
      <c r="P511" s="5"/>
    </row>
    <row r="512" spans="1:16" s="3" customFormat="1" ht="13.8" x14ac:dyDescent="0.25">
      <c r="A512" s="45"/>
      <c r="B512" s="3">
        <v>926</v>
      </c>
      <c r="C512" s="3" t="s">
        <v>456</v>
      </c>
      <c r="D512" s="4">
        <v>0</v>
      </c>
      <c r="E512" s="4">
        <v>5.9</v>
      </c>
      <c r="F512" s="4">
        <v>61.5</v>
      </c>
      <c r="G512" s="4">
        <v>77.599999999999994</v>
      </c>
      <c r="H512" s="4">
        <v>106.3</v>
      </c>
      <c r="I512" s="4">
        <v>138.4</v>
      </c>
      <c r="J512" s="4">
        <v>135.5</v>
      </c>
      <c r="K512" s="4">
        <v>129.19999999999999</v>
      </c>
      <c r="L512" s="4">
        <v>80.900000000000006</v>
      </c>
      <c r="M512" s="4">
        <v>90.6</v>
      </c>
      <c r="O512" s="4"/>
      <c r="P512" s="5"/>
    </row>
    <row r="513" spans="1:18" s="3" customFormat="1" ht="13.8" x14ac:dyDescent="0.25">
      <c r="A513" s="45"/>
      <c r="B513" s="3">
        <v>972</v>
      </c>
      <c r="C513" s="3" t="s">
        <v>457</v>
      </c>
      <c r="D513" s="4">
        <v>1.4</v>
      </c>
      <c r="E513" s="4">
        <v>8.1</v>
      </c>
      <c r="F513" s="4">
        <v>38.1</v>
      </c>
      <c r="G513" s="4">
        <v>52.3</v>
      </c>
      <c r="H513" s="4">
        <v>67.7</v>
      </c>
      <c r="I513" s="4">
        <v>109.2</v>
      </c>
      <c r="J513" s="4">
        <v>88.9</v>
      </c>
      <c r="K513" s="4">
        <v>100.1</v>
      </c>
      <c r="L513" s="4">
        <v>90.9</v>
      </c>
      <c r="M513" s="4">
        <v>59.5</v>
      </c>
      <c r="O513" s="4"/>
      <c r="P513" s="5"/>
    </row>
    <row r="514" spans="1:18" s="3" customFormat="1" ht="13.8" x14ac:dyDescent="0.25">
      <c r="A514" s="45"/>
      <c r="B514" s="3">
        <v>973</v>
      </c>
      <c r="C514" s="3" t="s">
        <v>458</v>
      </c>
      <c r="D514" s="4">
        <v>1.5</v>
      </c>
      <c r="E514" s="4">
        <v>10.5</v>
      </c>
      <c r="F514" s="4">
        <v>39.4</v>
      </c>
      <c r="G514" s="4">
        <v>55.5</v>
      </c>
      <c r="H514" s="4">
        <v>83.6</v>
      </c>
      <c r="I514" s="4">
        <v>103.9</v>
      </c>
      <c r="J514" s="4">
        <v>101.4</v>
      </c>
      <c r="K514" s="4">
        <v>122.7</v>
      </c>
      <c r="L514" s="4">
        <v>97.7</v>
      </c>
      <c r="M514" s="4">
        <v>69.7</v>
      </c>
      <c r="O514" s="4"/>
      <c r="P514" s="5"/>
    </row>
    <row r="515" spans="1:18" s="3" customFormat="1" ht="13.8" x14ac:dyDescent="0.25">
      <c r="A515" s="45"/>
      <c r="B515" s="3">
        <v>977</v>
      </c>
      <c r="C515" s="3" t="s">
        <v>459</v>
      </c>
      <c r="D515" s="5">
        <v>0.7</v>
      </c>
      <c r="E515" s="5">
        <v>9.6</v>
      </c>
      <c r="F515" s="5">
        <v>58.2</v>
      </c>
      <c r="G515" s="5">
        <v>82.6</v>
      </c>
      <c r="H515" s="5">
        <v>116</v>
      </c>
      <c r="I515" s="5">
        <v>157.1</v>
      </c>
      <c r="J515" s="5">
        <v>160.4</v>
      </c>
      <c r="K515" s="5">
        <v>157.6</v>
      </c>
      <c r="L515" s="5">
        <v>154.4</v>
      </c>
      <c r="M515" s="5">
        <v>93.7</v>
      </c>
      <c r="O515" s="5"/>
      <c r="P515" s="5"/>
    </row>
    <row r="516" spans="1:18" s="3" customFormat="1" x14ac:dyDescent="0.25">
      <c r="A516" s="16"/>
      <c r="B516" s="9"/>
      <c r="C516" s="16"/>
      <c r="O516" s="15"/>
      <c r="P516" s="5"/>
    </row>
    <row r="517" spans="1:18" s="3" customFormat="1" x14ac:dyDescent="0.25">
      <c r="A517" s="16"/>
      <c r="B517" s="9"/>
      <c r="O517" s="15"/>
      <c r="P517" s="5"/>
      <c r="Q517" s="9"/>
      <c r="R517" s="16"/>
    </row>
    <row r="518" spans="1:18" s="3" customFormat="1" x14ac:dyDescent="0.25">
      <c r="A518" s="16"/>
      <c r="B518" s="9"/>
      <c r="O518" s="15"/>
      <c r="P518" s="5"/>
      <c r="Q518" s="9"/>
    </row>
    <row r="519" spans="1:18" s="3" customFormat="1" x14ac:dyDescent="0.25">
      <c r="A519" s="16">
        <v>14</v>
      </c>
      <c r="B519" s="9"/>
      <c r="C519" s="6" t="s">
        <v>460</v>
      </c>
      <c r="O519" s="5"/>
      <c r="P519" s="5"/>
      <c r="Q519" s="9"/>
    </row>
    <row r="520" spans="1:18" s="3" customFormat="1" x14ac:dyDescent="0.25">
      <c r="A520" s="16"/>
      <c r="B520" s="9"/>
      <c r="C520" s="6"/>
      <c r="O520" s="5"/>
      <c r="P520" s="5"/>
      <c r="Q520" s="9"/>
      <c r="R520" s="6"/>
    </row>
    <row r="521" spans="1:18" s="3" customFormat="1" x14ac:dyDescent="0.25">
      <c r="A521" s="16"/>
      <c r="B521" s="9"/>
      <c r="O521" s="5"/>
      <c r="P521" s="5"/>
      <c r="Q521" s="9"/>
      <c r="R521" s="6"/>
    </row>
    <row r="522" spans="1:18" s="3" customFormat="1" ht="13.8" x14ac:dyDescent="0.25">
      <c r="A522" s="45"/>
      <c r="B522" s="3">
        <v>47</v>
      </c>
      <c r="C522" s="3" t="s">
        <v>461</v>
      </c>
      <c r="D522" s="4">
        <v>0</v>
      </c>
      <c r="E522" s="4">
        <v>7.2</v>
      </c>
      <c r="F522" s="4">
        <v>31.6</v>
      </c>
      <c r="G522" s="4">
        <v>19.2</v>
      </c>
      <c r="H522" s="4">
        <v>47.7</v>
      </c>
      <c r="I522" s="4">
        <v>44.9</v>
      </c>
      <c r="J522" s="4">
        <v>61.5</v>
      </c>
      <c r="K522" s="4">
        <v>75.8</v>
      </c>
      <c r="L522" s="4">
        <v>70.3</v>
      </c>
      <c r="M522" s="4">
        <v>49.4</v>
      </c>
      <c r="O522" s="5"/>
      <c r="P522" s="5"/>
      <c r="Q522" s="9"/>
    </row>
    <row r="523" spans="1:18" s="3" customFormat="1" ht="13.8" x14ac:dyDescent="0.25">
      <c r="A523" s="45"/>
      <c r="B523" s="3">
        <v>148</v>
      </c>
      <c r="C523" s="3" t="s">
        <v>462</v>
      </c>
      <c r="D523" s="4">
        <v>1.5</v>
      </c>
      <c r="E523" s="4">
        <v>6.2</v>
      </c>
      <c r="F523" s="4">
        <v>18.7</v>
      </c>
      <c r="G523" s="4">
        <v>29.8</v>
      </c>
      <c r="H523" s="4">
        <v>37.5</v>
      </c>
      <c r="I523" s="4">
        <v>48</v>
      </c>
      <c r="J523" s="4">
        <v>48.9</v>
      </c>
      <c r="K523" s="4">
        <v>57.5</v>
      </c>
      <c r="L523" s="4">
        <v>84</v>
      </c>
      <c r="M523" s="4">
        <v>61.3</v>
      </c>
      <c r="O523" s="5"/>
      <c r="P523" s="5"/>
    </row>
    <row r="524" spans="1:18" s="3" customFormat="1" ht="13.8" x14ac:dyDescent="0.25">
      <c r="A524" s="45"/>
      <c r="B524" s="3">
        <v>240</v>
      </c>
      <c r="C524" s="3" t="s">
        <v>463</v>
      </c>
      <c r="D524" s="4">
        <v>0.3</v>
      </c>
      <c r="E524" s="4">
        <v>6.7</v>
      </c>
      <c r="F524" s="4">
        <v>41.8</v>
      </c>
      <c r="G524" s="4">
        <v>55.2</v>
      </c>
      <c r="H524" s="4">
        <v>85.9</v>
      </c>
      <c r="I524" s="4">
        <v>114.2</v>
      </c>
      <c r="J524" s="4">
        <v>102.9</v>
      </c>
      <c r="K524" s="4">
        <v>115.4</v>
      </c>
      <c r="L524" s="4">
        <v>119.7</v>
      </c>
      <c r="M524" s="4">
        <v>62</v>
      </c>
      <c r="O524" s="5"/>
      <c r="P524" s="5"/>
    </row>
    <row r="525" spans="1:18" s="3" customFormat="1" ht="13.8" x14ac:dyDescent="0.25">
      <c r="A525" s="45"/>
      <c r="B525" s="3">
        <v>241</v>
      </c>
      <c r="C525" s="3" t="s">
        <v>464</v>
      </c>
      <c r="D525" s="4">
        <v>3</v>
      </c>
      <c r="E525" s="4">
        <v>7.7</v>
      </c>
      <c r="F525" s="4">
        <v>40.799999999999997</v>
      </c>
      <c r="G525" s="4">
        <v>55.6</v>
      </c>
      <c r="H525" s="4">
        <v>76.400000000000006</v>
      </c>
      <c r="I525" s="4">
        <v>106.3</v>
      </c>
      <c r="J525" s="4">
        <v>98.9</v>
      </c>
      <c r="K525" s="4">
        <v>125.5</v>
      </c>
      <c r="L525" s="4">
        <v>122.2</v>
      </c>
      <c r="M525" s="4">
        <v>64</v>
      </c>
      <c r="O525" s="5"/>
      <c r="P525" s="5"/>
    </row>
    <row r="526" spans="1:18" s="3" customFormat="1" ht="13.8" x14ac:dyDescent="0.25">
      <c r="A526" s="45"/>
      <c r="B526" s="3">
        <v>261</v>
      </c>
      <c r="C526" s="3" t="s">
        <v>465</v>
      </c>
      <c r="D526" s="4">
        <v>2.4</v>
      </c>
      <c r="E526" s="4">
        <v>7</v>
      </c>
      <c r="F526" s="4">
        <v>23</v>
      </c>
      <c r="G526" s="4">
        <v>35.299999999999997</v>
      </c>
      <c r="H526" s="4">
        <v>54.3</v>
      </c>
      <c r="I526" s="4">
        <v>61.8</v>
      </c>
      <c r="J526" s="4">
        <v>73.2</v>
      </c>
      <c r="K526" s="4">
        <v>64.3</v>
      </c>
      <c r="L526" s="4">
        <v>76.5</v>
      </c>
      <c r="M526" s="4">
        <v>48.2</v>
      </c>
      <c r="O526" s="5"/>
      <c r="P526" s="5"/>
    </row>
    <row r="527" spans="1:18" s="3" customFormat="1" ht="13.8" x14ac:dyDescent="0.25">
      <c r="A527" s="45"/>
      <c r="B527" s="3">
        <v>273</v>
      </c>
      <c r="C527" s="3" t="s">
        <v>466</v>
      </c>
      <c r="D527" s="4">
        <v>2.4</v>
      </c>
      <c r="E527" s="4">
        <v>7.5</v>
      </c>
      <c r="F527" s="4">
        <v>27.4</v>
      </c>
      <c r="G527" s="4">
        <v>42.3</v>
      </c>
      <c r="H527" s="4">
        <v>63.3</v>
      </c>
      <c r="I527" s="4">
        <v>72</v>
      </c>
      <c r="J527" s="4">
        <v>83.8</v>
      </c>
      <c r="K527" s="4">
        <v>78.400000000000006</v>
      </c>
      <c r="L527" s="4">
        <v>90.1</v>
      </c>
      <c r="M527" s="4">
        <v>54.3</v>
      </c>
      <c r="O527" s="5"/>
      <c r="P527" s="5"/>
    </row>
    <row r="528" spans="1:18" s="3" customFormat="1" x14ac:dyDescent="0.25">
      <c r="A528" s="16"/>
      <c r="B528" s="9">
        <v>320</v>
      </c>
      <c r="C528" s="3" t="s">
        <v>467</v>
      </c>
      <c r="D528" s="5">
        <v>3.3</v>
      </c>
      <c r="E528" s="5">
        <v>5.2</v>
      </c>
      <c r="F528" s="5">
        <v>25</v>
      </c>
      <c r="G528" s="5">
        <v>43</v>
      </c>
      <c r="H528" s="5">
        <v>59.5</v>
      </c>
      <c r="I528" s="5">
        <v>86.3</v>
      </c>
      <c r="J528" s="5">
        <v>79.400000000000006</v>
      </c>
      <c r="K528" s="5">
        <v>94.9</v>
      </c>
      <c r="L528" s="5">
        <v>84</v>
      </c>
      <c r="M528" s="5">
        <v>50.7</v>
      </c>
      <c r="N528" s="5"/>
      <c r="O528" s="5"/>
      <c r="P528" s="5"/>
    </row>
    <row r="529" spans="1:17" s="3" customFormat="1" ht="13.8" x14ac:dyDescent="0.25">
      <c r="A529" s="45"/>
      <c r="B529" s="3">
        <v>498</v>
      </c>
      <c r="C529" s="3" t="s">
        <v>468</v>
      </c>
      <c r="D529" s="4">
        <v>0.8</v>
      </c>
      <c r="E529" s="4">
        <v>6.6</v>
      </c>
      <c r="F529" s="4">
        <v>19.899999999999999</v>
      </c>
      <c r="G529" s="4">
        <v>33.9</v>
      </c>
      <c r="H529" s="4">
        <v>53.5</v>
      </c>
      <c r="I529" s="4">
        <v>66.400000000000006</v>
      </c>
      <c r="J529" s="4">
        <v>80.7</v>
      </c>
      <c r="K529" s="4">
        <v>64.7</v>
      </c>
      <c r="L529" s="4">
        <v>94.1</v>
      </c>
      <c r="M529" s="4">
        <v>56.6</v>
      </c>
      <c r="O529" s="5"/>
      <c r="P529" s="5"/>
      <c r="Q529" s="9"/>
    </row>
    <row r="530" spans="1:17" s="3" customFormat="1" ht="13.8" x14ac:dyDescent="0.25">
      <c r="A530" s="45"/>
      <c r="B530" s="9">
        <v>583</v>
      </c>
      <c r="C530" s="3" t="s">
        <v>469</v>
      </c>
      <c r="D530" s="5">
        <v>2.2999999999999998</v>
      </c>
      <c r="E530" s="5">
        <v>5.9</v>
      </c>
      <c r="F530" s="5">
        <v>24.1</v>
      </c>
      <c r="G530" s="5">
        <v>44.2</v>
      </c>
      <c r="H530" s="5">
        <v>53.8</v>
      </c>
      <c r="I530" s="5">
        <v>69.5</v>
      </c>
      <c r="J530" s="5">
        <v>58.7</v>
      </c>
      <c r="K530" s="5">
        <v>79.2</v>
      </c>
      <c r="L530" s="5">
        <v>71.599999999999994</v>
      </c>
      <c r="M530" s="5">
        <v>43.1</v>
      </c>
      <c r="N530" s="5"/>
      <c r="O530" s="5"/>
      <c r="P530" s="5"/>
    </row>
    <row r="531" spans="1:17" s="3" customFormat="1" ht="13.8" x14ac:dyDescent="0.25">
      <c r="A531" s="45"/>
      <c r="B531" s="9">
        <v>614</v>
      </c>
      <c r="C531" s="3" t="s">
        <v>470</v>
      </c>
      <c r="D531" s="5">
        <v>2.1</v>
      </c>
      <c r="E531" s="5">
        <v>5.8</v>
      </c>
      <c r="F531" s="5">
        <v>30.3</v>
      </c>
      <c r="G531" s="5">
        <v>43.3</v>
      </c>
      <c r="H531" s="5">
        <v>64.3</v>
      </c>
      <c r="I531" s="5">
        <v>89.5</v>
      </c>
      <c r="J531" s="5">
        <v>92.9</v>
      </c>
      <c r="K531" s="5">
        <v>101.9</v>
      </c>
      <c r="L531" s="5">
        <v>114.1</v>
      </c>
      <c r="M531" s="5">
        <v>59.4</v>
      </c>
      <c r="N531" s="5"/>
      <c r="O531" s="5"/>
      <c r="P531" s="5"/>
      <c r="Q531" s="9"/>
    </row>
    <row r="532" spans="1:17" s="3" customFormat="1" ht="13.8" x14ac:dyDescent="0.25">
      <c r="A532" s="45"/>
      <c r="B532" s="3">
        <v>683</v>
      </c>
      <c r="C532" s="3" t="s">
        <v>471</v>
      </c>
      <c r="D532" s="4">
        <v>4.0999999999999996</v>
      </c>
      <c r="E532" s="4">
        <v>5.2</v>
      </c>
      <c r="F532" s="4">
        <v>39.200000000000003</v>
      </c>
      <c r="G532" s="4">
        <v>42.7</v>
      </c>
      <c r="H532" s="4">
        <v>55</v>
      </c>
      <c r="I532" s="4">
        <v>92.3</v>
      </c>
      <c r="J532" s="4">
        <v>96.6</v>
      </c>
      <c r="K532" s="4">
        <v>95.7</v>
      </c>
      <c r="L532" s="4">
        <v>111.3</v>
      </c>
      <c r="M532" s="4">
        <v>52.3</v>
      </c>
      <c r="O532" s="5"/>
      <c r="P532" s="5"/>
      <c r="Q532" s="9"/>
    </row>
    <row r="533" spans="1:17" s="3" customFormat="1" ht="13.8" x14ac:dyDescent="0.25">
      <c r="A533" s="45"/>
      <c r="B533" s="3">
        <v>698</v>
      </c>
      <c r="C533" s="3" t="s">
        <v>472</v>
      </c>
      <c r="D533" s="4">
        <v>3.3</v>
      </c>
      <c r="E533" s="4">
        <v>5.0999999999999996</v>
      </c>
      <c r="F533" s="4">
        <v>39.1</v>
      </c>
      <c r="G533" s="4">
        <v>50.7</v>
      </c>
      <c r="H533" s="4">
        <v>61.4</v>
      </c>
      <c r="I533" s="4">
        <v>92.2</v>
      </c>
      <c r="J533" s="4">
        <v>102.7</v>
      </c>
      <c r="K533" s="4">
        <v>108.6</v>
      </c>
      <c r="L533" s="4">
        <v>119.6</v>
      </c>
      <c r="M533" s="4">
        <v>62.1</v>
      </c>
      <c r="O533" s="5"/>
      <c r="P533" s="5"/>
    </row>
    <row r="534" spans="1:17" s="3" customFormat="1" ht="13.8" x14ac:dyDescent="0.25">
      <c r="A534" s="45"/>
      <c r="B534" s="3">
        <v>699</v>
      </c>
      <c r="C534" s="3" t="s">
        <v>473</v>
      </c>
      <c r="D534" s="4">
        <v>2.9</v>
      </c>
      <c r="E534" s="4">
        <v>5.6</v>
      </c>
      <c r="F534" s="4">
        <v>33.9</v>
      </c>
      <c r="G534" s="4">
        <v>42.6</v>
      </c>
      <c r="H534" s="4">
        <v>57.7</v>
      </c>
      <c r="I534" s="4">
        <v>85.9</v>
      </c>
      <c r="J534" s="4">
        <v>97</v>
      </c>
      <c r="K534" s="4">
        <v>102</v>
      </c>
      <c r="L534" s="4">
        <v>106</v>
      </c>
      <c r="M534" s="4">
        <v>57.1</v>
      </c>
      <c r="O534" s="5"/>
      <c r="P534" s="5"/>
    </row>
    <row r="535" spans="1:17" s="3" customFormat="1" ht="13.8" x14ac:dyDescent="0.25">
      <c r="A535" s="45"/>
      <c r="B535" s="9">
        <v>732</v>
      </c>
      <c r="C535" s="3" t="s">
        <v>474</v>
      </c>
      <c r="D535" s="5">
        <v>2.7</v>
      </c>
      <c r="E535" s="5">
        <v>5.4</v>
      </c>
      <c r="F535" s="5">
        <v>23.4</v>
      </c>
      <c r="G535" s="5">
        <v>40.9</v>
      </c>
      <c r="H535" s="5">
        <v>55.2</v>
      </c>
      <c r="I535" s="5">
        <v>70</v>
      </c>
      <c r="J535" s="5">
        <v>69.5</v>
      </c>
      <c r="K535" s="5">
        <v>82.8</v>
      </c>
      <c r="L535" s="5">
        <v>78.8</v>
      </c>
      <c r="M535" s="5">
        <v>49.8</v>
      </c>
      <c r="N535" s="5"/>
      <c r="O535" s="5"/>
      <c r="P535" s="5"/>
    </row>
    <row r="536" spans="1:17" s="3" customFormat="1" ht="13.8" x14ac:dyDescent="0.25">
      <c r="A536" s="45"/>
      <c r="B536" s="9">
        <v>742</v>
      </c>
      <c r="C536" s="3" t="s">
        <v>475</v>
      </c>
      <c r="D536" s="5">
        <v>2.2000000000000002</v>
      </c>
      <c r="E536" s="5">
        <v>5.8</v>
      </c>
      <c r="F536" s="5">
        <v>19.3</v>
      </c>
      <c r="G536" s="5">
        <v>36.299999999999997</v>
      </c>
      <c r="H536" s="5">
        <v>47.7</v>
      </c>
      <c r="I536" s="5">
        <v>50.8</v>
      </c>
      <c r="J536" s="5">
        <v>67.400000000000006</v>
      </c>
      <c r="K536" s="5">
        <v>77.099999999999994</v>
      </c>
      <c r="L536" s="5">
        <v>73.2</v>
      </c>
      <c r="M536" s="5">
        <v>50</v>
      </c>
      <c r="N536" s="5"/>
      <c r="O536" s="5"/>
      <c r="P536" s="5"/>
      <c r="Q536" s="9"/>
    </row>
    <row r="537" spans="1:17" s="3" customFormat="1" ht="13.8" x14ac:dyDescent="0.25">
      <c r="A537" s="45"/>
      <c r="B537" s="3">
        <v>751</v>
      </c>
      <c r="C537" s="3" t="s">
        <v>476</v>
      </c>
      <c r="D537" s="4">
        <v>3.7</v>
      </c>
      <c r="E537" s="4">
        <v>7.6</v>
      </c>
      <c r="F537" s="4">
        <v>36.299999999999997</v>
      </c>
      <c r="G537" s="4">
        <v>47.1</v>
      </c>
      <c r="H537" s="4">
        <v>63.7</v>
      </c>
      <c r="I537" s="4">
        <v>96.1</v>
      </c>
      <c r="J537" s="4">
        <v>96.5</v>
      </c>
      <c r="K537" s="4">
        <v>109.1</v>
      </c>
      <c r="L537" s="4">
        <v>108.5</v>
      </c>
      <c r="M537" s="4">
        <v>55.9</v>
      </c>
      <c r="O537" s="5"/>
      <c r="P537" s="5"/>
      <c r="Q537" s="9"/>
    </row>
    <row r="538" spans="1:17" s="3" customFormat="1" ht="13.8" x14ac:dyDescent="0.25">
      <c r="A538" s="45"/>
      <c r="B538" s="3">
        <v>758</v>
      </c>
      <c r="C538" s="3" t="s">
        <v>477</v>
      </c>
      <c r="D538" s="4">
        <v>3.2</v>
      </c>
      <c r="E538" s="4">
        <v>6</v>
      </c>
      <c r="F538" s="4">
        <v>21.6</v>
      </c>
      <c r="G538" s="4">
        <v>30.4</v>
      </c>
      <c r="H538" s="4">
        <v>45.5</v>
      </c>
      <c r="I538" s="4">
        <v>57.9</v>
      </c>
      <c r="J538" s="4">
        <v>74.2</v>
      </c>
      <c r="K538" s="4">
        <v>67.8</v>
      </c>
      <c r="L538" s="4">
        <v>77.099999999999994</v>
      </c>
      <c r="M538" s="4">
        <v>50.1</v>
      </c>
      <c r="O538" s="5"/>
      <c r="P538" s="5"/>
    </row>
    <row r="539" spans="1:17" s="3" customFormat="1" ht="13.8" x14ac:dyDescent="0.25">
      <c r="A539" s="45"/>
      <c r="B539" s="3">
        <v>845</v>
      </c>
      <c r="C539" s="3" t="s">
        <v>478</v>
      </c>
      <c r="D539" s="4">
        <v>4</v>
      </c>
      <c r="E539" s="4">
        <v>6.6</v>
      </c>
      <c r="F539" s="4">
        <v>41.4</v>
      </c>
      <c r="G539" s="4">
        <v>51</v>
      </c>
      <c r="H539" s="4">
        <v>69.400000000000006</v>
      </c>
      <c r="I539" s="4">
        <v>98.7</v>
      </c>
      <c r="J539" s="4">
        <v>102.1</v>
      </c>
      <c r="K539" s="4">
        <v>118.2</v>
      </c>
      <c r="L539" s="4">
        <v>118.1</v>
      </c>
      <c r="M539" s="4">
        <v>61.1</v>
      </c>
      <c r="O539" s="5"/>
      <c r="P539" s="5"/>
    </row>
    <row r="540" spans="1:17" s="3" customFormat="1" ht="13.8" x14ac:dyDescent="0.25">
      <c r="A540" s="45"/>
      <c r="B540" s="3">
        <v>851</v>
      </c>
      <c r="C540" s="3" t="s">
        <v>479</v>
      </c>
      <c r="D540" s="4">
        <v>4.4000000000000004</v>
      </c>
      <c r="E540" s="4">
        <v>6.5</v>
      </c>
      <c r="F540" s="4">
        <v>40.1</v>
      </c>
      <c r="G540" s="4">
        <v>49.6</v>
      </c>
      <c r="H540" s="4">
        <v>76.8</v>
      </c>
      <c r="I540" s="4">
        <v>106.3</v>
      </c>
      <c r="J540" s="4">
        <v>100.4</v>
      </c>
      <c r="K540" s="4">
        <v>135.4</v>
      </c>
      <c r="L540" s="4">
        <v>109.7</v>
      </c>
      <c r="M540" s="4">
        <v>64.8</v>
      </c>
      <c r="O540" s="5"/>
      <c r="P540" s="5"/>
    </row>
    <row r="541" spans="1:17" s="3" customFormat="1" ht="13.8" x14ac:dyDescent="0.25">
      <c r="A541" s="45"/>
      <c r="B541" s="3">
        <v>854</v>
      </c>
      <c r="C541" s="3" t="s">
        <v>480</v>
      </c>
      <c r="D541" s="4">
        <v>3.8</v>
      </c>
      <c r="E541" s="4">
        <v>6.4</v>
      </c>
      <c r="F541" s="4">
        <v>31.6</v>
      </c>
      <c r="G541" s="4">
        <v>45.8</v>
      </c>
      <c r="H541" s="4">
        <v>68.8</v>
      </c>
      <c r="I541" s="4">
        <v>86.1</v>
      </c>
      <c r="J541" s="4">
        <v>97.1</v>
      </c>
      <c r="K541" s="4">
        <v>106.9</v>
      </c>
      <c r="L541" s="4">
        <v>101.8</v>
      </c>
      <c r="M541" s="4">
        <v>61</v>
      </c>
      <c r="O541" s="5"/>
      <c r="P541" s="5"/>
    </row>
    <row r="542" spans="1:17" s="3" customFormat="1" ht="13.8" x14ac:dyDescent="0.25">
      <c r="A542" s="45"/>
      <c r="B542" s="3">
        <v>890</v>
      </c>
      <c r="C542" s="3" t="s">
        <v>481</v>
      </c>
      <c r="D542" s="4" t="s">
        <v>531</v>
      </c>
      <c r="E542" s="4">
        <v>7.7</v>
      </c>
      <c r="F542" s="4">
        <v>10.3</v>
      </c>
      <c r="G542" s="4">
        <v>23.1</v>
      </c>
      <c r="H542" s="4">
        <v>20</v>
      </c>
      <c r="I542" s="4">
        <v>38.4</v>
      </c>
      <c r="J542" s="4">
        <v>33.9</v>
      </c>
      <c r="K542" s="4">
        <v>38.6</v>
      </c>
      <c r="L542" s="4">
        <v>61</v>
      </c>
      <c r="M542" s="4">
        <v>36.700000000000003</v>
      </c>
      <c r="O542" s="5"/>
      <c r="P542" s="5"/>
    </row>
    <row r="543" spans="1:17" s="3" customFormat="1" ht="13.8" x14ac:dyDescent="0.25">
      <c r="A543" s="45"/>
      <c r="B543" s="3">
        <v>976</v>
      </c>
      <c r="C543" s="3" t="s">
        <v>482</v>
      </c>
      <c r="D543" s="4">
        <v>6.3</v>
      </c>
      <c r="E543" s="4">
        <v>5.9</v>
      </c>
      <c r="F543" s="4">
        <v>32.299999999999997</v>
      </c>
      <c r="G543" s="4">
        <v>42.5</v>
      </c>
      <c r="H543" s="4">
        <v>65.099999999999994</v>
      </c>
      <c r="I543" s="4">
        <v>86.8</v>
      </c>
      <c r="J543" s="4">
        <v>98</v>
      </c>
      <c r="K543" s="4">
        <v>114</v>
      </c>
      <c r="L543" s="4">
        <v>95</v>
      </c>
      <c r="M543" s="4">
        <v>56.9</v>
      </c>
      <c r="O543" s="5"/>
      <c r="P543" s="5"/>
    </row>
    <row r="544" spans="1:17" s="3" customFormat="1" x14ac:dyDescent="0.25">
      <c r="A544" s="16"/>
      <c r="O544" s="5"/>
      <c r="P544" s="5"/>
    </row>
    <row r="545" spans="1:22" s="3" customFormat="1" x14ac:dyDescent="0.25">
      <c r="A545" s="16"/>
      <c r="C545"/>
      <c r="O545" s="15"/>
      <c r="P545" s="5"/>
    </row>
    <row r="546" spans="1:22" s="3" customFormat="1" x14ac:dyDescent="0.25">
      <c r="A546" s="16"/>
      <c r="C546" s="6"/>
      <c r="O546" s="5"/>
      <c r="P546" s="5"/>
      <c r="R546"/>
    </row>
    <row r="547" spans="1:22" s="3" customFormat="1" ht="13.8" x14ac:dyDescent="0.25">
      <c r="A547" s="45"/>
      <c r="C547"/>
      <c r="E547" s="27"/>
      <c r="F547" s="5"/>
      <c r="G547" s="5"/>
      <c r="H547" s="5"/>
      <c r="I547" s="5"/>
      <c r="J547" s="5"/>
      <c r="K547" s="27"/>
      <c r="L547" s="5"/>
      <c r="M547" s="5"/>
      <c r="N547" s="5"/>
      <c r="O547" s="5"/>
      <c r="P547" s="5"/>
      <c r="R547" s="6"/>
      <c r="S547" s="5"/>
      <c r="T547" s="5"/>
      <c r="U547" s="5"/>
      <c r="V547" s="5"/>
    </row>
    <row r="548" spans="1:22" s="3" customFormat="1" ht="15" x14ac:dyDescent="0.25">
      <c r="A548" s="16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R548"/>
      <c r="S548" s="47"/>
    </row>
    <row r="549" spans="1:22" s="3" customFormat="1" ht="15" x14ac:dyDescent="0.25">
      <c r="A549" s="45"/>
      <c r="D549" s="4"/>
      <c r="E549" s="4"/>
      <c r="F549" s="4"/>
      <c r="G549" s="4"/>
      <c r="H549" s="4"/>
      <c r="I549" s="4"/>
      <c r="J549" s="4"/>
      <c r="K549" s="4"/>
      <c r="L549" s="4"/>
      <c r="M549" s="4"/>
      <c r="O549" s="5"/>
      <c r="P549" s="5"/>
      <c r="S549" s="47"/>
    </row>
    <row r="550" spans="1:22" s="3" customFormat="1" ht="15" x14ac:dyDescent="0.25">
      <c r="A550" s="4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S550" s="47"/>
    </row>
    <row r="551" spans="1:22" s="3" customFormat="1" ht="15" x14ac:dyDescent="0.25">
      <c r="A551" s="4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S551" s="47"/>
    </row>
    <row r="552" spans="1:22" s="3" customFormat="1" ht="15" x14ac:dyDescent="0.25">
      <c r="A552" s="45"/>
      <c r="D552" s="4"/>
      <c r="E552" s="4"/>
      <c r="F552" s="4"/>
      <c r="G552" s="4"/>
      <c r="H552" s="4"/>
      <c r="I552" s="4"/>
      <c r="J552" s="4"/>
      <c r="K552" s="4"/>
      <c r="L552" s="4"/>
      <c r="M552" s="4"/>
      <c r="O552" s="5"/>
      <c r="P552" s="5"/>
      <c r="S552" s="47"/>
    </row>
    <row r="553" spans="1:22" s="3" customFormat="1" ht="15" x14ac:dyDescent="0.25">
      <c r="A553" s="45"/>
      <c r="D553" s="4"/>
      <c r="E553" s="4"/>
      <c r="F553" s="4"/>
      <c r="G553" s="4"/>
      <c r="H553" s="4"/>
      <c r="I553" s="4"/>
      <c r="J553" s="4"/>
      <c r="K553" s="4"/>
      <c r="L553" s="4"/>
      <c r="M553" s="4"/>
      <c r="O553" s="5"/>
      <c r="P553" s="5"/>
      <c r="S553" s="47"/>
    </row>
    <row r="554" spans="1:22" s="3" customFormat="1" ht="15" x14ac:dyDescent="0.25">
      <c r="A554" s="45"/>
      <c r="C554" s="6"/>
      <c r="D554" s="4"/>
      <c r="E554" s="4"/>
      <c r="F554" s="4"/>
      <c r="G554" s="4"/>
      <c r="H554" s="4"/>
      <c r="I554" s="4"/>
      <c r="J554" s="4"/>
      <c r="K554" s="4"/>
      <c r="L554" s="4"/>
      <c r="M554" s="4"/>
      <c r="O554" s="5"/>
      <c r="P554" s="5"/>
      <c r="S554" s="47"/>
    </row>
    <row r="555" spans="1:22" s="3" customFormat="1" ht="15" x14ac:dyDescent="0.25">
      <c r="A555" s="4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R555" s="6"/>
      <c r="S555" s="47"/>
    </row>
    <row r="556" spans="1:22" s="3" customFormat="1" ht="15" x14ac:dyDescent="0.25">
      <c r="A556" s="4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S556" s="47"/>
    </row>
    <row r="557" spans="1:22" s="3" customFormat="1" ht="13.8" x14ac:dyDescent="0.25">
      <c r="A557" s="45"/>
      <c r="D557" s="4"/>
      <c r="E557" s="27"/>
      <c r="F557" s="4"/>
      <c r="G557" s="4"/>
      <c r="H557" s="4"/>
      <c r="I557" s="4"/>
      <c r="J557" s="4"/>
      <c r="K557" s="27"/>
      <c r="L557" s="4"/>
      <c r="M557" s="4"/>
      <c r="N557" s="4"/>
      <c r="O557" s="5"/>
      <c r="P557" s="5"/>
      <c r="S557" s="4"/>
      <c r="T557" s="4"/>
      <c r="U557" s="4"/>
      <c r="V557" s="4"/>
    </row>
    <row r="558" spans="1:22" s="3" customFormat="1" ht="15" x14ac:dyDescent="0.25">
      <c r="A558" s="16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S558" s="47"/>
    </row>
    <row r="559" spans="1:22" s="3" customFormat="1" ht="13.8" x14ac:dyDescent="0.25">
      <c r="A559" s="45"/>
      <c r="D559" s="4"/>
      <c r="E559" s="27"/>
      <c r="F559" s="4"/>
      <c r="G559" s="4"/>
      <c r="H559" s="4"/>
      <c r="I559" s="4"/>
      <c r="J559" s="4"/>
      <c r="K559" s="27"/>
      <c r="L559" s="4"/>
      <c r="M559" s="4"/>
      <c r="N559" s="4"/>
      <c r="O559" s="5"/>
      <c r="P559" s="5"/>
      <c r="S559" s="4"/>
      <c r="T559" s="4"/>
      <c r="U559" s="4"/>
      <c r="V559" s="4"/>
    </row>
    <row r="560" spans="1:22" s="3" customFormat="1" ht="13.8" x14ac:dyDescent="0.25">
      <c r="A560" s="45"/>
      <c r="B560"/>
      <c r="D560" s="4"/>
      <c r="E560" s="27"/>
      <c r="F560" s="4"/>
      <c r="G560" s="4"/>
      <c r="H560" s="4"/>
      <c r="I560" s="4"/>
      <c r="J560" s="4"/>
      <c r="K560" s="27"/>
      <c r="L560" s="4"/>
      <c r="M560" s="4"/>
      <c r="N560" s="4"/>
      <c r="O560" s="5"/>
      <c r="P560" s="5"/>
      <c r="S560" s="4"/>
      <c r="T560" s="4"/>
      <c r="U560" s="4"/>
      <c r="V560" s="4"/>
    </row>
    <row r="561" spans="1:22" s="3" customFormat="1" ht="13.8" x14ac:dyDescent="0.25">
      <c r="A561" s="45"/>
      <c r="D561" s="4"/>
      <c r="E561" s="27"/>
      <c r="F561" s="4"/>
      <c r="G561" s="4"/>
      <c r="H561" s="4"/>
      <c r="I561" s="4"/>
      <c r="J561" s="4"/>
      <c r="K561" s="27"/>
      <c r="L561" s="4"/>
      <c r="M561" s="4"/>
      <c r="N561" s="4"/>
      <c r="O561" s="5"/>
      <c r="P561" s="5"/>
      <c r="Q561"/>
      <c r="S561" s="4"/>
      <c r="T561" s="4"/>
      <c r="U561" s="4"/>
      <c r="V561" s="4"/>
    </row>
    <row r="562" spans="1:22" s="3" customFormat="1" x14ac:dyDescent="0.25">
      <c r="A562" s="16"/>
      <c r="O562" s="5"/>
      <c r="P562" s="5"/>
      <c r="S562" s="4"/>
      <c r="T562" s="4"/>
      <c r="U562" s="4"/>
      <c r="V562" s="4"/>
    </row>
    <row r="563" spans="1:22" s="3" customFormat="1" x14ac:dyDescent="0.25">
      <c r="A563" s="16"/>
      <c r="O563" s="5"/>
      <c r="P563" s="5"/>
    </row>
    <row r="564" spans="1:22" s="3" customFormat="1" x14ac:dyDescent="0.25">
      <c r="A564" s="16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</row>
    <row r="565" spans="1:22" s="3" customFormat="1" x14ac:dyDescent="0.25">
      <c r="A565" s="16"/>
      <c r="O565" s="5"/>
      <c r="P565" s="5"/>
    </row>
    <row r="566" spans="1:22" s="3" customFormat="1" x14ac:dyDescent="0.25">
      <c r="A566" s="16"/>
      <c r="O566" s="5"/>
      <c r="P566" s="5"/>
    </row>
    <row r="567" spans="1:22" s="3" customFormat="1" x14ac:dyDescent="0.25">
      <c r="A567" s="16"/>
      <c r="O567" s="5"/>
      <c r="P567" s="5"/>
    </row>
    <row r="568" spans="1:22" s="3" customFormat="1" x14ac:dyDescent="0.25">
      <c r="A568" s="16"/>
      <c r="O568" s="5"/>
      <c r="P568" s="5"/>
    </row>
    <row r="569" spans="1:22" s="3" customFormat="1" x14ac:dyDescent="0.25">
      <c r="A569" s="16"/>
      <c r="O569" s="5"/>
      <c r="P569" s="5"/>
    </row>
    <row r="570" spans="1:22" s="3" customFormat="1" x14ac:dyDescent="0.25">
      <c r="A570" s="16"/>
      <c r="O570" s="5"/>
      <c r="P570" s="5"/>
    </row>
    <row r="571" spans="1:22" s="3" customFormat="1" x14ac:dyDescent="0.25">
      <c r="A571" s="16"/>
      <c r="O571" s="5"/>
      <c r="P571" s="5"/>
    </row>
    <row r="572" spans="1:22" s="3" customFormat="1" x14ac:dyDescent="0.25">
      <c r="A572" s="16"/>
      <c r="O572" s="5"/>
      <c r="P572" s="5"/>
    </row>
    <row r="573" spans="1:22" s="3" customFormat="1" x14ac:dyDescent="0.25">
      <c r="A573" s="16"/>
      <c r="O573" s="5"/>
      <c r="P573" s="5"/>
    </row>
    <row r="574" spans="1:22" s="3" customFormat="1" x14ac:dyDescent="0.25">
      <c r="A574" s="16"/>
      <c r="O574" s="5"/>
      <c r="P574" s="5"/>
    </row>
    <row r="575" spans="1:22" s="3" customFormat="1" x14ac:dyDescent="0.25">
      <c r="A575" s="16"/>
      <c r="O575" s="5"/>
      <c r="P575" s="5"/>
    </row>
    <row r="576" spans="1:22" s="3" customFormat="1" x14ac:dyDescent="0.25">
      <c r="A576" s="16"/>
      <c r="O576" s="5"/>
      <c r="P576" s="5"/>
    </row>
    <row r="577" spans="1:16" s="3" customFormat="1" x14ac:dyDescent="0.25">
      <c r="A577" s="16"/>
      <c r="D577" s="5"/>
      <c r="E577" s="5"/>
      <c r="F577" s="5"/>
      <c r="G577" s="5"/>
      <c r="H577" s="5"/>
      <c r="I577" s="5"/>
      <c r="J577" s="5"/>
      <c r="K577" s="5"/>
      <c r="L577" s="5"/>
      <c r="M577" s="5"/>
      <c r="O577" s="5"/>
      <c r="P577" s="5"/>
    </row>
    <row r="578" spans="1:16" s="3" customFormat="1" x14ac:dyDescent="0.25">
      <c r="A578" s="16"/>
      <c r="O578" s="5"/>
      <c r="P578" s="5"/>
    </row>
    <row r="579" spans="1:16" s="3" customFormat="1" x14ac:dyDescent="0.25">
      <c r="A579" s="16"/>
      <c r="O579" s="5"/>
      <c r="P579" s="5"/>
    </row>
    <row r="580" spans="1:16" s="3" customFormat="1" x14ac:dyDescent="0.25">
      <c r="A580" s="16"/>
      <c r="O580" s="5"/>
      <c r="P580" s="5"/>
    </row>
    <row r="581" spans="1:16" s="3" customFormat="1" x14ac:dyDescent="0.25">
      <c r="A581" s="16"/>
      <c r="O581" s="5"/>
      <c r="P581" s="5"/>
    </row>
    <row r="582" spans="1:16" s="3" customFormat="1" x14ac:dyDescent="0.25">
      <c r="A582" s="16"/>
      <c r="O582" s="5"/>
      <c r="P582" s="5"/>
    </row>
    <row r="583" spans="1:16" s="3" customFormat="1" x14ac:dyDescent="0.25">
      <c r="A583" s="16"/>
      <c r="O583" s="5"/>
      <c r="P583" s="5"/>
    </row>
    <row r="584" spans="1:16" s="3" customFormat="1" x14ac:dyDescent="0.25">
      <c r="A584" s="16"/>
      <c r="O584" s="5"/>
      <c r="P584" s="5"/>
    </row>
    <row r="585" spans="1:16" s="3" customFormat="1" x14ac:dyDescent="0.25">
      <c r="A585" s="16"/>
      <c r="O585" s="5"/>
      <c r="P585" s="5"/>
    </row>
    <row r="586" spans="1:16" s="3" customFormat="1" x14ac:dyDescent="0.25">
      <c r="A586" s="16"/>
      <c r="O586" s="5"/>
      <c r="P586" s="5"/>
    </row>
    <row r="587" spans="1:16" s="3" customFormat="1" x14ac:dyDescent="0.25">
      <c r="A587" s="16"/>
      <c r="O587" s="5"/>
      <c r="P587" s="5"/>
    </row>
    <row r="588" spans="1:16" s="3" customFormat="1" x14ac:dyDescent="0.25">
      <c r="A588" s="16"/>
      <c r="O588" s="5"/>
      <c r="P588" s="5"/>
    </row>
    <row r="589" spans="1:16" s="3" customFormat="1" x14ac:dyDescent="0.25">
      <c r="A589" s="16"/>
      <c r="O589" s="5"/>
      <c r="P589" s="5"/>
    </row>
    <row r="590" spans="1:16" s="3" customFormat="1" x14ac:dyDescent="0.25">
      <c r="A590" s="16"/>
      <c r="D590" s="5"/>
      <c r="E590" s="5"/>
      <c r="F590" s="5"/>
      <c r="G590" s="5"/>
      <c r="H590" s="5"/>
      <c r="I590" s="5"/>
      <c r="J590" s="5"/>
      <c r="K590" s="5"/>
      <c r="L590" s="5"/>
      <c r="M590" s="5"/>
      <c r="O590" s="5"/>
      <c r="P590" s="5"/>
    </row>
    <row r="591" spans="1:16" s="3" customFormat="1" x14ac:dyDescent="0.25">
      <c r="A591" s="16"/>
      <c r="O591" s="5"/>
      <c r="P591" s="5"/>
    </row>
    <row r="592" spans="1:16" s="3" customFormat="1" x14ac:dyDescent="0.25">
      <c r="A592" s="16"/>
      <c r="O592" s="5"/>
      <c r="P592" s="5"/>
    </row>
    <row r="593" spans="1:18" s="3" customFormat="1" x14ac:dyDescent="0.25">
      <c r="A593" s="16"/>
      <c r="O593" s="5"/>
      <c r="P593" s="5"/>
    </row>
    <row r="594" spans="1:18" s="3" customFormat="1" x14ac:dyDescent="0.25">
      <c r="A594" s="16"/>
      <c r="O594" s="5"/>
      <c r="P594" s="5"/>
    </row>
    <row r="595" spans="1:18" s="3" customFormat="1" x14ac:dyDescent="0.25">
      <c r="A595" s="16"/>
      <c r="O595" s="5"/>
      <c r="P595" s="5"/>
    </row>
    <row r="596" spans="1:18" s="3" customFormat="1" x14ac:dyDescent="0.25">
      <c r="A596" s="16"/>
      <c r="O596" s="5"/>
      <c r="P596" s="5"/>
    </row>
    <row r="597" spans="1:18" s="3" customFormat="1" x14ac:dyDescent="0.25">
      <c r="A597" s="16"/>
      <c r="O597" s="5"/>
      <c r="P597" s="5"/>
    </row>
    <row r="598" spans="1:18" s="3" customFormat="1" x14ac:dyDescent="0.25">
      <c r="A598" s="16"/>
      <c r="O598" s="5"/>
      <c r="P598" s="5"/>
    </row>
    <row r="599" spans="1:18" s="3" customFormat="1" x14ac:dyDescent="0.25">
      <c r="A599" s="16"/>
      <c r="O599" s="5"/>
      <c r="P599" s="5"/>
    </row>
    <row r="600" spans="1:18" s="3" customFormat="1" x14ac:dyDescent="0.25">
      <c r="A600" s="16"/>
      <c r="C600" s="6"/>
      <c r="O600" s="5"/>
      <c r="P600" s="5"/>
    </row>
    <row r="601" spans="1:18" s="3" customFormat="1" x14ac:dyDescent="0.25">
      <c r="A601" s="16"/>
      <c r="O601" s="5"/>
      <c r="P601" s="5"/>
      <c r="R601" s="6"/>
    </row>
    <row r="602" spans="1:18" s="3" customFormat="1" x14ac:dyDescent="0.25">
      <c r="A602" s="16"/>
      <c r="D602" s="5"/>
      <c r="E602" s="5"/>
      <c r="F602" s="5"/>
      <c r="G602" s="5"/>
      <c r="H602" s="5"/>
      <c r="I602" s="5"/>
      <c r="J602" s="5"/>
      <c r="K602" s="5"/>
      <c r="L602" s="5"/>
      <c r="M602" s="5"/>
      <c r="O602" s="5"/>
      <c r="P602" s="5"/>
    </row>
    <row r="603" spans="1:18" s="3" customFormat="1" x14ac:dyDescent="0.25">
      <c r="A603" s="16"/>
      <c r="D603" s="5"/>
      <c r="E603" s="5"/>
      <c r="F603" s="5"/>
      <c r="G603" s="5"/>
      <c r="H603" s="5"/>
      <c r="I603" s="5"/>
      <c r="J603" s="5"/>
      <c r="K603" s="5"/>
      <c r="L603" s="5"/>
      <c r="M603" s="5"/>
      <c r="O603" s="5"/>
      <c r="P603" s="5"/>
    </row>
    <row r="604" spans="1:18" s="3" customFormat="1" x14ac:dyDescent="0.25">
      <c r="A604" s="16"/>
      <c r="D604" s="5"/>
      <c r="E604" s="5"/>
      <c r="F604" s="5"/>
      <c r="G604" s="5"/>
      <c r="H604" s="5"/>
      <c r="I604" s="5"/>
      <c r="J604" s="5"/>
      <c r="K604" s="5"/>
      <c r="L604" s="5"/>
      <c r="M604" s="5"/>
      <c r="O604" s="5"/>
      <c r="P604" s="5"/>
    </row>
    <row r="605" spans="1:18" s="3" customFormat="1" x14ac:dyDescent="0.25">
      <c r="A605" s="16"/>
      <c r="O605" s="5"/>
      <c r="P605" s="5"/>
    </row>
    <row r="606" spans="1:18" s="3" customFormat="1" x14ac:dyDescent="0.25">
      <c r="A606" s="16"/>
      <c r="O606" s="5"/>
      <c r="P606" s="5"/>
    </row>
    <row r="607" spans="1:18" s="3" customFormat="1" x14ac:dyDescent="0.25">
      <c r="A607" s="16"/>
      <c r="O607" s="5"/>
      <c r="P607" s="5"/>
    </row>
    <row r="608" spans="1:18" s="3" customFormat="1" x14ac:dyDescent="0.25">
      <c r="A608" s="16"/>
      <c r="O608" s="5"/>
      <c r="P608" s="5"/>
    </row>
    <row r="609" spans="1:18" s="3" customFormat="1" x14ac:dyDescent="0.25">
      <c r="A609" s="16"/>
      <c r="O609" s="5"/>
      <c r="P609" s="5"/>
    </row>
    <row r="610" spans="1:18" s="3" customFormat="1" x14ac:dyDescent="0.25">
      <c r="A610" s="16"/>
      <c r="O610" s="5"/>
      <c r="P610" s="5"/>
    </row>
    <row r="611" spans="1:18" s="3" customFormat="1" x14ac:dyDescent="0.25">
      <c r="A611" s="16"/>
      <c r="O611" s="5"/>
      <c r="P611" s="5"/>
    </row>
    <row r="612" spans="1:18" s="3" customFormat="1" x14ac:dyDescent="0.25">
      <c r="A612" s="16"/>
      <c r="O612" s="5"/>
      <c r="P612" s="5"/>
    </row>
    <row r="613" spans="1:18" s="3" customFormat="1" x14ac:dyDescent="0.25">
      <c r="A613" s="16"/>
      <c r="C613" s="6"/>
      <c r="O613" s="5"/>
      <c r="P613" s="5"/>
    </row>
    <row r="614" spans="1:18" s="3" customFormat="1" x14ac:dyDescent="0.25">
      <c r="A614" s="16"/>
      <c r="C614" s="6"/>
      <c r="D614" s="5"/>
      <c r="E614" s="5"/>
      <c r="F614" s="5"/>
      <c r="G614" s="5"/>
      <c r="H614" s="5"/>
      <c r="I614" s="5"/>
      <c r="J614" s="5"/>
      <c r="K614" s="5"/>
      <c r="L614" s="5"/>
      <c r="M614" s="5"/>
      <c r="O614" s="5"/>
      <c r="P614" s="5"/>
      <c r="R614" s="6"/>
    </row>
    <row r="615" spans="1:18" s="3" customFormat="1" x14ac:dyDescent="0.25">
      <c r="A615" s="16"/>
      <c r="O615" s="5"/>
      <c r="P615" s="5"/>
      <c r="R615" s="6"/>
    </row>
    <row r="616" spans="1:18" s="3" customFormat="1" x14ac:dyDescent="0.25">
      <c r="A616" s="16"/>
      <c r="O616" s="5"/>
      <c r="P616" s="5"/>
    </row>
    <row r="617" spans="1:18" s="3" customFormat="1" x14ac:dyDescent="0.25">
      <c r="A617" s="16"/>
      <c r="O617" s="5"/>
      <c r="P617" s="5"/>
    </row>
    <row r="618" spans="1:18" s="3" customFormat="1" x14ac:dyDescent="0.25">
      <c r="A618" s="16"/>
      <c r="O618" s="5"/>
      <c r="P618" s="5"/>
    </row>
    <row r="619" spans="1:18" s="3" customFormat="1" x14ac:dyDescent="0.25">
      <c r="A619" s="16"/>
      <c r="O619" s="4"/>
      <c r="P619" s="5"/>
    </row>
    <row r="620" spans="1:18" s="3" customFormat="1" x14ac:dyDescent="0.25">
      <c r="A620" s="16"/>
      <c r="O620" s="4"/>
      <c r="P620" s="5"/>
    </row>
    <row r="621" spans="1:18" s="3" customFormat="1" x14ac:dyDescent="0.25">
      <c r="A621" s="16"/>
      <c r="O621" s="5"/>
      <c r="P621" s="5"/>
    </row>
    <row r="622" spans="1:18" s="3" customFormat="1" x14ac:dyDescent="0.25">
      <c r="A622" s="16"/>
      <c r="B622" s="9"/>
      <c r="O622" s="5"/>
      <c r="P622" s="5"/>
    </row>
    <row r="623" spans="1:18" s="3" customFormat="1" x14ac:dyDescent="0.25">
      <c r="A623" s="16"/>
      <c r="O623" s="5"/>
      <c r="P623" s="5"/>
      <c r="Q623" s="9"/>
    </row>
    <row r="624" spans="1:18" s="3" customFormat="1" x14ac:dyDescent="0.25">
      <c r="A624" s="16"/>
      <c r="O624" s="5"/>
      <c r="P624" s="5"/>
    </row>
    <row r="625" spans="1:16" s="3" customFormat="1" x14ac:dyDescent="0.25">
      <c r="A625" s="16"/>
      <c r="O625" s="5"/>
      <c r="P625" s="5"/>
    </row>
    <row r="626" spans="1:16" s="3" customFormat="1" x14ac:dyDescent="0.25">
      <c r="A626" s="16"/>
      <c r="O626" s="5"/>
      <c r="P626" s="5"/>
    </row>
    <row r="627" spans="1:16" s="3" customFormat="1" ht="13.8" x14ac:dyDescent="0.25">
      <c r="A627" s="45"/>
      <c r="O627" s="5"/>
      <c r="P627" s="5"/>
    </row>
    <row r="628" spans="1:16" s="3" customFormat="1" x14ac:dyDescent="0.25">
      <c r="A628" s="16"/>
      <c r="D628" s="5"/>
      <c r="E628" s="5"/>
      <c r="F628" s="5"/>
      <c r="G628" s="5"/>
      <c r="H628" s="5"/>
      <c r="I628" s="5"/>
      <c r="J628" s="5"/>
      <c r="K628" s="5"/>
      <c r="L628" s="5"/>
      <c r="M628" s="5"/>
      <c r="O628" s="5"/>
      <c r="P628" s="5"/>
    </row>
    <row r="629" spans="1:16" s="3" customFormat="1" x14ac:dyDescent="0.25">
      <c r="A629" s="16"/>
      <c r="O629" s="5"/>
      <c r="P629" s="5"/>
    </row>
    <row r="630" spans="1:16" s="3" customFormat="1" x14ac:dyDescent="0.25">
      <c r="A630" s="16"/>
      <c r="O630" s="5"/>
      <c r="P630" s="5"/>
    </row>
    <row r="631" spans="1:16" s="3" customFormat="1" x14ac:dyDescent="0.25">
      <c r="A631" s="16"/>
      <c r="O631" s="5"/>
      <c r="P631" s="5"/>
    </row>
    <row r="632" spans="1:16" s="3" customFormat="1" x14ac:dyDescent="0.25">
      <c r="A632" s="16"/>
      <c r="O632" s="5"/>
      <c r="P632" s="5"/>
    </row>
    <row r="633" spans="1:16" s="3" customFormat="1" x14ac:dyDescent="0.25">
      <c r="A633" s="16"/>
      <c r="O633" s="5"/>
      <c r="P633" s="5"/>
    </row>
    <row r="634" spans="1:16" s="3" customFormat="1" x14ac:dyDescent="0.25">
      <c r="A634" s="16"/>
      <c r="O634" s="5"/>
      <c r="P634" s="5"/>
    </row>
    <row r="635" spans="1:16" s="3" customFormat="1" x14ac:dyDescent="0.25">
      <c r="A635" s="16"/>
      <c r="O635" s="5"/>
      <c r="P635" s="5"/>
    </row>
    <row r="636" spans="1:16" s="3" customFormat="1" x14ac:dyDescent="0.25">
      <c r="A636" s="16"/>
      <c r="O636" s="5"/>
      <c r="P636" s="5"/>
    </row>
    <row r="637" spans="1:16" s="3" customFormat="1" x14ac:dyDescent="0.25">
      <c r="A637" s="16"/>
      <c r="O637" s="5"/>
      <c r="P637" s="5"/>
    </row>
    <row r="638" spans="1:16" s="3" customFormat="1" x14ac:dyDescent="0.25">
      <c r="A638" s="16"/>
      <c r="O638" s="5"/>
      <c r="P638" s="5"/>
    </row>
    <row r="639" spans="1:16" s="3" customFormat="1" x14ac:dyDescent="0.25">
      <c r="A639" s="16"/>
      <c r="O639" s="5"/>
      <c r="P639" s="5"/>
    </row>
    <row r="640" spans="1:16" s="3" customFormat="1" x14ac:dyDescent="0.25">
      <c r="A640" s="16"/>
      <c r="O640" s="5"/>
      <c r="P640" s="5"/>
    </row>
    <row r="641" spans="1:16" s="3" customFormat="1" ht="12" customHeight="1" x14ac:dyDescent="0.25">
      <c r="A641" s="16"/>
      <c r="O641" s="5"/>
      <c r="P641" s="5"/>
    </row>
    <row r="642" spans="1:16" s="3" customFormat="1" x14ac:dyDescent="0.25">
      <c r="A642" s="16"/>
      <c r="O642" s="5"/>
      <c r="P642" s="5"/>
    </row>
    <row r="643" spans="1:16" s="3" customFormat="1" x14ac:dyDescent="0.25">
      <c r="A643" s="16"/>
      <c r="O643" s="5"/>
      <c r="P643" s="5"/>
    </row>
    <row r="644" spans="1:16" s="3" customFormat="1" x14ac:dyDescent="0.25">
      <c r="A644" s="16"/>
      <c r="O644" s="5"/>
      <c r="P644" s="5"/>
    </row>
    <row r="645" spans="1:16" s="3" customFormat="1" x14ac:dyDescent="0.25">
      <c r="A645" s="16"/>
      <c r="O645" s="5"/>
      <c r="P645" s="5"/>
    </row>
    <row r="646" spans="1:16" s="3" customFormat="1" x14ac:dyDescent="0.25">
      <c r="A646" s="16"/>
      <c r="O646" s="5"/>
      <c r="P646" s="5"/>
    </row>
    <row r="647" spans="1:16" s="3" customFormat="1" x14ac:dyDescent="0.25">
      <c r="A647" s="16"/>
      <c r="D647" s="5"/>
      <c r="E647" s="5"/>
      <c r="F647" s="5"/>
      <c r="G647" s="5"/>
      <c r="H647" s="5"/>
      <c r="I647" s="5"/>
      <c r="J647" s="5"/>
      <c r="K647" s="5"/>
      <c r="L647" s="5"/>
      <c r="M647" s="5"/>
      <c r="O647" s="5"/>
      <c r="P647" s="5"/>
    </row>
    <row r="648" spans="1:16" s="3" customFormat="1" x14ac:dyDescent="0.25">
      <c r="A648" s="16"/>
      <c r="O648" s="5"/>
      <c r="P648" s="5"/>
    </row>
    <row r="649" spans="1:16" s="3" customFormat="1" x14ac:dyDescent="0.25">
      <c r="A649" s="16"/>
      <c r="O649" s="5"/>
      <c r="P649" s="5"/>
    </row>
    <row r="650" spans="1:16" s="3" customFormat="1" x14ac:dyDescent="0.25">
      <c r="A650" s="16"/>
      <c r="O650" s="5"/>
      <c r="P650" s="5"/>
    </row>
    <row r="651" spans="1:16" s="3" customFormat="1" x14ac:dyDescent="0.25">
      <c r="A651" s="16"/>
      <c r="O651" s="5"/>
      <c r="P651" s="5"/>
    </row>
    <row r="652" spans="1:16" s="3" customFormat="1" x14ac:dyDescent="0.25">
      <c r="A652" s="16"/>
      <c r="O652" s="5"/>
      <c r="P652" s="5"/>
    </row>
    <row r="653" spans="1:16" s="3" customFormat="1" x14ac:dyDescent="0.25">
      <c r="A653" s="16"/>
      <c r="O653" s="5"/>
      <c r="P653" s="5"/>
    </row>
    <row r="654" spans="1:16" s="3" customFormat="1" x14ac:dyDescent="0.25">
      <c r="A654" s="16"/>
      <c r="O654" s="5"/>
      <c r="P654" s="5"/>
    </row>
    <row r="655" spans="1:16" s="3" customFormat="1" x14ac:dyDescent="0.25">
      <c r="A655" s="16"/>
      <c r="O655" s="5"/>
      <c r="P655" s="5"/>
    </row>
    <row r="656" spans="1:16" s="3" customFormat="1" x14ac:dyDescent="0.25">
      <c r="A656" s="16"/>
      <c r="O656" s="5"/>
      <c r="P656" s="5"/>
    </row>
    <row r="657" spans="1:18" s="3" customFormat="1" x14ac:dyDescent="0.25">
      <c r="A657" s="16"/>
      <c r="O657" s="5"/>
      <c r="P657" s="5"/>
    </row>
    <row r="658" spans="1:18" s="3" customFormat="1" x14ac:dyDescent="0.25">
      <c r="A658" s="16"/>
      <c r="O658" s="5"/>
      <c r="P658" s="5"/>
    </row>
    <row r="659" spans="1:18" s="3" customFormat="1" x14ac:dyDescent="0.25">
      <c r="A659" s="16"/>
      <c r="O659" s="5"/>
      <c r="P659" s="5"/>
    </row>
    <row r="660" spans="1:18" s="3" customFormat="1" x14ac:dyDescent="0.25">
      <c r="A660" s="16"/>
      <c r="O660" s="5"/>
      <c r="P660" s="5"/>
    </row>
    <row r="661" spans="1:18" s="3" customFormat="1" x14ac:dyDescent="0.25">
      <c r="A661" s="16"/>
      <c r="O661" s="5"/>
      <c r="P661" s="5"/>
    </row>
    <row r="662" spans="1:18" s="3" customFormat="1" x14ac:dyDescent="0.25">
      <c r="A662" s="16"/>
      <c r="O662" s="5"/>
      <c r="P662" s="5"/>
    </row>
    <row r="663" spans="1:18" s="3" customFormat="1" x14ac:dyDescent="0.25">
      <c r="A663" s="16"/>
      <c r="O663" s="5"/>
      <c r="P663" s="5"/>
    </row>
    <row r="664" spans="1:18" s="3" customFormat="1" x14ac:dyDescent="0.25">
      <c r="A664" s="16"/>
      <c r="O664" s="5"/>
      <c r="P664" s="5"/>
    </row>
    <row r="665" spans="1:18" s="3" customFormat="1" x14ac:dyDescent="0.25">
      <c r="A665" s="16"/>
      <c r="O665" s="5"/>
      <c r="P665" s="5"/>
    </row>
    <row r="666" spans="1:18" s="3" customFormat="1" x14ac:dyDescent="0.25">
      <c r="A666" s="16"/>
      <c r="O666" s="5"/>
      <c r="P666" s="5"/>
    </row>
    <row r="667" spans="1:18" s="3" customFormat="1" x14ac:dyDescent="0.25">
      <c r="A667" s="16"/>
      <c r="O667" s="5"/>
      <c r="P667" s="5"/>
    </row>
    <row r="668" spans="1:18" s="3" customFormat="1" x14ac:dyDescent="0.25">
      <c r="A668" s="16"/>
      <c r="O668" s="5"/>
      <c r="P668" s="5"/>
    </row>
    <row r="669" spans="1:18" s="3" customFormat="1" x14ac:dyDescent="0.25">
      <c r="A669" s="16"/>
      <c r="C669" s="6"/>
      <c r="O669" s="5"/>
      <c r="P669" s="5"/>
    </row>
    <row r="670" spans="1:18" s="3" customFormat="1" x14ac:dyDescent="0.25">
      <c r="A670" s="16"/>
      <c r="C670" s="6"/>
      <c r="O670" s="5"/>
      <c r="P670" s="5"/>
      <c r="R670" s="6"/>
    </row>
    <row r="671" spans="1:18" s="3" customFormat="1" x14ac:dyDescent="0.25">
      <c r="A671" s="16"/>
      <c r="O671" s="5"/>
      <c r="P671" s="5"/>
      <c r="R671" s="6"/>
    </row>
    <row r="672" spans="1:18" s="3" customFormat="1" x14ac:dyDescent="0.25">
      <c r="A672" s="16"/>
      <c r="O672" s="5"/>
      <c r="P672" s="5"/>
    </row>
    <row r="673" spans="1:16" s="3" customFormat="1" x14ac:dyDescent="0.25">
      <c r="A673" s="16"/>
      <c r="O673" s="5"/>
      <c r="P673" s="5"/>
    </row>
    <row r="674" spans="1:16" s="3" customFormat="1" x14ac:dyDescent="0.25">
      <c r="A674" s="16"/>
      <c r="D674" s="5"/>
      <c r="E674" s="5"/>
      <c r="F674" s="5"/>
      <c r="G674" s="5"/>
      <c r="H674" s="5"/>
      <c r="I674" s="5"/>
      <c r="J674" s="5"/>
      <c r="K674" s="5"/>
      <c r="L674" s="5"/>
      <c r="M674" s="5"/>
      <c r="O674" s="5"/>
      <c r="P674" s="5"/>
    </row>
    <row r="675" spans="1:16" s="3" customFormat="1" x14ac:dyDescent="0.25">
      <c r="A675" s="16"/>
      <c r="O675" s="5"/>
      <c r="P675" s="5"/>
    </row>
    <row r="676" spans="1:16" s="3" customFormat="1" x14ac:dyDescent="0.25">
      <c r="A676" s="16"/>
      <c r="O676" s="5"/>
      <c r="P676" s="5"/>
    </row>
    <row r="677" spans="1:16" s="3" customFormat="1" x14ac:dyDescent="0.25">
      <c r="A677" s="16"/>
      <c r="O677" s="5"/>
      <c r="P677" s="5"/>
    </row>
    <row r="678" spans="1:16" s="3" customFormat="1" x14ac:dyDescent="0.25">
      <c r="A678" s="16"/>
      <c r="O678" s="5"/>
      <c r="P678" s="5"/>
    </row>
    <row r="679" spans="1:16" s="3" customFormat="1" x14ac:dyDescent="0.25">
      <c r="A679" s="16"/>
      <c r="O679" s="5"/>
      <c r="P679" s="5"/>
    </row>
    <row r="680" spans="1:16" s="3" customFormat="1" x14ac:dyDescent="0.25">
      <c r="A680" s="16"/>
      <c r="O680" s="5"/>
      <c r="P680" s="5"/>
    </row>
    <row r="681" spans="1:16" s="3" customFormat="1" x14ac:dyDescent="0.25">
      <c r="A681" s="16"/>
      <c r="O681" s="5"/>
      <c r="P681" s="5"/>
    </row>
    <row r="682" spans="1:16" s="3" customFormat="1" x14ac:dyDescent="0.25">
      <c r="A682" s="16"/>
      <c r="O682" s="5"/>
      <c r="P682" s="5"/>
    </row>
    <row r="683" spans="1:16" s="3" customFormat="1" x14ac:dyDescent="0.25">
      <c r="A683" s="16"/>
      <c r="O683" s="5"/>
      <c r="P683" s="5"/>
    </row>
    <row r="684" spans="1:16" s="3" customFormat="1" x14ac:dyDescent="0.25">
      <c r="A684" s="16"/>
      <c r="O684" s="5"/>
      <c r="P684" s="5"/>
    </row>
    <row r="685" spans="1:16" s="3" customFormat="1" x14ac:dyDescent="0.25">
      <c r="A685" s="16"/>
      <c r="D685" s="5"/>
      <c r="E685" s="5"/>
      <c r="F685" s="5"/>
      <c r="G685" s="5"/>
      <c r="H685" s="5"/>
      <c r="I685" s="5"/>
      <c r="J685" s="5"/>
      <c r="K685" s="5"/>
      <c r="L685" s="5"/>
      <c r="M685" s="5"/>
      <c r="O685" s="5"/>
      <c r="P685" s="5"/>
    </row>
    <row r="686" spans="1:16" s="3" customFormat="1" x14ac:dyDescent="0.25">
      <c r="A686" s="16"/>
      <c r="O686" s="5"/>
      <c r="P686" s="5"/>
    </row>
    <row r="687" spans="1:16" s="3" customFormat="1" x14ac:dyDescent="0.25">
      <c r="A687" s="16"/>
      <c r="O687" s="5"/>
      <c r="P687" s="5"/>
    </row>
    <row r="688" spans="1:16" s="3" customFormat="1" x14ac:dyDescent="0.25">
      <c r="A688" s="16"/>
      <c r="O688" s="5"/>
      <c r="P688" s="5"/>
    </row>
    <row r="689" spans="1:18" s="3" customFormat="1" x14ac:dyDescent="0.25">
      <c r="A689" s="16"/>
      <c r="O689" s="5"/>
      <c r="P689" s="5"/>
    </row>
    <row r="690" spans="1:18" s="3" customFormat="1" x14ac:dyDescent="0.25">
      <c r="A690" s="16"/>
      <c r="O690" s="5"/>
      <c r="P690" s="5"/>
    </row>
    <row r="691" spans="1:18" s="3" customFormat="1" x14ac:dyDescent="0.25">
      <c r="A691" s="16"/>
      <c r="O691" s="5"/>
      <c r="P691" s="5"/>
    </row>
    <row r="692" spans="1:18" s="3" customFormat="1" x14ac:dyDescent="0.25">
      <c r="A692" s="16"/>
      <c r="O692" s="5"/>
      <c r="P692" s="5"/>
    </row>
    <row r="693" spans="1:18" s="3" customFormat="1" x14ac:dyDescent="0.25">
      <c r="A693" s="16"/>
      <c r="O693" s="5"/>
      <c r="P693" s="5"/>
    </row>
    <row r="694" spans="1:18" s="3" customFormat="1" x14ac:dyDescent="0.25">
      <c r="A694" s="16"/>
      <c r="C694" s="6"/>
      <c r="O694" s="5"/>
      <c r="P694" s="5"/>
    </row>
    <row r="695" spans="1:18" s="3" customFormat="1" x14ac:dyDescent="0.25">
      <c r="A695" s="16"/>
      <c r="O695" s="5"/>
      <c r="P695" s="5"/>
      <c r="R695" s="6"/>
    </row>
    <row r="696" spans="1:18" s="3" customFormat="1" x14ac:dyDescent="0.25">
      <c r="A696" s="16"/>
      <c r="O696" s="5"/>
      <c r="P696" s="5"/>
    </row>
    <row r="697" spans="1:18" s="3" customFormat="1" x14ac:dyDescent="0.25">
      <c r="A697" s="16"/>
      <c r="O697" s="5"/>
      <c r="P697" s="5"/>
    </row>
    <row r="698" spans="1:18" s="3" customFormat="1" x14ac:dyDescent="0.25">
      <c r="A698" s="16"/>
      <c r="D698" s="5"/>
      <c r="E698" s="5"/>
      <c r="F698" s="5"/>
      <c r="G698" s="5"/>
      <c r="H698" s="5"/>
      <c r="I698" s="5"/>
      <c r="J698" s="5"/>
      <c r="K698" s="5"/>
      <c r="L698" s="5"/>
      <c r="M698" s="5"/>
      <c r="O698" s="5"/>
      <c r="P698" s="5"/>
    </row>
    <row r="699" spans="1:18" s="3" customFormat="1" x14ac:dyDescent="0.25">
      <c r="A699" s="16"/>
      <c r="O699" s="5"/>
      <c r="P699" s="5"/>
    </row>
    <row r="700" spans="1:18" s="3" customFormat="1" x14ac:dyDescent="0.25">
      <c r="A700" s="16"/>
      <c r="O700" s="5"/>
      <c r="P700" s="5"/>
    </row>
    <row r="701" spans="1:18" s="3" customFormat="1" x14ac:dyDescent="0.25">
      <c r="A701" s="16"/>
      <c r="O701" s="5"/>
      <c r="P701" s="5"/>
    </row>
    <row r="702" spans="1:18" s="3" customFormat="1" x14ac:dyDescent="0.25">
      <c r="A702" s="16"/>
      <c r="O702" s="5"/>
      <c r="P702" s="5"/>
    </row>
    <row r="703" spans="1:18" s="3" customFormat="1" x14ac:dyDescent="0.25">
      <c r="A703" s="16"/>
      <c r="O703" s="5"/>
      <c r="P703" s="5"/>
    </row>
    <row r="704" spans="1:18" s="3" customFormat="1" x14ac:dyDescent="0.25">
      <c r="A704" s="16"/>
      <c r="O704" s="5"/>
      <c r="P704" s="5"/>
    </row>
    <row r="705" spans="1:16" s="3" customFormat="1" x14ac:dyDescent="0.25">
      <c r="A705" s="16"/>
      <c r="O705" s="5"/>
      <c r="P705" s="5"/>
    </row>
    <row r="706" spans="1:16" s="3" customFormat="1" x14ac:dyDescent="0.25">
      <c r="A706" s="16"/>
      <c r="O706" s="5"/>
      <c r="P706" s="5"/>
    </row>
    <row r="707" spans="1:16" s="3" customFormat="1" x14ac:dyDescent="0.25">
      <c r="A707" s="16"/>
      <c r="O707" s="5"/>
      <c r="P707" s="5"/>
    </row>
    <row r="708" spans="1:16" s="3" customFormat="1" x14ac:dyDescent="0.25">
      <c r="A708" s="16"/>
      <c r="O708" s="5"/>
      <c r="P708" s="5"/>
    </row>
    <row r="709" spans="1:16" s="3" customFormat="1" x14ac:dyDescent="0.25">
      <c r="A709" s="16"/>
      <c r="O709" s="5"/>
      <c r="P709" s="5"/>
    </row>
    <row r="710" spans="1:16" s="3" customFormat="1" x14ac:dyDescent="0.25">
      <c r="A710" s="16"/>
      <c r="O710" s="5"/>
      <c r="P710" s="5"/>
    </row>
    <row r="711" spans="1:16" s="3" customFormat="1" x14ac:dyDescent="0.25">
      <c r="A711" s="16"/>
      <c r="O711" s="5"/>
      <c r="P711" s="5"/>
    </row>
    <row r="712" spans="1:16" s="3" customFormat="1" x14ac:dyDescent="0.25">
      <c r="A712" s="16"/>
      <c r="D712" s="5"/>
      <c r="E712" s="5"/>
      <c r="F712" s="5"/>
      <c r="G712" s="5"/>
      <c r="H712" s="5"/>
      <c r="I712" s="5"/>
      <c r="J712" s="5"/>
      <c r="K712" s="5"/>
      <c r="L712" s="5"/>
      <c r="M712" s="5"/>
      <c r="O712" s="5"/>
      <c r="P712" s="5"/>
    </row>
    <row r="713" spans="1:16" s="3" customFormat="1" x14ac:dyDescent="0.25">
      <c r="A713" s="16"/>
      <c r="O713" s="5"/>
      <c r="P713" s="5"/>
    </row>
    <row r="714" spans="1:16" s="3" customFormat="1" x14ac:dyDescent="0.25">
      <c r="A714" s="16"/>
      <c r="O714" s="5"/>
      <c r="P714" s="5"/>
    </row>
    <row r="715" spans="1:16" s="3" customFormat="1" x14ac:dyDescent="0.25">
      <c r="A715" s="16"/>
      <c r="O715" s="5"/>
      <c r="P715" s="5"/>
    </row>
    <row r="716" spans="1:16" s="3" customFormat="1" x14ac:dyDescent="0.25">
      <c r="A716" s="16"/>
      <c r="O716" s="5"/>
      <c r="P716" s="5"/>
    </row>
    <row r="717" spans="1:16" s="3" customFormat="1" x14ac:dyDescent="0.25">
      <c r="A717" s="16"/>
      <c r="O717" s="5"/>
      <c r="P717" s="5"/>
    </row>
    <row r="718" spans="1:16" s="3" customFormat="1" x14ac:dyDescent="0.25">
      <c r="A718" s="16"/>
      <c r="O718" s="4"/>
      <c r="P718" s="5"/>
    </row>
    <row r="719" spans="1:16" s="3" customFormat="1" x14ac:dyDescent="0.25">
      <c r="A719" s="16"/>
      <c r="O719" s="5"/>
      <c r="P719" s="5"/>
    </row>
    <row r="720" spans="1:16" s="3" customFormat="1" x14ac:dyDescent="0.25">
      <c r="A720" s="16"/>
      <c r="O720" s="5"/>
      <c r="P720" s="5"/>
    </row>
    <row r="721" spans="1:16" s="3" customFormat="1" x14ac:dyDescent="0.25">
      <c r="A721" s="16"/>
      <c r="O721" s="5"/>
      <c r="P721" s="5"/>
    </row>
    <row r="722" spans="1:16" s="3" customFormat="1" x14ac:dyDescent="0.25">
      <c r="A722" s="16"/>
      <c r="O722" s="5"/>
      <c r="P722" s="5"/>
    </row>
    <row r="723" spans="1:16" s="3" customFormat="1" x14ac:dyDescent="0.25">
      <c r="A723" s="16"/>
      <c r="O723" s="5"/>
      <c r="P723" s="5"/>
    </row>
    <row r="724" spans="1:16" s="3" customFormat="1" x14ac:dyDescent="0.25">
      <c r="A724" s="16"/>
      <c r="O724" s="5"/>
      <c r="P724" s="5"/>
    </row>
    <row r="725" spans="1:16" s="3" customFormat="1" x14ac:dyDescent="0.25">
      <c r="A725" s="16"/>
      <c r="O725" s="5"/>
      <c r="P725" s="5"/>
    </row>
    <row r="726" spans="1:16" s="3" customFormat="1" x14ac:dyDescent="0.25">
      <c r="A726" s="16"/>
      <c r="O726" s="5"/>
      <c r="P726" s="5"/>
    </row>
    <row r="727" spans="1:16" s="3" customFormat="1" x14ac:dyDescent="0.25">
      <c r="A727" s="16"/>
      <c r="O727" s="5"/>
      <c r="P727" s="5"/>
    </row>
    <row r="728" spans="1:16" s="3" customFormat="1" x14ac:dyDescent="0.25">
      <c r="A728" s="16"/>
      <c r="D728" s="5"/>
      <c r="E728" s="5"/>
      <c r="F728" s="5"/>
      <c r="G728" s="5"/>
      <c r="H728" s="5"/>
      <c r="I728" s="5"/>
      <c r="J728" s="5"/>
      <c r="K728" s="5"/>
      <c r="L728" s="5"/>
      <c r="M728" s="5"/>
      <c r="O728" s="5"/>
      <c r="P728" s="5"/>
    </row>
    <row r="729" spans="1:16" s="3" customFormat="1" x14ac:dyDescent="0.25">
      <c r="A729" s="16"/>
      <c r="O729" s="5"/>
      <c r="P729" s="5"/>
    </row>
    <row r="730" spans="1:16" s="3" customFormat="1" x14ac:dyDescent="0.25">
      <c r="A730" s="16"/>
      <c r="O730" s="5"/>
      <c r="P730" s="5"/>
    </row>
    <row r="731" spans="1:16" s="3" customFormat="1" x14ac:dyDescent="0.25">
      <c r="A731" s="16"/>
      <c r="O731" s="5"/>
      <c r="P731" s="5"/>
    </row>
    <row r="732" spans="1:16" s="3" customFormat="1" x14ac:dyDescent="0.25">
      <c r="A732" s="16"/>
      <c r="O732" s="5"/>
      <c r="P732" s="5"/>
    </row>
    <row r="733" spans="1:16" s="3" customFormat="1" x14ac:dyDescent="0.25">
      <c r="A733" s="16"/>
      <c r="O733" s="5"/>
      <c r="P733" s="5"/>
    </row>
    <row r="734" spans="1:16" s="3" customFormat="1" x14ac:dyDescent="0.25">
      <c r="A734" s="16"/>
      <c r="O734" s="5"/>
      <c r="P734" s="5"/>
    </row>
    <row r="735" spans="1:16" s="3" customFormat="1" x14ac:dyDescent="0.25">
      <c r="A735" s="16"/>
      <c r="O735" s="5"/>
      <c r="P735" s="5"/>
    </row>
    <row r="736" spans="1:16" s="3" customFormat="1" x14ac:dyDescent="0.25">
      <c r="A736" s="16"/>
      <c r="O736" s="5"/>
      <c r="P736" s="5"/>
    </row>
    <row r="737" spans="1:16" s="3" customFormat="1" x14ac:dyDescent="0.25">
      <c r="A737" s="16"/>
      <c r="O737" s="5"/>
      <c r="P737" s="5"/>
    </row>
    <row r="738" spans="1:16" s="3" customFormat="1" x14ac:dyDescent="0.25">
      <c r="A738" s="16"/>
      <c r="O738" s="5"/>
      <c r="P738" s="5"/>
    </row>
    <row r="739" spans="1:16" s="3" customFormat="1" x14ac:dyDescent="0.25">
      <c r="A739" s="16"/>
      <c r="O739" s="5"/>
      <c r="P739" s="5"/>
    </row>
    <row r="740" spans="1:16" s="3" customFormat="1" x14ac:dyDescent="0.25">
      <c r="A740" s="16"/>
      <c r="O740" s="5"/>
      <c r="P740" s="5"/>
    </row>
    <row r="741" spans="1:16" s="3" customFormat="1" x14ac:dyDescent="0.25">
      <c r="A741" s="16"/>
      <c r="O741" s="5"/>
      <c r="P741" s="5"/>
    </row>
    <row r="742" spans="1:16" s="3" customFormat="1" x14ac:dyDescent="0.25">
      <c r="A742" s="16"/>
      <c r="O742" s="5"/>
      <c r="P742" s="5"/>
    </row>
    <row r="743" spans="1:16" s="3" customFormat="1" x14ac:dyDescent="0.25">
      <c r="A743" s="16"/>
      <c r="O743" s="5"/>
      <c r="P743" s="5"/>
    </row>
    <row r="744" spans="1:16" s="3" customFormat="1" x14ac:dyDescent="0.25">
      <c r="A744" s="16"/>
      <c r="O744" s="5"/>
      <c r="P744" s="5"/>
    </row>
    <row r="745" spans="1:16" s="3" customFormat="1" x14ac:dyDescent="0.25">
      <c r="A745" s="16"/>
      <c r="O745" s="5"/>
      <c r="P745" s="5"/>
    </row>
    <row r="746" spans="1:16" s="3" customFormat="1" x14ac:dyDescent="0.25">
      <c r="A746" s="16"/>
      <c r="O746" s="5"/>
      <c r="P746" s="5"/>
    </row>
    <row r="747" spans="1:16" s="3" customFormat="1" x14ac:dyDescent="0.25">
      <c r="A747" s="16"/>
      <c r="O747" s="5"/>
      <c r="P747" s="5"/>
    </row>
    <row r="748" spans="1:16" s="3" customFormat="1" x14ac:dyDescent="0.25">
      <c r="A748" s="16"/>
      <c r="O748" s="5"/>
      <c r="P748" s="5"/>
    </row>
    <row r="749" spans="1:16" s="3" customFormat="1" x14ac:dyDescent="0.25">
      <c r="A749" s="16"/>
      <c r="O749" s="5"/>
      <c r="P749" s="5"/>
    </row>
    <row r="750" spans="1:16" s="3" customFormat="1" x14ac:dyDescent="0.25">
      <c r="A750" s="16"/>
      <c r="O750" s="5"/>
      <c r="P750" s="5"/>
    </row>
    <row r="751" spans="1:16" s="3" customFormat="1" x14ac:dyDescent="0.25">
      <c r="A751" s="16"/>
      <c r="O751" s="5"/>
      <c r="P751" s="5"/>
    </row>
    <row r="752" spans="1:16" s="3" customFormat="1" x14ac:dyDescent="0.25">
      <c r="A752" s="16"/>
      <c r="O752" s="5"/>
      <c r="P752" s="5"/>
    </row>
    <row r="753" spans="1:16" s="3" customFormat="1" x14ac:dyDescent="0.25">
      <c r="A753" s="16"/>
      <c r="O753" s="5"/>
      <c r="P753" s="5"/>
    </row>
    <row r="754" spans="1:16" s="3" customFormat="1" x14ac:dyDescent="0.25">
      <c r="A754" s="16"/>
      <c r="O754" s="5"/>
      <c r="P754" s="5"/>
    </row>
    <row r="755" spans="1:16" s="3" customFormat="1" x14ac:dyDescent="0.25">
      <c r="A755" s="16"/>
      <c r="O755" s="5"/>
      <c r="P755" s="5"/>
    </row>
    <row r="756" spans="1:16" s="3" customFormat="1" x14ac:dyDescent="0.25">
      <c r="A756" s="16"/>
      <c r="O756" s="5"/>
      <c r="P756" s="5"/>
    </row>
    <row r="757" spans="1:16" s="3" customFormat="1" x14ac:dyDescent="0.25">
      <c r="A757" s="16"/>
      <c r="O757" s="5"/>
      <c r="P757" s="5"/>
    </row>
    <row r="758" spans="1:16" s="3" customFormat="1" x14ac:dyDescent="0.25">
      <c r="A758" s="16"/>
      <c r="O758" s="5"/>
      <c r="P758" s="5"/>
    </row>
    <row r="759" spans="1:16" s="3" customFormat="1" x14ac:dyDescent="0.25">
      <c r="A759" s="16"/>
      <c r="D759" s="5"/>
      <c r="E759" s="5"/>
      <c r="F759" s="5"/>
      <c r="G759" s="5"/>
      <c r="H759" s="5"/>
      <c r="I759" s="5"/>
      <c r="J759" s="5"/>
      <c r="K759" s="5"/>
      <c r="L759" s="5"/>
      <c r="M759" s="5"/>
      <c r="O759" s="5"/>
      <c r="P759" s="5"/>
    </row>
    <row r="760" spans="1:16" s="3" customFormat="1" x14ac:dyDescent="0.25">
      <c r="A760" s="16"/>
      <c r="O760" s="5"/>
      <c r="P760" s="5"/>
    </row>
    <row r="761" spans="1:16" s="3" customFormat="1" x14ac:dyDescent="0.25">
      <c r="A761" s="16"/>
      <c r="O761" s="5"/>
      <c r="P761" s="5"/>
    </row>
    <row r="762" spans="1:16" s="3" customFormat="1" x14ac:dyDescent="0.25">
      <c r="A762" s="16"/>
      <c r="O762" s="5"/>
      <c r="P762" s="5"/>
    </row>
    <row r="763" spans="1:16" s="3" customFormat="1" x14ac:dyDescent="0.25">
      <c r="A763" s="16"/>
      <c r="O763" s="5"/>
      <c r="P763" s="5"/>
    </row>
    <row r="764" spans="1:16" s="3" customFormat="1" x14ac:dyDescent="0.25">
      <c r="A764" s="16"/>
      <c r="O764" s="5"/>
      <c r="P764" s="5"/>
    </row>
    <row r="765" spans="1:16" s="3" customFormat="1" x14ac:dyDescent="0.25">
      <c r="A765" s="16"/>
      <c r="O765" s="5"/>
      <c r="P765" s="5"/>
    </row>
    <row r="766" spans="1:16" s="3" customFormat="1" x14ac:dyDescent="0.25">
      <c r="A766" s="16"/>
      <c r="O766" s="5"/>
      <c r="P766" s="5"/>
    </row>
    <row r="767" spans="1:16" s="3" customFormat="1" x14ac:dyDescent="0.25">
      <c r="A767" s="16"/>
      <c r="O767" s="5"/>
      <c r="P767" s="5"/>
    </row>
    <row r="768" spans="1:16" s="3" customFormat="1" x14ac:dyDescent="0.25">
      <c r="A768" s="16"/>
      <c r="O768" s="5"/>
      <c r="P768" s="5"/>
    </row>
    <row r="769" spans="1:16" s="3" customFormat="1" x14ac:dyDescent="0.25">
      <c r="A769" s="16"/>
      <c r="O769" s="5"/>
      <c r="P769" s="5"/>
    </row>
    <row r="770" spans="1:16" s="3" customFormat="1" x14ac:dyDescent="0.25">
      <c r="A770" s="16"/>
      <c r="O770" s="5"/>
      <c r="P770" s="5"/>
    </row>
    <row r="771" spans="1:16" s="3" customFormat="1" x14ac:dyDescent="0.25">
      <c r="A771" s="16"/>
      <c r="O771" s="5"/>
      <c r="P771" s="5"/>
    </row>
    <row r="772" spans="1:16" s="3" customFormat="1" x14ac:dyDescent="0.25">
      <c r="A772" s="16"/>
      <c r="O772" s="5"/>
      <c r="P772" s="5"/>
    </row>
    <row r="773" spans="1:16" s="3" customFormat="1" x14ac:dyDescent="0.25">
      <c r="A773" s="16"/>
      <c r="O773" s="5"/>
      <c r="P773" s="5"/>
    </row>
    <row r="774" spans="1:16" s="3" customFormat="1" x14ac:dyDescent="0.25">
      <c r="A774" s="16"/>
      <c r="O774" s="5"/>
      <c r="P774" s="5"/>
    </row>
    <row r="775" spans="1:16" s="3" customFormat="1" x14ac:dyDescent="0.25">
      <c r="A775" s="16"/>
      <c r="O775" s="5"/>
      <c r="P775" s="5"/>
    </row>
    <row r="776" spans="1:16" s="3" customFormat="1" x14ac:dyDescent="0.25">
      <c r="A776" s="16"/>
      <c r="O776" s="5"/>
      <c r="P776" s="5"/>
    </row>
    <row r="777" spans="1:16" s="3" customFormat="1" x14ac:dyDescent="0.25">
      <c r="A777" s="16"/>
      <c r="D777" s="5"/>
      <c r="E777" s="5"/>
      <c r="F777" s="5"/>
      <c r="G777" s="5"/>
      <c r="H777" s="5"/>
      <c r="I777" s="5"/>
      <c r="J777" s="5"/>
      <c r="K777" s="5"/>
      <c r="L777" s="5"/>
      <c r="M777" s="5"/>
      <c r="O777" s="5"/>
      <c r="P777" s="5"/>
    </row>
    <row r="778" spans="1:16" s="3" customFormat="1" x14ac:dyDescent="0.25">
      <c r="A778" s="16"/>
      <c r="O778" s="5"/>
      <c r="P778" s="5"/>
    </row>
    <row r="779" spans="1:16" s="3" customFormat="1" x14ac:dyDescent="0.25">
      <c r="A779" s="16"/>
      <c r="O779" s="5"/>
      <c r="P779" s="5"/>
    </row>
    <row r="780" spans="1:16" s="3" customFormat="1" x14ac:dyDescent="0.25">
      <c r="A780" s="16"/>
      <c r="O780" s="5"/>
      <c r="P780" s="5"/>
    </row>
    <row r="781" spans="1:16" s="3" customFormat="1" x14ac:dyDescent="0.25">
      <c r="A781" s="16"/>
      <c r="O781" s="5"/>
      <c r="P781" s="5"/>
    </row>
    <row r="782" spans="1:16" s="3" customFormat="1" x14ac:dyDescent="0.25">
      <c r="A782" s="16"/>
      <c r="O782" s="5"/>
      <c r="P782" s="5"/>
    </row>
    <row r="783" spans="1:16" s="3" customFormat="1" x14ac:dyDescent="0.25">
      <c r="A783" s="16"/>
      <c r="D783" s="5"/>
      <c r="E783" s="5"/>
      <c r="F783" s="5"/>
      <c r="G783" s="5"/>
      <c r="H783" s="5"/>
      <c r="I783" s="5"/>
      <c r="J783" s="5"/>
      <c r="K783" s="5"/>
      <c r="L783" s="5"/>
      <c r="M783" s="5"/>
      <c r="O783" s="5"/>
      <c r="P783" s="5"/>
    </row>
    <row r="784" spans="1:16" s="3" customFormat="1" x14ac:dyDescent="0.25">
      <c r="A784" s="16"/>
      <c r="D784" s="5"/>
      <c r="E784" s="5"/>
      <c r="F784" s="5"/>
      <c r="G784" s="5"/>
      <c r="H784" s="5"/>
      <c r="I784" s="5"/>
      <c r="J784" s="5"/>
      <c r="K784" s="5"/>
      <c r="L784" s="5"/>
      <c r="M784" s="5"/>
      <c r="O784" s="5"/>
      <c r="P784" s="5"/>
    </row>
    <row r="785" spans="1:16" s="3" customFormat="1" x14ac:dyDescent="0.25">
      <c r="A785" s="16"/>
      <c r="D785" s="5"/>
      <c r="E785" s="5"/>
      <c r="F785" s="5"/>
      <c r="G785" s="5"/>
      <c r="H785" s="5"/>
      <c r="I785" s="5"/>
      <c r="J785" s="5"/>
      <c r="K785" s="5"/>
      <c r="L785" s="5"/>
      <c r="M785" s="5"/>
      <c r="O785" s="5"/>
      <c r="P785" s="5"/>
    </row>
    <row r="786" spans="1:16" s="3" customFormat="1" x14ac:dyDescent="0.25">
      <c r="A786" s="16"/>
      <c r="D786" s="5"/>
      <c r="E786" s="5"/>
      <c r="F786" s="5"/>
      <c r="G786" s="5"/>
      <c r="H786" s="5"/>
      <c r="I786" s="5"/>
      <c r="J786" s="5"/>
      <c r="K786" s="5"/>
      <c r="L786" s="5"/>
      <c r="M786" s="5"/>
      <c r="O786" s="15"/>
      <c r="P786" s="5"/>
    </row>
    <row r="787" spans="1:16" s="3" customFormat="1" x14ac:dyDescent="0.25">
      <c r="A787" s="16"/>
      <c r="D787" s="5"/>
      <c r="E787" s="5"/>
      <c r="F787" s="5"/>
      <c r="G787" s="5"/>
      <c r="H787" s="5"/>
      <c r="I787" s="5"/>
      <c r="J787" s="5"/>
      <c r="K787" s="5"/>
      <c r="L787" s="5"/>
      <c r="M787" s="5"/>
      <c r="O787" s="15"/>
      <c r="P787" s="5"/>
    </row>
    <row r="788" spans="1:16" s="3" customFormat="1" x14ac:dyDescent="0.25">
      <c r="A788" s="16"/>
      <c r="D788" s="5"/>
      <c r="E788" s="5"/>
      <c r="F788" s="5"/>
      <c r="G788" s="5"/>
      <c r="H788" s="5"/>
      <c r="I788" s="5"/>
      <c r="J788" s="5"/>
      <c r="K788" s="5"/>
      <c r="L788" s="5"/>
      <c r="M788" s="5"/>
      <c r="O788" s="15"/>
      <c r="P788" s="5"/>
    </row>
    <row r="789" spans="1:16" s="3" customFormat="1" x14ac:dyDescent="0.25">
      <c r="A789" s="16"/>
      <c r="D789" s="5"/>
      <c r="E789" s="5"/>
      <c r="F789" s="5"/>
      <c r="G789" s="5"/>
      <c r="H789" s="5"/>
      <c r="I789" s="5"/>
      <c r="J789" s="5"/>
      <c r="K789" s="5"/>
      <c r="L789" s="5"/>
      <c r="M789" s="5"/>
      <c r="O789" s="15"/>
      <c r="P789" s="5"/>
    </row>
    <row r="790" spans="1:16" s="3" customFormat="1" x14ac:dyDescent="0.25">
      <c r="A790" s="16"/>
      <c r="D790" s="5"/>
      <c r="E790" s="5"/>
      <c r="F790" s="5"/>
      <c r="G790" s="5"/>
      <c r="H790" s="5"/>
      <c r="I790" s="5"/>
      <c r="J790" s="5"/>
      <c r="K790" s="5"/>
      <c r="L790" s="5"/>
      <c r="M790" s="5"/>
      <c r="O790" s="15"/>
      <c r="P790" s="5"/>
    </row>
    <row r="791" spans="1:16" s="3" customFormat="1" x14ac:dyDescent="0.25">
      <c r="A791" s="16"/>
      <c r="D791" s="5"/>
      <c r="E791" s="5"/>
      <c r="F791" s="5"/>
      <c r="G791" s="5"/>
      <c r="H791" s="5"/>
      <c r="I791" s="5"/>
      <c r="J791" s="5"/>
      <c r="K791" s="5"/>
      <c r="L791" s="5"/>
      <c r="M791" s="5"/>
      <c r="O791" s="15"/>
      <c r="P791" s="5"/>
    </row>
    <row r="792" spans="1:16" s="3" customFormat="1" x14ac:dyDescent="0.25">
      <c r="A792" s="16"/>
      <c r="D792" s="5"/>
      <c r="E792" s="5"/>
      <c r="F792" s="5"/>
      <c r="G792" s="5"/>
      <c r="H792" s="5"/>
      <c r="I792" s="5"/>
      <c r="J792" s="5"/>
      <c r="K792" s="5"/>
      <c r="L792" s="5"/>
      <c r="M792" s="5"/>
      <c r="O792" s="15"/>
      <c r="P792" s="5"/>
    </row>
    <row r="793" spans="1:16" s="3" customFormat="1" x14ac:dyDescent="0.25">
      <c r="A793" s="16"/>
      <c r="D793" s="5"/>
      <c r="E793" s="5"/>
      <c r="F793" s="5"/>
      <c r="G793" s="5"/>
      <c r="H793" s="5"/>
      <c r="I793" s="5"/>
      <c r="J793" s="5"/>
      <c r="K793" s="5"/>
      <c r="L793" s="5"/>
      <c r="M793" s="5"/>
      <c r="O793" s="15"/>
      <c r="P793" s="5"/>
    </row>
    <row r="794" spans="1:16" s="3" customFormat="1" x14ac:dyDescent="0.25">
      <c r="A794" s="16"/>
      <c r="D794" s="5"/>
      <c r="E794" s="5"/>
      <c r="F794" s="5"/>
      <c r="G794" s="5"/>
      <c r="H794" s="5"/>
      <c r="I794" s="5"/>
      <c r="J794" s="5"/>
      <c r="K794" s="5"/>
      <c r="L794" s="5"/>
      <c r="M794" s="5"/>
      <c r="O794" s="15"/>
      <c r="P794" s="5"/>
    </row>
    <row r="795" spans="1:16" s="3" customFormat="1" x14ac:dyDescent="0.25">
      <c r="A795" s="16"/>
      <c r="D795" s="5"/>
      <c r="E795" s="5"/>
      <c r="F795" s="5"/>
      <c r="G795" s="5"/>
      <c r="H795" s="5"/>
      <c r="I795" s="5"/>
      <c r="J795" s="5"/>
      <c r="K795" s="5"/>
      <c r="L795" s="5"/>
      <c r="M795" s="5"/>
      <c r="O795" s="15"/>
      <c r="P795" s="5"/>
    </row>
    <row r="796" spans="1:16" s="3" customFormat="1" x14ac:dyDescent="0.25">
      <c r="A796" s="16"/>
      <c r="O796" s="15"/>
      <c r="P796" s="5"/>
    </row>
    <row r="797" spans="1:16" s="3" customFormat="1" x14ac:dyDescent="0.25">
      <c r="A797" s="16"/>
      <c r="O797" s="15"/>
      <c r="P797" s="5"/>
    </row>
    <row r="798" spans="1:16" s="3" customFormat="1" x14ac:dyDescent="0.25">
      <c r="A798" s="16"/>
      <c r="O798" s="15"/>
      <c r="P798" s="5"/>
    </row>
    <row r="799" spans="1:16" s="3" customFormat="1" x14ac:dyDescent="0.25">
      <c r="A799" s="16"/>
      <c r="O799" s="15"/>
      <c r="P799" s="5"/>
    </row>
    <row r="800" spans="1:16" s="3" customFormat="1" x14ac:dyDescent="0.25">
      <c r="A800" s="16"/>
      <c r="O800" s="15"/>
      <c r="P800" s="5"/>
    </row>
    <row r="801" spans="1:16" s="3" customFormat="1" x14ac:dyDescent="0.25">
      <c r="A801" s="16"/>
      <c r="O801" s="15"/>
      <c r="P801" s="5"/>
    </row>
    <row r="802" spans="1:16" s="3" customFormat="1" x14ac:dyDescent="0.25">
      <c r="A802" s="16"/>
      <c r="O802" s="15"/>
      <c r="P802" s="5"/>
    </row>
    <row r="803" spans="1:16" s="3" customFormat="1" x14ac:dyDescent="0.25">
      <c r="A803" s="16"/>
      <c r="O803" s="15"/>
      <c r="P803" s="5"/>
    </row>
    <row r="804" spans="1:16" s="3" customFormat="1" x14ac:dyDescent="0.25">
      <c r="A804" s="16"/>
      <c r="O804" s="15"/>
      <c r="P804" s="5"/>
    </row>
    <row r="805" spans="1:16" s="3" customFormat="1" x14ac:dyDescent="0.25">
      <c r="A805" s="16"/>
      <c r="O805" s="15"/>
      <c r="P805" s="5"/>
    </row>
    <row r="806" spans="1:16" s="3" customFormat="1" x14ac:dyDescent="0.25">
      <c r="A806" s="16"/>
      <c r="O806" s="15"/>
      <c r="P806" s="5"/>
    </row>
    <row r="807" spans="1:16" s="3" customFormat="1" x14ac:dyDescent="0.25">
      <c r="A807" s="16"/>
      <c r="O807" s="15"/>
      <c r="P807" s="5"/>
    </row>
    <row r="808" spans="1:16" s="3" customFormat="1" x14ac:dyDescent="0.25">
      <c r="A808" s="16"/>
      <c r="O808" s="15"/>
      <c r="P808" s="5"/>
    </row>
    <row r="809" spans="1:16" s="3" customFormat="1" x14ac:dyDescent="0.25">
      <c r="A809" s="16"/>
      <c r="O809" s="15"/>
      <c r="P809" s="5"/>
    </row>
    <row r="810" spans="1:16" s="3" customFormat="1" x14ac:dyDescent="0.25">
      <c r="A810" s="16"/>
      <c r="O810" s="15"/>
      <c r="P810" s="5"/>
    </row>
    <row r="811" spans="1:16" s="3" customFormat="1" x14ac:dyDescent="0.25">
      <c r="A811" s="16"/>
      <c r="O811" s="15"/>
      <c r="P811" s="5"/>
    </row>
    <row r="812" spans="1:16" s="3" customFormat="1" x14ac:dyDescent="0.25">
      <c r="A812" s="16"/>
      <c r="O812" s="15"/>
      <c r="P812" s="5"/>
    </row>
    <row r="813" spans="1:16" s="3" customFormat="1" x14ac:dyDescent="0.25">
      <c r="A813" s="16"/>
      <c r="O813" s="15"/>
      <c r="P813" s="5"/>
    </row>
    <row r="814" spans="1:16" s="3" customFormat="1" x14ac:dyDescent="0.25">
      <c r="A814" s="16"/>
      <c r="O814" s="15"/>
      <c r="P814" s="5"/>
    </row>
    <row r="815" spans="1:16" s="3" customFormat="1" x14ac:dyDescent="0.25">
      <c r="A815" s="16"/>
      <c r="O815" s="15"/>
      <c r="P815" s="5"/>
    </row>
    <row r="816" spans="1:16" s="3" customFormat="1" x14ac:dyDescent="0.25">
      <c r="A816" s="16"/>
      <c r="O816" s="15"/>
      <c r="P816" s="5"/>
    </row>
    <row r="817" spans="1:16" s="3" customFormat="1" x14ac:dyDescent="0.25">
      <c r="A817" s="16"/>
      <c r="O817" s="15"/>
      <c r="P817" s="5"/>
    </row>
    <row r="818" spans="1:16" s="3" customFormat="1" x14ac:dyDescent="0.25">
      <c r="A818" s="16"/>
      <c r="O818" s="15"/>
      <c r="P818" s="5"/>
    </row>
    <row r="819" spans="1:16" s="3" customFormat="1" x14ac:dyDescent="0.25">
      <c r="A819" s="16"/>
      <c r="O819" s="15"/>
      <c r="P819" s="5"/>
    </row>
    <row r="820" spans="1:16" s="3" customFormat="1" x14ac:dyDescent="0.25">
      <c r="A820" s="16"/>
      <c r="O820" s="15"/>
      <c r="P820" s="5"/>
    </row>
    <row r="821" spans="1:16" s="3" customFormat="1" x14ac:dyDescent="0.25">
      <c r="A821" s="16"/>
      <c r="O821" s="15"/>
      <c r="P821" s="5"/>
    </row>
    <row r="822" spans="1:16" s="3" customFormat="1" x14ac:dyDescent="0.25">
      <c r="A822" s="16"/>
      <c r="O822" s="15"/>
      <c r="P822" s="5"/>
    </row>
    <row r="823" spans="1:16" s="3" customFormat="1" x14ac:dyDescent="0.25">
      <c r="A823" s="16"/>
      <c r="O823" s="15"/>
      <c r="P823" s="5"/>
    </row>
    <row r="824" spans="1:16" s="3" customFormat="1" x14ac:dyDescent="0.25">
      <c r="A824" s="16"/>
      <c r="O824" s="15"/>
      <c r="P824" s="5"/>
    </row>
    <row r="825" spans="1:16" s="3" customFormat="1" x14ac:dyDescent="0.25">
      <c r="A825" s="16"/>
      <c r="O825" s="15"/>
      <c r="P825" s="5"/>
    </row>
    <row r="826" spans="1:16" s="3" customFormat="1" x14ac:dyDescent="0.25">
      <c r="A826" s="16"/>
      <c r="O826" s="15"/>
      <c r="P826" s="5"/>
    </row>
    <row r="827" spans="1:16" s="3" customFormat="1" x14ac:dyDescent="0.25">
      <c r="A827" s="16"/>
      <c r="O827" s="15"/>
      <c r="P827" s="5"/>
    </row>
    <row r="828" spans="1:16" s="3" customFormat="1" x14ac:dyDescent="0.25">
      <c r="A828" s="16"/>
      <c r="O828" s="15"/>
      <c r="P828" s="5"/>
    </row>
    <row r="829" spans="1:16" s="3" customFormat="1" x14ac:dyDescent="0.25">
      <c r="A829" s="16"/>
      <c r="O829" s="15"/>
      <c r="P829" s="5"/>
    </row>
    <row r="830" spans="1:16" s="3" customFormat="1" x14ac:dyDescent="0.25">
      <c r="A830" s="16"/>
      <c r="O830" s="15"/>
      <c r="P830" s="5"/>
    </row>
    <row r="831" spans="1:16" s="3" customFormat="1" x14ac:dyDescent="0.25">
      <c r="A831" s="16"/>
      <c r="O831" s="15"/>
      <c r="P831" s="5"/>
    </row>
    <row r="832" spans="1:16" s="3" customFormat="1" x14ac:dyDescent="0.25">
      <c r="A832" s="16"/>
      <c r="O832" s="15"/>
      <c r="P832" s="5"/>
    </row>
    <row r="833" spans="1:16" s="3" customFormat="1" x14ac:dyDescent="0.25">
      <c r="A833" s="16"/>
      <c r="O833" s="15"/>
      <c r="P833" s="5"/>
    </row>
    <row r="834" spans="1:16" s="3" customFormat="1" x14ac:dyDescent="0.25">
      <c r="A834" s="16"/>
      <c r="O834" s="15"/>
      <c r="P834" s="5"/>
    </row>
    <row r="835" spans="1:16" s="3" customFormat="1" x14ac:dyDescent="0.25">
      <c r="A835" s="16"/>
      <c r="O835" s="15"/>
      <c r="P835" s="5"/>
    </row>
    <row r="836" spans="1:16" s="3" customFormat="1" x14ac:dyDescent="0.25">
      <c r="A836" s="16"/>
      <c r="O836" s="15"/>
      <c r="P836" s="5"/>
    </row>
    <row r="837" spans="1:16" s="3" customFormat="1" x14ac:dyDescent="0.25">
      <c r="A837" s="16"/>
      <c r="O837" s="15"/>
      <c r="P837" s="5"/>
    </row>
    <row r="838" spans="1:16" s="3" customFormat="1" x14ac:dyDescent="0.25">
      <c r="A838" s="16"/>
      <c r="O838" s="15"/>
      <c r="P838" s="5"/>
    </row>
    <row r="839" spans="1:16" s="3" customFormat="1" x14ac:dyDescent="0.25">
      <c r="A839" s="16"/>
      <c r="O839" s="15"/>
      <c r="P839" s="5"/>
    </row>
    <row r="840" spans="1:16" s="3" customFormat="1" x14ac:dyDescent="0.25">
      <c r="A840" s="16"/>
      <c r="O840" s="15"/>
      <c r="P840" s="5"/>
    </row>
    <row r="841" spans="1:16" s="3" customFormat="1" x14ac:dyDescent="0.25">
      <c r="A841" s="16"/>
      <c r="O841" s="15"/>
      <c r="P841" s="5"/>
    </row>
    <row r="842" spans="1:16" s="3" customFormat="1" x14ac:dyDescent="0.25">
      <c r="A842" s="16"/>
      <c r="O842" s="15"/>
      <c r="P842" s="5"/>
    </row>
    <row r="843" spans="1:16" s="3" customFormat="1" x14ac:dyDescent="0.25">
      <c r="A843" s="16"/>
      <c r="O843" s="15"/>
      <c r="P843" s="5"/>
    </row>
    <row r="844" spans="1:16" s="3" customFormat="1" x14ac:dyDescent="0.25">
      <c r="A844" s="16"/>
      <c r="O844" s="15"/>
      <c r="P844" s="5"/>
    </row>
    <row r="845" spans="1:16" s="3" customFormat="1" x14ac:dyDescent="0.25">
      <c r="A845" s="16"/>
      <c r="O845" s="15"/>
      <c r="P845" s="5"/>
    </row>
    <row r="846" spans="1:16" s="3" customFormat="1" x14ac:dyDescent="0.25">
      <c r="A846" s="16"/>
      <c r="O846" s="15"/>
      <c r="P846" s="5"/>
    </row>
    <row r="847" spans="1:16" s="3" customFormat="1" x14ac:dyDescent="0.25">
      <c r="A847" s="16"/>
      <c r="O847" s="15"/>
      <c r="P847" s="5"/>
    </row>
    <row r="848" spans="1:16" s="3" customFormat="1" x14ac:dyDescent="0.25">
      <c r="A848" s="16"/>
      <c r="O848" s="15"/>
      <c r="P848" s="5"/>
    </row>
    <row r="849" spans="1:16" s="3" customFormat="1" x14ac:dyDescent="0.25">
      <c r="A849" s="16"/>
      <c r="O849" s="15"/>
      <c r="P849" s="5"/>
    </row>
    <row r="850" spans="1:16" s="3" customFormat="1" x14ac:dyDescent="0.25">
      <c r="A850" s="16"/>
      <c r="O850" s="15"/>
      <c r="P850" s="5"/>
    </row>
    <row r="851" spans="1:16" s="3" customFormat="1" x14ac:dyDescent="0.25">
      <c r="A851" s="16"/>
      <c r="O851" s="15"/>
      <c r="P851" s="5"/>
    </row>
    <row r="852" spans="1:16" s="3" customFormat="1" x14ac:dyDescent="0.25">
      <c r="A852" s="16"/>
      <c r="O852" s="15"/>
      <c r="P852" s="5"/>
    </row>
    <row r="853" spans="1:16" s="3" customFormat="1" x14ac:dyDescent="0.25">
      <c r="A853" s="16"/>
      <c r="O853" s="15"/>
      <c r="P853" s="5"/>
    </row>
    <row r="854" spans="1:16" s="3" customFormat="1" x14ac:dyDescent="0.25">
      <c r="A854" s="16"/>
      <c r="O854" s="15"/>
      <c r="P854" s="5"/>
    </row>
    <row r="855" spans="1:16" s="3" customFormat="1" x14ac:dyDescent="0.25">
      <c r="A855" s="16"/>
      <c r="O855" s="15"/>
      <c r="P855" s="5"/>
    </row>
    <row r="856" spans="1:16" s="3" customFormat="1" x14ac:dyDescent="0.25">
      <c r="A856" s="16"/>
      <c r="O856" s="15"/>
      <c r="P856" s="5"/>
    </row>
    <row r="857" spans="1:16" s="3" customFormat="1" x14ac:dyDescent="0.25">
      <c r="A857" s="16"/>
      <c r="O857" s="15"/>
      <c r="P857" s="5"/>
    </row>
    <row r="858" spans="1:16" s="3" customFormat="1" x14ac:dyDescent="0.25">
      <c r="A858" s="16"/>
      <c r="O858" s="15"/>
      <c r="P858" s="5"/>
    </row>
    <row r="859" spans="1:16" s="3" customFormat="1" x14ac:dyDescent="0.25">
      <c r="A859" s="16"/>
      <c r="O859" s="15"/>
      <c r="P859" s="5"/>
    </row>
    <row r="860" spans="1:16" s="3" customFormat="1" x14ac:dyDescent="0.25">
      <c r="A860" s="16"/>
      <c r="O860" s="15"/>
      <c r="P860" s="5"/>
    </row>
    <row r="861" spans="1:16" s="3" customFormat="1" x14ac:dyDescent="0.25">
      <c r="A861" s="16"/>
      <c r="O861" s="15"/>
      <c r="P861" s="5"/>
    </row>
    <row r="862" spans="1:16" s="3" customFormat="1" x14ac:dyDescent="0.25">
      <c r="A862" s="16"/>
      <c r="O862" s="15"/>
      <c r="P862" s="5"/>
    </row>
    <row r="863" spans="1:16" s="3" customFormat="1" x14ac:dyDescent="0.25">
      <c r="A863" s="16"/>
      <c r="O863" s="15"/>
      <c r="P863" s="5"/>
    </row>
    <row r="864" spans="1:16" s="3" customFormat="1" x14ac:dyDescent="0.25">
      <c r="A864" s="16"/>
      <c r="O864" s="15"/>
      <c r="P864" s="5"/>
    </row>
    <row r="865" spans="1:18" s="3" customFormat="1" x14ac:dyDescent="0.25">
      <c r="A865" s="16"/>
      <c r="O865" s="15"/>
      <c r="P865" s="5"/>
    </row>
    <row r="866" spans="1:18" s="3" customFormat="1" x14ac:dyDescent="0.25">
      <c r="A866" s="16"/>
      <c r="O866" s="15"/>
      <c r="P866" s="5"/>
    </row>
    <row r="867" spans="1:18" s="3" customFormat="1" x14ac:dyDescent="0.25">
      <c r="A867" s="16"/>
      <c r="O867" s="15"/>
      <c r="P867" s="5"/>
    </row>
    <row r="868" spans="1:18" s="3" customFormat="1" x14ac:dyDescent="0.25">
      <c r="A868" s="16"/>
      <c r="O868" s="15"/>
      <c r="P868" s="5"/>
    </row>
    <row r="869" spans="1:18" s="3" customFormat="1" x14ac:dyDescent="0.25">
      <c r="A869" s="16"/>
      <c r="O869" s="15"/>
      <c r="P869" s="5"/>
    </row>
    <row r="870" spans="1:18" s="3" customFormat="1" x14ac:dyDescent="0.25">
      <c r="A870" s="16"/>
      <c r="O870" s="15"/>
      <c r="P870" s="5"/>
    </row>
    <row r="871" spans="1:18" s="3" customFormat="1" x14ac:dyDescent="0.25">
      <c r="A871" s="16"/>
      <c r="O871" s="15"/>
      <c r="P871" s="5"/>
    </row>
    <row r="872" spans="1:18" s="3" customFormat="1" x14ac:dyDescent="0.25">
      <c r="A872" s="16"/>
      <c r="O872" s="15"/>
      <c r="P872" s="5"/>
    </row>
    <row r="873" spans="1:18" s="3" customFormat="1" x14ac:dyDescent="0.25">
      <c r="A873" s="16"/>
      <c r="O873" s="15"/>
      <c r="P873" s="5"/>
    </row>
    <row r="874" spans="1:18" s="3" customFormat="1" x14ac:dyDescent="0.25">
      <c r="A874" s="14"/>
      <c r="D874"/>
      <c r="E874"/>
      <c r="F874"/>
      <c r="G874"/>
      <c r="H874"/>
      <c r="I874"/>
      <c r="J874"/>
      <c r="K874"/>
      <c r="L874"/>
      <c r="M874"/>
      <c r="N874"/>
      <c r="O874" s="15"/>
      <c r="P874" s="5"/>
    </row>
    <row r="875" spans="1:18" x14ac:dyDescent="0.25">
      <c r="B875" s="3"/>
      <c r="C875" s="3"/>
      <c r="P875" s="5"/>
      <c r="Q875" s="3"/>
      <c r="R875" s="3"/>
    </row>
    <row r="876" spans="1:18" x14ac:dyDescent="0.25">
      <c r="B876" s="3"/>
      <c r="C876" s="3"/>
      <c r="P876" s="5"/>
      <c r="Q876" s="3"/>
      <c r="R876" s="3"/>
    </row>
    <row r="877" spans="1:18" x14ac:dyDescent="0.25">
      <c r="B877" s="3"/>
      <c r="C877" s="3"/>
      <c r="P877" s="5"/>
      <c r="Q877" s="3"/>
      <c r="R877" s="3"/>
    </row>
    <row r="878" spans="1:18" x14ac:dyDescent="0.25">
      <c r="B878" s="3"/>
      <c r="C878" s="3"/>
      <c r="P878" s="5"/>
      <c r="Q878" s="3"/>
      <c r="R878" s="3"/>
    </row>
    <row r="879" spans="1:18" x14ac:dyDescent="0.25">
      <c r="B879" s="3"/>
      <c r="C879" s="3"/>
      <c r="P879" s="5"/>
      <c r="Q879" s="3"/>
      <c r="R879" s="3"/>
    </row>
    <row r="880" spans="1:18" x14ac:dyDescent="0.25">
      <c r="B880" s="3"/>
      <c r="C880" s="3"/>
      <c r="P880" s="5"/>
      <c r="Q880" s="3"/>
      <c r="R880" s="3"/>
    </row>
    <row r="881" spans="2:18" x14ac:dyDescent="0.25">
      <c r="B881" s="3"/>
      <c r="C881" s="3"/>
      <c r="P881" s="5"/>
      <c r="Q881" s="3"/>
      <c r="R881" s="3"/>
    </row>
    <row r="882" spans="2:18" x14ac:dyDescent="0.25">
      <c r="B882" s="3"/>
      <c r="C882" s="3"/>
      <c r="P882" s="5"/>
      <c r="Q882" s="3"/>
      <c r="R882" s="3"/>
    </row>
    <row r="883" spans="2:18" x14ac:dyDescent="0.25">
      <c r="B883" s="3"/>
      <c r="C883" s="3"/>
      <c r="P883" s="5"/>
      <c r="Q883" s="3"/>
      <c r="R883" s="3"/>
    </row>
    <row r="884" spans="2:18" x14ac:dyDescent="0.25">
      <c r="B884" s="3"/>
      <c r="C884" s="3"/>
      <c r="P884" s="5"/>
      <c r="Q884" s="3"/>
      <c r="R884" s="3"/>
    </row>
    <row r="885" spans="2:18" x14ac:dyDescent="0.25">
      <c r="B885" s="3"/>
      <c r="C885" s="3"/>
      <c r="P885" s="5"/>
      <c r="Q885" s="3"/>
      <c r="R885" s="3"/>
    </row>
    <row r="886" spans="2:18" x14ac:dyDescent="0.25">
      <c r="B886" s="3"/>
      <c r="C886" s="3"/>
      <c r="P886" s="5"/>
      <c r="Q886" s="3"/>
      <c r="R886" s="3"/>
    </row>
    <row r="887" spans="2:18" x14ac:dyDescent="0.25">
      <c r="B887" s="3"/>
      <c r="C887" s="3"/>
      <c r="P887" s="5"/>
      <c r="Q887" s="3"/>
      <c r="R887" s="3"/>
    </row>
    <row r="888" spans="2:18" x14ac:dyDescent="0.25">
      <c r="B888" s="3"/>
      <c r="C888" s="3"/>
      <c r="P888" s="5"/>
      <c r="Q888" s="3"/>
      <c r="R888" s="3"/>
    </row>
    <row r="889" spans="2:18" x14ac:dyDescent="0.25">
      <c r="B889" s="3"/>
      <c r="C889" s="3"/>
      <c r="P889" s="5"/>
      <c r="Q889" s="3"/>
      <c r="R889" s="3"/>
    </row>
    <row r="890" spans="2:18" x14ac:dyDescent="0.25">
      <c r="B890" s="3"/>
      <c r="C890" s="3"/>
      <c r="P890" s="5"/>
      <c r="Q890" s="3"/>
      <c r="R890" s="3"/>
    </row>
    <row r="891" spans="2:18" x14ac:dyDescent="0.25">
      <c r="B891" s="3"/>
      <c r="C891" s="3"/>
      <c r="P891" s="5"/>
      <c r="Q891" s="3"/>
      <c r="R891" s="3"/>
    </row>
    <row r="892" spans="2:18" x14ac:dyDescent="0.25">
      <c r="B892" s="3"/>
      <c r="C892" s="3"/>
      <c r="P892" s="5"/>
      <c r="Q892" s="3"/>
      <c r="R892" s="3"/>
    </row>
    <row r="893" spans="2:18" x14ac:dyDescent="0.25">
      <c r="B893" s="3"/>
      <c r="C893" s="3"/>
      <c r="P893" s="5"/>
      <c r="Q893" s="3"/>
      <c r="R893" s="3"/>
    </row>
    <row r="894" spans="2:18" x14ac:dyDescent="0.25">
      <c r="B894" s="3"/>
      <c r="C894" s="3"/>
      <c r="P894" s="5"/>
      <c r="Q894" s="3"/>
      <c r="R894" s="3"/>
    </row>
    <row r="895" spans="2:18" x14ac:dyDescent="0.25">
      <c r="B895" s="3"/>
      <c r="C895" s="3"/>
      <c r="P895" s="5"/>
      <c r="Q895" s="3"/>
      <c r="R895" s="3"/>
    </row>
    <row r="896" spans="2:18" x14ac:dyDescent="0.25">
      <c r="B896" s="3"/>
      <c r="C896" s="3"/>
      <c r="P896" s="5"/>
      <c r="Q896" s="3"/>
      <c r="R896" s="3"/>
    </row>
    <row r="897" spans="2:18" x14ac:dyDescent="0.25">
      <c r="B897" s="3"/>
      <c r="C897" s="3"/>
      <c r="P897" s="5"/>
      <c r="Q897" s="3"/>
      <c r="R897" s="3"/>
    </row>
    <row r="898" spans="2:18" x14ac:dyDescent="0.25">
      <c r="B898" s="3"/>
      <c r="C898" s="3"/>
      <c r="P898" s="5"/>
      <c r="Q898" s="3"/>
      <c r="R898" s="3"/>
    </row>
    <row r="899" spans="2:18" x14ac:dyDescent="0.25">
      <c r="B899" s="3"/>
      <c r="C899" s="3"/>
      <c r="P899" s="5"/>
      <c r="Q899" s="3"/>
      <c r="R899" s="3"/>
    </row>
    <row r="900" spans="2:18" x14ac:dyDescent="0.25">
      <c r="B900" s="3"/>
      <c r="C900" s="3"/>
      <c r="P900" s="5"/>
      <c r="Q900" s="3"/>
      <c r="R900" s="3"/>
    </row>
    <row r="901" spans="2:18" x14ac:dyDescent="0.25">
      <c r="B901" s="3"/>
      <c r="C901" s="3"/>
      <c r="P901" s="5"/>
      <c r="Q901" s="3"/>
      <c r="R901" s="3"/>
    </row>
    <row r="902" spans="2:18" x14ac:dyDescent="0.25">
      <c r="B902" s="3"/>
      <c r="C902" s="3"/>
      <c r="P902" s="5"/>
      <c r="Q902" s="3"/>
      <c r="R902" s="3"/>
    </row>
    <row r="903" spans="2:18" x14ac:dyDescent="0.25">
      <c r="B903" s="3"/>
      <c r="C903" s="3"/>
      <c r="P903" s="5"/>
      <c r="Q903" s="3"/>
      <c r="R903" s="3"/>
    </row>
    <row r="904" spans="2:18" x14ac:dyDescent="0.25">
      <c r="B904" s="3"/>
      <c r="C904" s="3"/>
      <c r="P904" s="5"/>
      <c r="Q904" s="3"/>
      <c r="R904" s="3"/>
    </row>
    <row r="905" spans="2:18" x14ac:dyDescent="0.25">
      <c r="B905" s="3"/>
      <c r="C905" s="3"/>
      <c r="P905" s="5"/>
      <c r="Q905" s="3"/>
      <c r="R905" s="3"/>
    </row>
    <row r="906" spans="2:18" x14ac:dyDescent="0.25">
      <c r="B906" s="3"/>
      <c r="C906" s="3"/>
      <c r="P906" s="5"/>
      <c r="Q906" s="3"/>
      <c r="R906" s="3"/>
    </row>
    <row r="907" spans="2:18" x14ac:dyDescent="0.25">
      <c r="B907" s="3"/>
      <c r="C907" s="3"/>
      <c r="P907" s="5"/>
      <c r="Q907" s="3"/>
      <c r="R907" s="3"/>
    </row>
    <row r="908" spans="2:18" x14ac:dyDescent="0.25">
      <c r="B908" s="3"/>
      <c r="C908" s="3"/>
      <c r="P908" s="5"/>
      <c r="Q908" s="3"/>
      <c r="R908" s="3"/>
    </row>
    <row r="909" spans="2:18" x14ac:dyDescent="0.25">
      <c r="B909" s="3"/>
      <c r="C909" s="3"/>
      <c r="P909" s="5"/>
      <c r="Q909" s="3"/>
      <c r="R909" s="3"/>
    </row>
    <row r="910" spans="2:18" x14ac:dyDescent="0.25">
      <c r="B910" s="3"/>
      <c r="C910" s="3"/>
      <c r="P910" s="5"/>
      <c r="Q910" s="3"/>
      <c r="R910" s="3"/>
    </row>
    <row r="911" spans="2:18" x14ac:dyDescent="0.25">
      <c r="B911" s="3"/>
      <c r="C911" s="3"/>
      <c r="P911" s="5"/>
      <c r="Q911" s="3"/>
      <c r="R911" s="3"/>
    </row>
    <row r="912" spans="2:18" x14ac:dyDescent="0.25">
      <c r="B912" s="3"/>
      <c r="C912" s="3"/>
      <c r="P912" s="5"/>
      <c r="Q912" s="3"/>
      <c r="R912" s="3"/>
    </row>
    <row r="913" spans="2:18" x14ac:dyDescent="0.25">
      <c r="B913" s="3"/>
      <c r="C913" s="3"/>
      <c r="P913" s="5"/>
      <c r="Q913" s="3"/>
      <c r="R913" s="3"/>
    </row>
    <row r="914" spans="2:18" x14ac:dyDescent="0.25">
      <c r="B914" s="3"/>
      <c r="C914" s="3"/>
      <c r="P914" s="5"/>
      <c r="Q914" s="3"/>
      <c r="R914" s="3"/>
    </row>
    <row r="915" spans="2:18" x14ac:dyDescent="0.25">
      <c r="B915" s="3"/>
      <c r="C915" s="3"/>
      <c r="P915" s="5"/>
      <c r="Q915" s="3"/>
      <c r="R915" s="3"/>
    </row>
    <row r="916" spans="2:18" x14ac:dyDescent="0.25">
      <c r="B916" s="3"/>
      <c r="C916" s="3"/>
      <c r="P916" s="5"/>
      <c r="Q916" s="3"/>
      <c r="R916" s="3"/>
    </row>
    <row r="917" spans="2:18" x14ac:dyDescent="0.25">
      <c r="B917" s="3"/>
      <c r="C917" s="3"/>
      <c r="P917" s="5"/>
      <c r="Q917" s="3"/>
      <c r="R917" s="3"/>
    </row>
    <row r="918" spans="2:18" x14ac:dyDescent="0.25">
      <c r="B918" s="3"/>
      <c r="C918" s="3"/>
      <c r="P918" s="5"/>
      <c r="Q918" s="3"/>
      <c r="R918" s="3"/>
    </row>
    <row r="919" spans="2:18" x14ac:dyDescent="0.25">
      <c r="B919" s="3"/>
      <c r="C919" s="3"/>
      <c r="P919" s="5"/>
      <c r="Q919" s="3"/>
      <c r="R919" s="3"/>
    </row>
    <row r="920" spans="2:18" x14ac:dyDescent="0.25">
      <c r="B920" s="3"/>
      <c r="C920" s="3"/>
      <c r="P920" s="5"/>
      <c r="Q920" s="3"/>
      <c r="R920" s="3"/>
    </row>
    <row r="921" spans="2:18" x14ac:dyDescent="0.25">
      <c r="B921" s="3"/>
      <c r="C921" s="3"/>
      <c r="P921" s="5"/>
      <c r="Q921" s="3"/>
      <c r="R921" s="3"/>
    </row>
    <row r="922" spans="2:18" x14ac:dyDescent="0.25">
      <c r="B922" s="3"/>
      <c r="C922" s="3"/>
      <c r="P922" s="5"/>
      <c r="Q922" s="3"/>
      <c r="R922" s="3"/>
    </row>
    <row r="923" spans="2:18" x14ac:dyDescent="0.25">
      <c r="B923" s="3"/>
      <c r="C923" s="3"/>
      <c r="P923" s="5"/>
      <c r="Q923" s="3"/>
      <c r="R923" s="3"/>
    </row>
    <row r="924" spans="2:18" x14ac:dyDescent="0.25">
      <c r="B924" s="3"/>
      <c r="C924" s="3"/>
      <c r="P924" s="5"/>
      <c r="Q924" s="3"/>
      <c r="R924" s="3"/>
    </row>
    <row r="925" spans="2:18" x14ac:dyDescent="0.25">
      <c r="B925" s="3"/>
      <c r="C925" s="3"/>
      <c r="P925" s="5"/>
      <c r="Q925" s="3"/>
      <c r="R925" s="3"/>
    </row>
    <row r="926" spans="2:18" x14ac:dyDescent="0.25">
      <c r="B926" s="3"/>
      <c r="C926" s="3"/>
      <c r="P926" s="5"/>
      <c r="Q926" s="3"/>
      <c r="R926" s="3"/>
    </row>
    <row r="927" spans="2:18" x14ac:dyDescent="0.25">
      <c r="B927" s="3"/>
      <c r="C927" s="3"/>
      <c r="P927" s="5"/>
      <c r="Q927" s="3"/>
      <c r="R927" s="3"/>
    </row>
    <row r="928" spans="2:18" x14ac:dyDescent="0.25">
      <c r="B928" s="3"/>
      <c r="C928" s="3"/>
      <c r="P928" s="5"/>
      <c r="Q928" s="3"/>
      <c r="R928" s="3"/>
    </row>
    <row r="929" spans="2:18" x14ac:dyDescent="0.25">
      <c r="B929" s="3"/>
      <c r="C929" s="3"/>
      <c r="P929" s="5"/>
      <c r="Q929" s="3"/>
      <c r="R929" s="3"/>
    </row>
    <row r="930" spans="2:18" x14ac:dyDescent="0.25">
      <c r="B930" s="3"/>
      <c r="C930" s="3"/>
      <c r="P930" s="5"/>
      <c r="Q930" s="3"/>
      <c r="R930" s="3"/>
    </row>
    <row r="931" spans="2:18" x14ac:dyDescent="0.25">
      <c r="B931" s="3"/>
      <c r="C931" s="3"/>
      <c r="P931" s="5"/>
      <c r="Q931" s="3"/>
      <c r="R931" s="3"/>
    </row>
    <row r="932" spans="2:18" x14ac:dyDescent="0.25">
      <c r="B932" s="3"/>
      <c r="C932" s="3"/>
      <c r="P932" s="5"/>
      <c r="Q932" s="3"/>
      <c r="R932" s="3"/>
    </row>
    <row r="933" spans="2:18" x14ac:dyDescent="0.25">
      <c r="B933" s="3"/>
      <c r="C933" s="3"/>
      <c r="P933" s="5"/>
      <c r="Q933" s="3"/>
      <c r="R933" s="3"/>
    </row>
    <row r="934" spans="2:18" x14ac:dyDescent="0.25">
      <c r="B934" s="3"/>
      <c r="C934" s="3"/>
      <c r="P934" s="5"/>
      <c r="Q934" s="3"/>
      <c r="R934" s="3"/>
    </row>
    <row r="935" spans="2:18" x14ac:dyDescent="0.25">
      <c r="B935" s="3"/>
      <c r="C935" s="3"/>
      <c r="P935" s="5"/>
      <c r="Q935" s="3"/>
      <c r="R935" s="3"/>
    </row>
    <row r="936" spans="2:18" x14ac:dyDescent="0.25">
      <c r="B936" s="3"/>
      <c r="C936" s="3"/>
      <c r="P936" s="5"/>
      <c r="Q936" s="3"/>
      <c r="R936" s="3"/>
    </row>
    <row r="937" spans="2:18" x14ac:dyDescent="0.25">
      <c r="B937" s="3"/>
      <c r="C937" s="3"/>
      <c r="P937" s="5"/>
      <c r="Q937" s="3"/>
      <c r="R937" s="3"/>
    </row>
    <row r="938" spans="2:18" x14ac:dyDescent="0.25">
      <c r="B938" s="3"/>
      <c r="C938" s="3"/>
      <c r="P938" s="5"/>
      <c r="Q938" s="3"/>
      <c r="R938" s="3"/>
    </row>
    <row r="939" spans="2:18" x14ac:dyDescent="0.25">
      <c r="B939" s="3"/>
      <c r="C939" s="3"/>
      <c r="P939" s="5"/>
      <c r="Q939" s="3"/>
      <c r="R939" s="3"/>
    </row>
    <row r="940" spans="2:18" x14ac:dyDescent="0.25">
      <c r="B940" s="3"/>
      <c r="C940" s="3"/>
      <c r="P940" s="5"/>
      <c r="Q940" s="3"/>
      <c r="R940" s="3"/>
    </row>
    <row r="941" spans="2:18" x14ac:dyDescent="0.25">
      <c r="B941" s="3"/>
      <c r="C941" s="3"/>
      <c r="P941" s="5"/>
      <c r="Q941" s="3"/>
      <c r="R941" s="3"/>
    </row>
    <row r="942" spans="2:18" x14ac:dyDescent="0.25">
      <c r="B942" s="3"/>
      <c r="C942" s="3"/>
      <c r="P942" s="5"/>
      <c r="Q942" s="3"/>
      <c r="R942" s="3"/>
    </row>
    <row r="943" spans="2:18" x14ac:dyDescent="0.25">
      <c r="B943" s="3"/>
      <c r="C943" s="3"/>
      <c r="P943" s="5"/>
      <c r="Q943" s="3"/>
      <c r="R943" s="3"/>
    </row>
    <row r="944" spans="2:18" x14ac:dyDescent="0.25">
      <c r="B944" s="3"/>
      <c r="C944" s="3"/>
      <c r="P944" s="5"/>
      <c r="Q944" s="3"/>
      <c r="R944" s="3"/>
    </row>
    <row r="945" spans="2:18" x14ac:dyDescent="0.25">
      <c r="B945" s="3"/>
      <c r="C945" s="3"/>
      <c r="P945" s="5"/>
      <c r="Q945" s="3"/>
      <c r="R945" s="3"/>
    </row>
    <row r="946" spans="2:18" x14ac:dyDescent="0.25">
      <c r="B946" s="3"/>
      <c r="C946" s="3"/>
      <c r="P946" s="5"/>
      <c r="Q946" s="3"/>
      <c r="R946" s="3"/>
    </row>
    <row r="947" spans="2:18" x14ac:dyDescent="0.25">
      <c r="B947" s="3"/>
      <c r="C947" s="3"/>
      <c r="P947" s="5"/>
      <c r="Q947" s="3"/>
      <c r="R947" s="3"/>
    </row>
    <row r="948" spans="2:18" x14ac:dyDescent="0.25">
      <c r="B948" s="3"/>
      <c r="C948" s="3"/>
      <c r="P948" s="5"/>
      <c r="Q948" s="3"/>
      <c r="R948" s="3"/>
    </row>
    <row r="949" spans="2:18" x14ac:dyDescent="0.25">
      <c r="B949" s="3"/>
      <c r="C949" s="3"/>
      <c r="P949" s="5"/>
      <c r="Q949" s="3"/>
      <c r="R949" s="3"/>
    </row>
    <row r="950" spans="2:18" x14ac:dyDescent="0.25">
      <c r="B950" s="3"/>
      <c r="C950" s="3"/>
      <c r="P950" s="5"/>
      <c r="Q950" s="3"/>
      <c r="R950" s="3"/>
    </row>
    <row r="951" spans="2:18" x14ac:dyDescent="0.25">
      <c r="B951" s="3"/>
      <c r="C951" s="3"/>
      <c r="P951" s="5"/>
      <c r="Q951" s="3"/>
      <c r="R951" s="3"/>
    </row>
    <row r="952" spans="2:18" x14ac:dyDescent="0.25">
      <c r="B952" s="3"/>
      <c r="C952" s="3"/>
      <c r="P952" s="5"/>
      <c r="Q952" s="3"/>
      <c r="R952" s="3"/>
    </row>
    <row r="953" spans="2:18" x14ac:dyDescent="0.25">
      <c r="B953" s="3"/>
      <c r="C953" s="3"/>
      <c r="P953" s="5"/>
      <c r="Q953" s="3"/>
      <c r="R953" s="3"/>
    </row>
    <row r="954" spans="2:18" x14ac:dyDescent="0.25">
      <c r="B954" s="3"/>
      <c r="C954" s="3"/>
      <c r="P954" s="5"/>
      <c r="Q954" s="3"/>
      <c r="R954" s="3"/>
    </row>
    <row r="955" spans="2:18" x14ac:dyDescent="0.25">
      <c r="B955" s="3"/>
      <c r="C955" s="3"/>
      <c r="P955" s="5"/>
      <c r="Q955" s="3"/>
      <c r="R955" s="3"/>
    </row>
    <row r="956" spans="2:18" x14ac:dyDescent="0.25">
      <c r="B956" s="3"/>
      <c r="C956" s="3"/>
      <c r="P956" s="5"/>
      <c r="Q956" s="3"/>
      <c r="R956" s="3"/>
    </row>
    <row r="957" spans="2:18" x14ac:dyDescent="0.25">
      <c r="B957" s="3"/>
      <c r="C957" s="3"/>
      <c r="P957" s="5"/>
      <c r="Q957" s="3"/>
      <c r="R957" s="3"/>
    </row>
    <row r="958" spans="2:18" x14ac:dyDescent="0.25">
      <c r="B958" s="3"/>
      <c r="C958" s="3"/>
      <c r="P958" s="5"/>
      <c r="Q958" s="3"/>
      <c r="R958" s="3"/>
    </row>
    <row r="959" spans="2:18" x14ac:dyDescent="0.25">
      <c r="B959" s="3"/>
      <c r="C959" s="3"/>
      <c r="P959" s="5"/>
      <c r="Q959" s="3"/>
      <c r="R959" s="3"/>
    </row>
    <row r="960" spans="2:18" x14ac:dyDescent="0.25">
      <c r="B960" s="3"/>
      <c r="C960" s="3"/>
      <c r="P960" s="5"/>
      <c r="Q960" s="3"/>
      <c r="R960" s="3"/>
    </row>
    <row r="961" spans="2:18" x14ac:dyDescent="0.25">
      <c r="B961" s="3"/>
      <c r="C961" s="3"/>
      <c r="P961" s="5"/>
      <c r="Q961" s="3"/>
      <c r="R961" s="3"/>
    </row>
    <row r="962" spans="2:18" x14ac:dyDescent="0.25">
      <c r="B962" s="3"/>
      <c r="C962" s="3"/>
      <c r="P962" s="5"/>
      <c r="Q962" s="3"/>
      <c r="R962" s="3"/>
    </row>
    <row r="963" spans="2:18" x14ac:dyDescent="0.25">
      <c r="B963" s="3"/>
      <c r="C963" s="3"/>
      <c r="P963" s="5"/>
      <c r="Q963" s="3"/>
      <c r="R963" s="3"/>
    </row>
    <row r="964" spans="2:18" x14ac:dyDescent="0.25">
      <c r="B964" s="3"/>
      <c r="C964" s="3"/>
      <c r="P964" s="5"/>
      <c r="Q964" s="3"/>
      <c r="R964" s="3"/>
    </row>
    <row r="965" spans="2:18" x14ac:dyDescent="0.25">
      <c r="B965" s="3"/>
      <c r="C965" s="3"/>
      <c r="P965" s="5"/>
      <c r="Q965" s="3"/>
      <c r="R965" s="3"/>
    </row>
    <row r="966" spans="2:18" x14ac:dyDescent="0.25">
      <c r="B966" s="3"/>
      <c r="C966" s="3"/>
      <c r="P966" s="5"/>
      <c r="Q966" s="3"/>
      <c r="R966" s="3"/>
    </row>
    <row r="967" spans="2:18" x14ac:dyDescent="0.25">
      <c r="B967" s="3"/>
      <c r="C967" s="3"/>
      <c r="P967" s="5"/>
      <c r="Q967" s="3"/>
      <c r="R967" s="3"/>
    </row>
    <row r="968" spans="2:18" x14ac:dyDescent="0.25">
      <c r="B968" s="3"/>
      <c r="C968" s="3"/>
      <c r="P968" s="5"/>
      <c r="Q968" s="3"/>
      <c r="R968" s="3"/>
    </row>
    <row r="969" spans="2:18" x14ac:dyDescent="0.25">
      <c r="B969" s="3"/>
      <c r="C969" s="3"/>
      <c r="P969" s="5"/>
      <c r="Q969" s="3"/>
      <c r="R969" s="3"/>
    </row>
    <row r="970" spans="2:18" x14ac:dyDescent="0.25">
      <c r="B970" s="3"/>
      <c r="C970" s="3"/>
      <c r="P970" s="5"/>
      <c r="Q970" s="3"/>
      <c r="R970" s="3"/>
    </row>
    <row r="971" spans="2:18" x14ac:dyDescent="0.25">
      <c r="B971" s="3"/>
      <c r="C971" s="3"/>
      <c r="P971" s="5"/>
      <c r="Q971" s="3"/>
      <c r="R971" s="3"/>
    </row>
    <row r="972" spans="2:18" x14ac:dyDescent="0.25">
      <c r="B972" s="3"/>
      <c r="C972" s="3"/>
      <c r="P972" s="5"/>
      <c r="Q972" s="3"/>
      <c r="R972" s="3"/>
    </row>
    <row r="973" spans="2:18" x14ac:dyDescent="0.25">
      <c r="B973" s="3"/>
      <c r="C973" s="3"/>
      <c r="P973" s="5"/>
      <c r="Q973" s="3"/>
      <c r="R973" s="3"/>
    </row>
    <row r="974" spans="2:18" x14ac:dyDescent="0.25">
      <c r="B974" s="3"/>
      <c r="C974" s="3"/>
      <c r="P974" s="5"/>
      <c r="Q974" s="3"/>
      <c r="R974" s="3"/>
    </row>
    <row r="975" spans="2:18" x14ac:dyDescent="0.25">
      <c r="B975" s="3"/>
      <c r="C975" s="3"/>
      <c r="P975" s="5"/>
      <c r="Q975" s="3"/>
      <c r="R975" s="3"/>
    </row>
    <row r="976" spans="2:18" x14ac:dyDescent="0.25">
      <c r="B976" s="3"/>
      <c r="C976" s="3"/>
      <c r="P976" s="5"/>
      <c r="Q976" s="3"/>
      <c r="R976" s="3"/>
    </row>
    <row r="977" spans="2:18" x14ac:dyDescent="0.25">
      <c r="B977" s="3"/>
      <c r="C977" s="3"/>
      <c r="P977" s="5"/>
      <c r="Q977" s="3"/>
      <c r="R977" s="3"/>
    </row>
    <row r="978" spans="2:18" x14ac:dyDescent="0.25">
      <c r="B978" s="3"/>
      <c r="C978" s="3"/>
      <c r="P978" s="5"/>
      <c r="Q978" s="3"/>
      <c r="R978" s="3"/>
    </row>
    <row r="979" spans="2:18" x14ac:dyDescent="0.25">
      <c r="B979" s="3"/>
      <c r="C979" s="3"/>
      <c r="P979" s="5"/>
      <c r="Q979" s="3"/>
      <c r="R979" s="3"/>
    </row>
    <row r="980" spans="2:18" x14ac:dyDescent="0.25">
      <c r="B980" s="3"/>
      <c r="C980" s="3"/>
      <c r="P980" s="5"/>
      <c r="Q980" s="3"/>
      <c r="R980" s="3"/>
    </row>
    <row r="981" spans="2:18" x14ac:dyDescent="0.25">
      <c r="B981" s="3"/>
      <c r="C981" s="3"/>
      <c r="P981" s="5"/>
      <c r="Q981" s="3"/>
      <c r="R981" s="3"/>
    </row>
    <row r="982" spans="2:18" x14ac:dyDescent="0.25">
      <c r="B982" s="3"/>
      <c r="C982" s="3"/>
      <c r="P982" s="5"/>
      <c r="Q982" s="3"/>
      <c r="R982" s="3"/>
    </row>
    <row r="983" spans="2:18" x14ac:dyDescent="0.25">
      <c r="B983" s="3"/>
      <c r="C983" s="3"/>
      <c r="P983" s="5"/>
      <c r="Q983" s="3"/>
      <c r="R983" s="3"/>
    </row>
    <row r="984" spans="2:18" x14ac:dyDescent="0.25">
      <c r="B984" s="3"/>
      <c r="C984" s="3"/>
      <c r="P984" s="5"/>
      <c r="Q984" s="3"/>
      <c r="R984" s="3"/>
    </row>
    <row r="985" spans="2:18" x14ac:dyDescent="0.25">
      <c r="B985" s="3"/>
      <c r="C985" s="3"/>
      <c r="P985" s="5"/>
      <c r="Q985" s="3"/>
      <c r="R985" s="3"/>
    </row>
    <row r="986" spans="2:18" x14ac:dyDescent="0.25">
      <c r="B986" s="3"/>
      <c r="C986" s="3"/>
      <c r="Q986" s="3"/>
      <c r="R986" s="3"/>
    </row>
    <row r="987" spans="2:18" x14ac:dyDescent="0.25">
      <c r="B987" s="3"/>
      <c r="C987" s="3"/>
      <c r="Q987" s="3"/>
      <c r="R987" s="3"/>
    </row>
    <row r="988" spans="2:18" x14ac:dyDescent="0.25">
      <c r="B988" s="3"/>
      <c r="C988" s="3"/>
      <c r="Q988" s="3"/>
      <c r="R988" s="3"/>
    </row>
    <row r="989" spans="2:18" x14ac:dyDescent="0.25">
      <c r="B989" s="3"/>
      <c r="C989" s="3"/>
      <c r="Q989" s="3"/>
      <c r="R989" s="3"/>
    </row>
    <row r="990" spans="2:18" x14ac:dyDescent="0.25">
      <c r="B990" s="3"/>
      <c r="C990" s="3"/>
      <c r="Q990" s="3"/>
      <c r="R990" s="3"/>
    </row>
    <row r="991" spans="2:18" x14ac:dyDescent="0.25">
      <c r="B991" s="3"/>
      <c r="C991" s="3"/>
      <c r="Q991" s="3"/>
      <c r="R991" s="3"/>
    </row>
    <row r="992" spans="2:18" x14ac:dyDescent="0.25">
      <c r="B992" s="3"/>
      <c r="C992" s="3"/>
      <c r="Q992" s="3"/>
      <c r="R992" s="3"/>
    </row>
    <row r="993" spans="2:18" x14ac:dyDescent="0.25">
      <c r="B993" s="3"/>
      <c r="C993" s="3"/>
      <c r="Q993" s="3"/>
      <c r="R993" s="3"/>
    </row>
    <row r="994" spans="2:18" x14ac:dyDescent="0.25">
      <c r="B994" s="3"/>
      <c r="C994" s="3"/>
      <c r="Q994" s="3"/>
      <c r="R994" s="3"/>
    </row>
    <row r="995" spans="2:18" x14ac:dyDescent="0.25">
      <c r="B995" s="3"/>
      <c r="C995" s="3"/>
      <c r="Q995" s="3"/>
      <c r="R995" s="3"/>
    </row>
    <row r="996" spans="2:18" x14ac:dyDescent="0.25">
      <c r="B996" s="3"/>
      <c r="C996" s="3"/>
      <c r="Q996" s="3"/>
      <c r="R996" s="3"/>
    </row>
    <row r="997" spans="2:18" x14ac:dyDescent="0.25">
      <c r="B997" s="3"/>
      <c r="C997" s="3"/>
      <c r="Q997" s="3"/>
      <c r="R997" s="3"/>
    </row>
    <row r="998" spans="2:18" x14ac:dyDescent="0.25">
      <c r="B998" s="3"/>
      <c r="C998" s="3"/>
      <c r="Q998" s="3"/>
      <c r="R998" s="3"/>
    </row>
    <row r="999" spans="2:18" x14ac:dyDescent="0.25">
      <c r="B999" s="3"/>
      <c r="C999" s="3"/>
      <c r="Q999" s="3"/>
      <c r="R999" s="3"/>
    </row>
    <row r="1000" spans="2:18" x14ac:dyDescent="0.25">
      <c r="B1000" s="3"/>
      <c r="C1000" s="3"/>
      <c r="Q1000" s="3"/>
      <c r="R1000" s="3"/>
    </row>
    <row r="1001" spans="2:18" x14ac:dyDescent="0.25">
      <c r="B1001" s="3"/>
      <c r="C1001" s="3"/>
      <c r="Q1001" s="3"/>
      <c r="R1001" s="3"/>
    </row>
    <row r="1002" spans="2:18" x14ac:dyDescent="0.25">
      <c r="B1002" s="3"/>
      <c r="C1002" s="3"/>
      <c r="Q1002" s="3"/>
      <c r="R1002" s="3"/>
    </row>
    <row r="1003" spans="2:18" x14ac:dyDescent="0.25">
      <c r="B1003" s="3"/>
      <c r="C1003" s="3"/>
      <c r="Q1003" s="3"/>
      <c r="R1003" s="3"/>
    </row>
    <row r="1004" spans="2:18" x14ac:dyDescent="0.25">
      <c r="B1004" s="3"/>
      <c r="C1004" s="3"/>
      <c r="Q1004" s="3"/>
      <c r="R1004" s="3"/>
    </row>
    <row r="1005" spans="2:18" x14ac:dyDescent="0.25">
      <c r="B1005" s="3"/>
      <c r="C1005" s="3"/>
      <c r="Q1005" s="3"/>
      <c r="R1005" s="3"/>
    </row>
    <row r="1006" spans="2:18" x14ac:dyDescent="0.25">
      <c r="B1006" s="3"/>
      <c r="C1006" s="3"/>
      <c r="Q1006" s="3"/>
      <c r="R1006" s="3"/>
    </row>
    <row r="1007" spans="2:18" x14ac:dyDescent="0.25">
      <c r="B1007" s="3"/>
      <c r="C1007" s="3"/>
      <c r="Q1007" s="3"/>
      <c r="R1007" s="3"/>
    </row>
    <row r="1008" spans="2:18" x14ac:dyDescent="0.25">
      <c r="B1008" s="3"/>
      <c r="C1008" s="3"/>
      <c r="Q1008" s="3"/>
      <c r="R1008" s="3"/>
    </row>
    <row r="1009" spans="2:18" x14ac:dyDescent="0.25">
      <c r="B1009" s="3"/>
      <c r="C1009" s="3"/>
      <c r="Q1009" s="3"/>
      <c r="R1009" s="3"/>
    </row>
    <row r="1010" spans="2:18" x14ac:dyDescent="0.25">
      <c r="B1010" s="3"/>
      <c r="C1010" s="3"/>
      <c r="Q1010" s="3"/>
      <c r="R1010" s="3"/>
    </row>
    <row r="1011" spans="2:18" x14ac:dyDescent="0.25">
      <c r="B1011" s="3"/>
      <c r="C1011" s="3"/>
      <c r="Q1011" s="3"/>
      <c r="R1011" s="3"/>
    </row>
    <row r="1012" spans="2:18" x14ac:dyDescent="0.25">
      <c r="B1012" s="3"/>
      <c r="C1012" s="3"/>
      <c r="Q1012" s="3"/>
      <c r="R1012" s="3"/>
    </row>
    <row r="1013" spans="2:18" x14ac:dyDescent="0.25">
      <c r="B1013" s="3"/>
      <c r="C1013" s="3"/>
      <c r="Q1013" s="3"/>
      <c r="R1013" s="3"/>
    </row>
    <row r="1014" spans="2:18" x14ac:dyDescent="0.25">
      <c r="B1014" s="3"/>
      <c r="C1014" s="3"/>
      <c r="Q1014" s="3"/>
      <c r="R1014" s="3"/>
    </row>
    <row r="1015" spans="2:18" x14ac:dyDescent="0.25">
      <c r="B1015" s="3"/>
      <c r="C1015" s="3"/>
      <c r="Q1015" s="3"/>
      <c r="R1015" s="3"/>
    </row>
    <row r="1016" spans="2:18" x14ac:dyDescent="0.25">
      <c r="B1016" s="3"/>
      <c r="C1016" s="3"/>
      <c r="Q1016" s="3"/>
      <c r="R1016" s="3"/>
    </row>
    <row r="1017" spans="2:18" x14ac:dyDescent="0.25">
      <c r="B1017" s="3"/>
      <c r="C1017" s="3"/>
      <c r="Q1017" s="3"/>
      <c r="R1017" s="3"/>
    </row>
    <row r="1018" spans="2:18" x14ac:dyDescent="0.25">
      <c r="B1018" s="3"/>
      <c r="C1018" s="3"/>
      <c r="Q1018" s="3"/>
      <c r="R1018" s="3"/>
    </row>
    <row r="1019" spans="2:18" x14ac:dyDescent="0.25">
      <c r="B1019" s="3"/>
      <c r="C1019" s="3"/>
      <c r="Q1019" s="3"/>
      <c r="R1019" s="3"/>
    </row>
    <row r="1020" spans="2:18" x14ac:dyDescent="0.25">
      <c r="B1020" s="3"/>
      <c r="C1020" s="3"/>
      <c r="Q1020" s="3"/>
      <c r="R1020" s="3"/>
    </row>
    <row r="1021" spans="2:18" x14ac:dyDescent="0.25">
      <c r="B1021" s="3"/>
      <c r="C1021" s="3"/>
      <c r="Q1021" s="3"/>
      <c r="R1021" s="3"/>
    </row>
    <row r="1022" spans="2:18" x14ac:dyDescent="0.25">
      <c r="B1022" s="3"/>
      <c r="C1022" s="3"/>
      <c r="Q1022" s="3"/>
      <c r="R1022" s="3"/>
    </row>
    <row r="1023" spans="2:18" x14ac:dyDescent="0.25">
      <c r="B1023" s="3"/>
      <c r="C1023" s="3"/>
      <c r="Q1023" s="3"/>
      <c r="R1023" s="3"/>
    </row>
    <row r="1024" spans="2:18" x14ac:dyDescent="0.25">
      <c r="B1024" s="3"/>
      <c r="C1024" s="3"/>
      <c r="Q1024" s="3"/>
      <c r="R1024" s="3"/>
    </row>
    <row r="1025" spans="2:18" x14ac:dyDescent="0.25">
      <c r="B1025" s="3"/>
      <c r="C1025" s="3"/>
      <c r="Q1025" s="3"/>
      <c r="R1025" s="3"/>
    </row>
    <row r="1026" spans="2:18" x14ac:dyDescent="0.25">
      <c r="B1026" s="3"/>
      <c r="C1026" s="3"/>
      <c r="Q1026" s="3"/>
      <c r="R1026" s="3"/>
    </row>
    <row r="1027" spans="2:18" x14ac:dyDescent="0.25">
      <c r="B1027" s="3"/>
      <c r="C1027" s="3"/>
      <c r="Q1027" s="3"/>
      <c r="R1027" s="3"/>
    </row>
    <row r="1028" spans="2:18" x14ac:dyDescent="0.25">
      <c r="B1028" s="3"/>
      <c r="C1028" s="3"/>
      <c r="Q1028" s="3"/>
      <c r="R1028" s="3"/>
    </row>
    <row r="1029" spans="2:18" x14ac:dyDescent="0.25">
      <c r="B1029" s="3"/>
      <c r="C1029" s="3"/>
      <c r="Q1029" s="3"/>
      <c r="R1029" s="3"/>
    </row>
    <row r="1030" spans="2:18" x14ac:dyDescent="0.25">
      <c r="B1030" s="3"/>
      <c r="C1030" s="3"/>
      <c r="Q1030" s="3"/>
      <c r="R1030" s="3"/>
    </row>
    <row r="1031" spans="2:18" x14ac:dyDescent="0.25">
      <c r="B1031" s="3"/>
      <c r="C1031" s="3"/>
      <c r="Q1031" s="3"/>
      <c r="R1031" s="3"/>
    </row>
    <row r="1032" spans="2:18" x14ac:dyDescent="0.25">
      <c r="B1032" s="3"/>
      <c r="C1032" s="3"/>
      <c r="Q1032" s="3"/>
      <c r="R1032" s="3"/>
    </row>
    <row r="1033" spans="2:18" x14ac:dyDescent="0.25">
      <c r="B1033" s="3"/>
      <c r="C1033" s="3"/>
      <c r="Q1033" s="3"/>
      <c r="R1033" s="3"/>
    </row>
    <row r="1034" spans="2:18" x14ac:dyDescent="0.25">
      <c r="B1034" s="3"/>
      <c r="C1034" s="3"/>
      <c r="Q1034" s="3"/>
      <c r="R1034" s="3"/>
    </row>
    <row r="1035" spans="2:18" x14ac:dyDescent="0.25">
      <c r="B1035" s="3"/>
      <c r="C1035" s="3"/>
      <c r="Q1035" s="3"/>
      <c r="R1035" s="3"/>
    </row>
    <row r="1036" spans="2:18" x14ac:dyDescent="0.25">
      <c r="B1036" s="3"/>
      <c r="C1036" s="3"/>
      <c r="Q1036" s="3"/>
      <c r="R1036" s="3"/>
    </row>
    <row r="1037" spans="2:18" x14ac:dyDescent="0.25">
      <c r="B1037" s="3"/>
      <c r="C1037" s="3"/>
      <c r="Q1037" s="3"/>
      <c r="R1037" s="3"/>
    </row>
    <row r="1038" spans="2:18" x14ac:dyDescent="0.25">
      <c r="B1038" s="3"/>
      <c r="C1038" s="3"/>
      <c r="Q1038" s="3"/>
      <c r="R1038" s="3"/>
    </row>
    <row r="1039" spans="2:18" x14ac:dyDescent="0.25">
      <c r="B1039" s="3"/>
      <c r="C1039" s="3"/>
      <c r="Q1039" s="3"/>
      <c r="R1039" s="3"/>
    </row>
    <row r="1040" spans="2:18" x14ac:dyDescent="0.25">
      <c r="B1040" s="3"/>
      <c r="C1040" s="3"/>
      <c r="Q1040" s="3"/>
      <c r="R1040" s="3"/>
    </row>
    <row r="1041" spans="2:18" x14ac:dyDescent="0.25">
      <c r="B1041" s="3"/>
      <c r="C1041" s="3"/>
      <c r="Q1041" s="3"/>
      <c r="R1041" s="3"/>
    </row>
    <row r="1042" spans="2:18" x14ac:dyDescent="0.25">
      <c r="B1042" s="3"/>
      <c r="C1042" s="3"/>
      <c r="Q1042" s="3"/>
      <c r="R1042" s="3"/>
    </row>
    <row r="1043" spans="2:18" x14ac:dyDescent="0.25">
      <c r="B1043" s="3"/>
      <c r="C1043" s="3"/>
      <c r="Q1043" s="3"/>
      <c r="R1043" s="3"/>
    </row>
    <row r="1044" spans="2:18" x14ac:dyDescent="0.25">
      <c r="B1044" s="3"/>
      <c r="C1044" s="3"/>
      <c r="Q1044" s="3"/>
      <c r="R1044" s="3"/>
    </row>
    <row r="1045" spans="2:18" x14ac:dyDescent="0.25">
      <c r="B1045" s="3"/>
      <c r="C1045" s="3"/>
      <c r="Q1045" s="3"/>
      <c r="R1045" s="3"/>
    </row>
    <row r="1046" spans="2:18" x14ac:dyDescent="0.25">
      <c r="B1046" s="3"/>
      <c r="C1046" s="3"/>
      <c r="Q1046" s="3"/>
      <c r="R1046" s="3"/>
    </row>
    <row r="1047" spans="2:18" x14ac:dyDescent="0.25">
      <c r="B1047" s="3"/>
      <c r="C1047" s="3"/>
      <c r="Q1047" s="3"/>
      <c r="R1047" s="3"/>
    </row>
    <row r="1048" spans="2:18" x14ac:dyDescent="0.25">
      <c r="B1048" s="3"/>
      <c r="C1048" s="3"/>
      <c r="Q1048" s="3"/>
      <c r="R1048" s="3"/>
    </row>
    <row r="1049" spans="2:18" x14ac:dyDescent="0.25">
      <c r="B1049" s="3"/>
      <c r="C1049" s="3"/>
      <c r="Q1049" s="3"/>
      <c r="R1049" s="3"/>
    </row>
    <row r="1050" spans="2:18" x14ac:dyDescent="0.25">
      <c r="B1050" s="3"/>
      <c r="C1050" s="3"/>
      <c r="Q1050" s="3"/>
      <c r="R1050" s="3"/>
    </row>
    <row r="1051" spans="2:18" x14ac:dyDescent="0.25">
      <c r="B1051" s="3"/>
      <c r="C1051" s="3"/>
      <c r="Q1051" s="3"/>
      <c r="R1051" s="3"/>
    </row>
    <row r="1052" spans="2:18" x14ac:dyDescent="0.25">
      <c r="B1052" s="3"/>
      <c r="C1052" s="3"/>
      <c r="Q1052" s="3"/>
      <c r="R1052" s="3"/>
    </row>
    <row r="1053" spans="2:18" x14ac:dyDescent="0.25">
      <c r="B1053" s="3"/>
      <c r="C1053" s="3"/>
      <c r="Q1053" s="3"/>
      <c r="R1053" s="3"/>
    </row>
    <row r="1054" spans="2:18" x14ac:dyDescent="0.25">
      <c r="B1054" s="3"/>
      <c r="C1054" s="3"/>
      <c r="Q1054" s="3"/>
      <c r="R1054" s="3"/>
    </row>
    <row r="1055" spans="2:18" x14ac:dyDescent="0.25">
      <c r="B1055" s="3"/>
      <c r="C1055" s="3"/>
      <c r="Q1055" s="3"/>
      <c r="R1055" s="3"/>
    </row>
    <row r="1056" spans="2:18" x14ac:dyDescent="0.25">
      <c r="B1056" s="3"/>
      <c r="C1056" s="3"/>
      <c r="Q1056" s="3"/>
      <c r="R1056" s="3"/>
    </row>
    <row r="1057" spans="2:18" x14ac:dyDescent="0.25">
      <c r="B1057" s="3"/>
      <c r="C1057" s="3"/>
      <c r="Q1057" s="3"/>
      <c r="R1057" s="3"/>
    </row>
    <row r="1058" spans="2:18" x14ac:dyDescent="0.25">
      <c r="B1058" s="3"/>
      <c r="C1058" s="3"/>
      <c r="Q1058" s="3"/>
      <c r="R1058" s="3"/>
    </row>
    <row r="1059" spans="2:18" x14ac:dyDescent="0.25">
      <c r="B1059" s="3"/>
      <c r="C1059" s="3"/>
      <c r="Q1059" s="3"/>
      <c r="R1059" s="3"/>
    </row>
    <row r="1060" spans="2:18" x14ac:dyDescent="0.25">
      <c r="B1060" s="3"/>
      <c r="C1060" s="3"/>
      <c r="Q1060" s="3"/>
      <c r="R1060" s="3"/>
    </row>
    <row r="1061" spans="2:18" x14ac:dyDescent="0.25">
      <c r="B1061" s="3"/>
      <c r="C1061" s="3"/>
      <c r="Q1061" s="3"/>
      <c r="R1061" s="3"/>
    </row>
    <row r="1062" spans="2:18" x14ac:dyDescent="0.25">
      <c r="B1062" s="3"/>
      <c r="C1062" s="3"/>
      <c r="Q1062" s="3"/>
      <c r="R1062" s="3"/>
    </row>
    <row r="1063" spans="2:18" x14ac:dyDescent="0.25">
      <c r="B1063" s="3"/>
      <c r="C1063" s="3"/>
      <c r="Q1063" s="3"/>
      <c r="R1063" s="3"/>
    </row>
    <row r="1064" spans="2:18" x14ac:dyDescent="0.25">
      <c r="B1064" s="3"/>
      <c r="C1064" s="3"/>
      <c r="Q1064" s="3"/>
      <c r="R1064" s="3"/>
    </row>
    <row r="1065" spans="2:18" x14ac:dyDescent="0.25">
      <c r="B1065" s="3"/>
      <c r="C1065" s="3"/>
      <c r="Q1065" s="3"/>
      <c r="R1065" s="3"/>
    </row>
    <row r="1066" spans="2:18" x14ac:dyDescent="0.25">
      <c r="B1066" s="3"/>
      <c r="C1066" s="3"/>
      <c r="Q1066" s="3"/>
      <c r="R1066" s="3"/>
    </row>
    <row r="1067" spans="2:18" x14ac:dyDescent="0.25">
      <c r="B1067" s="3"/>
      <c r="C1067" s="3"/>
      <c r="Q1067" s="3"/>
      <c r="R1067" s="3"/>
    </row>
    <row r="1068" spans="2:18" x14ac:dyDescent="0.25">
      <c r="B1068" s="3"/>
      <c r="C1068" s="3"/>
      <c r="Q1068" s="3"/>
      <c r="R1068" s="3"/>
    </row>
    <row r="1069" spans="2:18" x14ac:dyDescent="0.25">
      <c r="B1069" s="3"/>
      <c r="C1069" s="3"/>
      <c r="Q1069" s="3"/>
      <c r="R1069" s="3"/>
    </row>
    <row r="1070" spans="2:18" x14ac:dyDescent="0.25">
      <c r="B1070" s="3"/>
      <c r="C1070" s="3"/>
      <c r="Q1070" s="3"/>
      <c r="R1070" s="3"/>
    </row>
    <row r="1071" spans="2:18" x14ac:dyDescent="0.25">
      <c r="B1071" s="3"/>
      <c r="C1071" s="3"/>
      <c r="Q1071" s="3"/>
      <c r="R1071" s="3"/>
    </row>
    <row r="1072" spans="2:18" x14ac:dyDescent="0.25">
      <c r="B1072" s="3"/>
      <c r="C1072" s="3"/>
      <c r="Q1072" s="3"/>
      <c r="R1072" s="3"/>
    </row>
    <row r="1073" spans="2:18" x14ac:dyDescent="0.25">
      <c r="B1073" s="3"/>
      <c r="C1073" s="3"/>
      <c r="Q1073" s="3"/>
      <c r="R1073" s="3"/>
    </row>
    <row r="1074" spans="2:18" x14ac:dyDescent="0.25">
      <c r="B1074" s="3"/>
      <c r="C1074" s="3"/>
      <c r="Q1074" s="3"/>
      <c r="R1074" s="3"/>
    </row>
    <row r="1075" spans="2:18" x14ac:dyDescent="0.25">
      <c r="B1075" s="3"/>
      <c r="C1075" s="3"/>
      <c r="Q1075" s="3"/>
      <c r="R1075" s="3"/>
    </row>
    <row r="1076" spans="2:18" x14ac:dyDescent="0.25">
      <c r="B1076" s="3"/>
      <c r="C1076" s="3"/>
      <c r="Q1076" s="3"/>
      <c r="R1076" s="3"/>
    </row>
    <row r="1077" spans="2:18" x14ac:dyDescent="0.25">
      <c r="B1077" s="3"/>
      <c r="C1077" s="3"/>
      <c r="Q1077" s="3"/>
      <c r="R1077" s="3"/>
    </row>
    <row r="1078" spans="2:18" x14ac:dyDescent="0.25">
      <c r="B1078" s="3"/>
      <c r="C1078" s="3"/>
      <c r="Q1078" s="3"/>
      <c r="R1078" s="3"/>
    </row>
    <row r="1079" spans="2:18" x14ac:dyDescent="0.25">
      <c r="B1079" s="3"/>
      <c r="C1079" s="3"/>
      <c r="Q1079" s="3"/>
      <c r="R1079" s="3"/>
    </row>
    <row r="1080" spans="2:18" x14ac:dyDescent="0.25">
      <c r="B1080" s="3"/>
      <c r="C1080" s="3"/>
      <c r="Q1080" s="3"/>
      <c r="R1080" s="3"/>
    </row>
    <row r="1081" spans="2:18" x14ac:dyDescent="0.25">
      <c r="B1081" s="3"/>
      <c r="C1081" s="3"/>
      <c r="Q1081" s="3"/>
      <c r="R1081" s="3"/>
    </row>
    <row r="1082" spans="2:18" x14ac:dyDescent="0.25">
      <c r="B1082" s="3"/>
      <c r="C1082" s="3"/>
      <c r="Q1082" s="3"/>
      <c r="R1082" s="3"/>
    </row>
    <row r="1083" spans="2:18" x14ac:dyDescent="0.25">
      <c r="B1083" s="3"/>
      <c r="C1083" s="3"/>
      <c r="Q1083" s="3"/>
      <c r="R1083" s="3"/>
    </row>
    <row r="1084" spans="2:18" x14ac:dyDescent="0.25">
      <c r="B1084" s="3"/>
      <c r="C1084" s="3"/>
      <c r="Q1084" s="3"/>
      <c r="R1084" s="3"/>
    </row>
    <row r="1085" spans="2:18" x14ac:dyDescent="0.25">
      <c r="B1085" s="3"/>
      <c r="C1085" s="3"/>
      <c r="Q1085" s="3"/>
      <c r="R1085" s="3"/>
    </row>
    <row r="1086" spans="2:18" x14ac:dyDescent="0.25">
      <c r="B1086" s="3"/>
      <c r="C1086" s="3"/>
      <c r="Q1086" s="3"/>
      <c r="R1086" s="3"/>
    </row>
    <row r="1087" spans="2:18" x14ac:dyDescent="0.25">
      <c r="B1087" s="3"/>
      <c r="C1087" s="3"/>
      <c r="Q1087" s="3"/>
      <c r="R1087" s="3"/>
    </row>
    <row r="1088" spans="2:18" x14ac:dyDescent="0.25">
      <c r="B1088" s="3"/>
      <c r="C1088" s="3"/>
      <c r="Q1088" s="3"/>
      <c r="R1088" s="3"/>
    </row>
    <row r="1089" spans="2:18" x14ac:dyDescent="0.25">
      <c r="B1089" s="3"/>
      <c r="C1089" s="3"/>
      <c r="Q1089" s="3"/>
      <c r="R1089" s="3"/>
    </row>
    <row r="1090" spans="2:18" x14ac:dyDescent="0.25">
      <c r="B1090" s="3"/>
      <c r="C1090" s="3"/>
      <c r="Q1090" s="3"/>
      <c r="R1090" s="3"/>
    </row>
    <row r="1091" spans="2:18" x14ac:dyDescent="0.25">
      <c r="B1091" s="3"/>
      <c r="C1091" s="3"/>
      <c r="Q1091" s="3"/>
      <c r="R1091" s="3"/>
    </row>
    <row r="1092" spans="2:18" x14ac:dyDescent="0.25">
      <c r="B1092" s="3"/>
      <c r="C1092" s="3"/>
      <c r="Q1092" s="3"/>
      <c r="R1092" s="3"/>
    </row>
    <row r="1093" spans="2:18" x14ac:dyDescent="0.25">
      <c r="B1093" s="3"/>
      <c r="C1093" s="3"/>
      <c r="Q1093" s="3"/>
      <c r="R1093" s="3"/>
    </row>
    <row r="1094" spans="2:18" x14ac:dyDescent="0.25">
      <c r="B1094" s="3"/>
      <c r="C1094" s="3"/>
      <c r="Q1094" s="3"/>
      <c r="R1094" s="3"/>
    </row>
    <row r="1095" spans="2:18" x14ac:dyDescent="0.25">
      <c r="B1095" s="3"/>
      <c r="C1095" s="3"/>
      <c r="Q1095" s="3"/>
      <c r="R1095" s="3"/>
    </row>
    <row r="1096" spans="2:18" x14ac:dyDescent="0.25">
      <c r="B1096" s="3"/>
      <c r="C1096" s="3"/>
      <c r="Q1096" s="3"/>
      <c r="R1096" s="3"/>
    </row>
    <row r="1097" spans="2:18" x14ac:dyDescent="0.25">
      <c r="B1097" s="3"/>
      <c r="C1097" s="3"/>
      <c r="Q1097" s="3"/>
      <c r="R1097" s="3"/>
    </row>
    <row r="1098" spans="2:18" x14ac:dyDescent="0.25">
      <c r="B1098" s="3"/>
      <c r="C1098" s="3"/>
      <c r="Q1098" s="3"/>
      <c r="R1098" s="3"/>
    </row>
    <row r="1099" spans="2:18" x14ac:dyDescent="0.25">
      <c r="B1099" s="3"/>
      <c r="C1099" s="3"/>
      <c r="Q1099" s="3"/>
      <c r="R1099" s="3"/>
    </row>
    <row r="1100" spans="2:18" x14ac:dyDescent="0.25">
      <c r="B1100" s="3"/>
      <c r="C1100" s="3"/>
      <c r="Q1100" s="3"/>
      <c r="R1100" s="3"/>
    </row>
    <row r="1101" spans="2:18" x14ac:dyDescent="0.25">
      <c r="B1101" s="3"/>
      <c r="C1101" s="3"/>
      <c r="Q1101" s="3"/>
      <c r="R1101" s="3"/>
    </row>
    <row r="1102" spans="2:18" x14ac:dyDescent="0.25">
      <c r="B1102" s="3"/>
      <c r="C1102" s="3"/>
      <c r="Q1102" s="3"/>
      <c r="R1102" s="3"/>
    </row>
    <row r="1103" spans="2:18" x14ac:dyDescent="0.25">
      <c r="B1103" s="3"/>
      <c r="C1103" s="3"/>
      <c r="Q1103" s="3"/>
      <c r="R1103" s="3"/>
    </row>
    <row r="1104" spans="2:18" x14ac:dyDescent="0.25">
      <c r="B1104" s="3"/>
      <c r="C1104" s="3"/>
      <c r="Q1104" s="3"/>
      <c r="R1104" s="3"/>
    </row>
    <row r="1105" spans="2:18" x14ac:dyDescent="0.25">
      <c r="B1105" s="3"/>
      <c r="C1105" s="3"/>
      <c r="Q1105" s="3"/>
      <c r="R1105" s="3"/>
    </row>
    <row r="1106" spans="2:18" x14ac:dyDescent="0.25">
      <c r="B1106" s="3"/>
      <c r="C1106" s="3"/>
      <c r="Q1106" s="3"/>
      <c r="R1106" s="3"/>
    </row>
    <row r="1107" spans="2:18" x14ac:dyDescent="0.25">
      <c r="B1107" s="3"/>
      <c r="C1107" s="3"/>
      <c r="Q1107" s="3"/>
      <c r="R1107" s="3"/>
    </row>
    <row r="1108" spans="2:18" x14ac:dyDescent="0.25">
      <c r="B1108" s="3"/>
      <c r="C1108" s="3"/>
      <c r="Q1108" s="3"/>
      <c r="R1108" s="3"/>
    </row>
    <row r="1109" spans="2:18" x14ac:dyDescent="0.25">
      <c r="B1109" s="3"/>
      <c r="C1109" s="3"/>
      <c r="Q1109" s="3"/>
      <c r="R1109" s="3"/>
    </row>
    <row r="1110" spans="2:18" x14ac:dyDescent="0.25">
      <c r="B1110" s="3"/>
      <c r="C1110" s="3"/>
      <c r="Q1110" s="3"/>
      <c r="R1110" s="3"/>
    </row>
    <row r="1111" spans="2:18" x14ac:dyDescent="0.25">
      <c r="B1111" s="3"/>
      <c r="C1111" s="3"/>
      <c r="Q1111" s="3"/>
      <c r="R1111" s="3"/>
    </row>
    <row r="1112" spans="2:18" x14ac:dyDescent="0.25">
      <c r="B1112" s="3"/>
      <c r="C1112" s="3"/>
      <c r="Q1112" s="3"/>
      <c r="R1112" s="3"/>
    </row>
    <row r="1113" spans="2:18" x14ac:dyDescent="0.25">
      <c r="B1113" s="3"/>
      <c r="C1113" s="3"/>
      <c r="Q1113" s="3"/>
      <c r="R1113" s="3"/>
    </row>
    <row r="1114" spans="2:18" x14ac:dyDescent="0.25">
      <c r="B1114" s="3"/>
      <c r="C1114" s="3"/>
      <c r="Q1114" s="3"/>
      <c r="R1114" s="3"/>
    </row>
    <row r="1115" spans="2:18" x14ac:dyDescent="0.25">
      <c r="B1115" s="3"/>
      <c r="C1115" s="3"/>
      <c r="Q1115" s="3"/>
      <c r="R1115" s="3"/>
    </row>
    <row r="1116" spans="2:18" x14ac:dyDescent="0.25">
      <c r="B1116" s="3"/>
      <c r="C1116" s="3"/>
      <c r="Q1116" s="3"/>
      <c r="R1116" s="3"/>
    </row>
    <row r="1117" spans="2:18" x14ac:dyDescent="0.25">
      <c r="B1117" s="3"/>
      <c r="C1117" s="3"/>
      <c r="Q1117" s="3"/>
      <c r="R1117" s="3"/>
    </row>
    <row r="1118" spans="2:18" x14ac:dyDescent="0.25">
      <c r="B1118" s="3"/>
      <c r="C1118" s="3"/>
      <c r="Q1118" s="3"/>
      <c r="R1118" s="3"/>
    </row>
    <row r="1119" spans="2:18" x14ac:dyDescent="0.25">
      <c r="B1119" s="3"/>
      <c r="C1119" s="3"/>
      <c r="Q1119" s="3"/>
      <c r="R1119" s="3"/>
    </row>
    <row r="1120" spans="2:18" x14ac:dyDescent="0.25">
      <c r="B1120" s="3"/>
      <c r="C1120" s="3"/>
      <c r="Q1120" s="3"/>
      <c r="R1120" s="3"/>
    </row>
    <row r="1121" spans="2:18" x14ac:dyDescent="0.25">
      <c r="B1121" s="3"/>
      <c r="C1121" s="3"/>
      <c r="Q1121" s="3"/>
      <c r="R1121" s="3"/>
    </row>
    <row r="1122" spans="2:18" x14ac:dyDescent="0.25">
      <c r="B1122" s="3"/>
      <c r="C1122" s="3"/>
      <c r="Q1122" s="3"/>
      <c r="R1122" s="3"/>
    </row>
    <row r="1123" spans="2:18" x14ac:dyDescent="0.25">
      <c r="B1123" s="3"/>
      <c r="C1123" s="3"/>
      <c r="Q1123" s="3"/>
      <c r="R1123" s="3"/>
    </row>
    <row r="1124" spans="2:18" x14ac:dyDescent="0.25">
      <c r="B1124" s="3"/>
      <c r="C1124" s="3"/>
      <c r="Q1124" s="3"/>
      <c r="R1124" s="3"/>
    </row>
    <row r="1125" spans="2:18" x14ac:dyDescent="0.25">
      <c r="B1125" s="3"/>
      <c r="C1125" s="3"/>
      <c r="Q1125" s="3"/>
      <c r="R1125" s="3"/>
    </row>
    <row r="1126" spans="2:18" x14ac:dyDescent="0.25">
      <c r="B1126" s="3"/>
      <c r="C1126" s="3"/>
      <c r="Q1126" s="3"/>
      <c r="R1126" s="3"/>
    </row>
    <row r="1127" spans="2:18" x14ac:dyDescent="0.25">
      <c r="B1127" s="3"/>
      <c r="C1127" s="3"/>
      <c r="Q1127" s="3"/>
      <c r="R1127" s="3"/>
    </row>
    <row r="1128" spans="2:18" x14ac:dyDescent="0.25">
      <c r="B1128" s="3"/>
      <c r="C1128" s="3"/>
      <c r="Q1128" s="3"/>
      <c r="R1128" s="3"/>
    </row>
    <row r="1129" spans="2:18" x14ac:dyDescent="0.25">
      <c r="B1129" s="3"/>
      <c r="C1129" s="3"/>
      <c r="Q1129" s="3"/>
      <c r="R1129" s="3"/>
    </row>
    <row r="1130" spans="2:18" x14ac:dyDescent="0.25">
      <c r="B1130" s="3"/>
      <c r="C1130" s="3"/>
      <c r="Q1130" s="3"/>
      <c r="R1130" s="3"/>
    </row>
    <row r="1131" spans="2:18" x14ac:dyDescent="0.25">
      <c r="B1131" s="3"/>
      <c r="C1131" s="3"/>
      <c r="Q1131" s="3"/>
      <c r="R1131" s="3"/>
    </row>
    <row r="1132" spans="2:18" x14ac:dyDescent="0.25">
      <c r="B1132" s="3"/>
      <c r="C1132" s="3"/>
      <c r="Q1132" s="3"/>
      <c r="R1132" s="3"/>
    </row>
    <row r="1133" spans="2:18" x14ac:dyDescent="0.25">
      <c r="B1133" s="3"/>
      <c r="C1133" s="3"/>
      <c r="Q1133" s="3"/>
      <c r="R1133" s="3"/>
    </row>
    <row r="1134" spans="2:18" x14ac:dyDescent="0.25">
      <c r="B1134" s="3"/>
      <c r="C1134" s="3"/>
      <c r="Q1134" s="3"/>
      <c r="R1134" s="3"/>
    </row>
    <row r="1135" spans="2:18" x14ac:dyDescent="0.25">
      <c r="B1135" s="3"/>
      <c r="C1135" s="3"/>
      <c r="Q1135" s="3"/>
      <c r="R1135" s="3"/>
    </row>
    <row r="1136" spans="2:18" x14ac:dyDescent="0.25">
      <c r="B1136" s="3"/>
      <c r="C1136" s="3"/>
      <c r="Q1136" s="3"/>
      <c r="R1136" s="3"/>
    </row>
    <row r="1137" spans="2:18" x14ac:dyDescent="0.25">
      <c r="B1137" s="3"/>
      <c r="C1137" s="3"/>
      <c r="Q1137" s="3"/>
      <c r="R1137" s="3"/>
    </row>
    <row r="1138" spans="2:18" x14ac:dyDescent="0.25">
      <c r="B1138" s="3"/>
      <c r="C1138" s="3"/>
      <c r="Q1138" s="3"/>
      <c r="R1138" s="3"/>
    </row>
    <row r="1139" spans="2:18" x14ac:dyDescent="0.25">
      <c r="B1139" s="3"/>
      <c r="C1139" s="3"/>
      <c r="Q1139" s="3"/>
      <c r="R1139" s="3"/>
    </row>
    <row r="1140" spans="2:18" x14ac:dyDescent="0.25">
      <c r="B1140" s="3"/>
      <c r="C1140" s="3"/>
      <c r="Q1140" s="3"/>
      <c r="R1140" s="3"/>
    </row>
    <row r="1141" spans="2:18" x14ac:dyDescent="0.25">
      <c r="B1141" s="3"/>
      <c r="C1141" s="3"/>
      <c r="Q1141" s="3"/>
      <c r="R1141" s="3"/>
    </row>
    <row r="1142" spans="2:18" x14ac:dyDescent="0.25">
      <c r="B1142" s="3"/>
      <c r="C1142" s="3"/>
      <c r="Q1142" s="3"/>
      <c r="R1142" s="3"/>
    </row>
    <row r="1143" spans="2:18" x14ac:dyDescent="0.25">
      <c r="B1143" s="3"/>
      <c r="C1143" s="3"/>
      <c r="Q1143" s="3"/>
      <c r="R1143" s="3"/>
    </row>
    <row r="1144" spans="2:18" x14ac:dyDescent="0.25">
      <c r="B1144" s="3"/>
      <c r="C1144" s="3"/>
      <c r="Q1144" s="3"/>
      <c r="R1144" s="3"/>
    </row>
    <row r="1145" spans="2:18" x14ac:dyDescent="0.25">
      <c r="B1145" s="3"/>
      <c r="C1145" s="3"/>
      <c r="Q1145" s="3"/>
      <c r="R1145" s="3"/>
    </row>
    <row r="1146" spans="2:18" x14ac:dyDescent="0.25">
      <c r="B1146" s="3"/>
      <c r="C1146" s="3"/>
      <c r="Q1146" s="3"/>
      <c r="R1146" s="3"/>
    </row>
    <row r="1147" spans="2:18" x14ac:dyDescent="0.25">
      <c r="B1147" s="3"/>
      <c r="C1147" s="3"/>
      <c r="Q1147" s="3"/>
      <c r="R1147" s="3"/>
    </row>
    <row r="1148" spans="2:18" x14ac:dyDescent="0.25">
      <c r="B1148" s="3"/>
      <c r="C1148" s="3"/>
      <c r="Q1148" s="3"/>
      <c r="R1148" s="3"/>
    </row>
    <row r="1149" spans="2:18" x14ac:dyDescent="0.25">
      <c r="B1149" s="3"/>
      <c r="C1149" s="3"/>
      <c r="Q1149" s="3"/>
      <c r="R1149" s="3"/>
    </row>
    <row r="1150" spans="2:18" x14ac:dyDescent="0.25">
      <c r="B1150" s="3"/>
      <c r="C1150" s="3"/>
      <c r="Q1150" s="3"/>
      <c r="R1150" s="3"/>
    </row>
    <row r="1151" spans="2:18" x14ac:dyDescent="0.25">
      <c r="B1151" s="3"/>
      <c r="C1151" s="3"/>
      <c r="Q1151" s="3"/>
      <c r="R1151" s="3"/>
    </row>
    <row r="1152" spans="2:18" x14ac:dyDescent="0.25">
      <c r="B1152" s="3"/>
      <c r="C1152" s="3"/>
      <c r="Q1152" s="3"/>
      <c r="R1152" s="3"/>
    </row>
    <row r="1153" spans="2:18" x14ac:dyDescent="0.25">
      <c r="B1153" s="3"/>
      <c r="C1153" s="3"/>
      <c r="Q1153" s="3"/>
      <c r="R1153" s="3"/>
    </row>
    <row r="1154" spans="2:18" x14ac:dyDescent="0.25">
      <c r="B1154" s="3"/>
      <c r="C1154" s="3"/>
      <c r="Q1154" s="3"/>
      <c r="R1154" s="3"/>
    </row>
    <row r="1155" spans="2:18" x14ac:dyDescent="0.25">
      <c r="B1155" s="3"/>
      <c r="C1155" s="3"/>
      <c r="Q1155" s="3"/>
      <c r="R1155" s="3"/>
    </row>
    <row r="1156" spans="2:18" x14ac:dyDescent="0.25">
      <c r="B1156" s="3"/>
      <c r="C1156" s="3"/>
      <c r="Q1156" s="3"/>
      <c r="R1156" s="3"/>
    </row>
    <row r="1157" spans="2:18" x14ac:dyDescent="0.25">
      <c r="B1157" s="3"/>
      <c r="C1157" s="3"/>
      <c r="Q1157" s="3"/>
      <c r="R1157" s="3"/>
    </row>
    <row r="1158" spans="2:18" x14ac:dyDescent="0.25">
      <c r="B1158" s="3"/>
      <c r="C1158" s="3"/>
      <c r="Q1158" s="3"/>
      <c r="R1158" s="3"/>
    </row>
    <row r="1159" spans="2:18" x14ac:dyDescent="0.25">
      <c r="B1159" s="3"/>
      <c r="C1159" s="3"/>
      <c r="Q1159" s="3"/>
      <c r="R1159" s="3"/>
    </row>
    <row r="1160" spans="2:18" x14ac:dyDescent="0.25">
      <c r="B1160" s="3"/>
      <c r="C1160" s="3"/>
      <c r="Q1160" s="3"/>
      <c r="R1160" s="3"/>
    </row>
    <row r="1161" spans="2:18" x14ac:dyDescent="0.25">
      <c r="B1161" s="3"/>
      <c r="C1161" s="3"/>
      <c r="Q1161" s="3"/>
      <c r="R1161" s="3"/>
    </row>
    <row r="1162" spans="2:18" x14ac:dyDescent="0.25">
      <c r="B1162" s="3"/>
      <c r="C1162" s="3"/>
      <c r="Q1162" s="3"/>
      <c r="R1162" s="3"/>
    </row>
    <row r="1163" spans="2:18" x14ac:dyDescent="0.25">
      <c r="B1163" s="3"/>
      <c r="C1163" s="3"/>
      <c r="Q1163" s="3"/>
      <c r="R1163" s="3"/>
    </row>
    <row r="1164" spans="2:18" x14ac:dyDescent="0.25">
      <c r="B1164" s="3"/>
      <c r="C1164" s="3"/>
      <c r="Q1164" s="3"/>
      <c r="R1164" s="3"/>
    </row>
    <row r="1165" spans="2:18" x14ac:dyDescent="0.25">
      <c r="B1165" s="3"/>
      <c r="C1165" s="3"/>
      <c r="Q1165" s="3"/>
      <c r="R1165" s="3"/>
    </row>
    <row r="1166" spans="2:18" x14ac:dyDescent="0.25">
      <c r="B1166" s="3"/>
      <c r="C1166" s="3"/>
      <c r="Q1166" s="3"/>
      <c r="R1166" s="3"/>
    </row>
    <row r="1167" spans="2:18" x14ac:dyDescent="0.25">
      <c r="B1167" s="3"/>
      <c r="C1167" s="3"/>
      <c r="Q1167" s="3"/>
      <c r="R1167" s="3"/>
    </row>
    <row r="1168" spans="2:18" x14ac:dyDescent="0.25">
      <c r="B1168" s="3"/>
      <c r="C1168" s="3"/>
      <c r="Q1168" s="3"/>
      <c r="R1168" s="3"/>
    </row>
    <row r="1169" spans="2:18" x14ac:dyDescent="0.25">
      <c r="B1169" s="3"/>
      <c r="C1169" s="3"/>
      <c r="Q1169" s="3"/>
      <c r="R1169" s="3"/>
    </row>
    <row r="1170" spans="2:18" x14ac:dyDescent="0.25">
      <c r="B1170" s="3"/>
      <c r="C1170" s="3"/>
      <c r="Q1170" s="3"/>
      <c r="R1170" s="3"/>
    </row>
    <row r="1171" spans="2:18" x14ac:dyDescent="0.25">
      <c r="B1171" s="3"/>
      <c r="C1171" s="3"/>
      <c r="Q1171" s="3"/>
      <c r="R1171" s="3"/>
    </row>
    <row r="1172" spans="2:18" x14ac:dyDescent="0.25">
      <c r="B1172" s="3"/>
      <c r="C1172" s="3"/>
      <c r="Q1172" s="3"/>
      <c r="R1172" s="3"/>
    </row>
    <row r="1173" spans="2:18" x14ac:dyDescent="0.25">
      <c r="B1173" s="3"/>
      <c r="C1173" s="3"/>
      <c r="Q1173" s="3"/>
      <c r="R1173" s="3"/>
    </row>
    <row r="1174" spans="2:18" x14ac:dyDescent="0.25">
      <c r="B1174" s="3"/>
      <c r="C1174" s="3"/>
      <c r="Q1174" s="3"/>
      <c r="R1174" s="3"/>
    </row>
    <row r="1175" spans="2:18" x14ac:dyDescent="0.25">
      <c r="B1175" s="3"/>
      <c r="C1175" s="3"/>
      <c r="Q1175" s="3"/>
      <c r="R1175" s="3"/>
    </row>
    <row r="1176" spans="2:18" x14ac:dyDescent="0.25">
      <c r="B1176" s="3"/>
      <c r="C1176" s="3"/>
      <c r="Q1176" s="3"/>
      <c r="R1176" s="3"/>
    </row>
    <row r="1177" spans="2:18" x14ac:dyDescent="0.25">
      <c r="B1177" s="3"/>
      <c r="C1177" s="3"/>
      <c r="Q1177" s="3"/>
      <c r="R1177" s="3"/>
    </row>
    <row r="1178" spans="2:18" x14ac:dyDescent="0.25">
      <c r="B1178" s="3"/>
      <c r="C1178" s="3"/>
      <c r="Q1178" s="3"/>
      <c r="R1178" s="3"/>
    </row>
    <row r="1179" spans="2:18" x14ac:dyDescent="0.25">
      <c r="B1179" s="3"/>
      <c r="C1179" s="3"/>
      <c r="Q1179" s="3"/>
      <c r="R1179" s="3"/>
    </row>
    <row r="1180" spans="2:18" x14ac:dyDescent="0.25">
      <c r="B1180" s="3"/>
      <c r="C1180" s="3"/>
      <c r="Q1180" s="3"/>
      <c r="R1180" s="3"/>
    </row>
    <row r="1181" spans="2:18" x14ac:dyDescent="0.25">
      <c r="B1181" s="3"/>
      <c r="C1181" s="3"/>
      <c r="Q1181" s="3"/>
      <c r="R1181" s="3"/>
    </row>
    <row r="1182" spans="2:18" x14ac:dyDescent="0.25">
      <c r="B1182" s="3"/>
      <c r="C1182" s="3"/>
      <c r="Q1182" s="3"/>
      <c r="R1182" s="3"/>
    </row>
    <row r="1183" spans="2:18" x14ac:dyDescent="0.25">
      <c r="B1183" s="3"/>
      <c r="C1183" s="3"/>
      <c r="Q1183" s="3"/>
      <c r="R1183" s="3"/>
    </row>
    <row r="1184" spans="2:18" x14ac:dyDescent="0.25">
      <c r="B1184" s="3"/>
      <c r="C1184" s="3"/>
      <c r="Q1184" s="3"/>
      <c r="R1184" s="3"/>
    </row>
    <row r="1185" spans="2:18" x14ac:dyDescent="0.25">
      <c r="B1185" s="3"/>
      <c r="C1185" s="3"/>
      <c r="Q1185" s="3"/>
      <c r="R1185" s="3"/>
    </row>
    <row r="1186" spans="2:18" x14ac:dyDescent="0.25">
      <c r="B1186" s="3"/>
      <c r="C1186" s="3"/>
      <c r="Q1186" s="3"/>
      <c r="R1186" s="3"/>
    </row>
    <row r="1187" spans="2:18" x14ac:dyDescent="0.25">
      <c r="B1187" s="3"/>
      <c r="C1187" s="3"/>
      <c r="Q1187" s="3"/>
      <c r="R1187" s="3"/>
    </row>
    <row r="1188" spans="2:18" x14ac:dyDescent="0.25">
      <c r="B1188" s="3"/>
      <c r="C1188" s="3"/>
      <c r="Q1188" s="3"/>
      <c r="R1188" s="3"/>
    </row>
    <row r="1189" spans="2:18" x14ac:dyDescent="0.25">
      <c r="B1189" s="3"/>
      <c r="C1189" s="3"/>
      <c r="Q1189" s="3"/>
      <c r="R1189" s="3"/>
    </row>
    <row r="1190" spans="2:18" x14ac:dyDescent="0.25">
      <c r="B1190" s="3"/>
      <c r="C1190" s="3"/>
      <c r="Q1190" s="3"/>
      <c r="R1190" s="3"/>
    </row>
    <row r="1191" spans="2:18" x14ac:dyDescent="0.25">
      <c r="B1191" s="3"/>
      <c r="C1191" s="3"/>
      <c r="Q1191" s="3"/>
      <c r="R1191" s="3"/>
    </row>
    <row r="1192" spans="2:18" x14ac:dyDescent="0.25">
      <c r="B1192" s="3"/>
      <c r="C1192" s="3"/>
      <c r="Q1192" s="3"/>
      <c r="R1192" s="3"/>
    </row>
    <row r="1193" spans="2:18" x14ac:dyDescent="0.25">
      <c r="B1193" s="3"/>
      <c r="C1193" s="3"/>
      <c r="Q1193" s="3"/>
      <c r="R1193" s="3"/>
    </row>
    <row r="1194" spans="2:18" x14ac:dyDescent="0.25">
      <c r="B1194" s="3"/>
      <c r="C1194" s="3"/>
      <c r="Q1194" s="3"/>
      <c r="R1194" s="3"/>
    </row>
    <row r="1195" spans="2:18" x14ac:dyDescent="0.25">
      <c r="B1195" s="3"/>
      <c r="C1195" s="3"/>
      <c r="Q1195" s="3"/>
      <c r="R1195" s="3"/>
    </row>
    <row r="1196" spans="2:18" x14ac:dyDescent="0.25">
      <c r="B1196" s="3"/>
      <c r="C1196" s="3"/>
      <c r="Q1196" s="3"/>
      <c r="R1196" s="3"/>
    </row>
    <row r="1197" spans="2:18" x14ac:dyDescent="0.25">
      <c r="B1197" s="3"/>
      <c r="C1197" s="3"/>
      <c r="Q1197" s="3"/>
      <c r="R1197" s="3"/>
    </row>
    <row r="1198" spans="2:18" x14ac:dyDescent="0.25">
      <c r="B1198" s="3"/>
      <c r="C1198" s="3"/>
      <c r="Q1198" s="3"/>
      <c r="R1198" s="3"/>
    </row>
    <row r="1199" spans="2:18" x14ac:dyDescent="0.25">
      <c r="B1199" s="3"/>
      <c r="C1199" s="3"/>
      <c r="Q1199" s="3"/>
      <c r="R1199" s="3"/>
    </row>
    <row r="1200" spans="2:18" x14ac:dyDescent="0.25">
      <c r="B1200" s="3"/>
      <c r="C1200" s="3"/>
      <c r="Q1200" s="3"/>
      <c r="R1200" s="3"/>
    </row>
    <row r="1201" spans="2:18" x14ac:dyDescent="0.25">
      <c r="B1201" s="3"/>
      <c r="C1201" s="3"/>
      <c r="Q1201" s="3"/>
      <c r="R1201" s="3"/>
    </row>
    <row r="1202" spans="2:18" x14ac:dyDescent="0.25">
      <c r="B1202" s="3"/>
      <c r="C1202" s="3"/>
      <c r="Q1202" s="3"/>
      <c r="R1202" s="3"/>
    </row>
    <row r="1203" spans="2:18" x14ac:dyDescent="0.25">
      <c r="B1203" s="3"/>
      <c r="C1203" s="3"/>
      <c r="Q1203" s="3"/>
      <c r="R1203" s="3"/>
    </row>
    <row r="1204" spans="2:18" x14ac:dyDescent="0.25">
      <c r="B1204" s="3"/>
      <c r="C1204" s="3"/>
      <c r="Q1204" s="3"/>
      <c r="R1204" s="3"/>
    </row>
    <row r="1205" spans="2:18" x14ac:dyDescent="0.25">
      <c r="B1205" s="3"/>
      <c r="C1205" s="3"/>
      <c r="Q1205" s="3"/>
      <c r="R1205" s="3"/>
    </row>
    <row r="1206" spans="2:18" x14ac:dyDescent="0.25">
      <c r="B1206" s="3"/>
      <c r="C1206" s="3"/>
      <c r="Q1206" s="3"/>
      <c r="R1206" s="3"/>
    </row>
    <row r="1207" spans="2:18" x14ac:dyDescent="0.25">
      <c r="B1207" s="3"/>
      <c r="C1207" s="3"/>
      <c r="Q1207" s="3"/>
      <c r="R1207" s="3"/>
    </row>
    <row r="1208" spans="2:18" x14ac:dyDescent="0.25">
      <c r="B1208" s="3"/>
      <c r="C1208" s="3"/>
      <c r="Q1208" s="3"/>
      <c r="R1208" s="3"/>
    </row>
    <row r="1209" spans="2:18" x14ac:dyDescent="0.25">
      <c r="B1209" s="3"/>
      <c r="C1209" s="3"/>
      <c r="Q1209" s="3"/>
      <c r="R1209" s="3"/>
    </row>
    <row r="1210" spans="2:18" x14ac:dyDescent="0.25">
      <c r="B1210" s="3"/>
      <c r="C1210" s="3"/>
      <c r="Q1210" s="3"/>
      <c r="R1210" s="3"/>
    </row>
    <row r="1211" spans="2:18" x14ac:dyDescent="0.25">
      <c r="B1211" s="3"/>
      <c r="C1211" s="3"/>
      <c r="Q1211" s="3"/>
      <c r="R1211" s="3"/>
    </row>
    <row r="1212" spans="2:18" x14ac:dyDescent="0.25">
      <c r="B1212" s="3"/>
      <c r="C1212" s="3"/>
      <c r="Q1212" s="3"/>
      <c r="R1212" s="3"/>
    </row>
    <row r="1213" spans="2:18" x14ac:dyDescent="0.25">
      <c r="B1213" s="3"/>
      <c r="C1213" s="3"/>
      <c r="Q1213" s="3"/>
      <c r="R1213" s="3"/>
    </row>
    <row r="1214" spans="2:18" x14ac:dyDescent="0.25">
      <c r="B1214" s="3"/>
      <c r="C1214" s="3"/>
      <c r="Q1214" s="3"/>
      <c r="R1214" s="3"/>
    </row>
    <row r="1215" spans="2:18" x14ac:dyDescent="0.25">
      <c r="B1215" s="3"/>
      <c r="C1215" s="3"/>
      <c r="Q1215" s="3"/>
      <c r="R1215" s="3"/>
    </row>
    <row r="1216" spans="2:18" x14ac:dyDescent="0.25">
      <c r="B1216" s="3"/>
      <c r="C1216" s="3"/>
      <c r="Q1216" s="3"/>
      <c r="R1216" s="3"/>
    </row>
    <row r="1217" spans="2:18" x14ac:dyDescent="0.25">
      <c r="B1217" s="3"/>
      <c r="C1217" s="3"/>
      <c r="Q1217" s="3"/>
      <c r="R1217" s="3"/>
    </row>
    <row r="1218" spans="2:18" x14ac:dyDescent="0.25">
      <c r="B1218" s="3"/>
      <c r="C1218" s="3"/>
      <c r="Q1218" s="3"/>
      <c r="R1218" s="3"/>
    </row>
    <row r="1219" spans="2:18" x14ac:dyDescent="0.25">
      <c r="B1219" s="3"/>
      <c r="C1219" s="3"/>
      <c r="Q1219" s="3"/>
      <c r="R1219" s="3"/>
    </row>
    <row r="1220" spans="2:18" x14ac:dyDescent="0.25">
      <c r="B1220" s="3"/>
      <c r="C1220" s="3"/>
      <c r="Q1220" s="3"/>
      <c r="R1220" s="3"/>
    </row>
    <row r="1221" spans="2:18" x14ac:dyDescent="0.25">
      <c r="B1221" s="3"/>
      <c r="C1221" s="3"/>
      <c r="Q1221" s="3"/>
      <c r="R1221" s="3"/>
    </row>
    <row r="1222" spans="2:18" x14ac:dyDescent="0.25">
      <c r="B1222" s="3"/>
      <c r="C1222" s="3"/>
      <c r="Q1222" s="3"/>
      <c r="R1222" s="3"/>
    </row>
    <row r="1223" spans="2:18" x14ac:dyDescent="0.25">
      <c r="B1223" s="3"/>
      <c r="C1223" s="3"/>
      <c r="Q1223" s="3"/>
      <c r="R1223" s="3"/>
    </row>
    <row r="1224" spans="2:18" x14ac:dyDescent="0.25">
      <c r="B1224" s="3"/>
      <c r="C1224" s="3"/>
      <c r="Q1224" s="3"/>
      <c r="R1224" s="3"/>
    </row>
    <row r="1225" spans="2:18" x14ac:dyDescent="0.25">
      <c r="B1225" s="3"/>
      <c r="C1225" s="3"/>
      <c r="Q1225" s="3"/>
      <c r="R1225" s="3"/>
    </row>
    <row r="1226" spans="2:18" x14ac:dyDescent="0.25">
      <c r="B1226" s="3"/>
      <c r="C1226" s="3"/>
      <c r="Q1226" s="3"/>
      <c r="R1226" s="3"/>
    </row>
    <row r="1227" spans="2:18" x14ac:dyDescent="0.25">
      <c r="B1227" s="3"/>
      <c r="C1227" s="3"/>
      <c r="Q1227" s="3"/>
      <c r="R1227" s="3"/>
    </row>
    <row r="1228" spans="2:18" x14ac:dyDescent="0.25">
      <c r="B1228" s="3"/>
      <c r="C1228" s="3"/>
      <c r="Q1228" s="3"/>
      <c r="R1228" s="3"/>
    </row>
    <row r="1229" spans="2:18" x14ac:dyDescent="0.25">
      <c r="B1229" s="3"/>
      <c r="C1229" s="3"/>
      <c r="Q1229" s="3"/>
      <c r="R1229" s="3"/>
    </row>
    <row r="1230" spans="2:18" x14ac:dyDescent="0.25">
      <c r="B1230" s="3"/>
      <c r="C1230" s="3"/>
      <c r="Q1230" s="3"/>
      <c r="R1230" s="3"/>
    </row>
    <row r="1231" spans="2:18" x14ac:dyDescent="0.25">
      <c r="B1231" s="3"/>
      <c r="C1231" s="3"/>
      <c r="Q1231" s="3"/>
      <c r="R1231" s="3"/>
    </row>
    <row r="1232" spans="2:18" x14ac:dyDescent="0.25">
      <c r="B1232" s="3"/>
      <c r="C1232" s="3"/>
      <c r="Q1232" s="3"/>
      <c r="R1232" s="3"/>
    </row>
    <row r="1233" spans="2:18" x14ac:dyDescent="0.25">
      <c r="B1233" s="3"/>
      <c r="C1233" s="3"/>
      <c r="Q1233" s="3"/>
      <c r="R1233" s="3"/>
    </row>
    <row r="1234" spans="2:18" x14ac:dyDescent="0.25">
      <c r="B1234" s="3"/>
      <c r="C1234" s="3"/>
      <c r="Q1234" s="3"/>
      <c r="R1234" s="3"/>
    </row>
    <row r="1235" spans="2:18" x14ac:dyDescent="0.25">
      <c r="B1235" s="3"/>
      <c r="C1235" s="3"/>
      <c r="Q1235" s="3"/>
      <c r="R1235" s="3"/>
    </row>
    <row r="1236" spans="2:18" x14ac:dyDescent="0.25">
      <c r="B1236" s="3"/>
      <c r="C1236" s="3"/>
      <c r="Q1236" s="3"/>
      <c r="R1236" s="3"/>
    </row>
    <row r="1237" spans="2:18" x14ac:dyDescent="0.25">
      <c r="B1237" s="3"/>
      <c r="C1237" s="3"/>
      <c r="Q1237" s="3"/>
      <c r="R1237" s="3"/>
    </row>
    <row r="1238" spans="2:18" x14ac:dyDescent="0.25">
      <c r="B1238" s="3"/>
      <c r="C1238" s="3"/>
      <c r="Q1238" s="3"/>
      <c r="R1238" s="3"/>
    </row>
    <row r="1239" spans="2:18" x14ac:dyDescent="0.25">
      <c r="B1239" s="3"/>
      <c r="C1239" s="3"/>
      <c r="Q1239" s="3"/>
      <c r="R1239" s="3"/>
    </row>
    <row r="1240" spans="2:18" x14ac:dyDescent="0.25">
      <c r="B1240" s="3"/>
      <c r="C1240" s="3"/>
      <c r="Q1240" s="3"/>
      <c r="R1240" s="3"/>
    </row>
    <row r="1241" spans="2:18" x14ac:dyDescent="0.25">
      <c r="B1241" s="3"/>
      <c r="C1241" s="3"/>
      <c r="Q1241" s="3"/>
      <c r="R1241" s="3"/>
    </row>
    <row r="1242" spans="2:18" x14ac:dyDescent="0.25">
      <c r="B1242" s="3"/>
      <c r="C1242" s="3"/>
      <c r="Q1242" s="3"/>
      <c r="R1242" s="3"/>
    </row>
    <row r="1243" spans="2:18" x14ac:dyDescent="0.25">
      <c r="B1243" s="3"/>
      <c r="C1243" s="3"/>
      <c r="Q1243" s="3"/>
      <c r="R1243" s="3"/>
    </row>
    <row r="1244" spans="2:18" x14ac:dyDescent="0.25">
      <c r="B1244" s="3"/>
      <c r="C1244" s="3"/>
      <c r="Q1244" s="3"/>
      <c r="R1244" s="3"/>
    </row>
    <row r="1245" spans="2:18" x14ac:dyDescent="0.25">
      <c r="B1245" s="3"/>
      <c r="C1245" s="3"/>
      <c r="Q1245" s="3"/>
      <c r="R1245" s="3"/>
    </row>
    <row r="1246" spans="2:18" x14ac:dyDescent="0.25">
      <c r="B1246" s="3"/>
      <c r="C1246" s="3"/>
      <c r="Q1246" s="3"/>
      <c r="R1246" s="3"/>
    </row>
    <row r="1247" spans="2:18" x14ac:dyDescent="0.25">
      <c r="B1247" s="3"/>
      <c r="C1247" s="3"/>
      <c r="Q1247" s="3"/>
      <c r="R1247" s="3"/>
    </row>
    <row r="1248" spans="2:18" x14ac:dyDescent="0.25">
      <c r="B1248" s="3"/>
      <c r="C1248" s="3"/>
      <c r="Q1248" s="3"/>
      <c r="R1248" s="3"/>
    </row>
    <row r="1249" spans="2:18" x14ac:dyDescent="0.25">
      <c r="B1249" s="3"/>
      <c r="C1249" s="3"/>
      <c r="Q1249" s="3"/>
      <c r="R1249" s="3"/>
    </row>
    <row r="1250" spans="2:18" x14ac:dyDescent="0.25">
      <c r="B1250" s="3"/>
      <c r="C1250" s="3"/>
      <c r="Q1250" s="3"/>
      <c r="R1250" s="3"/>
    </row>
    <row r="1251" spans="2:18" x14ac:dyDescent="0.25">
      <c r="B1251" s="3"/>
      <c r="C1251" s="3"/>
      <c r="Q1251" s="3"/>
      <c r="R1251" s="3"/>
    </row>
    <row r="1252" spans="2:18" x14ac:dyDescent="0.25">
      <c r="B1252" s="3"/>
      <c r="C1252" s="3"/>
      <c r="Q1252" s="3"/>
      <c r="R1252" s="3"/>
    </row>
    <row r="1253" spans="2:18" x14ac:dyDescent="0.25">
      <c r="B1253" s="3"/>
      <c r="C1253" s="3"/>
      <c r="Q1253" s="3"/>
      <c r="R1253" s="3"/>
    </row>
    <row r="1254" spans="2:18" x14ac:dyDescent="0.25">
      <c r="B1254" s="3"/>
      <c r="C1254" s="3"/>
      <c r="Q1254" s="3"/>
      <c r="R1254" s="3"/>
    </row>
    <row r="1255" spans="2:18" x14ac:dyDescent="0.25">
      <c r="B1255" s="3"/>
      <c r="C1255" s="3"/>
      <c r="Q1255" s="3"/>
      <c r="R1255" s="3"/>
    </row>
    <row r="1256" spans="2:18" x14ac:dyDescent="0.25">
      <c r="Q1256" s="3"/>
      <c r="R1256" s="3"/>
    </row>
  </sheetData>
  <printOptions gridLines="1" gridLinesSet="0"/>
  <pageMargins left="0.33" right="0.32" top="0.77" bottom="0.7" header="0.5" footer="0.5"/>
  <pageSetup paperSize="9" scale="70" orientation="portrait" horizontalDpi="300" verticalDpi="300" r:id="rId1"/>
  <headerFooter alignWithMargins="0">
    <oddHeader xml:space="preserve">&amp;R4b. Ikäluokittaiset keskitilavuudet  &amp;D
</oddHeader>
    <oddFooter>&amp;L4bikatil.xls&amp;RVMI/4.98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61"/>
  <sheetViews>
    <sheetView topLeftCell="G13" zoomScale="80" zoomScaleNormal="80" workbookViewId="0">
      <selection activeCell="D29" sqref="D29"/>
    </sheetView>
  </sheetViews>
  <sheetFormatPr defaultRowHeight="13.2" x14ac:dyDescent="0.25"/>
  <cols>
    <col min="3" max="3" width="22" customWidth="1"/>
    <col min="4" max="4" width="10.88671875" style="2" customWidth="1"/>
    <col min="5" max="5" width="11.6640625" customWidth="1"/>
    <col min="23" max="23" width="11.6640625" customWidth="1"/>
    <col min="24" max="24" width="10.5546875" style="3" customWidth="1"/>
    <col min="25" max="25" width="15.5546875" customWidth="1"/>
    <col min="27" max="27" width="9.6640625" customWidth="1"/>
  </cols>
  <sheetData>
    <row r="1" spans="1:27" x14ac:dyDescent="0.25">
      <c r="A1" s="1" t="s">
        <v>532</v>
      </c>
      <c r="C1" s="16"/>
    </row>
    <row r="3" spans="1:27" x14ac:dyDescent="0.25">
      <c r="A3" s="6"/>
      <c r="B3" s="9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X3" s="5"/>
    </row>
    <row r="4" spans="1:27" x14ac:dyDescent="0.25">
      <c r="A4" s="3" t="s">
        <v>2</v>
      </c>
      <c r="B4" s="16" t="s">
        <v>500</v>
      </c>
      <c r="C4" s="3"/>
      <c r="D4" s="3"/>
      <c r="E4" s="3"/>
      <c r="F4" s="3" t="s">
        <v>514</v>
      </c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X4" s="5"/>
      <c r="AA4" s="3"/>
    </row>
    <row r="5" spans="1:27" x14ac:dyDescent="0.25">
      <c r="A5" s="3" t="s">
        <v>8</v>
      </c>
      <c r="B5" s="16" t="s">
        <v>502</v>
      </c>
      <c r="C5" s="3"/>
      <c r="D5" s="3" t="s">
        <v>533</v>
      </c>
      <c r="F5" s="3" t="s">
        <v>534</v>
      </c>
      <c r="H5" s="3" t="s">
        <v>535</v>
      </c>
      <c r="J5" s="3" t="s">
        <v>536</v>
      </c>
      <c r="L5" s="3" t="s">
        <v>537</v>
      </c>
      <c r="N5" s="3" t="s">
        <v>538</v>
      </c>
      <c r="P5" s="3" t="s">
        <v>539</v>
      </c>
      <c r="R5" s="3" t="s">
        <v>540</v>
      </c>
      <c r="T5" s="3" t="s">
        <v>541</v>
      </c>
      <c r="V5" s="3" t="s">
        <v>515</v>
      </c>
      <c r="W5" s="3"/>
      <c r="X5" s="5" t="s">
        <v>542</v>
      </c>
      <c r="Y5" t="s">
        <v>542</v>
      </c>
      <c r="AA5" s="3"/>
    </row>
    <row r="6" spans="1:27" x14ac:dyDescent="0.25">
      <c r="A6" s="3">
        <v>0</v>
      </c>
      <c r="B6" s="9"/>
      <c r="C6" s="6" t="s">
        <v>12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3" t="s">
        <v>10</v>
      </c>
      <c r="J6" s="3" t="s">
        <v>11</v>
      </c>
      <c r="K6" s="3" t="s">
        <v>10</v>
      </c>
      <c r="L6" s="3" t="s">
        <v>11</v>
      </c>
      <c r="M6" s="3" t="s">
        <v>10</v>
      </c>
      <c r="N6" s="3" t="s">
        <v>11</v>
      </c>
      <c r="O6" s="3" t="s">
        <v>10</v>
      </c>
      <c r="P6" s="3" t="s">
        <v>11</v>
      </c>
      <c r="Q6" s="3" t="s">
        <v>10</v>
      </c>
      <c r="R6" s="3" t="s">
        <v>11</v>
      </c>
      <c r="S6" s="3" t="s">
        <v>10</v>
      </c>
      <c r="T6" s="3" t="s">
        <v>11</v>
      </c>
      <c r="U6" s="3" t="s">
        <v>10</v>
      </c>
      <c r="V6" s="3" t="s">
        <v>11</v>
      </c>
      <c r="W6" s="3" t="s">
        <v>10</v>
      </c>
      <c r="X6" s="5"/>
      <c r="AA6" s="3"/>
    </row>
    <row r="7" spans="1:27" x14ac:dyDescent="0.25">
      <c r="A7" s="3"/>
      <c r="B7" s="9"/>
      <c r="C7" s="6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5"/>
      <c r="AA7" s="3"/>
    </row>
    <row r="8" spans="1:27" x14ac:dyDescent="0.25">
      <c r="A8" s="3"/>
      <c r="B8" s="9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5"/>
      <c r="AA8" s="3"/>
    </row>
    <row r="9" spans="1:27" x14ac:dyDescent="0.25">
      <c r="A9" s="3"/>
      <c r="B9">
        <v>35</v>
      </c>
      <c r="C9" s="3" t="s">
        <v>13</v>
      </c>
      <c r="D9" s="4">
        <v>0</v>
      </c>
      <c r="E9" s="27">
        <f t="shared" ref="E9:E24" si="0">(100/X9)*(D9*W9/100)</f>
        <v>0</v>
      </c>
      <c r="F9" s="4">
        <v>0.5</v>
      </c>
      <c r="G9" s="27">
        <f>(100/X9)*(F9*W9/100)</f>
        <v>31.934999999999999</v>
      </c>
      <c r="H9" s="4">
        <v>17.2</v>
      </c>
      <c r="I9" s="27">
        <f>(100/X9)*(H9*W9/100)</f>
        <v>1098.5639999999999</v>
      </c>
      <c r="J9" s="4">
        <v>16.7</v>
      </c>
      <c r="K9" s="27">
        <f>(100/X9)*(J9*W9/100)</f>
        <v>1066.6289999999999</v>
      </c>
      <c r="L9" s="4">
        <v>21.6</v>
      </c>
      <c r="M9" s="27">
        <f>(100/X9)*(L9*W9/100)</f>
        <v>1379.5920000000001</v>
      </c>
      <c r="N9" s="4">
        <v>24.5</v>
      </c>
      <c r="O9" s="27">
        <f>(100/X9)*(N9*W9/100)</f>
        <v>1564.8150000000001</v>
      </c>
      <c r="P9" s="4">
        <v>9.4</v>
      </c>
      <c r="Q9" s="27">
        <f>(100/X9)*(P9*W9/100)</f>
        <v>600.37800000000004</v>
      </c>
      <c r="R9" s="4">
        <v>3.8</v>
      </c>
      <c r="S9" s="27">
        <f>(100/X9)*(R9*W9/100)</f>
        <v>242.70599999999999</v>
      </c>
      <c r="T9" s="4">
        <v>6.3</v>
      </c>
      <c r="U9" s="27">
        <f>(100/X9)*(T9*W9/100)</f>
        <v>402.38099999999997</v>
      </c>
      <c r="V9" s="4">
        <v>100</v>
      </c>
      <c r="W9" s="3">
        <v>6387</v>
      </c>
      <c r="X9" s="5">
        <f t="shared" ref="X9:Y24" si="1">SUM(D9,F9,H9,J9,L9,N9,P9,R9,T9)</f>
        <v>100</v>
      </c>
      <c r="Y9" s="28">
        <f t="shared" si="1"/>
        <v>6387</v>
      </c>
      <c r="AA9" s="3"/>
    </row>
    <row r="10" spans="1:27" x14ac:dyDescent="0.25">
      <c r="A10" s="3"/>
      <c r="B10" s="3">
        <v>43</v>
      </c>
      <c r="C10" s="3" t="s">
        <v>14</v>
      </c>
      <c r="D10" s="4">
        <v>0</v>
      </c>
      <c r="E10" s="27">
        <f t="shared" si="0"/>
        <v>0</v>
      </c>
      <c r="F10" s="4">
        <v>1</v>
      </c>
      <c r="G10" s="27">
        <f t="shared" ref="G10:G24" si="2">(100/X10)*(F10*W10/100)</f>
        <v>64.265734265734267</v>
      </c>
      <c r="H10" s="4">
        <v>7.9</v>
      </c>
      <c r="I10" s="27">
        <f t="shared" ref="I10:I24" si="3">(100/X10)*(H10*W10/100)</f>
        <v>507.69930069930075</v>
      </c>
      <c r="J10" s="4">
        <v>17.8</v>
      </c>
      <c r="K10" s="27">
        <f t="shared" ref="K10:K24" si="4">(100/X10)*(J10*W10/100)</f>
        <v>1143.93006993007</v>
      </c>
      <c r="L10" s="4">
        <v>29.1</v>
      </c>
      <c r="M10" s="27">
        <f t="shared" ref="M10:M24" si="5">(100/X10)*(L10*W10/100)</f>
        <v>1870.1328671328674</v>
      </c>
      <c r="N10" s="4">
        <v>25.4</v>
      </c>
      <c r="O10" s="27">
        <f t="shared" ref="O10:O24" si="6">(100/X10)*(N10*W10/100)</f>
        <v>1632.3496503496501</v>
      </c>
      <c r="P10" s="4">
        <v>10.199999999999999</v>
      </c>
      <c r="Q10" s="27">
        <f t="shared" ref="Q10:Q24" si="7">(100/X10)*(P10*W10/100)</f>
        <v>655.51048951048949</v>
      </c>
      <c r="R10" s="4">
        <v>1.1000000000000001</v>
      </c>
      <c r="S10" s="27">
        <f t="shared" ref="S10:S24" si="8">(100/X10)*(R10*W10/100)</f>
        <v>70.692307692307693</v>
      </c>
      <c r="T10" s="4">
        <v>7.6</v>
      </c>
      <c r="U10" s="27">
        <f t="shared" ref="U10:U24" si="9">(100/X10)*(T10*W10/100)</f>
        <v>488.41958041958037</v>
      </c>
      <c r="V10" s="4">
        <v>100</v>
      </c>
      <c r="W10" s="3">
        <v>6433</v>
      </c>
      <c r="X10" s="5">
        <f t="shared" si="1"/>
        <v>100.1</v>
      </c>
      <c r="Y10" s="28">
        <f t="shared" si="1"/>
        <v>6433</v>
      </c>
      <c r="AA10" s="3"/>
    </row>
    <row r="11" spans="1:27" x14ac:dyDescent="0.25">
      <c r="A11" s="3"/>
      <c r="B11" s="3">
        <v>60</v>
      </c>
      <c r="C11" s="3" t="s">
        <v>15</v>
      </c>
      <c r="D11" s="4">
        <v>0</v>
      </c>
      <c r="E11" s="27">
        <f t="shared" si="0"/>
        <v>0</v>
      </c>
      <c r="F11" s="4">
        <v>0.8</v>
      </c>
      <c r="G11" s="27">
        <f t="shared" si="2"/>
        <v>55.031031031031041</v>
      </c>
      <c r="H11" s="4">
        <v>7.8</v>
      </c>
      <c r="I11" s="27">
        <f t="shared" si="3"/>
        <v>536.55255255255258</v>
      </c>
      <c r="J11" s="4">
        <v>21.1</v>
      </c>
      <c r="K11" s="27">
        <f t="shared" si="4"/>
        <v>1451.4434434434438</v>
      </c>
      <c r="L11" s="4">
        <v>30.6</v>
      </c>
      <c r="M11" s="27">
        <f t="shared" si="5"/>
        <v>2104.9369369369374</v>
      </c>
      <c r="N11" s="4">
        <v>20.9</v>
      </c>
      <c r="O11" s="27">
        <f t="shared" si="6"/>
        <v>1437.6856856856857</v>
      </c>
      <c r="P11" s="4">
        <v>9.5</v>
      </c>
      <c r="Q11" s="27">
        <f t="shared" si="7"/>
        <v>653.49349349349359</v>
      </c>
      <c r="R11" s="4">
        <v>1.1000000000000001</v>
      </c>
      <c r="S11" s="27">
        <f t="shared" si="8"/>
        <v>75.667667667667686</v>
      </c>
      <c r="T11" s="4">
        <v>8.1</v>
      </c>
      <c r="U11" s="27">
        <f t="shared" si="9"/>
        <v>557.18918918918916</v>
      </c>
      <c r="V11" s="4">
        <v>100</v>
      </c>
      <c r="W11" s="3">
        <v>6872</v>
      </c>
      <c r="X11" s="5">
        <f t="shared" si="1"/>
        <v>99.899999999999991</v>
      </c>
      <c r="Y11" s="28">
        <f t="shared" si="1"/>
        <v>6872.0000000000009</v>
      </c>
      <c r="AA11" s="3"/>
    </row>
    <row r="12" spans="1:27" x14ac:dyDescent="0.25">
      <c r="A12" s="3"/>
      <c r="B12" s="3">
        <v>62</v>
      </c>
      <c r="C12" s="3" t="s">
        <v>16</v>
      </c>
      <c r="D12" s="4">
        <v>0</v>
      </c>
      <c r="E12" s="27">
        <f t="shared" si="0"/>
        <v>0</v>
      </c>
      <c r="F12" s="4">
        <v>0.7</v>
      </c>
      <c r="G12" s="27">
        <f t="shared" si="2"/>
        <v>54.528528528528533</v>
      </c>
      <c r="H12" s="4">
        <v>8.4</v>
      </c>
      <c r="I12" s="27">
        <f t="shared" si="3"/>
        <v>654.34234234234236</v>
      </c>
      <c r="J12" s="4">
        <v>17.7</v>
      </c>
      <c r="K12" s="27">
        <f t="shared" si="4"/>
        <v>1378.7927927927929</v>
      </c>
      <c r="L12" s="4">
        <v>24</v>
      </c>
      <c r="M12" s="27">
        <f t="shared" si="5"/>
        <v>1869.5495495495497</v>
      </c>
      <c r="N12" s="4">
        <v>27.2</v>
      </c>
      <c r="O12" s="27">
        <f t="shared" si="6"/>
        <v>2118.8228228228227</v>
      </c>
      <c r="P12" s="4">
        <v>12.3</v>
      </c>
      <c r="Q12" s="27">
        <f t="shared" si="7"/>
        <v>958.14414414414432</v>
      </c>
      <c r="R12" s="4">
        <v>2</v>
      </c>
      <c r="S12" s="27">
        <f t="shared" si="8"/>
        <v>155.79579579579578</v>
      </c>
      <c r="T12" s="4">
        <v>7.6</v>
      </c>
      <c r="U12" s="27">
        <f t="shared" si="9"/>
        <v>592.02402402402413</v>
      </c>
      <c r="V12" s="4">
        <v>100</v>
      </c>
      <c r="W12" s="3">
        <v>7782</v>
      </c>
      <c r="X12" s="5">
        <f t="shared" si="1"/>
        <v>99.899999999999991</v>
      </c>
      <c r="Y12" s="28">
        <f t="shared" si="1"/>
        <v>7782.0000000000018</v>
      </c>
      <c r="AA12" s="3"/>
    </row>
    <row r="13" spans="1:27" x14ac:dyDescent="0.25">
      <c r="A13" s="3"/>
      <c r="B13" s="3">
        <v>65</v>
      </c>
      <c r="C13" s="3" t="s">
        <v>17</v>
      </c>
      <c r="D13" s="4">
        <v>0</v>
      </c>
      <c r="E13" s="27">
        <f t="shared" si="0"/>
        <v>0</v>
      </c>
      <c r="F13" s="4">
        <v>0.9</v>
      </c>
      <c r="G13" s="27">
        <f t="shared" si="2"/>
        <v>37.017000000000003</v>
      </c>
      <c r="H13" s="4">
        <v>9.1999999999999993</v>
      </c>
      <c r="I13" s="27">
        <f t="shared" si="3"/>
        <v>378.39599999999996</v>
      </c>
      <c r="J13" s="4">
        <v>18.600000000000001</v>
      </c>
      <c r="K13" s="27">
        <f t="shared" si="4"/>
        <v>765.01800000000003</v>
      </c>
      <c r="L13" s="4">
        <v>30.7</v>
      </c>
      <c r="M13" s="27">
        <f t="shared" si="5"/>
        <v>1262.6909999999998</v>
      </c>
      <c r="N13" s="4">
        <v>23.7</v>
      </c>
      <c r="O13" s="27">
        <f t="shared" si="6"/>
        <v>974.78099999999995</v>
      </c>
      <c r="P13" s="4">
        <v>9.3000000000000007</v>
      </c>
      <c r="Q13" s="27">
        <f t="shared" si="7"/>
        <v>382.50900000000001</v>
      </c>
      <c r="R13" s="4">
        <v>1.3</v>
      </c>
      <c r="S13" s="27">
        <f t="shared" si="8"/>
        <v>53.469000000000008</v>
      </c>
      <c r="T13" s="4">
        <v>6.3</v>
      </c>
      <c r="U13" s="27">
        <f t="shared" si="9"/>
        <v>259.11899999999997</v>
      </c>
      <c r="V13" s="4">
        <v>100</v>
      </c>
      <c r="W13" s="3">
        <v>4113</v>
      </c>
      <c r="X13" s="5">
        <f t="shared" si="1"/>
        <v>100</v>
      </c>
      <c r="Y13" s="28">
        <f t="shared" si="1"/>
        <v>4113</v>
      </c>
      <c r="AA13" s="3"/>
    </row>
    <row r="14" spans="1:27" x14ac:dyDescent="0.25">
      <c r="A14" s="3"/>
      <c r="B14" s="3">
        <v>76</v>
      </c>
      <c r="C14" s="3" t="s">
        <v>18</v>
      </c>
      <c r="D14" s="4">
        <v>0</v>
      </c>
      <c r="E14" s="27">
        <f t="shared" si="0"/>
        <v>0</v>
      </c>
      <c r="F14" s="4">
        <v>1</v>
      </c>
      <c r="G14" s="27">
        <f t="shared" si="2"/>
        <v>78.75</v>
      </c>
      <c r="H14" s="4">
        <v>7.7</v>
      </c>
      <c r="I14" s="27">
        <f t="shared" si="3"/>
        <v>606.375</v>
      </c>
      <c r="J14" s="4">
        <v>19.8</v>
      </c>
      <c r="K14" s="27">
        <f t="shared" si="4"/>
        <v>1559.25</v>
      </c>
      <c r="L14" s="4">
        <v>31</v>
      </c>
      <c r="M14" s="27">
        <f t="shared" si="5"/>
        <v>2441.25</v>
      </c>
      <c r="N14" s="4">
        <v>22.7</v>
      </c>
      <c r="O14" s="27">
        <f t="shared" si="6"/>
        <v>1787.625</v>
      </c>
      <c r="P14" s="4">
        <v>9.1999999999999993</v>
      </c>
      <c r="Q14" s="27">
        <f t="shared" si="7"/>
        <v>724.5</v>
      </c>
      <c r="R14" s="4">
        <v>1.3</v>
      </c>
      <c r="S14" s="27">
        <f t="shared" si="8"/>
        <v>102.375</v>
      </c>
      <c r="T14" s="4">
        <v>7.3</v>
      </c>
      <c r="U14" s="27">
        <f t="shared" si="9"/>
        <v>574.875</v>
      </c>
      <c r="V14" s="4">
        <v>100</v>
      </c>
      <c r="W14" s="3">
        <v>7875</v>
      </c>
      <c r="X14" s="5">
        <f t="shared" si="1"/>
        <v>100</v>
      </c>
      <c r="Y14" s="28">
        <f t="shared" si="1"/>
        <v>7875</v>
      </c>
      <c r="AA14" s="3"/>
    </row>
    <row r="15" spans="1:27" x14ac:dyDescent="0.25">
      <c r="A15" s="3"/>
      <c r="B15" s="3">
        <v>170</v>
      </c>
      <c r="C15" s="3" t="s">
        <v>19</v>
      </c>
      <c r="D15" s="4">
        <v>0</v>
      </c>
      <c r="E15" s="27">
        <f t="shared" si="0"/>
        <v>0</v>
      </c>
      <c r="F15" s="4">
        <v>0.8</v>
      </c>
      <c r="G15" s="27">
        <f t="shared" si="2"/>
        <v>65.393393393393396</v>
      </c>
      <c r="H15" s="4">
        <v>7.1</v>
      </c>
      <c r="I15" s="27">
        <f t="shared" si="3"/>
        <v>580.36636636636638</v>
      </c>
      <c r="J15" s="4">
        <v>18.899999999999999</v>
      </c>
      <c r="K15" s="27">
        <f t="shared" si="4"/>
        <v>1544.9189189189192</v>
      </c>
      <c r="L15" s="4">
        <v>30.5</v>
      </c>
      <c r="M15" s="27">
        <f t="shared" si="5"/>
        <v>2493.1231231231236</v>
      </c>
      <c r="N15" s="4">
        <v>22.8</v>
      </c>
      <c r="O15" s="27">
        <f t="shared" si="6"/>
        <v>1863.711711711712</v>
      </c>
      <c r="P15" s="4">
        <v>11.1</v>
      </c>
      <c r="Q15" s="27">
        <f t="shared" si="7"/>
        <v>907.33333333333337</v>
      </c>
      <c r="R15" s="4">
        <v>1</v>
      </c>
      <c r="S15" s="27">
        <f t="shared" si="8"/>
        <v>81.741741741741748</v>
      </c>
      <c r="T15" s="4">
        <v>7.7</v>
      </c>
      <c r="U15" s="27">
        <f t="shared" si="9"/>
        <v>629.41141141141145</v>
      </c>
      <c r="V15" s="4">
        <v>100</v>
      </c>
      <c r="W15" s="3">
        <v>8166</v>
      </c>
      <c r="X15" s="5">
        <f t="shared" si="1"/>
        <v>99.899999999999991</v>
      </c>
      <c r="Y15" s="28">
        <f t="shared" si="1"/>
        <v>8166.0000000000018</v>
      </c>
      <c r="AA15" s="3"/>
    </row>
    <row r="16" spans="1:27" x14ac:dyDescent="0.25">
      <c r="A16" s="3"/>
      <c r="B16" s="3">
        <v>295</v>
      </c>
      <c r="C16" s="3" t="s">
        <v>20</v>
      </c>
      <c r="D16" s="4">
        <v>0</v>
      </c>
      <c r="E16" s="27">
        <f t="shared" si="0"/>
        <v>0</v>
      </c>
      <c r="F16" s="4">
        <v>0.5</v>
      </c>
      <c r="G16" s="27">
        <f t="shared" si="2"/>
        <v>25.450901803607216</v>
      </c>
      <c r="H16" s="4">
        <v>14.7</v>
      </c>
      <c r="I16" s="27">
        <f t="shared" si="3"/>
        <v>748.25651302605218</v>
      </c>
      <c r="J16" s="4">
        <v>21</v>
      </c>
      <c r="K16" s="27">
        <f t="shared" si="4"/>
        <v>1068.937875751503</v>
      </c>
      <c r="L16" s="4">
        <v>22.6</v>
      </c>
      <c r="M16" s="27">
        <f t="shared" si="5"/>
        <v>1150.3807615230462</v>
      </c>
      <c r="N16" s="4">
        <v>19.600000000000001</v>
      </c>
      <c r="O16" s="27">
        <f t="shared" si="6"/>
        <v>997.67535070140286</v>
      </c>
      <c r="P16" s="4">
        <v>10.1</v>
      </c>
      <c r="Q16" s="27">
        <f t="shared" si="7"/>
        <v>514.10821643286579</v>
      </c>
      <c r="R16" s="4">
        <v>2.6</v>
      </c>
      <c r="S16" s="27">
        <f t="shared" si="8"/>
        <v>132.34468937875755</v>
      </c>
      <c r="T16" s="4">
        <v>8.6999999999999993</v>
      </c>
      <c r="U16" s="27">
        <f t="shared" si="9"/>
        <v>442.84569138276555</v>
      </c>
      <c r="V16" s="4">
        <v>100</v>
      </c>
      <c r="W16" s="3">
        <v>5080</v>
      </c>
      <c r="X16" s="5">
        <f t="shared" si="1"/>
        <v>99.8</v>
      </c>
      <c r="Y16" s="28">
        <f t="shared" si="1"/>
        <v>5080.0000000000009</v>
      </c>
      <c r="AA16" s="3"/>
    </row>
    <row r="17" spans="1:27" x14ac:dyDescent="0.25">
      <c r="A17" s="3"/>
      <c r="B17" s="3">
        <v>318</v>
      </c>
      <c r="C17" s="3" t="s">
        <v>21</v>
      </c>
      <c r="D17" s="4">
        <v>0.1</v>
      </c>
      <c r="E17" s="27">
        <f t="shared" si="0"/>
        <v>2.6473526473526472</v>
      </c>
      <c r="F17" s="4">
        <v>0.2</v>
      </c>
      <c r="G17" s="27">
        <f t="shared" si="2"/>
        <v>5.2947052947052944</v>
      </c>
      <c r="H17" s="4">
        <v>19.5</v>
      </c>
      <c r="I17" s="27">
        <f t="shared" si="3"/>
        <v>516.23376623376623</v>
      </c>
      <c r="J17" s="4">
        <v>19.5</v>
      </c>
      <c r="K17" s="27">
        <f t="shared" si="4"/>
        <v>516.23376623376623</v>
      </c>
      <c r="L17" s="4">
        <v>18</v>
      </c>
      <c r="M17" s="27">
        <f t="shared" si="5"/>
        <v>476.52347652347652</v>
      </c>
      <c r="N17" s="4">
        <v>17.5</v>
      </c>
      <c r="O17" s="27">
        <f t="shared" si="6"/>
        <v>463.28671328671328</v>
      </c>
      <c r="P17" s="4">
        <v>14.2</v>
      </c>
      <c r="Q17" s="27">
        <f t="shared" si="7"/>
        <v>375.92407592407596</v>
      </c>
      <c r="R17" s="4">
        <v>1.6</v>
      </c>
      <c r="S17" s="27">
        <f t="shared" si="8"/>
        <v>42.357642357642355</v>
      </c>
      <c r="T17" s="4">
        <v>9.5</v>
      </c>
      <c r="U17" s="27">
        <f t="shared" si="9"/>
        <v>251.4985014985015</v>
      </c>
      <c r="V17" s="4">
        <v>100</v>
      </c>
      <c r="W17" s="3">
        <v>2650</v>
      </c>
      <c r="X17" s="5">
        <f t="shared" si="1"/>
        <v>100.1</v>
      </c>
      <c r="Y17" s="28">
        <f t="shared" si="1"/>
        <v>2650</v>
      </c>
      <c r="AA17" s="3"/>
    </row>
    <row r="18" spans="1:27" x14ac:dyDescent="0.25">
      <c r="A18" s="3"/>
      <c r="B18" s="3">
        <v>417</v>
      </c>
      <c r="C18" s="3" t="s">
        <v>22</v>
      </c>
      <c r="D18" s="4">
        <v>0</v>
      </c>
      <c r="E18" s="27">
        <f t="shared" si="0"/>
        <v>0</v>
      </c>
      <c r="F18" s="4">
        <v>0.7</v>
      </c>
      <c r="G18" s="27">
        <f t="shared" si="2"/>
        <v>51.480480480480466</v>
      </c>
      <c r="H18" s="4">
        <v>7.8</v>
      </c>
      <c r="I18" s="27">
        <f t="shared" si="3"/>
        <v>573.63963963963954</v>
      </c>
      <c r="J18" s="4">
        <v>19.3</v>
      </c>
      <c r="K18" s="27">
        <f t="shared" si="4"/>
        <v>1419.3903903903902</v>
      </c>
      <c r="L18" s="4">
        <v>27.1</v>
      </c>
      <c r="M18" s="27">
        <f t="shared" si="5"/>
        <v>1993.0300300300298</v>
      </c>
      <c r="N18" s="4">
        <v>23.7</v>
      </c>
      <c r="O18" s="27">
        <f t="shared" si="6"/>
        <v>1742.9819819819818</v>
      </c>
      <c r="P18" s="4">
        <v>11.1</v>
      </c>
      <c r="Q18" s="27">
        <f t="shared" si="7"/>
        <v>816.33333333333314</v>
      </c>
      <c r="R18" s="4">
        <v>1.3</v>
      </c>
      <c r="S18" s="27">
        <f t="shared" si="8"/>
        <v>95.606606606606604</v>
      </c>
      <c r="T18" s="4">
        <v>8.9</v>
      </c>
      <c r="U18" s="27">
        <f t="shared" si="9"/>
        <v>654.53753753753745</v>
      </c>
      <c r="V18" s="4">
        <v>100</v>
      </c>
      <c r="W18" s="3">
        <v>7347</v>
      </c>
      <c r="X18" s="5">
        <f t="shared" si="1"/>
        <v>99.9</v>
      </c>
      <c r="Y18" s="28">
        <f t="shared" si="1"/>
        <v>7347</v>
      </c>
      <c r="AA18" s="3"/>
    </row>
    <row r="19" spans="1:27" x14ac:dyDescent="0.25">
      <c r="A19" s="3"/>
      <c r="B19" s="3">
        <v>438</v>
      </c>
      <c r="C19" s="3" t="s">
        <v>23</v>
      </c>
      <c r="D19" s="4">
        <v>0</v>
      </c>
      <c r="E19" s="27">
        <f t="shared" si="0"/>
        <v>0</v>
      </c>
      <c r="F19" s="4">
        <v>0.7</v>
      </c>
      <c r="G19" s="27">
        <f t="shared" si="2"/>
        <v>14.804195804195802</v>
      </c>
      <c r="H19" s="4">
        <v>6.7</v>
      </c>
      <c r="I19" s="27">
        <f t="shared" si="3"/>
        <v>141.69730269730269</v>
      </c>
      <c r="J19" s="4">
        <v>17</v>
      </c>
      <c r="K19" s="27">
        <f t="shared" si="4"/>
        <v>359.53046953046947</v>
      </c>
      <c r="L19" s="4">
        <v>26</v>
      </c>
      <c r="M19" s="27">
        <f t="shared" si="5"/>
        <v>549.87012987012974</v>
      </c>
      <c r="N19" s="4">
        <v>28.8</v>
      </c>
      <c r="O19" s="27">
        <f t="shared" si="6"/>
        <v>609.08691308691311</v>
      </c>
      <c r="P19" s="4">
        <v>11.5</v>
      </c>
      <c r="Q19" s="27">
        <f t="shared" si="7"/>
        <v>243.21178821178822</v>
      </c>
      <c r="R19" s="4">
        <v>1.5</v>
      </c>
      <c r="S19" s="27">
        <f t="shared" si="8"/>
        <v>31.723276723276719</v>
      </c>
      <c r="T19" s="4">
        <v>7.9</v>
      </c>
      <c r="U19" s="27">
        <f t="shared" si="9"/>
        <v>167.07592407592406</v>
      </c>
      <c r="V19" s="4">
        <v>100</v>
      </c>
      <c r="W19" s="3">
        <v>2117</v>
      </c>
      <c r="X19" s="5">
        <f t="shared" si="1"/>
        <v>100.10000000000001</v>
      </c>
      <c r="Y19" s="28">
        <f t="shared" si="1"/>
        <v>2116.9999999999995</v>
      </c>
      <c r="AA19" s="3"/>
    </row>
    <row r="20" spans="1:27" x14ac:dyDescent="0.25">
      <c r="A20" s="3"/>
      <c r="B20" s="3">
        <v>478</v>
      </c>
      <c r="C20" s="3" t="s">
        <v>24</v>
      </c>
      <c r="D20" s="4">
        <v>0</v>
      </c>
      <c r="E20" s="27">
        <f t="shared" si="0"/>
        <v>0</v>
      </c>
      <c r="F20" s="4">
        <v>0.9</v>
      </c>
      <c r="G20" s="27">
        <f t="shared" si="2"/>
        <v>3.8069999999999995</v>
      </c>
      <c r="H20" s="4">
        <v>7.4</v>
      </c>
      <c r="I20" s="27">
        <f t="shared" si="3"/>
        <v>31.302</v>
      </c>
      <c r="J20" s="4">
        <v>22.4</v>
      </c>
      <c r="K20" s="27">
        <f t="shared" si="4"/>
        <v>94.751999999999981</v>
      </c>
      <c r="L20" s="4">
        <v>28.3</v>
      </c>
      <c r="M20" s="27">
        <f t="shared" si="5"/>
        <v>119.70899999999999</v>
      </c>
      <c r="N20" s="4">
        <v>19.5</v>
      </c>
      <c r="O20" s="27">
        <f t="shared" si="6"/>
        <v>82.484999999999985</v>
      </c>
      <c r="P20" s="4">
        <v>12.4</v>
      </c>
      <c r="Q20" s="27">
        <f t="shared" si="7"/>
        <v>52.451999999999991</v>
      </c>
      <c r="R20" s="4">
        <v>1.2</v>
      </c>
      <c r="S20" s="27">
        <f t="shared" si="8"/>
        <v>5.0759999999999987</v>
      </c>
      <c r="T20" s="4">
        <v>7.9</v>
      </c>
      <c r="U20" s="27">
        <f t="shared" si="9"/>
        <v>33.416999999999994</v>
      </c>
      <c r="V20" s="4">
        <v>100</v>
      </c>
      <c r="W20" s="3">
        <v>423</v>
      </c>
      <c r="X20" s="5">
        <f t="shared" si="1"/>
        <v>100.00000000000001</v>
      </c>
      <c r="Y20" s="28">
        <f t="shared" si="1"/>
        <v>422.99999999999994</v>
      </c>
      <c r="AA20" s="3"/>
    </row>
    <row r="21" spans="1:27" x14ac:dyDescent="0.25">
      <c r="A21" s="3"/>
      <c r="B21" s="3">
        <v>736</v>
      </c>
      <c r="C21" s="3" t="s">
        <v>25</v>
      </c>
      <c r="D21" s="4">
        <v>0</v>
      </c>
      <c r="E21" s="27">
        <f t="shared" si="0"/>
        <v>0</v>
      </c>
      <c r="F21" s="4">
        <v>0.7</v>
      </c>
      <c r="G21" s="27">
        <f t="shared" si="2"/>
        <v>54.675675675675677</v>
      </c>
      <c r="H21" s="4">
        <v>7.9</v>
      </c>
      <c r="I21" s="27">
        <f t="shared" si="3"/>
        <v>617.05405405405418</v>
      </c>
      <c r="J21" s="4">
        <v>17</v>
      </c>
      <c r="K21" s="27">
        <f t="shared" si="4"/>
        <v>1327.8378378378379</v>
      </c>
      <c r="L21" s="4">
        <v>28.4</v>
      </c>
      <c r="M21" s="27">
        <f t="shared" si="5"/>
        <v>2218.27027027027</v>
      </c>
      <c r="N21" s="4">
        <v>25.8</v>
      </c>
      <c r="O21" s="27">
        <f t="shared" si="6"/>
        <v>2015.1891891891894</v>
      </c>
      <c r="P21" s="4">
        <v>10.8</v>
      </c>
      <c r="Q21" s="27">
        <f t="shared" si="7"/>
        <v>843.56756756756772</v>
      </c>
      <c r="R21" s="4">
        <v>1.5</v>
      </c>
      <c r="S21" s="27">
        <f t="shared" si="8"/>
        <v>117.16216216216218</v>
      </c>
      <c r="T21" s="4">
        <v>7.8</v>
      </c>
      <c r="U21" s="27">
        <f t="shared" si="9"/>
        <v>609.24324324324334</v>
      </c>
      <c r="V21" s="4">
        <v>100</v>
      </c>
      <c r="W21" s="3">
        <v>7803</v>
      </c>
      <c r="X21" s="5">
        <f t="shared" si="1"/>
        <v>99.899999999999991</v>
      </c>
      <c r="Y21" s="28">
        <f t="shared" si="1"/>
        <v>7803</v>
      </c>
      <c r="AA21" s="3"/>
    </row>
    <row r="22" spans="1:27" x14ac:dyDescent="0.25">
      <c r="A22" s="3"/>
      <c r="B22" s="3">
        <v>766</v>
      </c>
      <c r="C22" s="3" t="s">
        <v>26</v>
      </c>
      <c r="D22" s="4">
        <v>0.1</v>
      </c>
      <c r="E22" s="27">
        <f t="shared" si="0"/>
        <v>1.2252252252252254</v>
      </c>
      <c r="F22" s="4">
        <v>0.4</v>
      </c>
      <c r="G22" s="27">
        <f t="shared" si="2"/>
        <v>4.9009009009009015</v>
      </c>
      <c r="H22" s="4">
        <v>18.8</v>
      </c>
      <c r="I22" s="27">
        <f t="shared" si="3"/>
        <v>230.34234234234236</v>
      </c>
      <c r="J22" s="4">
        <v>21.4</v>
      </c>
      <c r="K22" s="27">
        <f t="shared" si="4"/>
        <v>262.19819819819821</v>
      </c>
      <c r="L22" s="4">
        <v>23</v>
      </c>
      <c r="M22" s="27">
        <f t="shared" si="5"/>
        <v>281.80180180180179</v>
      </c>
      <c r="N22" s="4">
        <v>15.6</v>
      </c>
      <c r="O22" s="27">
        <f t="shared" si="6"/>
        <v>191.13513513513513</v>
      </c>
      <c r="P22" s="4">
        <v>9</v>
      </c>
      <c r="Q22" s="27">
        <f t="shared" si="7"/>
        <v>110.27027027027027</v>
      </c>
      <c r="R22" s="4">
        <v>2.8</v>
      </c>
      <c r="S22" s="27">
        <f t="shared" si="8"/>
        <v>34.306306306306311</v>
      </c>
      <c r="T22" s="4">
        <v>8.8000000000000007</v>
      </c>
      <c r="U22" s="27">
        <f t="shared" si="9"/>
        <v>107.81981981981983</v>
      </c>
      <c r="V22" s="4">
        <v>100</v>
      </c>
      <c r="W22" s="3">
        <v>1224</v>
      </c>
      <c r="X22" s="5">
        <f t="shared" si="1"/>
        <v>99.899999999999991</v>
      </c>
      <c r="Y22" s="28">
        <f t="shared" si="1"/>
        <v>1224</v>
      </c>
      <c r="AA22" s="3"/>
    </row>
    <row r="23" spans="1:27" x14ac:dyDescent="0.25">
      <c r="A23" s="3"/>
      <c r="B23" s="3">
        <v>771</v>
      </c>
      <c r="C23" s="3" t="s">
        <v>27</v>
      </c>
      <c r="D23" s="4">
        <v>0</v>
      </c>
      <c r="E23" s="27">
        <f t="shared" si="0"/>
        <v>0</v>
      </c>
      <c r="F23" s="4">
        <v>0.8</v>
      </c>
      <c r="G23" s="27">
        <f t="shared" si="2"/>
        <v>49.008000000000003</v>
      </c>
      <c r="H23" s="4">
        <v>7.4</v>
      </c>
      <c r="I23" s="27">
        <f t="shared" si="3"/>
        <v>453.32400000000001</v>
      </c>
      <c r="J23" s="4">
        <v>20.100000000000001</v>
      </c>
      <c r="K23" s="27">
        <f t="shared" si="4"/>
        <v>1231.326</v>
      </c>
      <c r="L23" s="4">
        <v>28.3</v>
      </c>
      <c r="M23" s="27">
        <f t="shared" si="5"/>
        <v>1733.6580000000001</v>
      </c>
      <c r="N23" s="4">
        <v>23.9</v>
      </c>
      <c r="O23" s="27">
        <f t="shared" si="6"/>
        <v>1464.114</v>
      </c>
      <c r="P23" s="4">
        <v>9.3000000000000007</v>
      </c>
      <c r="Q23" s="27">
        <f t="shared" si="7"/>
        <v>569.71800000000007</v>
      </c>
      <c r="R23" s="4">
        <v>1.7</v>
      </c>
      <c r="S23" s="27">
        <f t="shared" si="8"/>
        <v>104.142</v>
      </c>
      <c r="T23" s="4">
        <v>8.5</v>
      </c>
      <c r="U23" s="27">
        <f t="shared" si="9"/>
        <v>520.71</v>
      </c>
      <c r="V23" s="4">
        <v>100</v>
      </c>
      <c r="W23" s="3">
        <v>6126</v>
      </c>
      <c r="X23" s="5">
        <f t="shared" si="1"/>
        <v>100</v>
      </c>
      <c r="Y23" s="28">
        <f t="shared" si="1"/>
        <v>6126</v>
      </c>
      <c r="AA23" s="3"/>
    </row>
    <row r="24" spans="1:27" x14ac:dyDescent="0.25">
      <c r="A24" s="3"/>
      <c r="B24" s="3">
        <v>941</v>
      </c>
      <c r="C24" s="3" t="s">
        <v>28</v>
      </c>
      <c r="D24" s="4">
        <v>0</v>
      </c>
      <c r="E24" s="27">
        <f t="shared" si="0"/>
        <v>0</v>
      </c>
      <c r="F24" s="4">
        <v>0.6</v>
      </c>
      <c r="G24" s="27">
        <f t="shared" si="2"/>
        <v>30.815999999999999</v>
      </c>
      <c r="H24" s="4">
        <v>13.1</v>
      </c>
      <c r="I24" s="27">
        <f t="shared" si="3"/>
        <v>672.81599999999992</v>
      </c>
      <c r="J24" s="4">
        <v>16.2</v>
      </c>
      <c r="K24" s="27">
        <f t="shared" si="4"/>
        <v>832.03199999999993</v>
      </c>
      <c r="L24" s="4">
        <v>25.1</v>
      </c>
      <c r="M24" s="27">
        <f t="shared" si="5"/>
        <v>1289.136</v>
      </c>
      <c r="N24" s="4">
        <v>24.2</v>
      </c>
      <c r="O24" s="27">
        <f t="shared" si="6"/>
        <v>1242.912</v>
      </c>
      <c r="P24" s="4">
        <v>11.1</v>
      </c>
      <c r="Q24" s="27">
        <f t="shared" si="7"/>
        <v>570.096</v>
      </c>
      <c r="R24" s="4">
        <v>1.8</v>
      </c>
      <c r="S24" s="27">
        <f t="shared" si="8"/>
        <v>92.448000000000008</v>
      </c>
      <c r="T24" s="4">
        <v>7.9</v>
      </c>
      <c r="U24" s="27">
        <f t="shared" si="9"/>
        <v>405.74400000000003</v>
      </c>
      <c r="V24" s="4">
        <v>100</v>
      </c>
      <c r="W24" s="3">
        <v>5136</v>
      </c>
      <c r="X24" s="5">
        <f t="shared" si="1"/>
        <v>100</v>
      </c>
      <c r="Y24" s="28">
        <f t="shared" si="1"/>
        <v>5135.9999999999991</v>
      </c>
      <c r="AA24" s="3"/>
    </row>
    <row r="25" spans="1:27" x14ac:dyDescent="0.25">
      <c r="A25" s="3"/>
      <c r="B25" s="3"/>
      <c r="C25" s="3" t="s">
        <v>29</v>
      </c>
      <c r="D25" s="5">
        <f>100*E25/W25</f>
        <v>4.5275304236652948E-3</v>
      </c>
      <c r="E25" s="13">
        <f>SUM(E9:E24)</f>
        <v>3.8725778725778728</v>
      </c>
      <c r="F25" s="5">
        <f>100*G25/W25</f>
        <v>0.7332271929037022</v>
      </c>
      <c r="G25" s="13">
        <f>SUM(G9:G24)</f>
        <v>627.15854717825266</v>
      </c>
      <c r="H25" s="5">
        <f>100*I25/W25</f>
        <v>9.7586470642711873</v>
      </c>
      <c r="I25" s="13">
        <f>SUM(I9:I24)</f>
        <v>8346.9611799537179</v>
      </c>
      <c r="J25" s="5">
        <f>100*K25/W25</f>
        <v>18.731990510238489</v>
      </c>
      <c r="K25" s="13">
        <f>SUM(K9:K24)</f>
        <v>16022.220763027392</v>
      </c>
      <c r="L25" s="5">
        <f>100*M25/W25</f>
        <v>27.163063748639406</v>
      </c>
      <c r="M25" s="13">
        <f>SUM(M9:M24)</f>
        <v>23233.654946761231</v>
      </c>
      <c r="N25" s="5">
        <f>100*O25/W25</f>
        <v>23.603078488029571</v>
      </c>
      <c r="O25" s="13">
        <f>SUM(O9:O24)</f>
        <v>20188.657153951212</v>
      </c>
      <c r="P25" s="5">
        <f>100*Q25/W25</f>
        <v>10.4958843409888</v>
      </c>
      <c r="Q25" s="13">
        <f>SUM(Q9:Q24)</f>
        <v>8977.5497122213601</v>
      </c>
      <c r="R25" s="5">
        <f>100*S25/W25</f>
        <v>1.680751743671832</v>
      </c>
      <c r="S25" s="13">
        <f>SUM(S9:S24)</f>
        <v>1437.6141964322649</v>
      </c>
      <c r="T25" s="5">
        <f>100*U25/W25</f>
        <v>7.8288293808333504</v>
      </c>
      <c r="U25" s="13">
        <f>SUM(U9:U24)</f>
        <v>6696.3109226019978</v>
      </c>
      <c r="V25" s="5">
        <f>100*W25/W25</f>
        <v>100</v>
      </c>
      <c r="W25">
        <f>SUM(W9:W24)</f>
        <v>85534</v>
      </c>
      <c r="X25" s="5">
        <f t="shared" ref="X25:Y25" si="10">SUM(D25,F25,H25,J25,L25,N25,P25,R25,T25)</f>
        <v>100</v>
      </c>
      <c r="Y25" s="28">
        <f t="shared" si="10"/>
        <v>85534</v>
      </c>
    </row>
    <row r="26" spans="1:27" x14ac:dyDescent="0.25">
      <c r="A26" s="3"/>
      <c r="B26" s="3"/>
      <c r="C26" s="3"/>
      <c r="D26" s="4"/>
      <c r="E26" s="41"/>
      <c r="F26" s="4"/>
      <c r="G26" s="41"/>
      <c r="H26" s="4"/>
      <c r="I26" s="41"/>
      <c r="J26" s="4"/>
      <c r="K26" s="41"/>
      <c r="L26" s="4"/>
      <c r="M26" s="41"/>
      <c r="N26" s="4"/>
      <c r="O26" s="41"/>
      <c r="P26" s="4"/>
      <c r="Q26" s="41"/>
      <c r="R26" s="4"/>
      <c r="S26" s="41"/>
      <c r="T26" s="4"/>
      <c r="U26" s="41"/>
      <c r="V26" s="4"/>
      <c r="W26" s="40"/>
      <c r="Y26" s="28"/>
      <c r="AA26" s="40"/>
    </row>
    <row r="27" spans="1:27" x14ac:dyDescent="0.25">
      <c r="A27" s="3"/>
      <c r="B27" s="9"/>
      <c r="C27" s="3"/>
      <c r="D27" s="4"/>
      <c r="E27" s="3"/>
      <c r="F27" s="4"/>
      <c r="G27" s="3"/>
      <c r="H27" s="4"/>
      <c r="I27" s="3"/>
      <c r="J27" s="4"/>
      <c r="K27" s="3"/>
      <c r="L27" s="4"/>
      <c r="M27" s="3"/>
      <c r="N27" s="4"/>
      <c r="O27" s="3"/>
      <c r="P27" s="4"/>
      <c r="Q27" s="3"/>
      <c r="R27" s="4"/>
      <c r="S27" s="3"/>
      <c r="T27" s="4"/>
      <c r="U27" s="3"/>
      <c r="V27" s="4"/>
      <c r="W27" s="3"/>
      <c r="AA27" s="3"/>
    </row>
    <row r="28" spans="1:27" x14ac:dyDescent="0.25">
      <c r="A28" s="3">
        <v>1</v>
      </c>
      <c r="B28" s="9"/>
      <c r="C28" s="6" t="s">
        <v>33</v>
      </c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AA28" s="3"/>
    </row>
    <row r="29" spans="1:27" x14ac:dyDescent="0.25">
      <c r="A29" s="3"/>
      <c r="B29" s="9"/>
      <c r="C29" s="6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AA29" s="3"/>
    </row>
    <row r="30" spans="1:27" ht="13.8" x14ac:dyDescent="0.25">
      <c r="A30" s="12"/>
      <c r="B30" s="9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AA30" s="3"/>
    </row>
    <row r="31" spans="1:27" ht="13.8" x14ac:dyDescent="0.25">
      <c r="A31" s="12"/>
      <c r="B31" s="3">
        <v>40</v>
      </c>
      <c r="C31" s="3" t="s">
        <v>34</v>
      </c>
      <c r="D31" s="4">
        <v>0.6</v>
      </c>
      <c r="E31" s="27">
        <f t="shared" ref="E31:E56" si="11">(100/X31)*(D31*W31/100)</f>
        <v>108.85114885114885</v>
      </c>
      <c r="F31" s="4">
        <v>1.3</v>
      </c>
      <c r="G31" s="27">
        <f t="shared" ref="G31:G55" si="12">(100/X31)*(F31*W31/100)</f>
        <v>235.84415584415586</v>
      </c>
      <c r="H31" s="4">
        <v>4</v>
      </c>
      <c r="I31" s="27">
        <f t="shared" ref="I31:I55" si="13">(100/X31)*(H31*W31/100)</f>
        <v>725.6743256743257</v>
      </c>
      <c r="J31" s="4">
        <v>8.6999999999999993</v>
      </c>
      <c r="K31" s="27">
        <f t="shared" ref="K31:K55" si="14">(100/X31)*(J31*W31/100)</f>
        <v>1578.3416583416586</v>
      </c>
      <c r="L31" s="4">
        <v>24.8</v>
      </c>
      <c r="M31" s="27">
        <f t="shared" ref="M31:M56" si="15">(100/X31)*(L31*W31/100)</f>
        <v>4499.1808191808195</v>
      </c>
      <c r="N31" s="4">
        <v>40.1</v>
      </c>
      <c r="O31" s="27">
        <f t="shared" ref="O31:O56" si="16">(100/X31)*(N31*W31/100)</f>
        <v>7274.8851148851154</v>
      </c>
      <c r="P31" s="4">
        <v>15.6</v>
      </c>
      <c r="Q31" s="27">
        <f t="shared" ref="Q31:Q56" si="17">(100/X31)*(P31*W31/100)</f>
        <v>2830.1298701298701</v>
      </c>
      <c r="R31" s="4">
        <v>1.4</v>
      </c>
      <c r="S31" s="27">
        <f t="shared" ref="S31:S56" si="18">(100/X31)*(R31*W31/100)</f>
        <v>253.986013986014</v>
      </c>
      <c r="T31" s="4">
        <v>3.6</v>
      </c>
      <c r="U31" s="27">
        <f t="shared" ref="U31:U55" si="19">(100/X31)*(T31*W31/100)</f>
        <v>653.10689310689315</v>
      </c>
      <c r="V31" s="4">
        <v>100</v>
      </c>
      <c r="W31" s="3">
        <v>18160</v>
      </c>
      <c r="X31" s="5">
        <f t="shared" ref="X31:Y46" si="20">SUM(D31,F31,H31,J31,L31,N31,P31,R31,T31)</f>
        <v>100.1</v>
      </c>
      <c r="Y31" s="28">
        <f t="shared" si="20"/>
        <v>18160.000000000004</v>
      </c>
      <c r="AA31" s="3"/>
    </row>
    <row r="32" spans="1:27" ht="13.8" x14ac:dyDescent="0.25">
      <c r="A32" s="12"/>
      <c r="B32" s="3">
        <v>49</v>
      </c>
      <c r="C32" s="3" t="s">
        <v>35</v>
      </c>
      <c r="D32" s="4">
        <v>1.1000000000000001</v>
      </c>
      <c r="E32" s="27">
        <f t="shared" si="11"/>
        <v>185.07692307692307</v>
      </c>
      <c r="F32" s="4">
        <v>1.4</v>
      </c>
      <c r="G32" s="27">
        <f t="shared" si="12"/>
        <v>235.55244755244752</v>
      </c>
      <c r="H32" s="4">
        <v>7.5</v>
      </c>
      <c r="I32" s="27">
        <f t="shared" si="13"/>
        <v>1261.8881118881118</v>
      </c>
      <c r="J32" s="4">
        <v>16.7</v>
      </c>
      <c r="K32" s="27">
        <f t="shared" si="14"/>
        <v>2809.8041958041954</v>
      </c>
      <c r="L32" s="4">
        <v>21.6</v>
      </c>
      <c r="M32" s="27">
        <f t="shared" si="15"/>
        <v>3634.2377622377621</v>
      </c>
      <c r="N32" s="4">
        <v>23.1</v>
      </c>
      <c r="O32" s="27">
        <f t="shared" si="16"/>
        <v>3886.6153846153843</v>
      </c>
      <c r="P32" s="4">
        <v>14.9</v>
      </c>
      <c r="Q32" s="27">
        <f t="shared" si="17"/>
        <v>2506.951048951049</v>
      </c>
      <c r="R32" s="4">
        <v>4.3</v>
      </c>
      <c r="S32" s="27">
        <f t="shared" si="18"/>
        <v>723.48251748251732</v>
      </c>
      <c r="T32" s="4">
        <v>9.5</v>
      </c>
      <c r="U32" s="27">
        <f t="shared" si="19"/>
        <v>1598.3916083916083</v>
      </c>
      <c r="V32" s="4">
        <v>100</v>
      </c>
      <c r="W32" s="3">
        <v>16842</v>
      </c>
      <c r="X32" s="5">
        <f t="shared" si="20"/>
        <v>100.10000000000001</v>
      </c>
      <c r="Y32" s="28">
        <f t="shared" si="20"/>
        <v>16842</v>
      </c>
      <c r="AA32" s="3"/>
    </row>
    <row r="33" spans="1:27" ht="13.8" x14ac:dyDescent="0.25">
      <c r="A33" s="12"/>
      <c r="B33" s="3">
        <v>78</v>
      </c>
      <c r="C33" s="3" t="s">
        <v>36</v>
      </c>
      <c r="D33" s="4">
        <v>1</v>
      </c>
      <c r="E33" s="27">
        <f t="shared" si="11"/>
        <v>72.272272272272275</v>
      </c>
      <c r="F33" s="4">
        <v>0.7</v>
      </c>
      <c r="G33" s="27">
        <f t="shared" si="12"/>
        <v>50.590590590590594</v>
      </c>
      <c r="H33" s="4">
        <v>5.0999999999999996</v>
      </c>
      <c r="I33" s="27">
        <f t="shared" si="13"/>
        <v>368.58858858858866</v>
      </c>
      <c r="J33" s="4">
        <v>9.4</v>
      </c>
      <c r="K33" s="27">
        <f t="shared" si="14"/>
        <v>679.35935935935936</v>
      </c>
      <c r="L33" s="4">
        <v>26.3</v>
      </c>
      <c r="M33" s="27">
        <f t="shared" si="15"/>
        <v>1900.7607607607608</v>
      </c>
      <c r="N33" s="4">
        <v>35.1</v>
      </c>
      <c r="O33" s="27">
        <f t="shared" si="16"/>
        <v>2536.7567567567567</v>
      </c>
      <c r="P33" s="4">
        <v>17.5</v>
      </c>
      <c r="Q33" s="27">
        <f t="shared" si="17"/>
        <v>1264.7647647647648</v>
      </c>
      <c r="R33" s="4">
        <v>0.8</v>
      </c>
      <c r="S33" s="27">
        <f t="shared" si="18"/>
        <v>57.817817817817819</v>
      </c>
      <c r="T33" s="4">
        <v>4</v>
      </c>
      <c r="U33" s="27">
        <f t="shared" si="19"/>
        <v>289.0890890890891</v>
      </c>
      <c r="V33" s="4">
        <v>100</v>
      </c>
      <c r="W33" s="3">
        <v>7220</v>
      </c>
      <c r="X33" s="5">
        <f t="shared" si="20"/>
        <v>99.899999999999991</v>
      </c>
      <c r="Y33" s="28">
        <f t="shared" si="20"/>
        <v>7219.9999999999991</v>
      </c>
      <c r="AA33" s="3"/>
    </row>
    <row r="34" spans="1:27" ht="13.8" x14ac:dyDescent="0.25">
      <c r="A34" s="12"/>
      <c r="B34" s="3">
        <v>91</v>
      </c>
      <c r="C34" s="3" t="s">
        <v>37</v>
      </c>
      <c r="D34" s="4">
        <v>4.2</v>
      </c>
      <c r="E34" s="27">
        <f t="shared" si="11"/>
        <v>231.10489510489509</v>
      </c>
      <c r="F34" s="4">
        <v>2.5</v>
      </c>
      <c r="G34" s="27">
        <f t="shared" si="12"/>
        <v>137.56243756243754</v>
      </c>
      <c r="H34" s="4">
        <v>11.2</v>
      </c>
      <c r="I34" s="27">
        <f t="shared" si="13"/>
        <v>616.27972027972021</v>
      </c>
      <c r="J34" s="4">
        <v>18.8</v>
      </c>
      <c r="K34" s="27">
        <f t="shared" si="14"/>
        <v>1034.4695304695306</v>
      </c>
      <c r="L34" s="4">
        <v>19.2</v>
      </c>
      <c r="M34" s="27">
        <f t="shared" si="15"/>
        <v>1056.4795204795203</v>
      </c>
      <c r="N34" s="4">
        <v>16.7</v>
      </c>
      <c r="O34" s="27">
        <f t="shared" si="16"/>
        <v>918.91708291708278</v>
      </c>
      <c r="P34" s="4">
        <v>12.1</v>
      </c>
      <c r="Q34" s="27">
        <f t="shared" si="17"/>
        <v>665.80219780219784</v>
      </c>
      <c r="R34" s="4">
        <v>4.7</v>
      </c>
      <c r="S34" s="27">
        <f t="shared" si="18"/>
        <v>258.61738261738265</v>
      </c>
      <c r="T34" s="4">
        <v>10.7</v>
      </c>
      <c r="U34" s="27">
        <f t="shared" si="19"/>
        <v>588.76723276723271</v>
      </c>
      <c r="V34" s="4">
        <v>100</v>
      </c>
      <c r="W34" s="3">
        <v>5508</v>
      </c>
      <c r="X34" s="5">
        <f t="shared" si="20"/>
        <v>100.10000000000001</v>
      </c>
      <c r="Y34" s="28">
        <f t="shared" si="20"/>
        <v>5507.9999999999991</v>
      </c>
      <c r="AA34" s="3"/>
    </row>
    <row r="35" spans="1:27" ht="13.8" x14ac:dyDescent="0.25">
      <c r="A35" s="12"/>
      <c r="B35" s="3">
        <v>92</v>
      </c>
      <c r="C35" s="3" t="s">
        <v>38</v>
      </c>
      <c r="D35" s="4">
        <v>2.4</v>
      </c>
      <c r="E35" s="27">
        <f t="shared" si="11"/>
        <v>262.51200000000006</v>
      </c>
      <c r="F35" s="4">
        <v>1.8</v>
      </c>
      <c r="G35" s="27">
        <f t="shared" si="12"/>
        <v>196.88400000000007</v>
      </c>
      <c r="H35" s="4">
        <v>10.8</v>
      </c>
      <c r="I35" s="27">
        <f t="shared" si="13"/>
        <v>1181.3040000000003</v>
      </c>
      <c r="J35" s="4">
        <v>18.600000000000001</v>
      </c>
      <c r="K35" s="27">
        <f t="shared" si="14"/>
        <v>2034.4680000000005</v>
      </c>
      <c r="L35" s="4">
        <v>23.7</v>
      </c>
      <c r="M35" s="27">
        <f t="shared" si="15"/>
        <v>2592.3060000000005</v>
      </c>
      <c r="N35" s="4">
        <v>18.399999999999999</v>
      </c>
      <c r="O35" s="27">
        <f t="shared" si="16"/>
        <v>2012.5920000000003</v>
      </c>
      <c r="P35" s="4">
        <v>12.1</v>
      </c>
      <c r="Q35" s="27">
        <f t="shared" si="17"/>
        <v>1323.498</v>
      </c>
      <c r="R35" s="4">
        <v>3.2</v>
      </c>
      <c r="S35" s="27">
        <f t="shared" si="18"/>
        <v>350.01600000000002</v>
      </c>
      <c r="T35" s="4">
        <v>9</v>
      </c>
      <c r="U35" s="27">
        <f t="shared" si="19"/>
        <v>984.42000000000019</v>
      </c>
      <c r="V35" s="4">
        <v>100</v>
      </c>
      <c r="W35" s="3">
        <v>10938</v>
      </c>
      <c r="X35" s="5">
        <f t="shared" si="20"/>
        <v>99.999999999999986</v>
      </c>
      <c r="Y35" s="28">
        <f t="shared" si="20"/>
        <v>10938.000000000002</v>
      </c>
      <c r="AA35" s="3"/>
    </row>
    <row r="36" spans="1:27" ht="13.8" x14ac:dyDescent="0.25">
      <c r="A36" s="12"/>
      <c r="B36" s="3">
        <v>101</v>
      </c>
      <c r="C36" s="3" t="s">
        <v>39</v>
      </c>
      <c r="D36" s="4">
        <v>0</v>
      </c>
      <c r="E36" s="27">
        <v>0</v>
      </c>
      <c r="F36" s="4">
        <v>0.4</v>
      </c>
      <c r="G36" s="27">
        <f t="shared" si="12"/>
        <v>30.928000000000001</v>
      </c>
      <c r="H36" s="4">
        <v>5.7</v>
      </c>
      <c r="I36" s="27">
        <f t="shared" si="13"/>
        <v>440.72399999999999</v>
      </c>
      <c r="J36" s="4">
        <v>8.6999999999999993</v>
      </c>
      <c r="K36" s="27">
        <f t="shared" si="14"/>
        <v>672.68399999999997</v>
      </c>
      <c r="L36" s="4">
        <v>19.3</v>
      </c>
      <c r="M36" s="27">
        <f t="shared" si="15"/>
        <v>1492.2760000000001</v>
      </c>
      <c r="N36" s="4">
        <v>30.4</v>
      </c>
      <c r="O36" s="27">
        <f t="shared" si="16"/>
        <v>2350.5279999999998</v>
      </c>
      <c r="P36" s="4">
        <v>25.7</v>
      </c>
      <c r="Q36" s="27">
        <f t="shared" si="17"/>
        <v>1987.124</v>
      </c>
      <c r="R36" s="4">
        <v>1.1000000000000001</v>
      </c>
      <c r="S36" s="27">
        <f t="shared" si="18"/>
        <v>85.052000000000007</v>
      </c>
      <c r="T36" s="4">
        <v>8.6999999999999993</v>
      </c>
      <c r="U36" s="27">
        <f t="shared" si="19"/>
        <v>672.68399999999997</v>
      </c>
      <c r="V36" s="4">
        <v>100</v>
      </c>
      <c r="W36" s="3">
        <v>7732</v>
      </c>
      <c r="X36" s="5">
        <f t="shared" si="20"/>
        <v>100</v>
      </c>
      <c r="Y36" s="28">
        <f t="shared" si="20"/>
        <v>7731.9999999999991</v>
      </c>
      <c r="AA36" s="3"/>
    </row>
    <row r="37" spans="1:27" ht="13.8" x14ac:dyDescent="0.25">
      <c r="A37" s="12"/>
      <c r="B37" s="3">
        <v>149</v>
      </c>
      <c r="C37" s="3" t="s">
        <v>40</v>
      </c>
      <c r="D37" s="4">
        <v>0.6</v>
      </c>
      <c r="E37" s="27">
        <f t="shared" si="11"/>
        <v>123.93993993993995</v>
      </c>
      <c r="F37" s="4">
        <v>0.5</v>
      </c>
      <c r="G37" s="27">
        <f t="shared" si="12"/>
        <v>103.2832832832833</v>
      </c>
      <c r="H37" s="4">
        <v>6.1</v>
      </c>
      <c r="I37" s="27">
        <f t="shared" si="13"/>
        <v>1260.0560560560559</v>
      </c>
      <c r="J37" s="4">
        <v>13.6</v>
      </c>
      <c r="K37" s="27">
        <f t="shared" si="14"/>
        <v>2809.3053053053054</v>
      </c>
      <c r="L37" s="4">
        <v>25.1</v>
      </c>
      <c r="M37" s="27">
        <f t="shared" si="15"/>
        <v>5184.8208208208216</v>
      </c>
      <c r="N37" s="4">
        <v>25.7</v>
      </c>
      <c r="O37" s="27">
        <f t="shared" si="16"/>
        <v>5308.7607607607606</v>
      </c>
      <c r="P37" s="4">
        <v>18.399999999999999</v>
      </c>
      <c r="Q37" s="27">
        <f t="shared" si="17"/>
        <v>3800.8248248248246</v>
      </c>
      <c r="R37" s="4">
        <v>2.6</v>
      </c>
      <c r="S37" s="27">
        <f t="shared" si="18"/>
        <v>537.07307307307303</v>
      </c>
      <c r="T37" s="4">
        <v>7.3</v>
      </c>
      <c r="U37" s="27">
        <f t="shared" si="19"/>
        <v>1507.935935935936</v>
      </c>
      <c r="V37" s="4">
        <v>100</v>
      </c>
      <c r="W37" s="3">
        <v>20636</v>
      </c>
      <c r="X37" s="5">
        <f t="shared" si="20"/>
        <v>99.899999999999991</v>
      </c>
      <c r="Y37" s="28">
        <f t="shared" si="20"/>
        <v>20636</v>
      </c>
      <c r="AA37" s="3"/>
    </row>
    <row r="38" spans="1:27" ht="13.8" x14ac:dyDescent="0.25">
      <c r="A38" s="12"/>
      <c r="B38" s="3">
        <v>150</v>
      </c>
      <c r="C38" s="3" t="s">
        <v>41</v>
      </c>
      <c r="D38" s="4">
        <v>0</v>
      </c>
      <c r="E38" s="27">
        <v>0</v>
      </c>
      <c r="F38" s="4">
        <v>0.4</v>
      </c>
      <c r="G38" s="27">
        <f t="shared" si="12"/>
        <v>16.367632367632368</v>
      </c>
      <c r="H38" s="4">
        <v>6.8</v>
      </c>
      <c r="I38" s="27">
        <f t="shared" si="13"/>
        <v>278.24975024975026</v>
      </c>
      <c r="J38" s="4">
        <v>7.8</v>
      </c>
      <c r="K38" s="27">
        <f t="shared" si="14"/>
        <v>319.16883116883116</v>
      </c>
      <c r="L38" s="4">
        <v>18.5</v>
      </c>
      <c r="M38" s="27">
        <f t="shared" si="15"/>
        <v>757.00299700299706</v>
      </c>
      <c r="N38" s="4">
        <v>29.8</v>
      </c>
      <c r="O38" s="27">
        <f t="shared" si="16"/>
        <v>1219.3886113886115</v>
      </c>
      <c r="P38" s="4">
        <v>25.4</v>
      </c>
      <c r="Q38" s="27">
        <f t="shared" si="17"/>
        <v>1039.3446553446554</v>
      </c>
      <c r="R38" s="4">
        <v>0.9</v>
      </c>
      <c r="S38" s="27">
        <f t="shared" si="18"/>
        <v>36.827172827172831</v>
      </c>
      <c r="T38" s="4">
        <v>10.5</v>
      </c>
      <c r="U38" s="27">
        <f t="shared" si="19"/>
        <v>429.65034965034965</v>
      </c>
      <c r="V38" s="4">
        <v>100</v>
      </c>
      <c r="W38" s="3">
        <v>4096</v>
      </c>
      <c r="X38" s="5">
        <f t="shared" si="20"/>
        <v>100.1</v>
      </c>
      <c r="Y38" s="28">
        <f t="shared" si="20"/>
        <v>4096</v>
      </c>
      <c r="AA38" s="3"/>
    </row>
    <row r="39" spans="1:27" ht="13.8" x14ac:dyDescent="0.25">
      <c r="A39" s="12"/>
      <c r="B39" s="3">
        <v>220</v>
      </c>
      <c r="C39" s="3" t="s">
        <v>42</v>
      </c>
      <c r="D39" s="4">
        <v>0.5</v>
      </c>
      <c r="E39" s="27">
        <f t="shared" si="11"/>
        <v>58.76376376376377</v>
      </c>
      <c r="F39" s="4">
        <v>0.4</v>
      </c>
      <c r="G39" s="27">
        <f t="shared" si="12"/>
        <v>47.011011011011021</v>
      </c>
      <c r="H39" s="4">
        <v>7.2</v>
      </c>
      <c r="I39" s="27">
        <f t="shared" si="13"/>
        <v>846.19819819819827</v>
      </c>
      <c r="J39" s="4">
        <v>13.8</v>
      </c>
      <c r="K39" s="27">
        <f t="shared" si="14"/>
        <v>1621.8798798798803</v>
      </c>
      <c r="L39" s="4">
        <v>25.8</v>
      </c>
      <c r="M39" s="27">
        <f t="shared" si="15"/>
        <v>3032.2102102102103</v>
      </c>
      <c r="N39" s="4">
        <v>25.9</v>
      </c>
      <c r="O39" s="27">
        <f t="shared" si="16"/>
        <v>3043.962962962963</v>
      </c>
      <c r="P39" s="4">
        <v>17</v>
      </c>
      <c r="Q39" s="27">
        <f t="shared" si="17"/>
        <v>1997.9679679679682</v>
      </c>
      <c r="R39" s="4">
        <v>2.1</v>
      </c>
      <c r="S39" s="27">
        <f t="shared" si="18"/>
        <v>246.80780780780788</v>
      </c>
      <c r="T39" s="4">
        <v>7.2</v>
      </c>
      <c r="U39" s="27">
        <f t="shared" si="19"/>
        <v>846.19819819819827</v>
      </c>
      <c r="V39" s="4">
        <v>100</v>
      </c>
      <c r="W39" s="3">
        <v>11741</v>
      </c>
      <c r="X39" s="5">
        <f t="shared" si="20"/>
        <v>99.899999999999991</v>
      </c>
      <c r="Y39" s="28">
        <f t="shared" si="20"/>
        <v>11741.000000000004</v>
      </c>
      <c r="AA39" s="3"/>
    </row>
    <row r="40" spans="1:27" ht="13.8" x14ac:dyDescent="0.25">
      <c r="A40" s="12"/>
      <c r="B40" s="3">
        <v>235</v>
      </c>
      <c r="C40" s="3" t="s">
        <v>43</v>
      </c>
      <c r="D40" s="4">
        <v>1.3</v>
      </c>
      <c r="E40" s="27">
        <f t="shared" si="11"/>
        <v>2.2987012987012991</v>
      </c>
      <c r="F40" s="4">
        <v>0.9</v>
      </c>
      <c r="G40" s="27">
        <f t="shared" si="12"/>
        <v>1.5914085914085918</v>
      </c>
      <c r="H40" s="4">
        <v>6.6</v>
      </c>
      <c r="I40" s="27">
        <f t="shared" si="13"/>
        <v>11.670329670329673</v>
      </c>
      <c r="J40" s="4">
        <v>14.1</v>
      </c>
      <c r="K40" s="27">
        <f t="shared" si="14"/>
        <v>24.932067932067934</v>
      </c>
      <c r="L40" s="4">
        <v>22.7</v>
      </c>
      <c r="M40" s="27">
        <f t="shared" si="15"/>
        <v>40.138861138861145</v>
      </c>
      <c r="N40" s="4">
        <v>23.3</v>
      </c>
      <c r="O40" s="27">
        <f t="shared" si="16"/>
        <v>41.199800199800215</v>
      </c>
      <c r="P40" s="4">
        <v>16.899999999999999</v>
      </c>
      <c r="Q40" s="27">
        <f t="shared" si="17"/>
        <v>29.883116883116884</v>
      </c>
      <c r="R40" s="4">
        <v>5.2</v>
      </c>
      <c r="S40" s="27">
        <f t="shared" si="18"/>
        <v>9.1948051948051965</v>
      </c>
      <c r="T40" s="4">
        <v>9.1</v>
      </c>
      <c r="U40" s="27">
        <f t="shared" si="19"/>
        <v>16.090909090909093</v>
      </c>
      <c r="V40" s="4">
        <v>100</v>
      </c>
      <c r="W40" s="3">
        <v>177</v>
      </c>
      <c r="X40" s="5">
        <f t="shared" si="20"/>
        <v>100.09999999999998</v>
      </c>
      <c r="Y40" s="28">
        <f t="shared" si="20"/>
        <v>177.00000000000003</v>
      </c>
      <c r="AA40" s="3"/>
    </row>
    <row r="41" spans="1:27" ht="13.8" x14ac:dyDescent="0.25">
      <c r="A41" s="12"/>
      <c r="B41" s="3">
        <v>243</v>
      </c>
      <c r="C41" s="3" t="s">
        <v>44</v>
      </c>
      <c r="D41" s="4">
        <v>0.7</v>
      </c>
      <c r="E41" s="27">
        <f t="shared" si="11"/>
        <v>133.86013986013987</v>
      </c>
      <c r="F41" s="4">
        <v>0.5</v>
      </c>
      <c r="G41" s="27">
        <f t="shared" si="12"/>
        <v>95.614385614385611</v>
      </c>
      <c r="H41" s="4">
        <v>4.4000000000000004</v>
      </c>
      <c r="I41" s="27">
        <f t="shared" si="13"/>
        <v>841.40659340659352</v>
      </c>
      <c r="J41" s="4">
        <v>11.1</v>
      </c>
      <c r="K41" s="27">
        <f t="shared" si="14"/>
        <v>2122.6393606393603</v>
      </c>
      <c r="L41" s="4">
        <v>26.3</v>
      </c>
      <c r="M41" s="27">
        <f t="shared" si="15"/>
        <v>5029.3166833166842</v>
      </c>
      <c r="N41" s="4">
        <v>33.299999999999997</v>
      </c>
      <c r="O41" s="27">
        <f t="shared" si="16"/>
        <v>6367.918081918082</v>
      </c>
      <c r="P41" s="4">
        <v>17</v>
      </c>
      <c r="Q41" s="27">
        <f t="shared" si="17"/>
        <v>3250.8891108891107</v>
      </c>
      <c r="R41" s="4">
        <v>1.6</v>
      </c>
      <c r="S41" s="27">
        <f t="shared" si="18"/>
        <v>305.96603396603399</v>
      </c>
      <c r="T41" s="4">
        <v>5.2</v>
      </c>
      <c r="U41" s="27">
        <f t="shared" si="19"/>
        <v>994.38961038961054</v>
      </c>
      <c r="V41" s="4">
        <v>100</v>
      </c>
      <c r="W41" s="3">
        <v>19142</v>
      </c>
      <c r="X41" s="5">
        <f t="shared" si="20"/>
        <v>100.1</v>
      </c>
      <c r="Y41" s="28">
        <f t="shared" si="20"/>
        <v>19142</v>
      </c>
      <c r="AA41" s="3"/>
    </row>
    <row r="42" spans="1:27" ht="13.8" x14ac:dyDescent="0.25">
      <c r="A42" s="12"/>
      <c r="B42" s="3">
        <v>257</v>
      </c>
      <c r="C42" s="3" t="s">
        <v>45</v>
      </c>
      <c r="D42" s="4">
        <v>1.5</v>
      </c>
      <c r="E42" s="27">
        <f t="shared" si="11"/>
        <v>336.11388611388605</v>
      </c>
      <c r="F42" s="4">
        <v>1.1000000000000001</v>
      </c>
      <c r="G42" s="27">
        <f t="shared" si="12"/>
        <v>246.48351648351652</v>
      </c>
      <c r="H42" s="4">
        <v>6.2</v>
      </c>
      <c r="I42" s="27">
        <f t="shared" si="13"/>
        <v>1389.2707292707291</v>
      </c>
      <c r="J42" s="4">
        <v>15.9</v>
      </c>
      <c r="K42" s="27">
        <f t="shared" si="14"/>
        <v>3562.8071928071922</v>
      </c>
      <c r="L42" s="4">
        <v>20</v>
      </c>
      <c r="M42" s="27">
        <f t="shared" si="15"/>
        <v>4481.5184815184812</v>
      </c>
      <c r="N42" s="4">
        <v>23.7</v>
      </c>
      <c r="O42" s="27">
        <f t="shared" si="16"/>
        <v>5310.5994005993998</v>
      </c>
      <c r="P42" s="4">
        <v>16.5</v>
      </c>
      <c r="Q42" s="27">
        <f t="shared" si="17"/>
        <v>3697.2527472527468</v>
      </c>
      <c r="R42" s="4">
        <v>5.2</v>
      </c>
      <c r="S42" s="27">
        <f t="shared" si="18"/>
        <v>1165.194805194805</v>
      </c>
      <c r="T42" s="4">
        <v>10</v>
      </c>
      <c r="U42" s="27">
        <f t="shared" si="19"/>
        <v>2240.7592407592406</v>
      </c>
      <c r="V42" s="4">
        <v>100</v>
      </c>
      <c r="W42" s="3">
        <v>22430</v>
      </c>
      <c r="X42" s="5">
        <f t="shared" si="20"/>
        <v>100.10000000000001</v>
      </c>
      <c r="Y42" s="28">
        <f t="shared" si="20"/>
        <v>22430</v>
      </c>
      <c r="AA42" s="3"/>
    </row>
    <row r="43" spans="1:27" ht="13.8" x14ac:dyDescent="0.25">
      <c r="A43" s="12"/>
      <c r="B43" s="3">
        <v>279</v>
      </c>
      <c r="C43" s="3" t="s">
        <v>46</v>
      </c>
      <c r="D43" s="4">
        <v>0.1</v>
      </c>
      <c r="E43" s="27">
        <f t="shared" si="11"/>
        <v>11.159000000000002</v>
      </c>
      <c r="F43" s="4">
        <v>0.9</v>
      </c>
      <c r="G43" s="27">
        <f t="shared" si="12"/>
        <v>100.43100000000003</v>
      </c>
      <c r="H43" s="4">
        <v>6.2</v>
      </c>
      <c r="I43" s="27">
        <f t="shared" si="13"/>
        <v>691.85800000000017</v>
      </c>
      <c r="J43" s="4">
        <v>9.3000000000000007</v>
      </c>
      <c r="K43" s="27">
        <f t="shared" si="14"/>
        <v>1037.7870000000003</v>
      </c>
      <c r="L43" s="4">
        <v>18.2</v>
      </c>
      <c r="M43" s="27">
        <f t="shared" si="15"/>
        <v>2030.9380000000003</v>
      </c>
      <c r="N43" s="4">
        <v>34.4</v>
      </c>
      <c r="O43" s="27">
        <f t="shared" si="16"/>
        <v>3838.6960000000008</v>
      </c>
      <c r="P43" s="4">
        <v>21</v>
      </c>
      <c r="Q43" s="27">
        <f t="shared" si="17"/>
        <v>2343.3900000000003</v>
      </c>
      <c r="R43" s="4">
        <v>1.3</v>
      </c>
      <c r="S43" s="27">
        <f t="shared" si="18"/>
        <v>145.06700000000004</v>
      </c>
      <c r="T43" s="4">
        <v>8.6</v>
      </c>
      <c r="U43" s="27">
        <f t="shared" si="19"/>
        <v>959.67400000000021</v>
      </c>
      <c r="V43" s="4">
        <v>100</v>
      </c>
      <c r="W43" s="3">
        <v>11159</v>
      </c>
      <c r="X43" s="5">
        <f t="shared" si="20"/>
        <v>99.999999999999986</v>
      </c>
      <c r="Y43" s="28">
        <f t="shared" si="20"/>
        <v>11159.000000000004</v>
      </c>
      <c r="AA43" s="3"/>
    </row>
    <row r="44" spans="1:27" ht="13.8" x14ac:dyDescent="0.25">
      <c r="A44" s="12"/>
      <c r="B44" s="3">
        <v>407</v>
      </c>
      <c r="C44" s="3" t="s">
        <v>47</v>
      </c>
      <c r="D44" s="4">
        <v>1.2</v>
      </c>
      <c r="E44" s="27">
        <f t="shared" si="11"/>
        <v>242.87087087087087</v>
      </c>
      <c r="F44" s="4">
        <v>0.1</v>
      </c>
      <c r="G44" s="27">
        <f t="shared" si="12"/>
        <v>20.239239239239243</v>
      </c>
      <c r="H44" s="4">
        <v>6.5</v>
      </c>
      <c r="I44" s="27">
        <f t="shared" si="13"/>
        <v>1315.5505505505505</v>
      </c>
      <c r="J44" s="4">
        <v>12.4</v>
      </c>
      <c r="K44" s="27">
        <f t="shared" si="14"/>
        <v>2509.665665665666</v>
      </c>
      <c r="L44" s="4">
        <v>34.299999999999997</v>
      </c>
      <c r="M44" s="27">
        <f t="shared" si="15"/>
        <v>6942.0590590590591</v>
      </c>
      <c r="N44" s="4">
        <v>22.8</v>
      </c>
      <c r="O44" s="27">
        <f t="shared" si="16"/>
        <v>4614.5465465465468</v>
      </c>
      <c r="P44" s="4">
        <v>14.5</v>
      </c>
      <c r="Q44" s="27">
        <f t="shared" si="17"/>
        <v>2934.6896896896901</v>
      </c>
      <c r="R44" s="4">
        <v>1.6</v>
      </c>
      <c r="S44" s="27">
        <f t="shared" si="18"/>
        <v>323.82782782782789</v>
      </c>
      <c r="T44" s="4">
        <v>6.5</v>
      </c>
      <c r="U44" s="27">
        <f t="shared" si="19"/>
        <v>1315.5505505505505</v>
      </c>
      <c r="V44" s="4">
        <v>100</v>
      </c>
      <c r="W44" s="3">
        <v>20219</v>
      </c>
      <c r="X44" s="5">
        <f t="shared" si="20"/>
        <v>99.899999999999991</v>
      </c>
      <c r="Y44" s="28">
        <f t="shared" si="20"/>
        <v>20219</v>
      </c>
      <c r="AA44" s="3"/>
    </row>
    <row r="45" spans="1:27" ht="13.8" x14ac:dyDescent="0.25">
      <c r="A45" s="12"/>
      <c r="B45" s="3">
        <v>424</v>
      </c>
      <c r="C45" s="3" t="s">
        <v>48</v>
      </c>
      <c r="D45" s="4">
        <v>1</v>
      </c>
      <c r="E45" s="27">
        <f t="shared" si="11"/>
        <v>66.53</v>
      </c>
      <c r="F45" s="4">
        <v>0.4</v>
      </c>
      <c r="G45" s="27">
        <f t="shared" si="12"/>
        <v>26.612000000000002</v>
      </c>
      <c r="H45" s="4">
        <v>5.7</v>
      </c>
      <c r="I45" s="27">
        <f t="shared" si="13"/>
        <v>379.221</v>
      </c>
      <c r="J45" s="4">
        <v>12.6</v>
      </c>
      <c r="K45" s="27">
        <f t="shared" si="14"/>
        <v>838.27800000000002</v>
      </c>
      <c r="L45" s="4">
        <v>33.1</v>
      </c>
      <c r="M45" s="27">
        <f t="shared" si="15"/>
        <v>2202.143</v>
      </c>
      <c r="N45" s="4">
        <v>22.3</v>
      </c>
      <c r="O45" s="27">
        <f t="shared" si="16"/>
        <v>1483.6189999999999</v>
      </c>
      <c r="P45" s="4">
        <v>16.2</v>
      </c>
      <c r="Q45" s="27">
        <f t="shared" si="17"/>
        <v>1077.7859999999998</v>
      </c>
      <c r="R45" s="4">
        <v>1.7</v>
      </c>
      <c r="S45" s="27">
        <f t="shared" si="18"/>
        <v>113.101</v>
      </c>
      <c r="T45" s="4">
        <v>7</v>
      </c>
      <c r="U45" s="27">
        <f t="shared" si="19"/>
        <v>465.71</v>
      </c>
      <c r="V45" s="4">
        <v>100</v>
      </c>
      <c r="W45" s="3">
        <v>6653</v>
      </c>
      <c r="X45" s="5">
        <f t="shared" si="20"/>
        <v>100</v>
      </c>
      <c r="Y45" s="28">
        <f t="shared" si="20"/>
        <v>6653</v>
      </c>
      <c r="AA45" s="3"/>
    </row>
    <row r="46" spans="1:27" ht="13.8" x14ac:dyDescent="0.25">
      <c r="A46" s="12"/>
      <c r="B46" s="3">
        <v>434</v>
      </c>
      <c r="C46" s="3" t="s">
        <v>49</v>
      </c>
      <c r="D46" s="4">
        <v>0.9</v>
      </c>
      <c r="E46" s="27">
        <f t="shared" si="11"/>
        <v>28.142999999999997</v>
      </c>
      <c r="F46" s="4">
        <v>0.1</v>
      </c>
      <c r="G46" s="27">
        <f t="shared" si="12"/>
        <v>3.1270000000000002</v>
      </c>
      <c r="H46" s="4">
        <v>5.0999999999999996</v>
      </c>
      <c r="I46" s="27">
        <f t="shared" si="13"/>
        <v>159.47699999999995</v>
      </c>
      <c r="J46" s="4">
        <v>10.3</v>
      </c>
      <c r="K46" s="27">
        <f t="shared" si="14"/>
        <v>322.08099999999996</v>
      </c>
      <c r="L46" s="4">
        <v>34.6</v>
      </c>
      <c r="M46" s="27">
        <f t="shared" si="15"/>
        <v>1081.9419999999998</v>
      </c>
      <c r="N46" s="4">
        <v>24.9</v>
      </c>
      <c r="O46" s="27">
        <f t="shared" si="16"/>
        <v>778.62299999999982</v>
      </c>
      <c r="P46" s="4">
        <v>17.399999999999999</v>
      </c>
      <c r="Q46" s="27">
        <f t="shared" si="17"/>
        <v>544.09799999999984</v>
      </c>
      <c r="R46" s="4">
        <v>0.8</v>
      </c>
      <c r="S46" s="27">
        <f t="shared" si="18"/>
        <v>25.016000000000002</v>
      </c>
      <c r="T46" s="4">
        <v>5.9</v>
      </c>
      <c r="U46" s="27">
        <f t="shared" si="19"/>
        <v>184.49299999999999</v>
      </c>
      <c r="V46" s="4">
        <v>100</v>
      </c>
      <c r="W46" s="3">
        <v>3127</v>
      </c>
      <c r="X46" s="5">
        <f t="shared" si="20"/>
        <v>100.00000000000001</v>
      </c>
      <c r="Y46" s="28">
        <f t="shared" si="20"/>
        <v>3126.9999999999995</v>
      </c>
      <c r="AA46" s="3"/>
    </row>
    <row r="47" spans="1:27" ht="13.8" x14ac:dyDescent="0.25">
      <c r="A47" s="12"/>
      <c r="B47" s="3">
        <v>533</v>
      </c>
      <c r="C47" s="3" t="s">
        <v>50</v>
      </c>
      <c r="D47" s="4">
        <v>0.7</v>
      </c>
      <c r="E47" s="27">
        <f t="shared" si="11"/>
        <v>113.5944055944056</v>
      </c>
      <c r="F47" s="4">
        <v>1.3</v>
      </c>
      <c r="G47" s="27">
        <f t="shared" si="12"/>
        <v>210.96103896103895</v>
      </c>
      <c r="H47" s="4">
        <v>4</v>
      </c>
      <c r="I47" s="27">
        <f t="shared" si="13"/>
        <v>649.11088911088916</v>
      </c>
      <c r="J47" s="4">
        <v>11</v>
      </c>
      <c r="K47" s="27">
        <f t="shared" si="14"/>
        <v>1785.0549450549449</v>
      </c>
      <c r="L47" s="4">
        <v>22.4</v>
      </c>
      <c r="M47" s="27">
        <f t="shared" si="15"/>
        <v>3635.0209790209792</v>
      </c>
      <c r="N47" s="4">
        <v>37.9</v>
      </c>
      <c r="O47" s="27">
        <f t="shared" si="16"/>
        <v>6150.3256743256743</v>
      </c>
      <c r="P47" s="4">
        <v>14.6</v>
      </c>
      <c r="Q47" s="27">
        <f t="shared" si="17"/>
        <v>2369.2547452547451</v>
      </c>
      <c r="R47" s="4">
        <v>2.4</v>
      </c>
      <c r="S47" s="27">
        <f t="shared" si="18"/>
        <v>389.46653346653346</v>
      </c>
      <c r="T47" s="4">
        <v>5.8</v>
      </c>
      <c r="U47" s="27">
        <f t="shared" si="19"/>
        <v>941.21078921078913</v>
      </c>
      <c r="V47" s="4">
        <v>100</v>
      </c>
      <c r="W47" s="3">
        <v>16244</v>
      </c>
      <c r="X47" s="5">
        <f t="shared" ref="X47:Y57" si="21">SUM(D47,F47,H47,J47,L47,N47,P47,R47,T47)</f>
        <v>100.1</v>
      </c>
      <c r="Y47" s="28">
        <f t="shared" si="21"/>
        <v>16244</v>
      </c>
      <c r="AA47" s="3"/>
    </row>
    <row r="48" spans="1:27" ht="13.8" x14ac:dyDescent="0.25">
      <c r="A48" s="12"/>
      <c r="B48" s="3">
        <v>573</v>
      </c>
      <c r="C48" s="3" t="s">
        <v>51</v>
      </c>
      <c r="D48" s="4">
        <v>0.7</v>
      </c>
      <c r="E48" s="27">
        <f t="shared" si="11"/>
        <v>113.90400000000002</v>
      </c>
      <c r="F48" s="4">
        <v>0.3</v>
      </c>
      <c r="G48" s="27">
        <f t="shared" si="12"/>
        <v>48.81600000000001</v>
      </c>
      <c r="H48" s="4">
        <v>3.5</v>
      </c>
      <c r="I48" s="27">
        <f t="shared" si="13"/>
        <v>569.5200000000001</v>
      </c>
      <c r="J48" s="4">
        <v>14.1</v>
      </c>
      <c r="K48" s="27">
        <f t="shared" si="14"/>
        <v>2294.3520000000003</v>
      </c>
      <c r="L48" s="4">
        <v>25.2</v>
      </c>
      <c r="M48" s="27">
        <f t="shared" si="15"/>
        <v>4100.5440000000008</v>
      </c>
      <c r="N48" s="4">
        <v>34.299999999999997</v>
      </c>
      <c r="O48" s="27">
        <f t="shared" si="16"/>
        <v>5581.2960000000003</v>
      </c>
      <c r="P48" s="4">
        <v>12.6</v>
      </c>
      <c r="Q48" s="27">
        <f t="shared" si="17"/>
        <v>2050.2720000000004</v>
      </c>
      <c r="R48" s="4">
        <v>2</v>
      </c>
      <c r="S48" s="27">
        <f t="shared" si="18"/>
        <v>325.44000000000005</v>
      </c>
      <c r="T48" s="4">
        <v>7.3</v>
      </c>
      <c r="U48" s="27">
        <f t="shared" si="19"/>
        <v>1187.8560000000002</v>
      </c>
      <c r="V48" s="4">
        <v>100</v>
      </c>
      <c r="W48" s="3">
        <v>16272</v>
      </c>
      <c r="X48" s="5">
        <f t="shared" si="21"/>
        <v>99.999999999999986</v>
      </c>
      <c r="Y48" s="28">
        <f t="shared" si="21"/>
        <v>16272.000000000002</v>
      </c>
      <c r="AA48" s="3"/>
    </row>
    <row r="49" spans="1:27" ht="13.8" x14ac:dyDescent="0.25">
      <c r="A49" s="12"/>
      <c r="B49" s="3">
        <v>585</v>
      </c>
      <c r="C49" s="3" t="s">
        <v>52</v>
      </c>
      <c r="D49" s="4">
        <v>1.1000000000000001</v>
      </c>
      <c r="E49" s="27">
        <f t="shared" si="11"/>
        <v>328.72527472527474</v>
      </c>
      <c r="F49" s="4">
        <v>1</v>
      </c>
      <c r="G49" s="27">
        <f t="shared" si="12"/>
        <v>298.8411588411588</v>
      </c>
      <c r="H49" s="4">
        <v>5.9</v>
      </c>
      <c r="I49" s="27">
        <f t="shared" si="13"/>
        <v>1763.1628371628371</v>
      </c>
      <c r="J49" s="4">
        <v>12.9</v>
      </c>
      <c r="K49" s="27">
        <f t="shared" si="14"/>
        <v>3855.0509490509489</v>
      </c>
      <c r="L49" s="4">
        <v>33.4</v>
      </c>
      <c r="M49" s="27">
        <f t="shared" si="15"/>
        <v>9981.2947052947038</v>
      </c>
      <c r="N49" s="4">
        <v>21.3</v>
      </c>
      <c r="O49" s="27">
        <f t="shared" si="16"/>
        <v>6365.3166833166833</v>
      </c>
      <c r="P49" s="4">
        <v>15.9</v>
      </c>
      <c r="Q49" s="27">
        <f t="shared" si="17"/>
        <v>4751.5744255744248</v>
      </c>
      <c r="R49" s="4">
        <v>1.4</v>
      </c>
      <c r="S49" s="27">
        <f t="shared" si="18"/>
        <v>418.37762237762234</v>
      </c>
      <c r="T49" s="4">
        <v>7.2</v>
      </c>
      <c r="U49" s="27">
        <f t="shared" si="19"/>
        <v>2151.6563436563433</v>
      </c>
      <c r="V49" s="4">
        <v>100</v>
      </c>
      <c r="W49" s="3">
        <v>29914</v>
      </c>
      <c r="X49" s="5">
        <f t="shared" si="21"/>
        <v>100.10000000000001</v>
      </c>
      <c r="Y49" s="28">
        <f t="shared" si="21"/>
        <v>29913.999999999996</v>
      </c>
      <c r="AA49" s="3"/>
    </row>
    <row r="50" spans="1:27" ht="13.8" x14ac:dyDescent="0.25">
      <c r="A50" s="12"/>
      <c r="B50" s="3">
        <v>606</v>
      </c>
      <c r="C50" s="3" t="s">
        <v>53</v>
      </c>
      <c r="D50" s="4">
        <v>0.4</v>
      </c>
      <c r="E50" s="27">
        <f t="shared" si="11"/>
        <v>63.811999999999998</v>
      </c>
      <c r="F50" s="4">
        <v>0.5</v>
      </c>
      <c r="G50" s="27">
        <f t="shared" si="12"/>
        <v>79.764999999999986</v>
      </c>
      <c r="H50" s="4">
        <v>5.2</v>
      </c>
      <c r="I50" s="27">
        <f t="shared" si="13"/>
        <v>829.55599999999993</v>
      </c>
      <c r="J50" s="4">
        <v>12.8</v>
      </c>
      <c r="K50" s="27">
        <f t="shared" si="14"/>
        <v>2041.9839999999999</v>
      </c>
      <c r="L50" s="4">
        <v>26.3</v>
      </c>
      <c r="M50" s="27">
        <f t="shared" si="15"/>
        <v>4195.6389999999992</v>
      </c>
      <c r="N50" s="4">
        <v>27.7</v>
      </c>
      <c r="O50" s="27">
        <f t="shared" si="16"/>
        <v>4418.9809999999989</v>
      </c>
      <c r="P50" s="4">
        <v>18.399999999999999</v>
      </c>
      <c r="Q50" s="27">
        <f t="shared" si="17"/>
        <v>2935.351999999999</v>
      </c>
      <c r="R50" s="4">
        <v>2.5</v>
      </c>
      <c r="S50" s="27">
        <f t="shared" si="18"/>
        <v>398.82499999999993</v>
      </c>
      <c r="T50" s="4">
        <v>6.2</v>
      </c>
      <c r="U50" s="27">
        <f t="shared" si="19"/>
        <v>989.0859999999999</v>
      </c>
      <c r="V50" s="4">
        <v>100</v>
      </c>
      <c r="W50" s="3">
        <v>15953</v>
      </c>
      <c r="X50" s="5">
        <f t="shared" si="21"/>
        <v>100.00000000000001</v>
      </c>
      <c r="Y50" s="28">
        <f t="shared" si="21"/>
        <v>15952.999999999996</v>
      </c>
      <c r="AA50" s="3"/>
    </row>
    <row r="51" spans="1:27" ht="13.8" x14ac:dyDescent="0.25">
      <c r="A51" s="12"/>
      <c r="B51" s="3">
        <v>638</v>
      </c>
      <c r="C51" s="3" t="s">
        <v>54</v>
      </c>
      <c r="D51" s="4">
        <v>1</v>
      </c>
      <c r="E51" s="27">
        <f t="shared" si="11"/>
        <v>408.85771543086167</v>
      </c>
      <c r="F51" s="4">
        <v>1.2</v>
      </c>
      <c r="G51" s="27">
        <f t="shared" si="12"/>
        <v>490.62925851703397</v>
      </c>
      <c r="H51" s="4">
        <v>5.8</v>
      </c>
      <c r="I51" s="27">
        <f t="shared" si="13"/>
        <v>2371.3747494989975</v>
      </c>
      <c r="J51" s="4">
        <v>13.2</v>
      </c>
      <c r="K51" s="27">
        <f t="shared" si="14"/>
        <v>5396.9218436873734</v>
      </c>
      <c r="L51" s="4">
        <v>30.8</v>
      </c>
      <c r="M51" s="27">
        <f t="shared" si="15"/>
        <v>12592.81763527054</v>
      </c>
      <c r="N51" s="4">
        <v>21.3</v>
      </c>
      <c r="O51" s="27">
        <f t="shared" si="16"/>
        <v>8708.669338677355</v>
      </c>
      <c r="P51" s="4">
        <v>15.9</v>
      </c>
      <c r="Q51" s="27">
        <f t="shared" si="17"/>
        <v>6500.8376753507</v>
      </c>
      <c r="R51" s="4">
        <v>2.4</v>
      </c>
      <c r="S51" s="27">
        <f t="shared" si="18"/>
        <v>981.25851703406795</v>
      </c>
      <c r="T51" s="4">
        <v>8.1999999999999993</v>
      </c>
      <c r="U51" s="27">
        <f t="shared" si="19"/>
        <v>3352.6332665330656</v>
      </c>
      <c r="V51" s="4">
        <v>100</v>
      </c>
      <c r="W51" s="3">
        <v>40804</v>
      </c>
      <c r="X51" s="5">
        <f t="shared" si="21"/>
        <v>99.800000000000011</v>
      </c>
      <c r="Y51" s="28">
        <f t="shared" si="21"/>
        <v>40803.999999999985</v>
      </c>
      <c r="AA51" s="3"/>
    </row>
    <row r="52" spans="1:27" ht="13.8" x14ac:dyDescent="0.25">
      <c r="A52" s="12"/>
      <c r="B52" s="3">
        <v>701</v>
      </c>
      <c r="C52" s="3" t="s">
        <v>55</v>
      </c>
      <c r="D52" s="4">
        <v>1.5</v>
      </c>
      <c r="E52" s="27">
        <f t="shared" si="11"/>
        <v>297.15284715284713</v>
      </c>
      <c r="F52" s="4">
        <v>0</v>
      </c>
      <c r="G52" s="27">
        <v>0</v>
      </c>
      <c r="H52" s="4">
        <v>6.7</v>
      </c>
      <c r="I52" s="27">
        <f t="shared" si="13"/>
        <v>1327.2827172827172</v>
      </c>
      <c r="J52" s="4">
        <v>11.3</v>
      </c>
      <c r="K52" s="27">
        <f t="shared" si="14"/>
        <v>2238.5514485514486</v>
      </c>
      <c r="L52" s="4">
        <v>35.700000000000003</v>
      </c>
      <c r="M52" s="27">
        <f t="shared" si="15"/>
        <v>7072.2377622377626</v>
      </c>
      <c r="N52" s="4">
        <v>23.3</v>
      </c>
      <c r="O52" s="27">
        <f t="shared" si="16"/>
        <v>4615.7742257742266</v>
      </c>
      <c r="P52" s="4">
        <v>14.3</v>
      </c>
      <c r="Q52" s="27">
        <f t="shared" si="17"/>
        <v>2832.8571428571431</v>
      </c>
      <c r="R52" s="4">
        <v>1.5</v>
      </c>
      <c r="S52" s="27">
        <f t="shared" si="18"/>
        <v>297.15284715284713</v>
      </c>
      <c r="T52" s="4">
        <v>5.8</v>
      </c>
      <c r="U52" s="27">
        <f t="shared" si="19"/>
        <v>1148.991008991009</v>
      </c>
      <c r="V52" s="4">
        <v>100</v>
      </c>
      <c r="W52" s="3">
        <v>19830</v>
      </c>
      <c r="X52" s="5">
        <f t="shared" si="21"/>
        <v>100.1</v>
      </c>
      <c r="Y52" s="28">
        <f t="shared" si="21"/>
        <v>19830</v>
      </c>
      <c r="AA52" s="3"/>
    </row>
    <row r="53" spans="1:27" ht="13.8" x14ac:dyDescent="0.25">
      <c r="A53" s="12"/>
      <c r="B53" s="3">
        <v>753</v>
      </c>
      <c r="C53" s="3" t="s">
        <v>56</v>
      </c>
      <c r="D53" s="4">
        <v>0.8</v>
      </c>
      <c r="E53" s="27">
        <f t="shared" si="11"/>
        <v>176.08808808808811</v>
      </c>
      <c r="F53" s="4">
        <v>1.6</v>
      </c>
      <c r="G53" s="27">
        <f t="shared" si="12"/>
        <v>352.17617617617623</v>
      </c>
      <c r="H53" s="4">
        <v>6</v>
      </c>
      <c r="I53" s="27">
        <f t="shared" si="13"/>
        <v>1320.6606606606606</v>
      </c>
      <c r="J53" s="4">
        <v>14.2</v>
      </c>
      <c r="K53" s="27">
        <f t="shared" si="14"/>
        <v>3125.563563563564</v>
      </c>
      <c r="L53" s="4">
        <v>24.6</v>
      </c>
      <c r="M53" s="27">
        <f t="shared" si="15"/>
        <v>5414.7087087087093</v>
      </c>
      <c r="N53" s="4">
        <v>22.4</v>
      </c>
      <c r="O53" s="27">
        <f t="shared" si="16"/>
        <v>4930.466466466467</v>
      </c>
      <c r="P53" s="4">
        <v>17.2</v>
      </c>
      <c r="Q53" s="27">
        <f t="shared" si="17"/>
        <v>3785.8938938938941</v>
      </c>
      <c r="R53" s="4">
        <v>3.5</v>
      </c>
      <c r="S53" s="27">
        <f t="shared" si="18"/>
        <v>770.38538538538546</v>
      </c>
      <c r="T53" s="4">
        <v>9.6</v>
      </c>
      <c r="U53" s="27">
        <f t="shared" si="19"/>
        <v>2113.0570570570571</v>
      </c>
      <c r="V53" s="4">
        <v>100</v>
      </c>
      <c r="W53" s="3">
        <v>21989</v>
      </c>
      <c r="X53" s="5">
        <f t="shared" si="21"/>
        <v>99.899999999999991</v>
      </c>
      <c r="Y53" s="28">
        <f t="shared" si="21"/>
        <v>21989.000000000004</v>
      </c>
      <c r="AA53" s="3"/>
    </row>
    <row r="54" spans="1:27" ht="13.8" x14ac:dyDescent="0.25">
      <c r="A54" s="12"/>
      <c r="B54" s="3">
        <v>755</v>
      </c>
      <c r="C54" s="3" t="s">
        <v>57</v>
      </c>
      <c r="D54" s="4">
        <v>0.4</v>
      </c>
      <c r="E54" s="27">
        <f t="shared" si="11"/>
        <v>57.29859719438879</v>
      </c>
      <c r="F54" s="4">
        <v>0.8</v>
      </c>
      <c r="G54" s="27">
        <f t="shared" si="12"/>
        <v>114.59719438877758</v>
      </c>
      <c r="H54" s="4">
        <v>8.1</v>
      </c>
      <c r="I54" s="27">
        <f t="shared" si="13"/>
        <v>1160.2965931863728</v>
      </c>
      <c r="J54" s="4">
        <v>15.6</v>
      </c>
      <c r="K54" s="27">
        <f t="shared" si="14"/>
        <v>2234.6452905811625</v>
      </c>
      <c r="L54" s="4">
        <v>23.6</v>
      </c>
      <c r="M54" s="27">
        <f t="shared" si="15"/>
        <v>3380.6172344689385</v>
      </c>
      <c r="N54" s="4">
        <v>23.8</v>
      </c>
      <c r="O54" s="27">
        <f t="shared" si="16"/>
        <v>3409.2665330661325</v>
      </c>
      <c r="P54" s="4">
        <v>16.399999999999999</v>
      </c>
      <c r="Q54" s="27">
        <f t="shared" si="17"/>
        <v>2349.2424849699401</v>
      </c>
      <c r="R54" s="4">
        <v>2.5</v>
      </c>
      <c r="S54" s="27">
        <f t="shared" si="18"/>
        <v>358.11623246492985</v>
      </c>
      <c r="T54" s="4">
        <v>8.6</v>
      </c>
      <c r="U54" s="27">
        <f t="shared" si="19"/>
        <v>1231.9198396793588</v>
      </c>
      <c r="V54" s="4">
        <v>100</v>
      </c>
      <c r="W54" s="3">
        <v>14296</v>
      </c>
      <c r="X54" s="5">
        <f t="shared" si="21"/>
        <v>99.799999999999983</v>
      </c>
      <c r="Y54" s="28">
        <f t="shared" si="21"/>
        <v>14296.000000000002</v>
      </c>
      <c r="AA54" s="3"/>
    </row>
    <row r="55" spans="1:27" x14ac:dyDescent="0.25">
      <c r="A55" s="3"/>
      <c r="B55" s="3">
        <v>835</v>
      </c>
      <c r="C55" s="3" t="s">
        <v>58</v>
      </c>
      <c r="D55" s="4">
        <v>0.3</v>
      </c>
      <c r="E55" s="27">
        <f t="shared" si="11"/>
        <v>142.77600000000001</v>
      </c>
      <c r="F55" s="4">
        <v>0.4</v>
      </c>
      <c r="G55" s="27">
        <f t="shared" si="12"/>
        <v>190.36799999999999</v>
      </c>
      <c r="H55" s="4">
        <v>4.8</v>
      </c>
      <c r="I55" s="27">
        <f t="shared" si="13"/>
        <v>2284.4160000000002</v>
      </c>
      <c r="J55" s="4">
        <v>11</v>
      </c>
      <c r="K55" s="27">
        <f t="shared" si="14"/>
        <v>5235.12</v>
      </c>
      <c r="L55" s="4">
        <v>26.1</v>
      </c>
      <c r="M55" s="27">
        <f t="shared" si="15"/>
        <v>12421.511999999999</v>
      </c>
      <c r="N55" s="4">
        <v>31.8</v>
      </c>
      <c r="O55" s="27">
        <f t="shared" si="16"/>
        <v>15134.256000000001</v>
      </c>
      <c r="P55" s="4">
        <v>18.3</v>
      </c>
      <c r="Q55" s="27">
        <f t="shared" si="17"/>
        <v>8709.3359999999993</v>
      </c>
      <c r="R55" s="4">
        <v>2</v>
      </c>
      <c r="S55" s="27">
        <f t="shared" si="18"/>
        <v>951.84</v>
      </c>
      <c r="T55" s="4">
        <v>5.3</v>
      </c>
      <c r="U55" s="27">
        <f t="shared" si="19"/>
        <v>2522.3760000000002</v>
      </c>
      <c r="V55" s="4">
        <v>100</v>
      </c>
      <c r="W55" s="3">
        <v>47592</v>
      </c>
      <c r="X55" s="5">
        <f t="shared" si="21"/>
        <v>100</v>
      </c>
      <c r="Y55" s="28">
        <f t="shared" si="21"/>
        <v>47592</v>
      </c>
      <c r="AA55" s="3"/>
    </row>
    <row r="56" spans="1:27" x14ac:dyDescent="0.25">
      <c r="A56" s="3"/>
      <c r="B56" s="3">
        <v>923</v>
      </c>
      <c r="C56" s="3" t="s">
        <v>59</v>
      </c>
      <c r="D56" s="4">
        <v>0.2</v>
      </c>
      <c r="E56" s="27">
        <f t="shared" si="11"/>
        <v>12.194194194194193</v>
      </c>
      <c r="F56" s="4">
        <v>0.5</v>
      </c>
      <c r="G56" s="27">
        <f>F56*W56/100</f>
        <v>30.454999999999998</v>
      </c>
      <c r="H56" s="4">
        <v>4.5</v>
      </c>
      <c r="I56" s="27">
        <f>H56*W56/100</f>
        <v>274.09500000000003</v>
      </c>
      <c r="J56" s="4">
        <v>10.1</v>
      </c>
      <c r="K56" s="27">
        <f>J56*W56/100</f>
        <v>615.19100000000003</v>
      </c>
      <c r="L56" s="4">
        <v>25.9</v>
      </c>
      <c r="M56" s="27">
        <f t="shared" si="15"/>
        <v>1579.1481481481478</v>
      </c>
      <c r="N56" s="4">
        <v>37.200000000000003</v>
      </c>
      <c r="O56" s="27">
        <f t="shared" si="16"/>
        <v>2268.1201201201202</v>
      </c>
      <c r="P56" s="4">
        <v>16</v>
      </c>
      <c r="Q56" s="27">
        <f t="shared" si="17"/>
        <v>975.53553553553536</v>
      </c>
      <c r="R56" s="4">
        <v>1.7</v>
      </c>
      <c r="S56" s="27">
        <f t="shared" si="18"/>
        <v>103.65065065065062</v>
      </c>
      <c r="T56" s="4">
        <v>3.8</v>
      </c>
      <c r="U56" s="27">
        <f>(100/X56)*(T56*W56/100)</f>
        <v>231.68968968968966</v>
      </c>
      <c r="V56" s="4">
        <v>100</v>
      </c>
      <c r="W56" s="3">
        <v>6091</v>
      </c>
      <c r="X56" s="5">
        <f t="shared" si="21"/>
        <v>99.9</v>
      </c>
      <c r="Y56" s="28">
        <f t="shared" si="21"/>
        <v>6090.079338338337</v>
      </c>
      <c r="AA56" s="3"/>
    </row>
    <row r="57" spans="1:27" x14ac:dyDescent="0.25">
      <c r="C57" s="16" t="s">
        <v>29</v>
      </c>
      <c r="D57" s="5">
        <f>100*E57/W57</f>
        <v>0.86263921563031365</v>
      </c>
      <c r="E57" s="13">
        <f>SUM(E31:E56)</f>
        <v>3577.8996635326016</v>
      </c>
      <c r="F57" s="5">
        <f>100*G57/W57</f>
        <v>0.81124378198202673</v>
      </c>
      <c r="G57" s="13">
        <f>SUM(G31:G56)</f>
        <v>3364.7309350242936</v>
      </c>
      <c r="H57" s="5">
        <f>100*I57/W57</f>
        <v>5.8628544564679093</v>
      </c>
      <c r="I57" s="13">
        <f>SUM(I31:I56)</f>
        <v>24316.892400735433</v>
      </c>
      <c r="J57" s="5">
        <f>100*K57/W57</f>
        <v>12.730217832844495</v>
      </c>
      <c r="K57" s="13">
        <f>SUM(K31:K56)</f>
        <v>52800.106087862485</v>
      </c>
      <c r="L57" s="5">
        <f>100*M57/W57</f>
        <v>26.60100760167898</v>
      </c>
      <c r="M57" s="13">
        <f>SUM(M31:M56)</f>
        <v>110330.87114887577</v>
      </c>
      <c r="N57" s="5">
        <f>100*O57/W57</f>
        <v>27.140885747801669</v>
      </c>
      <c r="O57" s="13">
        <f>SUM(O31:O56)</f>
        <v>112570.08054529715</v>
      </c>
      <c r="P57" s="5">
        <f>100*Q57/W57</f>
        <v>16.528648212212399</v>
      </c>
      <c r="Q57" s="13">
        <f>SUM(Q31:Q56)</f>
        <v>68554.551897936384</v>
      </c>
      <c r="R57" s="5">
        <f>100*S57/W57</f>
        <v>2.3221896042374408</v>
      </c>
      <c r="S57" s="13">
        <f>SUM(S31:S56)</f>
        <v>9631.5600463272949</v>
      </c>
      <c r="T57" s="5">
        <f>100*U57/W57</f>
        <v>7.1408148800388966</v>
      </c>
      <c r="U57" s="13">
        <f>SUM(U31:U56)</f>
        <v>29617.38661274693</v>
      </c>
      <c r="V57" s="5">
        <f>100*W57/W57</f>
        <v>100</v>
      </c>
      <c r="W57">
        <v>414762</v>
      </c>
      <c r="X57" s="5">
        <f t="shared" si="21"/>
        <v>100.00050133289413</v>
      </c>
      <c r="Y57" s="28">
        <v>414762</v>
      </c>
    </row>
    <row r="58" spans="1:27" x14ac:dyDescent="0.25">
      <c r="A58" s="3"/>
      <c r="C58" s="16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AA58" s="3"/>
    </row>
    <row r="59" spans="1:27" x14ac:dyDescent="0.25">
      <c r="A59" s="3"/>
      <c r="B59" s="9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AA59" s="3"/>
    </row>
    <row r="60" spans="1:27" x14ac:dyDescent="0.25">
      <c r="A60" s="3">
        <v>1</v>
      </c>
      <c r="B60" s="9"/>
      <c r="C60" s="6" t="s">
        <v>60</v>
      </c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AA60" s="3"/>
    </row>
    <row r="61" spans="1:27" x14ac:dyDescent="0.25">
      <c r="A61" s="3"/>
      <c r="B61" s="9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AA61" s="3"/>
    </row>
    <row r="62" spans="1:27" x14ac:dyDescent="0.25">
      <c r="A62" s="3"/>
      <c r="B62" s="9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AA62" s="3"/>
    </row>
    <row r="63" spans="1:27" x14ac:dyDescent="0.25">
      <c r="A63" s="3"/>
      <c r="B63" s="3">
        <v>231</v>
      </c>
      <c r="C63" s="3" t="s">
        <v>61</v>
      </c>
      <c r="D63" s="4">
        <v>0</v>
      </c>
      <c r="E63" s="27">
        <f t="shared" ref="E63:E78" si="22">(100/X63)*(D63*W63/100)</f>
        <v>0</v>
      </c>
      <c r="F63" s="4">
        <v>0.3</v>
      </c>
      <c r="G63" s="27">
        <f t="shared" ref="G63:G78" si="23">(100/X63)*(F63*W63/100)</f>
        <v>2.016</v>
      </c>
      <c r="H63" s="4">
        <v>12.4</v>
      </c>
      <c r="I63" s="27">
        <f t="shared" ref="I63:I78" si="24">(100/X63)*(H63*W63/100)</f>
        <v>83.328000000000017</v>
      </c>
      <c r="J63" s="4">
        <v>25.7</v>
      </c>
      <c r="K63" s="27">
        <f t="shared" ref="K63:K78" si="25">(100/X63)*(J63*W63/100)</f>
        <v>172.70399999999998</v>
      </c>
      <c r="L63" s="4">
        <v>22.8</v>
      </c>
      <c r="M63" s="27">
        <f t="shared" ref="M63:M78" si="26">(100/X63)*(L63*W63/100)</f>
        <v>153.21600000000001</v>
      </c>
      <c r="N63" s="4">
        <v>17.5</v>
      </c>
      <c r="O63" s="27">
        <f t="shared" ref="O63:O78" si="27">(100/X63)*(N63*W63/100)</f>
        <v>117.6</v>
      </c>
      <c r="P63" s="4">
        <v>11.7</v>
      </c>
      <c r="Q63" s="27">
        <f t="shared" ref="Q63:Q78" si="28">(100/X63)*(P63*W63/100)</f>
        <v>78.623999999999995</v>
      </c>
      <c r="R63" s="4">
        <v>0.1</v>
      </c>
      <c r="S63" s="27">
        <f t="shared" ref="S63:S78" si="29">(100/X63)*(R63*W63/100)</f>
        <v>0.67200000000000004</v>
      </c>
      <c r="T63" s="4">
        <v>9.5</v>
      </c>
      <c r="U63" s="27">
        <f t="shared" ref="U63:U78" si="30">(100/X63)*(T63*W63/100)</f>
        <v>63.84</v>
      </c>
      <c r="V63" s="4">
        <v>100</v>
      </c>
      <c r="W63" s="3">
        <v>672</v>
      </c>
      <c r="X63" s="5">
        <f t="shared" ref="X63:Y78" si="31">SUM(D63,F63,H63,J63,L63,N63,P63,R63,T63)</f>
        <v>100</v>
      </c>
      <c r="Y63" s="28">
        <f t="shared" si="31"/>
        <v>672.00000000000011</v>
      </c>
      <c r="AA63" s="3"/>
    </row>
    <row r="64" spans="1:27" x14ac:dyDescent="0.25">
      <c r="A64" s="3"/>
      <c r="B64" s="3">
        <v>272</v>
      </c>
      <c r="C64" s="3" t="s">
        <v>62</v>
      </c>
      <c r="D64" s="4">
        <v>1.3</v>
      </c>
      <c r="E64" s="27">
        <f t="shared" si="22"/>
        <v>307.72300000000001</v>
      </c>
      <c r="F64" s="4">
        <v>1</v>
      </c>
      <c r="G64" s="27">
        <f t="shared" si="23"/>
        <v>236.71</v>
      </c>
      <c r="H64" s="4">
        <v>8.3000000000000007</v>
      </c>
      <c r="I64" s="27">
        <f t="shared" si="24"/>
        <v>1964.6930000000002</v>
      </c>
      <c r="J64" s="4">
        <v>18.2</v>
      </c>
      <c r="K64" s="27">
        <f t="shared" si="25"/>
        <v>4308.1220000000003</v>
      </c>
      <c r="L64" s="4">
        <v>36.9</v>
      </c>
      <c r="M64" s="27">
        <f t="shared" si="26"/>
        <v>8734.5990000000002</v>
      </c>
      <c r="N64" s="4">
        <v>19.3</v>
      </c>
      <c r="O64" s="27">
        <f t="shared" si="27"/>
        <v>4568.5029999999997</v>
      </c>
      <c r="P64" s="4">
        <v>6.9</v>
      </c>
      <c r="Q64" s="27">
        <f t="shared" si="28"/>
        <v>1633.299</v>
      </c>
      <c r="R64" s="4">
        <v>0</v>
      </c>
      <c r="S64" s="27">
        <f t="shared" si="29"/>
        <v>0</v>
      </c>
      <c r="T64" s="4">
        <v>8.1</v>
      </c>
      <c r="U64" s="27">
        <f t="shared" si="30"/>
        <v>1917.3510000000001</v>
      </c>
      <c r="V64" s="4">
        <v>100</v>
      </c>
      <c r="W64" s="3">
        <v>23671</v>
      </c>
      <c r="X64" s="5">
        <f t="shared" si="31"/>
        <v>100</v>
      </c>
      <c r="Y64" s="28">
        <f t="shared" si="31"/>
        <v>23671</v>
      </c>
      <c r="AA64" s="3"/>
    </row>
    <row r="65" spans="1:27" x14ac:dyDescent="0.25">
      <c r="A65" s="3"/>
      <c r="B65" s="3">
        <v>280</v>
      </c>
      <c r="C65" s="3" t="s">
        <v>63</v>
      </c>
      <c r="D65" s="4">
        <v>0</v>
      </c>
      <c r="E65" s="27">
        <f t="shared" si="22"/>
        <v>0</v>
      </c>
      <c r="F65" s="4">
        <v>0</v>
      </c>
      <c r="G65" s="27">
        <f t="shared" si="23"/>
        <v>0</v>
      </c>
      <c r="H65" s="4">
        <v>6.3</v>
      </c>
      <c r="I65" s="27">
        <f t="shared" si="24"/>
        <v>1071.3150000000001</v>
      </c>
      <c r="J65" s="4">
        <v>19.899999999999999</v>
      </c>
      <c r="K65" s="27">
        <f t="shared" si="25"/>
        <v>3383.9949999999999</v>
      </c>
      <c r="L65" s="4">
        <v>28.3</v>
      </c>
      <c r="M65" s="27">
        <f t="shared" si="26"/>
        <v>4812.415</v>
      </c>
      <c r="N65" s="4">
        <v>20</v>
      </c>
      <c r="O65" s="27">
        <f t="shared" si="27"/>
        <v>3401</v>
      </c>
      <c r="P65" s="4">
        <v>14.4</v>
      </c>
      <c r="Q65" s="27">
        <f t="shared" si="28"/>
        <v>2448.7199999999998</v>
      </c>
      <c r="R65" s="4">
        <v>0.1</v>
      </c>
      <c r="S65" s="27">
        <f t="shared" si="29"/>
        <v>17.004999999999999</v>
      </c>
      <c r="T65" s="4">
        <v>11</v>
      </c>
      <c r="U65" s="27">
        <f t="shared" si="30"/>
        <v>1870.55</v>
      </c>
      <c r="V65" s="4">
        <v>100</v>
      </c>
      <c r="W65" s="3">
        <v>17005</v>
      </c>
      <c r="X65" s="5">
        <f t="shared" si="31"/>
        <v>100</v>
      </c>
      <c r="Y65" s="28">
        <f t="shared" si="31"/>
        <v>17004.999999999996</v>
      </c>
      <c r="AA65" s="3"/>
    </row>
    <row r="66" spans="1:27" x14ac:dyDescent="0.25">
      <c r="A66" s="3"/>
      <c r="B66" s="3">
        <v>287</v>
      </c>
      <c r="C66" s="3" t="s">
        <v>64</v>
      </c>
      <c r="D66" s="4">
        <v>0</v>
      </c>
      <c r="E66" s="27">
        <f t="shared" si="22"/>
        <v>0</v>
      </c>
      <c r="F66" s="4">
        <v>0.2</v>
      </c>
      <c r="G66" s="27">
        <f t="shared" si="23"/>
        <v>97.890109890109898</v>
      </c>
      <c r="H66" s="4">
        <v>5.8</v>
      </c>
      <c r="I66" s="27">
        <f t="shared" si="24"/>
        <v>2838.8131868131868</v>
      </c>
      <c r="J66" s="4">
        <v>15.3</v>
      </c>
      <c r="K66" s="27">
        <f t="shared" si="25"/>
        <v>7488.5934065934061</v>
      </c>
      <c r="L66" s="4">
        <v>24.8</v>
      </c>
      <c r="M66" s="27">
        <f t="shared" si="26"/>
        <v>12138.373626373625</v>
      </c>
      <c r="N66" s="4">
        <v>24.7</v>
      </c>
      <c r="O66" s="27">
        <f t="shared" si="27"/>
        <v>12089.428571428571</v>
      </c>
      <c r="P66" s="4">
        <v>21.6</v>
      </c>
      <c r="Q66" s="27">
        <f t="shared" si="28"/>
        <v>10572.131868131868</v>
      </c>
      <c r="R66" s="4">
        <v>0.2</v>
      </c>
      <c r="S66" s="27">
        <f t="shared" si="29"/>
        <v>97.890109890109898</v>
      </c>
      <c r="T66" s="4">
        <v>7.5</v>
      </c>
      <c r="U66" s="27">
        <f t="shared" si="30"/>
        <v>3670.8791208791208</v>
      </c>
      <c r="V66" s="4">
        <v>100</v>
      </c>
      <c r="W66" s="3">
        <v>48994</v>
      </c>
      <c r="X66" s="5">
        <f t="shared" si="31"/>
        <v>100.10000000000001</v>
      </c>
      <c r="Y66" s="28">
        <f t="shared" si="31"/>
        <v>48994</v>
      </c>
      <c r="AA66" s="3"/>
    </row>
    <row r="67" spans="1:27" x14ac:dyDescent="0.25">
      <c r="A67" s="3"/>
      <c r="B67" s="3">
        <v>288</v>
      </c>
      <c r="C67" s="3" t="s">
        <v>65</v>
      </c>
      <c r="D67" s="4">
        <v>1</v>
      </c>
      <c r="E67" s="27">
        <f t="shared" si="22"/>
        <v>449.00000000000011</v>
      </c>
      <c r="F67" s="4">
        <v>1</v>
      </c>
      <c r="G67" s="27">
        <f t="shared" si="23"/>
        <v>449.00000000000011</v>
      </c>
      <c r="H67" s="4">
        <v>6.6</v>
      </c>
      <c r="I67" s="27">
        <f t="shared" si="24"/>
        <v>2963.4000000000005</v>
      </c>
      <c r="J67" s="4">
        <v>15.3</v>
      </c>
      <c r="K67" s="27">
        <f t="shared" si="25"/>
        <v>6869.7000000000016</v>
      </c>
      <c r="L67" s="4">
        <v>38.700000000000003</v>
      </c>
      <c r="M67" s="27">
        <f t="shared" si="26"/>
        <v>17376.300000000007</v>
      </c>
      <c r="N67" s="4">
        <v>21.5</v>
      </c>
      <c r="O67" s="27">
        <f t="shared" si="27"/>
        <v>9653.5000000000018</v>
      </c>
      <c r="P67" s="4">
        <v>8.3000000000000007</v>
      </c>
      <c r="Q67" s="27">
        <f t="shared" si="28"/>
        <v>3726.7000000000016</v>
      </c>
      <c r="R67" s="4">
        <v>0</v>
      </c>
      <c r="S67" s="27">
        <f t="shared" si="29"/>
        <v>0</v>
      </c>
      <c r="T67" s="4">
        <v>7.6</v>
      </c>
      <c r="U67" s="27">
        <f t="shared" si="30"/>
        <v>3412.400000000001</v>
      </c>
      <c r="V67" s="4">
        <v>100</v>
      </c>
      <c r="W67" s="3">
        <v>44900</v>
      </c>
      <c r="X67" s="5">
        <f t="shared" si="31"/>
        <v>99.999999999999986</v>
      </c>
      <c r="Y67" s="28">
        <f t="shared" si="31"/>
        <v>44900.000000000015</v>
      </c>
      <c r="AA67" s="3"/>
    </row>
    <row r="68" spans="1:27" x14ac:dyDescent="0.25">
      <c r="A68" s="3"/>
      <c r="B68" s="3">
        <v>440</v>
      </c>
      <c r="C68" s="3" t="s">
        <v>66</v>
      </c>
      <c r="D68" s="4">
        <v>1.1000000000000001</v>
      </c>
      <c r="E68" s="27">
        <f t="shared" si="22"/>
        <v>111.46300000000001</v>
      </c>
      <c r="F68" s="4">
        <v>1.4</v>
      </c>
      <c r="G68" s="27">
        <f t="shared" si="23"/>
        <v>141.86199999999999</v>
      </c>
      <c r="H68" s="4">
        <v>7.9</v>
      </c>
      <c r="I68" s="27">
        <f t="shared" si="24"/>
        <v>800.50699999999995</v>
      </c>
      <c r="J68" s="4">
        <v>18.600000000000001</v>
      </c>
      <c r="K68" s="27">
        <f t="shared" si="25"/>
        <v>1884.7380000000003</v>
      </c>
      <c r="L68" s="4">
        <v>35.299999999999997</v>
      </c>
      <c r="M68" s="27">
        <f t="shared" si="26"/>
        <v>3576.9489999999996</v>
      </c>
      <c r="N68" s="4">
        <v>18.7</v>
      </c>
      <c r="O68" s="27">
        <f t="shared" si="27"/>
        <v>1894.8710000000001</v>
      </c>
      <c r="P68" s="4">
        <v>8.1999999999999993</v>
      </c>
      <c r="Q68" s="27">
        <f t="shared" si="28"/>
        <v>830.90599999999995</v>
      </c>
      <c r="R68" s="4">
        <v>0</v>
      </c>
      <c r="S68" s="27">
        <f t="shared" si="29"/>
        <v>0</v>
      </c>
      <c r="T68" s="4">
        <v>8.8000000000000007</v>
      </c>
      <c r="U68" s="27">
        <f t="shared" si="30"/>
        <v>891.70400000000006</v>
      </c>
      <c r="V68" s="4">
        <v>100</v>
      </c>
      <c r="W68" s="3">
        <v>10133</v>
      </c>
      <c r="X68" s="5">
        <f t="shared" si="31"/>
        <v>100</v>
      </c>
      <c r="Y68" s="28">
        <f t="shared" si="31"/>
        <v>10132.999999999998</v>
      </c>
      <c r="AA68" s="3"/>
    </row>
    <row r="69" spans="1:27" x14ac:dyDescent="0.25">
      <c r="A69" s="3"/>
      <c r="B69" s="3">
        <v>475</v>
      </c>
      <c r="C69" s="3" t="s">
        <v>67</v>
      </c>
      <c r="D69" s="4">
        <v>0</v>
      </c>
      <c r="E69" s="27">
        <f t="shared" si="22"/>
        <v>0</v>
      </c>
      <c r="F69" s="4">
        <v>0</v>
      </c>
      <c r="G69" s="27">
        <f t="shared" si="23"/>
        <v>0</v>
      </c>
      <c r="H69" s="4">
        <v>6.4</v>
      </c>
      <c r="I69" s="27">
        <f t="shared" si="24"/>
        <v>2231.6799999999998</v>
      </c>
      <c r="J69" s="4">
        <v>21.7</v>
      </c>
      <c r="K69" s="27">
        <f t="shared" si="25"/>
        <v>7566.79</v>
      </c>
      <c r="L69" s="4">
        <v>28.6</v>
      </c>
      <c r="M69" s="27">
        <f t="shared" si="26"/>
        <v>9972.82</v>
      </c>
      <c r="N69" s="4">
        <v>19.3</v>
      </c>
      <c r="O69" s="27">
        <f t="shared" si="27"/>
        <v>6729.91</v>
      </c>
      <c r="P69" s="4">
        <v>13.2</v>
      </c>
      <c r="Q69" s="27">
        <f t="shared" si="28"/>
        <v>4602.84</v>
      </c>
      <c r="R69" s="4">
        <v>0.1</v>
      </c>
      <c r="S69" s="27">
        <f t="shared" si="29"/>
        <v>34.869999999999997</v>
      </c>
      <c r="T69" s="4">
        <v>10.7</v>
      </c>
      <c r="U69" s="27">
        <f t="shared" si="30"/>
        <v>3731.09</v>
      </c>
      <c r="V69" s="4">
        <v>100</v>
      </c>
      <c r="W69" s="3">
        <v>34870</v>
      </c>
      <c r="X69" s="5">
        <f t="shared" si="31"/>
        <v>100</v>
      </c>
      <c r="Y69" s="28">
        <f t="shared" si="31"/>
        <v>34870</v>
      </c>
      <c r="AA69" s="3"/>
    </row>
    <row r="70" spans="1:27" x14ac:dyDescent="0.25">
      <c r="A70" s="3"/>
      <c r="B70" s="3">
        <v>479</v>
      </c>
      <c r="C70" s="3" t="s">
        <v>68</v>
      </c>
      <c r="D70" s="4">
        <v>0.1</v>
      </c>
      <c r="E70" s="27">
        <f t="shared" si="22"/>
        <v>12.294294294294298</v>
      </c>
      <c r="F70" s="4">
        <v>0.1</v>
      </c>
      <c r="G70" s="27">
        <f t="shared" si="23"/>
        <v>12.294294294294298</v>
      </c>
      <c r="H70" s="4">
        <v>7.7</v>
      </c>
      <c r="I70" s="27">
        <f t="shared" si="24"/>
        <v>946.66066066066105</v>
      </c>
      <c r="J70" s="4">
        <v>19.600000000000001</v>
      </c>
      <c r="K70" s="27">
        <f t="shared" si="25"/>
        <v>2409.6816816816822</v>
      </c>
      <c r="L70" s="4">
        <v>24.5</v>
      </c>
      <c r="M70" s="27">
        <f t="shared" si="26"/>
        <v>3012.1021021021033</v>
      </c>
      <c r="N70" s="4">
        <v>21.3</v>
      </c>
      <c r="O70" s="27">
        <f t="shared" si="27"/>
        <v>2618.6846846846856</v>
      </c>
      <c r="P70" s="4">
        <v>17.399999999999999</v>
      </c>
      <c r="Q70" s="27">
        <f t="shared" si="28"/>
        <v>2139.2072072072078</v>
      </c>
      <c r="R70" s="4">
        <v>0.1</v>
      </c>
      <c r="S70" s="27">
        <f t="shared" si="29"/>
        <v>12.294294294294298</v>
      </c>
      <c r="T70" s="4">
        <v>9.1</v>
      </c>
      <c r="U70" s="27">
        <f t="shared" si="30"/>
        <v>1118.7807807807812</v>
      </c>
      <c r="V70" s="4">
        <v>100</v>
      </c>
      <c r="W70" s="3">
        <v>12282</v>
      </c>
      <c r="X70" s="5">
        <f t="shared" si="31"/>
        <v>99.899999999999977</v>
      </c>
      <c r="Y70" s="28">
        <f t="shared" si="31"/>
        <v>12282.000000000004</v>
      </c>
      <c r="AA70" s="3"/>
    </row>
    <row r="71" spans="1:27" x14ac:dyDescent="0.25">
      <c r="A71" s="3"/>
      <c r="B71" s="3">
        <v>499</v>
      </c>
      <c r="C71" s="3" t="s">
        <v>69</v>
      </c>
      <c r="D71" s="4">
        <v>0</v>
      </c>
      <c r="E71" s="27">
        <f t="shared" si="22"/>
        <v>0</v>
      </c>
      <c r="F71" s="4">
        <v>0.1</v>
      </c>
      <c r="G71" s="27">
        <f t="shared" si="23"/>
        <v>58.83283283283285</v>
      </c>
      <c r="H71" s="4">
        <v>6.2</v>
      </c>
      <c r="I71" s="27">
        <f t="shared" si="24"/>
        <v>3647.6356356356359</v>
      </c>
      <c r="J71" s="4">
        <v>20.100000000000001</v>
      </c>
      <c r="K71" s="27">
        <f t="shared" si="25"/>
        <v>11825.399399399401</v>
      </c>
      <c r="L71" s="4">
        <v>25.7</v>
      </c>
      <c r="M71" s="27">
        <f t="shared" si="26"/>
        <v>15120.038038038039</v>
      </c>
      <c r="N71" s="4">
        <v>20.9</v>
      </c>
      <c r="O71" s="27">
        <f t="shared" si="27"/>
        <v>12296.062062062061</v>
      </c>
      <c r="P71" s="4">
        <v>16.7</v>
      </c>
      <c r="Q71" s="27">
        <f t="shared" si="28"/>
        <v>9825.0830830830837</v>
      </c>
      <c r="R71" s="4">
        <v>0.1</v>
      </c>
      <c r="S71" s="27">
        <f t="shared" si="29"/>
        <v>58.83283283283285</v>
      </c>
      <c r="T71" s="4">
        <v>10.1</v>
      </c>
      <c r="U71" s="27">
        <f t="shared" si="30"/>
        <v>5942.1161161161162</v>
      </c>
      <c r="V71" s="4">
        <v>100</v>
      </c>
      <c r="W71" s="3">
        <v>58774</v>
      </c>
      <c r="X71" s="5">
        <f t="shared" si="31"/>
        <v>99.899999999999991</v>
      </c>
      <c r="Y71" s="28">
        <f t="shared" si="31"/>
        <v>58774</v>
      </c>
      <c r="AA71" s="3"/>
    </row>
    <row r="72" spans="1:27" x14ac:dyDescent="0.25">
      <c r="A72" s="3"/>
      <c r="B72" s="3">
        <v>545</v>
      </c>
      <c r="C72" s="3" t="s">
        <v>70</v>
      </c>
      <c r="D72" s="4">
        <v>0</v>
      </c>
      <c r="E72" s="27">
        <f t="shared" si="22"/>
        <v>0</v>
      </c>
      <c r="F72" s="4">
        <v>0.1</v>
      </c>
      <c r="G72" s="27">
        <f t="shared" si="23"/>
        <v>64.231231231231234</v>
      </c>
      <c r="H72" s="4">
        <v>5.6</v>
      </c>
      <c r="I72" s="27">
        <f t="shared" si="24"/>
        <v>3596.9489489489488</v>
      </c>
      <c r="J72" s="4">
        <v>16.8</v>
      </c>
      <c r="K72" s="27">
        <f t="shared" si="25"/>
        <v>10790.846846846849</v>
      </c>
      <c r="L72" s="4">
        <v>25.6</v>
      </c>
      <c r="M72" s="27">
        <f t="shared" si="26"/>
        <v>16443.195195195196</v>
      </c>
      <c r="N72" s="4">
        <v>23.9</v>
      </c>
      <c r="O72" s="27">
        <f t="shared" si="27"/>
        <v>15351.264264264264</v>
      </c>
      <c r="P72" s="4">
        <v>19.600000000000001</v>
      </c>
      <c r="Q72" s="27">
        <f t="shared" si="28"/>
        <v>12589.321321321324</v>
      </c>
      <c r="R72" s="4">
        <v>0.1</v>
      </c>
      <c r="S72" s="27">
        <f t="shared" si="29"/>
        <v>64.231231231231234</v>
      </c>
      <c r="T72" s="4">
        <v>8.1999999999999993</v>
      </c>
      <c r="U72" s="27">
        <f t="shared" si="30"/>
        <v>5266.9609609609606</v>
      </c>
      <c r="V72" s="4">
        <v>100</v>
      </c>
      <c r="W72" s="3">
        <v>64167</v>
      </c>
      <c r="X72" s="5">
        <f t="shared" si="31"/>
        <v>99.899999999999991</v>
      </c>
      <c r="Y72" s="28">
        <f t="shared" si="31"/>
        <v>64167.000000000007</v>
      </c>
      <c r="AA72" s="3"/>
    </row>
    <row r="73" spans="1:27" x14ac:dyDescent="0.25">
      <c r="A73" s="3"/>
      <c r="B73" s="3">
        <v>559</v>
      </c>
      <c r="C73" s="3" t="s">
        <v>71</v>
      </c>
      <c r="D73" s="4">
        <v>0.1</v>
      </c>
      <c r="E73" s="27">
        <f t="shared" si="22"/>
        <v>13.666000000000002</v>
      </c>
      <c r="F73" s="4">
        <v>0.2</v>
      </c>
      <c r="G73" s="27">
        <f t="shared" si="23"/>
        <v>27.332000000000004</v>
      </c>
      <c r="H73" s="4">
        <v>5.5</v>
      </c>
      <c r="I73" s="27">
        <f t="shared" si="24"/>
        <v>751.63</v>
      </c>
      <c r="J73" s="4">
        <v>18.2</v>
      </c>
      <c r="K73" s="27">
        <f t="shared" si="25"/>
        <v>2487.212</v>
      </c>
      <c r="L73" s="4">
        <v>27.1</v>
      </c>
      <c r="M73" s="27">
        <f t="shared" si="26"/>
        <v>3703.4860000000003</v>
      </c>
      <c r="N73" s="4">
        <v>22.9</v>
      </c>
      <c r="O73" s="27">
        <f t="shared" si="27"/>
        <v>3129.5139999999997</v>
      </c>
      <c r="P73" s="4">
        <v>16.399999999999999</v>
      </c>
      <c r="Q73" s="27">
        <f t="shared" si="28"/>
        <v>2241.2240000000002</v>
      </c>
      <c r="R73" s="4">
        <v>0.1</v>
      </c>
      <c r="S73" s="27">
        <f t="shared" si="29"/>
        <v>13.666000000000002</v>
      </c>
      <c r="T73" s="4">
        <v>9.5</v>
      </c>
      <c r="U73" s="27">
        <f t="shared" si="30"/>
        <v>1298.27</v>
      </c>
      <c r="V73" s="4">
        <v>100</v>
      </c>
      <c r="W73" s="3">
        <v>13666</v>
      </c>
      <c r="X73" s="5">
        <f t="shared" si="31"/>
        <v>100</v>
      </c>
      <c r="Y73" s="28">
        <f t="shared" si="31"/>
        <v>13666</v>
      </c>
      <c r="AA73" s="3"/>
    </row>
    <row r="74" spans="1:27" x14ac:dyDescent="0.25">
      <c r="A74" s="3"/>
      <c r="B74" s="3">
        <v>598</v>
      </c>
      <c r="C74" s="3" t="s">
        <v>72</v>
      </c>
      <c r="D74" s="4">
        <v>0.3</v>
      </c>
      <c r="E74" s="27">
        <f t="shared" si="22"/>
        <v>17.912999999999997</v>
      </c>
      <c r="F74" s="4">
        <v>0.4</v>
      </c>
      <c r="G74" s="27">
        <f t="shared" si="23"/>
        <v>23.883999999999997</v>
      </c>
      <c r="H74" s="4">
        <v>8</v>
      </c>
      <c r="I74" s="27">
        <f t="shared" si="24"/>
        <v>477.67999999999995</v>
      </c>
      <c r="J74" s="4">
        <v>21.3</v>
      </c>
      <c r="K74" s="27">
        <f t="shared" si="25"/>
        <v>1271.8229999999999</v>
      </c>
      <c r="L74" s="4">
        <v>28</v>
      </c>
      <c r="M74" s="27">
        <f t="shared" si="26"/>
        <v>1671.8799999999999</v>
      </c>
      <c r="N74" s="4">
        <v>19.2</v>
      </c>
      <c r="O74" s="27">
        <f t="shared" si="27"/>
        <v>1146.4319999999998</v>
      </c>
      <c r="P74" s="4">
        <v>11.7</v>
      </c>
      <c r="Q74" s="27">
        <f t="shared" si="28"/>
        <v>698.60699999999986</v>
      </c>
      <c r="R74" s="4">
        <v>0.2</v>
      </c>
      <c r="S74" s="27">
        <f t="shared" si="29"/>
        <v>11.941999999999998</v>
      </c>
      <c r="T74" s="4">
        <v>10.9</v>
      </c>
      <c r="U74" s="27">
        <f t="shared" si="30"/>
        <v>650.83899999999994</v>
      </c>
      <c r="V74" s="4">
        <v>100</v>
      </c>
      <c r="W74" s="3">
        <v>5971</v>
      </c>
      <c r="X74" s="5">
        <f t="shared" si="31"/>
        <v>100.00000000000001</v>
      </c>
      <c r="Y74" s="28">
        <f t="shared" si="31"/>
        <v>5970.9999999999991</v>
      </c>
      <c r="AA74" s="3"/>
    </row>
    <row r="75" spans="1:27" x14ac:dyDescent="0.25">
      <c r="A75" s="3"/>
      <c r="B75" s="3">
        <v>599</v>
      </c>
      <c r="C75" s="3" t="s">
        <v>73</v>
      </c>
      <c r="D75" s="4">
        <v>0.3</v>
      </c>
      <c r="E75" s="27">
        <f t="shared" si="22"/>
        <v>165.95795795795797</v>
      </c>
      <c r="F75" s="4">
        <v>0.3</v>
      </c>
      <c r="G75" s="27">
        <f t="shared" si="23"/>
        <v>165.95795795795797</v>
      </c>
      <c r="H75" s="4">
        <v>5.8</v>
      </c>
      <c r="I75" s="27">
        <f t="shared" si="24"/>
        <v>3208.5205205205207</v>
      </c>
      <c r="J75" s="4">
        <v>18.2</v>
      </c>
      <c r="K75" s="27">
        <f t="shared" si="25"/>
        <v>10068.116116116116</v>
      </c>
      <c r="L75" s="4">
        <v>29.9</v>
      </c>
      <c r="M75" s="27">
        <f t="shared" si="26"/>
        <v>16540.476476476477</v>
      </c>
      <c r="N75" s="4">
        <v>22.1</v>
      </c>
      <c r="O75" s="27">
        <f t="shared" si="27"/>
        <v>12225.569569569572</v>
      </c>
      <c r="P75" s="4">
        <v>14.9</v>
      </c>
      <c r="Q75" s="27">
        <f t="shared" si="28"/>
        <v>8242.5785785785793</v>
      </c>
      <c r="R75" s="4">
        <v>0.1</v>
      </c>
      <c r="S75" s="27">
        <f t="shared" si="29"/>
        <v>55.319319319319327</v>
      </c>
      <c r="T75" s="4">
        <v>8.3000000000000007</v>
      </c>
      <c r="U75" s="27">
        <f t="shared" si="30"/>
        <v>4591.5035035035044</v>
      </c>
      <c r="V75" s="4">
        <v>100</v>
      </c>
      <c r="W75" s="3">
        <v>55264</v>
      </c>
      <c r="X75" s="5">
        <f t="shared" si="31"/>
        <v>99.899999999999991</v>
      </c>
      <c r="Y75" s="28">
        <f t="shared" si="31"/>
        <v>55264.000000000007</v>
      </c>
      <c r="AA75" s="3"/>
    </row>
    <row r="76" spans="1:27" x14ac:dyDescent="0.25">
      <c r="A76" s="3"/>
      <c r="B76" s="3">
        <v>893</v>
      </c>
      <c r="C76" s="3" t="s">
        <v>74</v>
      </c>
      <c r="D76" s="4">
        <v>0.1</v>
      </c>
      <c r="E76" s="27">
        <f t="shared" si="22"/>
        <v>50.235764235764236</v>
      </c>
      <c r="F76" s="4">
        <v>0.2</v>
      </c>
      <c r="G76" s="27">
        <f t="shared" si="23"/>
        <v>100.47152847152847</v>
      </c>
      <c r="H76" s="4">
        <v>6</v>
      </c>
      <c r="I76" s="27">
        <f t="shared" si="24"/>
        <v>3014.1458541458537</v>
      </c>
      <c r="J76" s="4">
        <v>19.600000000000001</v>
      </c>
      <c r="K76" s="27">
        <f t="shared" si="25"/>
        <v>9846.2097902097903</v>
      </c>
      <c r="L76" s="4">
        <v>29.3</v>
      </c>
      <c r="M76" s="27">
        <f t="shared" si="26"/>
        <v>14719.078921078921</v>
      </c>
      <c r="N76" s="4">
        <v>21.6</v>
      </c>
      <c r="O76" s="27">
        <f t="shared" si="27"/>
        <v>10850.925074925075</v>
      </c>
      <c r="P76" s="4">
        <v>13.5</v>
      </c>
      <c r="Q76" s="27">
        <f t="shared" si="28"/>
        <v>6781.8281718281705</v>
      </c>
      <c r="R76" s="4">
        <v>0.2</v>
      </c>
      <c r="S76" s="27">
        <f t="shared" si="29"/>
        <v>100.47152847152847</v>
      </c>
      <c r="T76" s="4">
        <v>9.6</v>
      </c>
      <c r="U76" s="27">
        <f t="shared" si="30"/>
        <v>4822.6333666333667</v>
      </c>
      <c r="V76" s="4">
        <v>100</v>
      </c>
      <c r="W76" s="3">
        <v>50286</v>
      </c>
      <c r="X76" s="5">
        <f t="shared" si="31"/>
        <v>100.10000000000001</v>
      </c>
      <c r="Y76" s="28">
        <f t="shared" si="31"/>
        <v>50286</v>
      </c>
      <c r="AA76" s="3"/>
    </row>
    <row r="77" spans="1:27" x14ac:dyDescent="0.25">
      <c r="A77" s="3"/>
      <c r="B77" s="3">
        <v>905</v>
      </c>
      <c r="C77" s="3" t="s">
        <v>75</v>
      </c>
      <c r="D77" s="4">
        <v>0</v>
      </c>
      <c r="E77" s="27">
        <f t="shared" si="22"/>
        <v>0</v>
      </c>
      <c r="F77" s="4">
        <v>0.1</v>
      </c>
      <c r="G77" s="27">
        <f t="shared" si="23"/>
        <v>12.365269461077846</v>
      </c>
      <c r="H77" s="4">
        <v>7.3</v>
      </c>
      <c r="I77" s="27">
        <f t="shared" si="24"/>
        <v>902.66467065868267</v>
      </c>
      <c r="J77" s="4">
        <v>21.3</v>
      </c>
      <c r="K77" s="27">
        <f t="shared" si="25"/>
        <v>2633.8023952095809</v>
      </c>
      <c r="L77" s="4">
        <v>24.7</v>
      </c>
      <c r="M77" s="27">
        <f t="shared" si="26"/>
        <v>3054.2215568862275</v>
      </c>
      <c r="N77" s="4">
        <v>20.2</v>
      </c>
      <c r="O77" s="27">
        <f t="shared" si="27"/>
        <v>2497.7844311377248</v>
      </c>
      <c r="P77" s="4">
        <v>15.5</v>
      </c>
      <c r="Q77" s="27">
        <f t="shared" si="28"/>
        <v>1916.6167664670661</v>
      </c>
      <c r="R77" s="4">
        <v>0.1</v>
      </c>
      <c r="S77" s="27">
        <f t="shared" si="29"/>
        <v>12.365269461077846</v>
      </c>
      <c r="T77" s="4">
        <v>11</v>
      </c>
      <c r="U77" s="27">
        <f t="shared" si="30"/>
        <v>1360.179640718563</v>
      </c>
      <c r="V77" s="4">
        <v>100</v>
      </c>
      <c r="W77" s="3">
        <v>12390</v>
      </c>
      <c r="X77" s="5">
        <f t="shared" si="31"/>
        <v>100.19999999999999</v>
      </c>
      <c r="Y77" s="28">
        <f t="shared" si="31"/>
        <v>12390.000000000002</v>
      </c>
      <c r="AA77" s="3"/>
    </row>
    <row r="78" spans="1:27" x14ac:dyDescent="0.25">
      <c r="A78" s="3"/>
      <c r="B78" s="3">
        <v>944</v>
      </c>
      <c r="C78" s="3" t="s">
        <v>76</v>
      </c>
      <c r="D78" s="4">
        <v>0</v>
      </c>
      <c r="E78" s="27">
        <f t="shared" si="22"/>
        <v>0</v>
      </c>
      <c r="F78" s="4">
        <v>0.2</v>
      </c>
      <c r="G78" s="27">
        <f t="shared" si="23"/>
        <v>57.130869130869137</v>
      </c>
      <c r="H78" s="4">
        <v>4.5999999999999996</v>
      </c>
      <c r="I78" s="27">
        <f t="shared" si="24"/>
        <v>1314.0099900099899</v>
      </c>
      <c r="J78" s="4">
        <v>16.3</v>
      </c>
      <c r="K78" s="27">
        <f t="shared" si="25"/>
        <v>4656.1658341658349</v>
      </c>
      <c r="L78" s="4">
        <v>28</v>
      </c>
      <c r="M78" s="27">
        <f t="shared" si="26"/>
        <v>7998.3216783216785</v>
      </c>
      <c r="N78" s="4">
        <v>24.4</v>
      </c>
      <c r="O78" s="27">
        <f t="shared" si="27"/>
        <v>6969.966033966034</v>
      </c>
      <c r="P78" s="4">
        <v>17.2</v>
      </c>
      <c r="Q78" s="27">
        <f t="shared" si="28"/>
        <v>4913.2547452547451</v>
      </c>
      <c r="R78" s="4">
        <v>0.1</v>
      </c>
      <c r="S78" s="27">
        <f t="shared" si="29"/>
        <v>28.565434565434568</v>
      </c>
      <c r="T78" s="4">
        <v>9.3000000000000007</v>
      </c>
      <c r="U78" s="27">
        <f t="shared" si="30"/>
        <v>2656.585414585415</v>
      </c>
      <c r="V78" s="4">
        <v>100</v>
      </c>
      <c r="W78" s="3">
        <v>28594</v>
      </c>
      <c r="X78" s="5">
        <f t="shared" si="31"/>
        <v>100.1</v>
      </c>
      <c r="Y78" s="28">
        <f t="shared" si="31"/>
        <v>28593.999999999996</v>
      </c>
      <c r="AA78" s="3"/>
    </row>
    <row r="79" spans="1:27" x14ac:dyDescent="0.25">
      <c r="A79" s="3"/>
      <c r="B79" s="9"/>
      <c r="C79" s="16" t="s">
        <v>29</v>
      </c>
      <c r="D79" s="5">
        <f>100*E79/W79</f>
        <v>0.2342528359389536</v>
      </c>
      <c r="E79" s="13">
        <f>SUM(E63:E78)</f>
        <v>1128.2530164880168</v>
      </c>
      <c r="F79" s="5">
        <f>100*G79/W79</f>
        <v>0.30105080636532794</v>
      </c>
      <c r="G79" s="13">
        <f>SUM(G63:G78)</f>
        <v>1449.9780932699018</v>
      </c>
      <c r="H79" s="5">
        <f>100*I79/W79</f>
        <v>6.1900370334199426</v>
      </c>
      <c r="I79" s="13">
        <f>SUM(I63:I78)</f>
        <v>29813.63246739348</v>
      </c>
      <c r="J79" s="5">
        <f>100*K79/W79</f>
        <v>18.201163001796505</v>
      </c>
      <c r="K79" s="13">
        <f>SUM(K63:K78)</f>
        <v>87663.899470222663</v>
      </c>
      <c r="L79" s="5">
        <f>100*M79/W79</f>
        <v>28.865493158667025</v>
      </c>
      <c r="M79" s="13">
        <f>SUM(M63:M78)</f>
        <v>139027.47259447229</v>
      </c>
      <c r="N79" s="5">
        <f>100*O79/W79</f>
        <v>21.912888011983664</v>
      </c>
      <c r="O79" s="13">
        <f>SUM(O63:O78)</f>
        <v>105541.01469203799</v>
      </c>
      <c r="P79" s="5">
        <f>100*Q79/W79</f>
        <v>15.206605308513646</v>
      </c>
      <c r="Q79" s="13">
        <f>SUM(Q63:Q78)</f>
        <v>73240.94174187204</v>
      </c>
      <c r="R79" s="5">
        <f>100*S79/W79</f>
        <v>0.10549914356308947</v>
      </c>
      <c r="S79" s="13">
        <f>SUM(S63:S78)</f>
        <v>508.12502006582849</v>
      </c>
      <c r="T79" s="5">
        <f>100*U79/W79</f>
        <v>8.9830106997518531</v>
      </c>
      <c r="U79" s="13">
        <f>SUM(U63:U78)</f>
        <v>43265.682904177833</v>
      </c>
      <c r="V79" s="5">
        <f>100*W79/W79</f>
        <v>100</v>
      </c>
      <c r="W79">
        <f>SUM(W63:W78)</f>
        <v>481639</v>
      </c>
      <c r="X79" s="5">
        <f t="shared" ref="X79:Y79" si="32">SUM(D79,F79,H79,J79,L79,N79,P79,R79,T79)</f>
        <v>100.00000000000001</v>
      </c>
      <c r="Y79" s="28">
        <f t="shared" si="32"/>
        <v>481639</v>
      </c>
    </row>
    <row r="80" spans="1:27" x14ac:dyDescent="0.25">
      <c r="A80" s="3"/>
      <c r="B80" s="9"/>
      <c r="C80" s="3"/>
      <c r="D80" s="3"/>
      <c r="E80" s="27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AA80" s="3"/>
    </row>
    <row r="81" spans="1:27" x14ac:dyDescent="0.25">
      <c r="A81" s="3"/>
      <c r="B81" s="9"/>
      <c r="C81" s="3"/>
      <c r="D81" s="3"/>
      <c r="E81" s="27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AA81" s="3"/>
    </row>
    <row r="82" spans="1:27" x14ac:dyDescent="0.25">
      <c r="A82" s="3">
        <v>2</v>
      </c>
      <c r="B82" s="9"/>
      <c r="C82" s="6" t="s">
        <v>77</v>
      </c>
      <c r="D82" s="3"/>
      <c r="E82" s="27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AA82" s="3"/>
    </row>
    <row r="83" spans="1:27" x14ac:dyDescent="0.25">
      <c r="A83" s="3"/>
      <c r="B83" s="9"/>
      <c r="C83" s="6"/>
      <c r="D83" s="3"/>
      <c r="E83" s="27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AA83" s="3"/>
    </row>
    <row r="84" spans="1:27" ht="13.8" x14ac:dyDescent="0.25">
      <c r="A84" s="12"/>
      <c r="B84" s="9"/>
      <c r="C84" s="3"/>
      <c r="D84" s="3"/>
      <c r="E84" s="27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AA84" s="3"/>
    </row>
    <row r="85" spans="1:27" ht="13.8" x14ac:dyDescent="0.25">
      <c r="A85" s="12"/>
      <c r="B85" s="3">
        <v>6</v>
      </c>
      <c r="C85" s="3" t="s">
        <v>78</v>
      </c>
      <c r="D85" s="4">
        <v>0.7</v>
      </c>
      <c r="E85" s="27">
        <f t="shared" ref="E85:E148" si="33">(100/X85)*(D85*W85/100)</f>
        <v>85.555555555555543</v>
      </c>
      <c r="F85" s="4">
        <v>0.5</v>
      </c>
      <c r="G85" s="27">
        <f t="shared" ref="G85:G148" si="34">(100/X85)*(F85*W85/100)</f>
        <v>61.1111111111111</v>
      </c>
      <c r="H85" s="4">
        <v>5.8</v>
      </c>
      <c r="I85" s="27">
        <f t="shared" ref="I85:I148" si="35">(100/X85)*(H85*W85/100)</f>
        <v>708.8888888888888</v>
      </c>
      <c r="J85" s="4">
        <v>13.4</v>
      </c>
      <c r="K85" s="27">
        <f t="shared" ref="K85:K148" si="36">(100/X85)*(J85*W85/100)</f>
        <v>1637.7777777777776</v>
      </c>
      <c r="L85" s="4">
        <v>29.1</v>
      </c>
      <c r="M85" s="27">
        <f t="shared" ref="M85:M148" si="37">(100/X85)*(L85*W85/100)</f>
        <v>3556.6666666666665</v>
      </c>
      <c r="N85" s="4">
        <v>24.5</v>
      </c>
      <c r="O85" s="27">
        <f t="shared" ref="O85:O148" si="38">(100/X85)*(N85*W85/100)</f>
        <v>2994.4444444444439</v>
      </c>
      <c r="P85" s="4">
        <v>15.5</v>
      </c>
      <c r="Q85" s="27">
        <f t="shared" ref="Q85:Q148" si="39">(100/X85)*(P85*W85/100)</f>
        <v>1894.4444444444441</v>
      </c>
      <c r="R85" s="4">
        <v>3</v>
      </c>
      <c r="S85" s="27">
        <f t="shared" ref="S85:S148" si="40">(100/X85)*(R85*W85/100)</f>
        <v>366.66666666666663</v>
      </c>
      <c r="T85" s="4">
        <v>7.4</v>
      </c>
      <c r="U85" s="27">
        <f t="shared" ref="U85:U148" si="41">(100/X85)*(T85*W85/100)</f>
        <v>904.44444444444434</v>
      </c>
      <c r="V85" s="4">
        <v>100</v>
      </c>
      <c r="W85" s="3">
        <v>12210</v>
      </c>
      <c r="X85" s="5">
        <f t="shared" ref="X85:Y100" si="42">SUM(D85,F85,H85,J85,L85,N85,P85,R85,T85)</f>
        <v>99.9</v>
      </c>
      <c r="Y85" s="28">
        <f t="shared" si="42"/>
        <v>12209.999999999996</v>
      </c>
      <c r="AA85" s="3"/>
    </row>
    <row r="86" spans="1:27" ht="13.8" x14ac:dyDescent="0.25">
      <c r="A86" s="12"/>
      <c r="B86" s="3">
        <v>17</v>
      </c>
      <c r="C86" s="3" t="s">
        <v>79</v>
      </c>
      <c r="D86" s="4">
        <v>0</v>
      </c>
      <c r="E86" s="27">
        <f t="shared" si="33"/>
        <v>0</v>
      </c>
      <c r="F86" s="4">
        <v>0.4</v>
      </c>
      <c r="G86" s="27">
        <f t="shared" si="34"/>
        <v>12.604604604604607</v>
      </c>
      <c r="H86" s="4">
        <v>5.6</v>
      </c>
      <c r="I86" s="27">
        <f t="shared" si="35"/>
        <v>176.46446446446447</v>
      </c>
      <c r="J86" s="4">
        <v>11</v>
      </c>
      <c r="K86" s="27">
        <f t="shared" si="36"/>
        <v>346.6266266266266</v>
      </c>
      <c r="L86" s="4">
        <v>25.1</v>
      </c>
      <c r="M86" s="27">
        <f t="shared" si="37"/>
        <v>790.93893893893903</v>
      </c>
      <c r="N86" s="4">
        <v>34</v>
      </c>
      <c r="O86" s="27">
        <f t="shared" si="38"/>
        <v>1071.3913913913914</v>
      </c>
      <c r="P86" s="4">
        <v>16.8</v>
      </c>
      <c r="Q86" s="27">
        <f t="shared" si="39"/>
        <v>529.39339339339347</v>
      </c>
      <c r="R86" s="4">
        <v>1.3</v>
      </c>
      <c r="S86" s="27">
        <f t="shared" si="40"/>
        <v>40.96496496496497</v>
      </c>
      <c r="T86" s="4">
        <v>5.7</v>
      </c>
      <c r="U86" s="27">
        <f t="shared" si="41"/>
        <v>179.61561561561567</v>
      </c>
      <c r="V86" s="4">
        <v>100</v>
      </c>
      <c r="W86" s="3">
        <v>3148</v>
      </c>
      <c r="X86" s="5">
        <f t="shared" si="42"/>
        <v>99.899999999999991</v>
      </c>
      <c r="Y86" s="28">
        <f t="shared" si="42"/>
        <v>3148.0000000000005</v>
      </c>
      <c r="AA86" s="3"/>
    </row>
    <row r="87" spans="1:27" ht="13.8" x14ac:dyDescent="0.25">
      <c r="A87" s="12"/>
      <c r="B87" s="3">
        <v>19</v>
      </c>
      <c r="C87" s="3" t="s">
        <v>80</v>
      </c>
      <c r="D87" s="4">
        <v>0.7</v>
      </c>
      <c r="E87" s="27">
        <f t="shared" si="33"/>
        <v>29.877877877877872</v>
      </c>
      <c r="F87" s="4">
        <v>0.3</v>
      </c>
      <c r="G87" s="27">
        <f t="shared" si="34"/>
        <v>12.804804804804803</v>
      </c>
      <c r="H87" s="4">
        <v>4.5999999999999996</v>
      </c>
      <c r="I87" s="27">
        <f t="shared" si="35"/>
        <v>196.3403403403403</v>
      </c>
      <c r="J87" s="4">
        <v>13.7</v>
      </c>
      <c r="K87" s="27">
        <f t="shared" si="36"/>
        <v>584.75275275275271</v>
      </c>
      <c r="L87" s="4">
        <v>25.9</v>
      </c>
      <c r="M87" s="27">
        <f t="shared" si="37"/>
        <v>1105.4814814814813</v>
      </c>
      <c r="N87" s="4">
        <v>27.1</v>
      </c>
      <c r="O87" s="27">
        <f t="shared" si="38"/>
        <v>1156.7007007007007</v>
      </c>
      <c r="P87" s="4">
        <v>16.100000000000001</v>
      </c>
      <c r="Q87" s="27">
        <f t="shared" si="39"/>
        <v>687.19119119119125</v>
      </c>
      <c r="R87" s="4">
        <v>2</v>
      </c>
      <c r="S87" s="27">
        <f t="shared" si="40"/>
        <v>85.365365365365349</v>
      </c>
      <c r="T87" s="4">
        <v>9.5</v>
      </c>
      <c r="U87" s="27">
        <f t="shared" si="41"/>
        <v>405.48548548548541</v>
      </c>
      <c r="V87" s="4">
        <v>100</v>
      </c>
      <c r="W87" s="3">
        <v>4264</v>
      </c>
      <c r="X87" s="5">
        <f t="shared" si="42"/>
        <v>99.9</v>
      </c>
      <c r="Y87" s="28">
        <f t="shared" si="42"/>
        <v>4264</v>
      </c>
      <c r="AA87" s="3"/>
    </row>
    <row r="88" spans="1:27" ht="13.8" x14ac:dyDescent="0.25">
      <c r="A88" s="12"/>
      <c r="B88" s="3">
        <v>50</v>
      </c>
      <c r="C88" s="3" t="s">
        <v>81</v>
      </c>
      <c r="D88" s="4">
        <v>0.2</v>
      </c>
      <c r="E88" s="27">
        <f t="shared" si="33"/>
        <v>56.341317365269468</v>
      </c>
      <c r="F88" s="4">
        <v>0.6</v>
      </c>
      <c r="G88" s="27">
        <f t="shared" si="34"/>
        <v>169.02395209580837</v>
      </c>
      <c r="H88" s="4">
        <v>4.3</v>
      </c>
      <c r="I88" s="27">
        <f t="shared" si="35"/>
        <v>1211.3383233532934</v>
      </c>
      <c r="J88" s="4">
        <v>11.8</v>
      </c>
      <c r="K88" s="27">
        <f t="shared" si="36"/>
        <v>3324.1377245508984</v>
      </c>
      <c r="L88" s="4">
        <v>31.8</v>
      </c>
      <c r="M88" s="27">
        <f t="shared" si="37"/>
        <v>8958.2694610778435</v>
      </c>
      <c r="N88" s="4">
        <v>27.4</v>
      </c>
      <c r="O88" s="27">
        <f t="shared" si="38"/>
        <v>7718.7604790419155</v>
      </c>
      <c r="P88" s="4">
        <v>17.399999999999999</v>
      </c>
      <c r="Q88" s="27">
        <f t="shared" si="39"/>
        <v>4901.6946107784424</v>
      </c>
      <c r="R88" s="4">
        <v>1.8</v>
      </c>
      <c r="S88" s="27">
        <f t="shared" si="40"/>
        <v>507.07185628742513</v>
      </c>
      <c r="T88" s="4">
        <v>4.9000000000000004</v>
      </c>
      <c r="U88" s="27">
        <f t="shared" si="41"/>
        <v>1380.3622754491021</v>
      </c>
      <c r="V88" s="4">
        <v>100</v>
      </c>
      <c r="W88" s="3">
        <v>28227</v>
      </c>
      <c r="X88" s="5">
        <f t="shared" si="42"/>
        <v>100.2</v>
      </c>
      <c r="Y88" s="28">
        <f t="shared" si="42"/>
        <v>28226.999999999996</v>
      </c>
      <c r="AA88" s="3"/>
    </row>
    <row r="89" spans="1:27" ht="13.8" x14ac:dyDescent="0.25">
      <c r="A89" s="12"/>
      <c r="B89" s="3">
        <v>51</v>
      </c>
      <c r="C89" s="3" t="s">
        <v>82</v>
      </c>
      <c r="D89" s="4">
        <v>0.2</v>
      </c>
      <c r="E89" s="27">
        <f t="shared" si="33"/>
        <v>46.807615230460932</v>
      </c>
      <c r="F89" s="4">
        <v>1.1000000000000001</v>
      </c>
      <c r="G89" s="27">
        <f t="shared" si="34"/>
        <v>257.4418837675351</v>
      </c>
      <c r="H89" s="4">
        <v>4</v>
      </c>
      <c r="I89" s="27">
        <f t="shared" si="35"/>
        <v>936.1523046092185</v>
      </c>
      <c r="J89" s="4">
        <v>12.9</v>
      </c>
      <c r="K89" s="27">
        <f t="shared" si="36"/>
        <v>3019.0911823647298</v>
      </c>
      <c r="L89" s="4">
        <v>29.8</v>
      </c>
      <c r="M89" s="27">
        <f t="shared" si="37"/>
        <v>6974.3346693386775</v>
      </c>
      <c r="N89" s="4">
        <v>35.1</v>
      </c>
      <c r="O89" s="27">
        <f t="shared" si="38"/>
        <v>8214.7364729458932</v>
      </c>
      <c r="P89" s="4">
        <v>11.3</v>
      </c>
      <c r="Q89" s="27">
        <f t="shared" si="39"/>
        <v>2644.6302605210426</v>
      </c>
      <c r="R89" s="4">
        <v>1</v>
      </c>
      <c r="S89" s="27">
        <f t="shared" si="40"/>
        <v>234.03807615230463</v>
      </c>
      <c r="T89" s="4">
        <v>4.4000000000000004</v>
      </c>
      <c r="U89" s="27">
        <f t="shared" si="41"/>
        <v>1029.7675350701404</v>
      </c>
      <c r="V89" s="4">
        <v>100</v>
      </c>
      <c r="W89" s="3">
        <v>23357</v>
      </c>
      <c r="X89" s="5">
        <f t="shared" si="42"/>
        <v>99.8</v>
      </c>
      <c r="Y89" s="28">
        <f t="shared" si="42"/>
        <v>23357.000000000004</v>
      </c>
      <c r="AA89" s="3"/>
    </row>
    <row r="90" spans="1:27" ht="13.8" x14ac:dyDescent="0.25">
      <c r="A90" s="12"/>
      <c r="B90" s="3">
        <v>73</v>
      </c>
      <c r="C90" s="3" t="s">
        <v>83</v>
      </c>
      <c r="D90" s="4">
        <v>0.7</v>
      </c>
      <c r="E90" s="27">
        <f t="shared" si="33"/>
        <v>138.88000000000002</v>
      </c>
      <c r="F90" s="4">
        <v>0.3</v>
      </c>
      <c r="G90" s="27">
        <f t="shared" si="34"/>
        <v>59.520000000000017</v>
      </c>
      <c r="H90" s="4">
        <v>5.2</v>
      </c>
      <c r="I90" s="27">
        <f t="shared" si="35"/>
        <v>1031.6800000000003</v>
      </c>
      <c r="J90" s="4">
        <v>13.7</v>
      </c>
      <c r="K90" s="27">
        <f t="shared" si="36"/>
        <v>2718.0800000000004</v>
      </c>
      <c r="L90" s="4">
        <v>25.7</v>
      </c>
      <c r="M90" s="27">
        <f t="shared" si="37"/>
        <v>5098.880000000001</v>
      </c>
      <c r="N90" s="4">
        <v>30.3</v>
      </c>
      <c r="O90" s="27">
        <f t="shared" si="38"/>
        <v>6011.5200000000013</v>
      </c>
      <c r="P90" s="4">
        <v>15.7</v>
      </c>
      <c r="Q90" s="27">
        <f t="shared" si="39"/>
        <v>3114.880000000001</v>
      </c>
      <c r="R90" s="4">
        <v>1.6</v>
      </c>
      <c r="S90" s="27">
        <f t="shared" si="40"/>
        <v>317.44000000000005</v>
      </c>
      <c r="T90" s="4">
        <v>6.8</v>
      </c>
      <c r="U90" s="27">
        <f t="shared" si="41"/>
        <v>1349.1200000000001</v>
      </c>
      <c r="V90" s="4">
        <v>100</v>
      </c>
      <c r="W90" s="3">
        <v>19840</v>
      </c>
      <c r="X90" s="5">
        <f t="shared" si="42"/>
        <v>99.999999999999986</v>
      </c>
      <c r="Y90" s="28">
        <f t="shared" si="42"/>
        <v>19840</v>
      </c>
      <c r="AA90" s="3"/>
    </row>
    <row r="91" spans="1:27" ht="13.8" x14ac:dyDescent="0.25">
      <c r="A91" s="12"/>
      <c r="B91" s="3">
        <v>79</v>
      </c>
      <c r="C91" s="3" t="s">
        <v>84</v>
      </c>
      <c r="D91" s="4">
        <v>0.2</v>
      </c>
      <c r="E91" s="27">
        <f t="shared" si="33"/>
        <v>14.186000000000002</v>
      </c>
      <c r="F91" s="4">
        <v>0.9</v>
      </c>
      <c r="G91" s="27">
        <f t="shared" si="34"/>
        <v>63.836999999999996</v>
      </c>
      <c r="H91" s="4">
        <v>6.5</v>
      </c>
      <c r="I91" s="27">
        <f t="shared" si="35"/>
        <v>461.04500000000002</v>
      </c>
      <c r="J91" s="4">
        <v>12.1</v>
      </c>
      <c r="K91" s="27">
        <f t="shared" si="36"/>
        <v>858.25300000000004</v>
      </c>
      <c r="L91" s="4">
        <v>35</v>
      </c>
      <c r="M91" s="27">
        <f t="shared" si="37"/>
        <v>2482.5500000000002</v>
      </c>
      <c r="N91" s="4">
        <v>24.4</v>
      </c>
      <c r="O91" s="27">
        <f t="shared" si="38"/>
        <v>1730.6919999999998</v>
      </c>
      <c r="P91" s="4">
        <v>12.4</v>
      </c>
      <c r="Q91" s="27">
        <f t="shared" si="39"/>
        <v>879.53199999999993</v>
      </c>
      <c r="R91" s="4">
        <v>1.9</v>
      </c>
      <c r="S91" s="27">
        <f t="shared" si="40"/>
        <v>134.767</v>
      </c>
      <c r="T91" s="4">
        <v>6.6</v>
      </c>
      <c r="U91" s="27">
        <f t="shared" si="41"/>
        <v>468.13799999999998</v>
      </c>
      <c r="V91" s="4">
        <v>100</v>
      </c>
      <c r="W91" s="3">
        <v>7093</v>
      </c>
      <c r="X91" s="5">
        <f t="shared" si="42"/>
        <v>100</v>
      </c>
      <c r="Y91" s="28">
        <f t="shared" si="42"/>
        <v>7093</v>
      </c>
      <c r="AA91" s="3"/>
    </row>
    <row r="92" spans="1:27" ht="13.8" x14ac:dyDescent="0.25">
      <c r="A92" s="12"/>
      <c r="B92" s="3">
        <v>99</v>
      </c>
      <c r="C92" s="3" t="s">
        <v>85</v>
      </c>
      <c r="D92" s="4">
        <v>0.5</v>
      </c>
      <c r="E92" s="27">
        <f t="shared" si="33"/>
        <v>104.72499999999999</v>
      </c>
      <c r="F92" s="4">
        <v>1.1000000000000001</v>
      </c>
      <c r="G92" s="27">
        <f t="shared" si="34"/>
        <v>230.39500000000004</v>
      </c>
      <c r="H92" s="4">
        <v>6.4</v>
      </c>
      <c r="I92" s="27">
        <f t="shared" si="35"/>
        <v>1340.48</v>
      </c>
      <c r="J92" s="4">
        <v>14.2</v>
      </c>
      <c r="K92" s="27">
        <f t="shared" si="36"/>
        <v>2974.19</v>
      </c>
      <c r="L92" s="4">
        <v>37.700000000000003</v>
      </c>
      <c r="M92" s="27">
        <f t="shared" si="37"/>
        <v>7896.2650000000012</v>
      </c>
      <c r="N92" s="4">
        <v>19.2</v>
      </c>
      <c r="O92" s="27">
        <f t="shared" si="38"/>
        <v>4021.44</v>
      </c>
      <c r="P92" s="4">
        <v>10.1</v>
      </c>
      <c r="Q92" s="27">
        <f t="shared" si="39"/>
        <v>2115.4450000000002</v>
      </c>
      <c r="R92" s="4">
        <v>1.2</v>
      </c>
      <c r="S92" s="27">
        <f t="shared" si="40"/>
        <v>251.34</v>
      </c>
      <c r="T92" s="4">
        <v>9.6</v>
      </c>
      <c r="U92" s="27">
        <f t="shared" si="41"/>
        <v>2010.72</v>
      </c>
      <c r="V92" s="4">
        <v>100</v>
      </c>
      <c r="W92" s="3">
        <v>20945</v>
      </c>
      <c r="X92" s="5">
        <f t="shared" si="42"/>
        <v>100</v>
      </c>
      <c r="Y92" s="28">
        <f t="shared" si="42"/>
        <v>20945</v>
      </c>
      <c r="AA92" s="3"/>
    </row>
    <row r="93" spans="1:27" ht="13.8" x14ac:dyDescent="0.25">
      <c r="A93" s="12"/>
      <c r="B93" s="3">
        <v>102</v>
      </c>
      <c r="C93" s="3" t="s">
        <v>86</v>
      </c>
      <c r="D93" s="4">
        <v>0.7</v>
      </c>
      <c r="E93" s="27">
        <f t="shared" si="33"/>
        <v>143.32867132867131</v>
      </c>
      <c r="F93" s="4">
        <v>0.7</v>
      </c>
      <c r="G93" s="27">
        <f t="shared" si="34"/>
        <v>143.32867132867131</v>
      </c>
      <c r="H93" s="4">
        <v>5</v>
      </c>
      <c r="I93" s="27">
        <f t="shared" si="35"/>
        <v>1023.7762237762237</v>
      </c>
      <c r="J93" s="4">
        <v>12.8</v>
      </c>
      <c r="K93" s="27">
        <f t="shared" si="36"/>
        <v>2620.8671328671326</v>
      </c>
      <c r="L93" s="4">
        <v>30.5</v>
      </c>
      <c r="M93" s="27">
        <f t="shared" si="37"/>
        <v>6245.0349650349644</v>
      </c>
      <c r="N93" s="4">
        <v>23.7</v>
      </c>
      <c r="O93" s="27">
        <f t="shared" si="38"/>
        <v>4852.6993006992998</v>
      </c>
      <c r="P93" s="4">
        <v>15</v>
      </c>
      <c r="Q93" s="27">
        <f t="shared" si="39"/>
        <v>3071.3286713286711</v>
      </c>
      <c r="R93" s="4">
        <v>3.3</v>
      </c>
      <c r="S93" s="27">
        <f t="shared" si="40"/>
        <v>675.69230769230774</v>
      </c>
      <c r="T93" s="4">
        <v>8.4</v>
      </c>
      <c r="U93" s="27">
        <f t="shared" si="41"/>
        <v>1719.9440559440559</v>
      </c>
      <c r="V93" s="4">
        <v>100</v>
      </c>
      <c r="W93" s="3">
        <v>20496</v>
      </c>
      <c r="X93" s="5">
        <f t="shared" si="42"/>
        <v>100.10000000000001</v>
      </c>
      <c r="Y93" s="28">
        <f t="shared" si="42"/>
        <v>20496</v>
      </c>
      <c r="AA93" s="3"/>
    </row>
    <row r="94" spans="1:27" ht="13.8" x14ac:dyDescent="0.25">
      <c r="A94" s="12"/>
      <c r="B94" s="3">
        <v>181</v>
      </c>
      <c r="C94" s="3" t="s">
        <v>87</v>
      </c>
      <c r="D94" s="4">
        <v>0.3</v>
      </c>
      <c r="E94" s="27">
        <f t="shared" si="33"/>
        <v>38.63963963963964</v>
      </c>
      <c r="F94" s="4">
        <v>2.8</v>
      </c>
      <c r="G94" s="27">
        <f t="shared" si="34"/>
        <v>360.63663663663669</v>
      </c>
      <c r="H94" s="4">
        <v>5.3</v>
      </c>
      <c r="I94" s="27">
        <f t="shared" si="35"/>
        <v>682.63363363363362</v>
      </c>
      <c r="J94" s="4">
        <v>11.2</v>
      </c>
      <c r="K94" s="27">
        <f t="shared" si="36"/>
        <v>1442.5465465465468</v>
      </c>
      <c r="L94" s="4">
        <v>32.200000000000003</v>
      </c>
      <c r="M94" s="27">
        <f t="shared" si="37"/>
        <v>4147.3213213213221</v>
      </c>
      <c r="N94" s="4">
        <v>27</v>
      </c>
      <c r="O94" s="27">
        <f t="shared" si="38"/>
        <v>3477.5675675675679</v>
      </c>
      <c r="P94" s="4">
        <v>9.6</v>
      </c>
      <c r="Q94" s="27">
        <f t="shared" si="39"/>
        <v>1236.4684684684685</v>
      </c>
      <c r="R94" s="4">
        <v>0.3</v>
      </c>
      <c r="S94" s="27">
        <f t="shared" si="40"/>
        <v>38.63963963963964</v>
      </c>
      <c r="T94" s="4">
        <v>11.2</v>
      </c>
      <c r="U94" s="27">
        <f t="shared" si="41"/>
        <v>1442.5465465465468</v>
      </c>
      <c r="V94" s="4">
        <v>100</v>
      </c>
      <c r="W94" s="3">
        <v>12867</v>
      </c>
      <c r="X94" s="5">
        <f t="shared" si="42"/>
        <v>99.899999999999991</v>
      </c>
      <c r="Y94" s="28">
        <f t="shared" si="42"/>
        <v>12867.000000000004</v>
      </c>
      <c r="AA94" s="3"/>
    </row>
    <row r="95" spans="1:27" ht="13.8" x14ac:dyDescent="0.25">
      <c r="A95" s="12"/>
      <c r="B95" s="3">
        <v>202</v>
      </c>
      <c r="C95" s="3" t="s">
        <v>88</v>
      </c>
      <c r="D95" s="4">
        <v>1.4</v>
      </c>
      <c r="E95" s="27">
        <f t="shared" si="33"/>
        <v>32.708708708708713</v>
      </c>
      <c r="F95" s="4">
        <v>0.4</v>
      </c>
      <c r="G95" s="27">
        <f t="shared" si="34"/>
        <v>9.345345345345347</v>
      </c>
      <c r="H95" s="4">
        <v>5.6</v>
      </c>
      <c r="I95" s="27">
        <f t="shared" si="35"/>
        <v>130.83483483483485</v>
      </c>
      <c r="J95" s="4">
        <v>15.7</v>
      </c>
      <c r="K95" s="27">
        <f t="shared" si="36"/>
        <v>366.80480480480475</v>
      </c>
      <c r="L95" s="4">
        <v>22.5</v>
      </c>
      <c r="M95" s="27">
        <f t="shared" si="37"/>
        <v>525.67567567567573</v>
      </c>
      <c r="N95" s="4">
        <v>30.3</v>
      </c>
      <c r="O95" s="27">
        <f t="shared" si="38"/>
        <v>707.90990990990997</v>
      </c>
      <c r="P95" s="4">
        <v>12</v>
      </c>
      <c r="Q95" s="27">
        <f t="shared" si="39"/>
        <v>280.36036036036035</v>
      </c>
      <c r="R95" s="4">
        <v>2</v>
      </c>
      <c r="S95" s="27">
        <f t="shared" si="40"/>
        <v>46.726726726726731</v>
      </c>
      <c r="T95" s="4">
        <v>10</v>
      </c>
      <c r="U95" s="27">
        <f t="shared" si="41"/>
        <v>233.63363363363365</v>
      </c>
      <c r="V95" s="4">
        <v>100</v>
      </c>
      <c r="W95" s="3">
        <v>2334</v>
      </c>
      <c r="X95" s="5">
        <f t="shared" si="42"/>
        <v>99.899999999999991</v>
      </c>
      <c r="Y95" s="28">
        <f t="shared" si="42"/>
        <v>2333.9999999999995</v>
      </c>
      <c r="AA95" s="3"/>
    </row>
    <row r="96" spans="1:27" ht="13.8" x14ac:dyDescent="0.25">
      <c r="A96" s="12"/>
      <c r="B96" s="3">
        <v>214</v>
      </c>
      <c r="C96" s="3" t="s">
        <v>89</v>
      </c>
      <c r="D96" s="4">
        <v>0.9</v>
      </c>
      <c r="E96" s="27">
        <f t="shared" si="33"/>
        <v>407.30169830169825</v>
      </c>
      <c r="F96" s="4">
        <v>1.5</v>
      </c>
      <c r="G96" s="27">
        <f t="shared" si="34"/>
        <v>678.83616383616379</v>
      </c>
      <c r="H96" s="4">
        <v>5.5</v>
      </c>
      <c r="I96" s="27">
        <f t="shared" si="35"/>
        <v>2489.0659340659336</v>
      </c>
      <c r="J96" s="4">
        <v>12.5</v>
      </c>
      <c r="K96" s="27">
        <f t="shared" si="36"/>
        <v>5656.9680319680319</v>
      </c>
      <c r="L96" s="4">
        <v>32.9</v>
      </c>
      <c r="M96" s="27">
        <f t="shared" si="37"/>
        <v>14889.139860139858</v>
      </c>
      <c r="N96" s="4">
        <v>24.6</v>
      </c>
      <c r="O96" s="27">
        <f t="shared" si="38"/>
        <v>11132.913086913086</v>
      </c>
      <c r="P96" s="4">
        <v>11.3</v>
      </c>
      <c r="Q96" s="27">
        <f t="shared" si="39"/>
        <v>5113.8991008991015</v>
      </c>
      <c r="R96" s="4">
        <v>1.2</v>
      </c>
      <c r="S96" s="27">
        <f t="shared" si="40"/>
        <v>543.06893106893097</v>
      </c>
      <c r="T96" s="4">
        <v>9.6999999999999993</v>
      </c>
      <c r="U96" s="27">
        <f t="shared" si="41"/>
        <v>4389.8071928071913</v>
      </c>
      <c r="V96" s="4">
        <v>100</v>
      </c>
      <c r="W96" s="3">
        <v>45301</v>
      </c>
      <c r="X96" s="5">
        <f t="shared" si="42"/>
        <v>100.10000000000001</v>
      </c>
      <c r="Y96" s="28">
        <f t="shared" si="42"/>
        <v>45301</v>
      </c>
      <c r="AA96" s="3"/>
    </row>
    <row r="97" spans="1:27" ht="13.8" x14ac:dyDescent="0.25">
      <c r="A97" s="12"/>
      <c r="B97" s="3">
        <v>219</v>
      </c>
      <c r="C97" s="3" t="s">
        <v>90</v>
      </c>
      <c r="D97" s="4">
        <v>0.9</v>
      </c>
      <c r="E97" s="27">
        <f t="shared" si="33"/>
        <v>38.375999999999991</v>
      </c>
      <c r="F97" s="4">
        <v>0.2</v>
      </c>
      <c r="G97" s="27">
        <f t="shared" si="34"/>
        <v>8.5279999999999987</v>
      </c>
      <c r="H97" s="4">
        <v>5.5</v>
      </c>
      <c r="I97" s="27">
        <f t="shared" si="35"/>
        <v>234.51999999999998</v>
      </c>
      <c r="J97" s="4">
        <v>14.5</v>
      </c>
      <c r="K97" s="27">
        <f t="shared" si="36"/>
        <v>618.27999999999986</v>
      </c>
      <c r="L97" s="4">
        <v>27.6</v>
      </c>
      <c r="M97" s="27">
        <f t="shared" si="37"/>
        <v>1176.8639999999998</v>
      </c>
      <c r="N97" s="4">
        <v>27.7</v>
      </c>
      <c r="O97" s="27">
        <f t="shared" si="38"/>
        <v>1181.1279999999997</v>
      </c>
      <c r="P97" s="4">
        <v>14.9</v>
      </c>
      <c r="Q97" s="27">
        <f t="shared" si="39"/>
        <v>635.3359999999999</v>
      </c>
      <c r="R97" s="4">
        <v>1.7</v>
      </c>
      <c r="S97" s="27">
        <f t="shared" si="40"/>
        <v>72.487999999999985</v>
      </c>
      <c r="T97" s="4">
        <v>7</v>
      </c>
      <c r="U97" s="27">
        <f t="shared" si="41"/>
        <v>298.47999999999996</v>
      </c>
      <c r="V97" s="4">
        <v>100</v>
      </c>
      <c r="W97" s="3">
        <v>4264</v>
      </c>
      <c r="X97" s="5">
        <f t="shared" si="42"/>
        <v>100.00000000000001</v>
      </c>
      <c r="Y97" s="28">
        <f t="shared" si="42"/>
        <v>4263.9999999999991</v>
      </c>
      <c r="AA97" s="3"/>
    </row>
    <row r="98" spans="1:27" ht="13.8" x14ac:dyDescent="0.25">
      <c r="A98" s="12"/>
      <c r="B98" s="3">
        <v>230</v>
      </c>
      <c r="C98" s="3" t="s">
        <v>91</v>
      </c>
      <c r="D98" s="4">
        <v>0.6</v>
      </c>
      <c r="E98" s="27">
        <f t="shared" si="33"/>
        <v>191.51497005988023</v>
      </c>
      <c r="F98" s="4">
        <v>2.4</v>
      </c>
      <c r="G98" s="27">
        <f t="shared" si="34"/>
        <v>766.05988023952091</v>
      </c>
      <c r="H98" s="4">
        <v>5.9</v>
      </c>
      <c r="I98" s="27">
        <f t="shared" si="35"/>
        <v>1883.2305389221556</v>
      </c>
      <c r="J98" s="4">
        <v>15.7</v>
      </c>
      <c r="K98" s="27">
        <f t="shared" si="36"/>
        <v>5011.3083832335324</v>
      </c>
      <c r="L98" s="4">
        <v>36.299999999999997</v>
      </c>
      <c r="M98" s="27">
        <f t="shared" si="37"/>
        <v>11586.655688622754</v>
      </c>
      <c r="N98" s="4">
        <v>23.3</v>
      </c>
      <c r="O98" s="27">
        <f t="shared" si="38"/>
        <v>7437.1646706586826</v>
      </c>
      <c r="P98" s="4">
        <v>7.5</v>
      </c>
      <c r="Q98" s="27">
        <f t="shared" si="39"/>
        <v>2393.9371257485027</v>
      </c>
      <c r="R98" s="4">
        <v>0</v>
      </c>
      <c r="S98" s="27">
        <f t="shared" si="40"/>
        <v>0</v>
      </c>
      <c r="T98" s="4">
        <v>8.5</v>
      </c>
      <c r="U98" s="27">
        <f t="shared" si="41"/>
        <v>2713.1287425149699</v>
      </c>
      <c r="V98" s="4">
        <v>100</v>
      </c>
      <c r="W98" s="3">
        <v>31983</v>
      </c>
      <c r="X98" s="5">
        <f t="shared" si="42"/>
        <v>100.2</v>
      </c>
      <c r="Y98" s="28">
        <f t="shared" si="42"/>
        <v>31983</v>
      </c>
      <c r="AA98" s="3"/>
    </row>
    <row r="99" spans="1:27" ht="13.8" x14ac:dyDescent="0.25">
      <c r="A99" s="12"/>
      <c r="B99" s="3">
        <v>252</v>
      </c>
      <c r="C99" s="3" t="s">
        <v>92</v>
      </c>
      <c r="D99" s="4">
        <v>0.9</v>
      </c>
      <c r="E99" s="27">
        <f t="shared" si="33"/>
        <v>129.07492507492509</v>
      </c>
      <c r="F99" s="4">
        <v>0.8</v>
      </c>
      <c r="G99" s="27">
        <f t="shared" si="34"/>
        <v>114.73326673326675</v>
      </c>
      <c r="H99" s="4">
        <v>5.8</v>
      </c>
      <c r="I99" s="27">
        <f t="shared" si="35"/>
        <v>831.81618381618387</v>
      </c>
      <c r="J99" s="4">
        <v>12.9</v>
      </c>
      <c r="K99" s="27">
        <f t="shared" si="36"/>
        <v>1850.073926073926</v>
      </c>
      <c r="L99" s="4">
        <v>25.1</v>
      </c>
      <c r="M99" s="27">
        <f t="shared" si="37"/>
        <v>3599.7562437562442</v>
      </c>
      <c r="N99" s="4">
        <v>28.3</v>
      </c>
      <c r="O99" s="27">
        <f t="shared" si="38"/>
        <v>4058.6893106893108</v>
      </c>
      <c r="P99" s="4">
        <v>18</v>
      </c>
      <c r="Q99" s="27">
        <f t="shared" si="39"/>
        <v>2581.4985014985014</v>
      </c>
      <c r="R99" s="4">
        <v>2.1</v>
      </c>
      <c r="S99" s="27">
        <f t="shared" si="40"/>
        <v>301.17482517482517</v>
      </c>
      <c r="T99" s="4">
        <v>6.2</v>
      </c>
      <c r="U99" s="27">
        <f t="shared" si="41"/>
        <v>889.18281718281719</v>
      </c>
      <c r="V99" s="4">
        <v>100</v>
      </c>
      <c r="W99" s="3">
        <v>14356</v>
      </c>
      <c r="X99" s="5">
        <f t="shared" si="42"/>
        <v>100.1</v>
      </c>
      <c r="Y99" s="28">
        <f t="shared" si="42"/>
        <v>14356</v>
      </c>
      <c r="AA99" s="3"/>
    </row>
    <row r="100" spans="1:27" ht="13.8" x14ac:dyDescent="0.25">
      <c r="A100" s="12"/>
      <c r="B100" s="3">
        <v>259</v>
      </c>
      <c r="C100" s="3" t="s">
        <v>93</v>
      </c>
      <c r="D100" s="4">
        <v>0.7</v>
      </c>
      <c r="E100" s="27">
        <f t="shared" si="33"/>
        <v>118.41199999999999</v>
      </c>
      <c r="F100" s="4">
        <v>0.6</v>
      </c>
      <c r="G100" s="27">
        <f t="shared" si="34"/>
        <v>101.49600000000001</v>
      </c>
      <c r="H100" s="4">
        <v>5.7</v>
      </c>
      <c r="I100" s="27">
        <f t="shared" si="35"/>
        <v>964.21199999999999</v>
      </c>
      <c r="J100" s="4">
        <v>14.7</v>
      </c>
      <c r="K100" s="27">
        <f t="shared" si="36"/>
        <v>2486.652</v>
      </c>
      <c r="L100" s="4">
        <v>25.2</v>
      </c>
      <c r="M100" s="27">
        <f t="shared" si="37"/>
        <v>4262.8320000000003</v>
      </c>
      <c r="N100" s="4">
        <v>27.8</v>
      </c>
      <c r="O100" s="27">
        <f t="shared" si="38"/>
        <v>4702.6480000000001</v>
      </c>
      <c r="P100" s="4">
        <v>17.2</v>
      </c>
      <c r="Q100" s="27">
        <f t="shared" si="39"/>
        <v>2909.5520000000001</v>
      </c>
      <c r="R100" s="4">
        <v>2.2999999999999998</v>
      </c>
      <c r="S100" s="27">
        <f t="shared" si="40"/>
        <v>389.06799999999998</v>
      </c>
      <c r="T100" s="4">
        <v>5.8</v>
      </c>
      <c r="U100" s="27">
        <f t="shared" si="41"/>
        <v>981.12800000000004</v>
      </c>
      <c r="V100" s="4">
        <v>100</v>
      </c>
      <c r="W100" s="3">
        <v>16916</v>
      </c>
      <c r="X100" s="5">
        <f t="shared" si="42"/>
        <v>100</v>
      </c>
      <c r="Y100" s="28">
        <f t="shared" si="42"/>
        <v>16916</v>
      </c>
      <c r="AA100" s="3"/>
    </row>
    <row r="101" spans="1:27" ht="13.8" x14ac:dyDescent="0.25">
      <c r="A101" s="12"/>
      <c r="B101" s="3">
        <v>262</v>
      </c>
      <c r="C101" s="3" t="s">
        <v>94</v>
      </c>
      <c r="D101" s="4">
        <v>0.2</v>
      </c>
      <c r="E101" s="27">
        <f t="shared" si="33"/>
        <v>13.92792792792793</v>
      </c>
      <c r="F101" s="4">
        <v>0.7</v>
      </c>
      <c r="G101" s="27">
        <f t="shared" si="34"/>
        <v>48.747747747747752</v>
      </c>
      <c r="H101" s="4">
        <v>5.2</v>
      </c>
      <c r="I101" s="27">
        <f t="shared" si="35"/>
        <v>362.12612612612617</v>
      </c>
      <c r="J101" s="4">
        <v>12.2</v>
      </c>
      <c r="K101" s="27">
        <f t="shared" si="36"/>
        <v>849.60360360360357</v>
      </c>
      <c r="L101" s="4">
        <v>34.6</v>
      </c>
      <c r="M101" s="27">
        <f t="shared" si="37"/>
        <v>2409.531531531532</v>
      </c>
      <c r="N101" s="4">
        <v>26.7</v>
      </c>
      <c r="O101" s="27">
        <f t="shared" si="38"/>
        <v>1859.3783783783786</v>
      </c>
      <c r="P101" s="4">
        <v>13.3</v>
      </c>
      <c r="Q101" s="27">
        <f t="shared" si="39"/>
        <v>926.20720720720738</v>
      </c>
      <c r="R101" s="4">
        <v>1.2</v>
      </c>
      <c r="S101" s="27">
        <f t="shared" si="40"/>
        <v>83.567567567567565</v>
      </c>
      <c r="T101" s="4">
        <v>5.8</v>
      </c>
      <c r="U101" s="27">
        <f t="shared" si="41"/>
        <v>403.90990990990991</v>
      </c>
      <c r="V101" s="4">
        <v>100</v>
      </c>
      <c r="W101" s="3">
        <v>6957</v>
      </c>
      <c r="X101" s="5">
        <f t="shared" ref="X101:Y116" si="43">SUM(D101,F101,H101,J101,L101,N101,P101,R101,T101)</f>
        <v>99.899999999999991</v>
      </c>
      <c r="Y101" s="28">
        <f t="shared" si="43"/>
        <v>6957.0000000000018</v>
      </c>
      <c r="AA101" s="3"/>
    </row>
    <row r="102" spans="1:27" ht="13.8" x14ac:dyDescent="0.25">
      <c r="A102" s="12"/>
      <c r="B102" s="3">
        <v>266</v>
      </c>
      <c r="C102" s="3" t="s">
        <v>95</v>
      </c>
      <c r="D102" s="4">
        <v>0.1</v>
      </c>
      <c r="E102" s="27">
        <f t="shared" si="33"/>
        <v>2.6553446553446549</v>
      </c>
      <c r="F102" s="4">
        <v>0.4</v>
      </c>
      <c r="G102" s="27">
        <f t="shared" si="34"/>
        <v>10.62137862137862</v>
      </c>
      <c r="H102" s="4">
        <v>4</v>
      </c>
      <c r="I102" s="27">
        <f t="shared" si="35"/>
        <v>106.21378621378619</v>
      </c>
      <c r="J102" s="4">
        <v>10.1</v>
      </c>
      <c r="K102" s="27">
        <f t="shared" si="36"/>
        <v>268.18981018981015</v>
      </c>
      <c r="L102" s="4">
        <v>28.1</v>
      </c>
      <c r="M102" s="27">
        <f t="shared" si="37"/>
        <v>746.15184815184807</v>
      </c>
      <c r="N102" s="4">
        <v>31.7</v>
      </c>
      <c r="O102" s="27">
        <f t="shared" si="38"/>
        <v>841.74425574425561</v>
      </c>
      <c r="P102" s="4">
        <v>19.899999999999999</v>
      </c>
      <c r="Q102" s="27">
        <f t="shared" si="39"/>
        <v>528.41358641358636</v>
      </c>
      <c r="R102" s="4">
        <v>1.2</v>
      </c>
      <c r="S102" s="27">
        <f t="shared" si="40"/>
        <v>31.864135864135861</v>
      </c>
      <c r="T102" s="4">
        <v>4.5999999999999996</v>
      </c>
      <c r="U102" s="27">
        <f t="shared" si="41"/>
        <v>122.14585414585412</v>
      </c>
      <c r="V102" s="4">
        <v>100</v>
      </c>
      <c r="W102" s="3">
        <v>2658</v>
      </c>
      <c r="X102" s="5">
        <f t="shared" si="43"/>
        <v>100.10000000000001</v>
      </c>
      <c r="Y102" s="28">
        <f t="shared" si="43"/>
        <v>2657.9999999999995</v>
      </c>
      <c r="AA102" s="3"/>
    </row>
    <row r="103" spans="1:27" ht="13.8" x14ac:dyDescent="0.25">
      <c r="A103" s="12"/>
      <c r="B103" s="3">
        <v>271</v>
      </c>
      <c r="C103" s="3" t="s">
        <v>96</v>
      </c>
      <c r="D103" s="4">
        <v>0.2</v>
      </c>
      <c r="E103" s="27">
        <f t="shared" si="33"/>
        <v>59.170000000000016</v>
      </c>
      <c r="F103" s="4">
        <v>0.7</v>
      </c>
      <c r="G103" s="27">
        <f t="shared" si="34"/>
        <v>207.09500000000006</v>
      </c>
      <c r="H103" s="4">
        <v>5.3</v>
      </c>
      <c r="I103" s="27">
        <f t="shared" si="35"/>
        <v>1568.0050000000006</v>
      </c>
      <c r="J103" s="4">
        <v>10.8</v>
      </c>
      <c r="K103" s="27">
        <f t="shared" si="36"/>
        <v>3195.1800000000007</v>
      </c>
      <c r="L103" s="4">
        <v>33.5</v>
      </c>
      <c r="M103" s="27">
        <f t="shared" si="37"/>
        <v>9910.9750000000022</v>
      </c>
      <c r="N103" s="4">
        <v>25</v>
      </c>
      <c r="O103" s="27">
        <f t="shared" si="38"/>
        <v>7396.2500000000018</v>
      </c>
      <c r="P103" s="4">
        <v>14.6</v>
      </c>
      <c r="Q103" s="27">
        <f t="shared" si="39"/>
        <v>4319.4100000000008</v>
      </c>
      <c r="R103" s="4">
        <v>2.2999999999999998</v>
      </c>
      <c r="S103" s="27">
        <f t="shared" si="40"/>
        <v>680.45500000000015</v>
      </c>
      <c r="T103" s="4">
        <v>7.6</v>
      </c>
      <c r="U103" s="27">
        <f t="shared" si="41"/>
        <v>2248.4600000000005</v>
      </c>
      <c r="V103" s="4">
        <v>100</v>
      </c>
      <c r="W103" s="3">
        <v>29585</v>
      </c>
      <c r="X103" s="5">
        <f t="shared" si="43"/>
        <v>99.999999999999986</v>
      </c>
      <c r="Y103" s="28">
        <f t="shared" si="43"/>
        <v>29585.000000000004</v>
      </c>
      <c r="AA103" s="3"/>
    </row>
    <row r="104" spans="1:27" ht="13.8" x14ac:dyDescent="0.25">
      <c r="A104" s="12"/>
      <c r="B104" s="3">
        <v>284</v>
      </c>
      <c r="C104" s="3" t="s">
        <v>97</v>
      </c>
      <c r="D104" s="4">
        <v>1</v>
      </c>
      <c r="E104" s="27">
        <f t="shared" si="33"/>
        <v>83.92</v>
      </c>
      <c r="F104" s="4">
        <v>0.3</v>
      </c>
      <c r="G104" s="27">
        <f t="shared" si="34"/>
        <v>25.175999999999998</v>
      </c>
      <c r="H104" s="4">
        <v>5.7</v>
      </c>
      <c r="I104" s="27">
        <f t="shared" si="35"/>
        <v>478.34399999999999</v>
      </c>
      <c r="J104" s="4">
        <v>13.2</v>
      </c>
      <c r="K104" s="27">
        <f t="shared" si="36"/>
        <v>1107.7439999999999</v>
      </c>
      <c r="L104" s="4">
        <v>27.4</v>
      </c>
      <c r="M104" s="27">
        <f t="shared" si="37"/>
        <v>2299.4079999999999</v>
      </c>
      <c r="N104" s="4">
        <v>27.5</v>
      </c>
      <c r="O104" s="27">
        <f t="shared" si="38"/>
        <v>2307.8000000000002</v>
      </c>
      <c r="P104" s="4">
        <v>16.899999999999999</v>
      </c>
      <c r="Q104" s="27">
        <f t="shared" si="39"/>
        <v>1418.2479999999998</v>
      </c>
      <c r="R104" s="4">
        <v>1.6</v>
      </c>
      <c r="S104" s="27">
        <f t="shared" si="40"/>
        <v>134.27200000000002</v>
      </c>
      <c r="T104" s="4">
        <v>6.4</v>
      </c>
      <c r="U104" s="27">
        <f t="shared" si="41"/>
        <v>537.08800000000008</v>
      </c>
      <c r="V104" s="4">
        <v>100</v>
      </c>
      <c r="W104" s="3">
        <v>8392</v>
      </c>
      <c r="X104" s="5">
        <f t="shared" si="43"/>
        <v>100</v>
      </c>
      <c r="Y104" s="28">
        <f t="shared" si="43"/>
        <v>8392</v>
      </c>
      <c r="AA104" s="3"/>
    </row>
    <row r="105" spans="1:27" ht="13.8" x14ac:dyDescent="0.25">
      <c r="A105" s="12"/>
      <c r="B105" s="3">
        <v>293</v>
      </c>
      <c r="C105" s="3" t="s">
        <v>98</v>
      </c>
      <c r="D105" s="4">
        <v>0.3</v>
      </c>
      <c r="E105" s="27">
        <f t="shared" si="33"/>
        <v>63.063000000000002</v>
      </c>
      <c r="F105" s="4">
        <v>0.9</v>
      </c>
      <c r="G105" s="27">
        <f t="shared" si="34"/>
        <v>189.18900000000002</v>
      </c>
      <c r="H105" s="4">
        <v>4.4000000000000004</v>
      </c>
      <c r="I105" s="27">
        <f t="shared" si="35"/>
        <v>924.92400000000009</v>
      </c>
      <c r="J105" s="4">
        <v>10.3</v>
      </c>
      <c r="K105" s="27">
        <f t="shared" si="36"/>
        <v>2165.163</v>
      </c>
      <c r="L105" s="4">
        <v>34.6</v>
      </c>
      <c r="M105" s="27">
        <f t="shared" si="37"/>
        <v>7273.2659999999996</v>
      </c>
      <c r="N105" s="4">
        <v>26.4</v>
      </c>
      <c r="O105" s="27">
        <f t="shared" si="38"/>
        <v>5549.5439999999999</v>
      </c>
      <c r="P105" s="4">
        <v>13.8</v>
      </c>
      <c r="Q105" s="27">
        <f t="shared" si="39"/>
        <v>2900.8979999999997</v>
      </c>
      <c r="R105" s="4">
        <v>1.6</v>
      </c>
      <c r="S105" s="27">
        <f t="shared" si="40"/>
        <v>336.33600000000001</v>
      </c>
      <c r="T105" s="4">
        <v>7.7</v>
      </c>
      <c r="U105" s="27">
        <f t="shared" si="41"/>
        <v>1618.6170000000002</v>
      </c>
      <c r="V105" s="4">
        <v>100</v>
      </c>
      <c r="W105" s="3">
        <v>21021</v>
      </c>
      <c r="X105" s="5">
        <f t="shared" si="43"/>
        <v>100</v>
      </c>
      <c r="Y105" s="28">
        <f t="shared" si="43"/>
        <v>21021</v>
      </c>
      <c r="AA105" s="3"/>
    </row>
    <row r="106" spans="1:27" ht="13.8" x14ac:dyDescent="0.25">
      <c r="A106" s="12"/>
      <c r="B106" s="3">
        <v>304</v>
      </c>
      <c r="C106" s="3" t="s">
        <v>99</v>
      </c>
      <c r="D106" s="4">
        <v>0</v>
      </c>
      <c r="E106" s="27">
        <v>0</v>
      </c>
      <c r="F106" s="4">
        <v>0.5</v>
      </c>
      <c r="G106" s="27">
        <f t="shared" si="34"/>
        <v>50.149850149850153</v>
      </c>
      <c r="H106" s="4">
        <v>6.7</v>
      </c>
      <c r="I106" s="27">
        <f t="shared" si="35"/>
        <v>672.00799200799202</v>
      </c>
      <c r="J106" s="4">
        <v>10.7</v>
      </c>
      <c r="K106" s="27">
        <f t="shared" si="36"/>
        <v>1073.2067932067932</v>
      </c>
      <c r="L106" s="4">
        <v>24.2</v>
      </c>
      <c r="M106" s="27">
        <f t="shared" si="37"/>
        <v>2427.2527472527472</v>
      </c>
      <c r="N106" s="4">
        <v>33.5</v>
      </c>
      <c r="O106" s="27">
        <f t="shared" si="38"/>
        <v>3360.0399600399601</v>
      </c>
      <c r="P106" s="4">
        <v>16.100000000000001</v>
      </c>
      <c r="Q106" s="27">
        <f t="shared" si="39"/>
        <v>1614.8251748251748</v>
      </c>
      <c r="R106" s="4">
        <v>1.2</v>
      </c>
      <c r="S106" s="27">
        <f t="shared" si="40"/>
        <v>120.35964035964037</v>
      </c>
      <c r="T106" s="4">
        <v>7.2</v>
      </c>
      <c r="U106" s="27">
        <f t="shared" si="41"/>
        <v>722.1578421578422</v>
      </c>
      <c r="V106" s="5">
        <v>100</v>
      </c>
      <c r="W106" s="3">
        <v>10040</v>
      </c>
      <c r="X106" s="5">
        <f t="shared" si="43"/>
        <v>100.1</v>
      </c>
      <c r="Y106" s="28">
        <f t="shared" si="43"/>
        <v>10040</v>
      </c>
      <c r="AA106" s="3"/>
    </row>
    <row r="107" spans="1:27" ht="13.8" x14ac:dyDescent="0.25">
      <c r="A107" s="12"/>
      <c r="B107" s="3">
        <v>308</v>
      </c>
      <c r="C107" s="3" t="s">
        <v>100</v>
      </c>
      <c r="D107" s="4">
        <v>0.6</v>
      </c>
      <c r="E107" s="27">
        <f t="shared" si="33"/>
        <v>27.980019980019975</v>
      </c>
      <c r="F107" s="4">
        <v>0.2</v>
      </c>
      <c r="G107" s="27">
        <f t="shared" si="34"/>
        <v>9.3266733266733279</v>
      </c>
      <c r="H107" s="4">
        <v>4.3</v>
      </c>
      <c r="I107" s="27">
        <f t="shared" si="35"/>
        <v>200.52347652347652</v>
      </c>
      <c r="J107" s="4">
        <v>12.1</v>
      </c>
      <c r="K107" s="27">
        <f t="shared" si="36"/>
        <v>564.26373626373629</v>
      </c>
      <c r="L107" s="4">
        <v>25.9</v>
      </c>
      <c r="M107" s="27">
        <f t="shared" si="37"/>
        <v>1207.8041958041958</v>
      </c>
      <c r="N107" s="4">
        <v>30.9</v>
      </c>
      <c r="O107" s="27">
        <f t="shared" si="38"/>
        <v>1440.9710289710288</v>
      </c>
      <c r="P107" s="4">
        <v>17.7</v>
      </c>
      <c r="Q107" s="27">
        <f t="shared" si="39"/>
        <v>825.4105894105893</v>
      </c>
      <c r="R107" s="4">
        <v>1.6</v>
      </c>
      <c r="S107" s="27">
        <f t="shared" si="40"/>
        <v>74.613386613386623</v>
      </c>
      <c r="T107" s="4">
        <v>6.8</v>
      </c>
      <c r="U107" s="27">
        <f t="shared" si="41"/>
        <v>317.1068931068931</v>
      </c>
      <c r="V107" s="4">
        <v>100</v>
      </c>
      <c r="W107" s="3">
        <v>4668</v>
      </c>
      <c r="X107" s="5">
        <f t="shared" si="43"/>
        <v>100.1</v>
      </c>
      <c r="Y107" s="28">
        <f t="shared" si="43"/>
        <v>4668</v>
      </c>
      <c r="AA107" s="3"/>
    </row>
    <row r="108" spans="1:27" ht="13.8" x14ac:dyDescent="0.25">
      <c r="A108" s="12"/>
      <c r="B108" s="3">
        <v>319</v>
      </c>
      <c r="C108" s="3" t="s">
        <v>101</v>
      </c>
      <c r="D108" s="4">
        <v>1</v>
      </c>
      <c r="E108" s="27">
        <f t="shared" si="33"/>
        <v>148.59000000000003</v>
      </c>
      <c r="F108" s="4">
        <v>0.8</v>
      </c>
      <c r="G108" s="27">
        <f t="shared" si="34"/>
        <v>118.87200000000004</v>
      </c>
      <c r="H108" s="4">
        <v>6.5</v>
      </c>
      <c r="I108" s="27">
        <f t="shared" si="35"/>
        <v>965.83500000000026</v>
      </c>
      <c r="J108" s="4">
        <v>11.9</v>
      </c>
      <c r="K108" s="27">
        <f t="shared" si="36"/>
        <v>1768.2210000000005</v>
      </c>
      <c r="L108" s="4">
        <v>33.700000000000003</v>
      </c>
      <c r="M108" s="27">
        <f t="shared" si="37"/>
        <v>5007.4830000000011</v>
      </c>
      <c r="N108" s="4">
        <v>24.8</v>
      </c>
      <c r="O108" s="27">
        <f t="shared" si="38"/>
        <v>3685.0320000000011</v>
      </c>
      <c r="P108" s="4">
        <v>14.6</v>
      </c>
      <c r="Q108" s="27">
        <f t="shared" si="39"/>
        <v>2169.4140000000002</v>
      </c>
      <c r="R108" s="4">
        <v>2.1</v>
      </c>
      <c r="S108" s="27">
        <f t="shared" si="40"/>
        <v>312.03900000000004</v>
      </c>
      <c r="T108" s="4">
        <v>4.5999999999999996</v>
      </c>
      <c r="U108" s="27">
        <f t="shared" si="41"/>
        <v>683.51400000000001</v>
      </c>
      <c r="V108" s="4">
        <v>100</v>
      </c>
      <c r="W108" s="3">
        <v>14859</v>
      </c>
      <c r="X108" s="5">
        <f t="shared" si="43"/>
        <v>99.999999999999986</v>
      </c>
      <c r="Y108" s="28">
        <f t="shared" si="43"/>
        <v>14859.000000000004</v>
      </c>
      <c r="AA108" s="3"/>
    </row>
    <row r="109" spans="1:27" ht="13.8" x14ac:dyDescent="0.25">
      <c r="A109" s="12"/>
      <c r="B109" s="3">
        <v>400</v>
      </c>
      <c r="C109" s="3" t="s">
        <v>102</v>
      </c>
      <c r="D109" s="4">
        <v>0.1</v>
      </c>
      <c r="E109" s="27">
        <f t="shared" si="33"/>
        <v>32.957999999999991</v>
      </c>
      <c r="F109" s="4">
        <v>0.7</v>
      </c>
      <c r="G109" s="27">
        <f t="shared" si="34"/>
        <v>230.70599999999996</v>
      </c>
      <c r="H109" s="4">
        <v>4.5999999999999996</v>
      </c>
      <c r="I109" s="27">
        <f t="shared" si="35"/>
        <v>1516.0679999999998</v>
      </c>
      <c r="J109" s="4">
        <v>11.9</v>
      </c>
      <c r="K109" s="27">
        <f t="shared" si="36"/>
        <v>3922.0019999999995</v>
      </c>
      <c r="L109" s="4">
        <v>29.4</v>
      </c>
      <c r="M109" s="27">
        <f t="shared" si="37"/>
        <v>9689.6519999999982</v>
      </c>
      <c r="N109" s="4">
        <v>28.7</v>
      </c>
      <c r="O109" s="27">
        <f t="shared" si="38"/>
        <v>9458.9459999999981</v>
      </c>
      <c r="P109" s="4">
        <v>17.899999999999999</v>
      </c>
      <c r="Q109" s="27">
        <f t="shared" si="39"/>
        <v>5899.4819999999991</v>
      </c>
      <c r="R109" s="4">
        <v>2</v>
      </c>
      <c r="S109" s="27">
        <f t="shared" si="40"/>
        <v>659.15999999999985</v>
      </c>
      <c r="T109" s="4">
        <v>4.7</v>
      </c>
      <c r="U109" s="27">
        <f t="shared" si="41"/>
        <v>1549.0259999999998</v>
      </c>
      <c r="V109" s="4">
        <v>100</v>
      </c>
      <c r="W109" s="3">
        <v>32958</v>
      </c>
      <c r="X109" s="5">
        <f t="shared" si="43"/>
        <v>100.00000000000001</v>
      </c>
      <c r="Y109" s="28">
        <f t="shared" si="43"/>
        <v>32957.999999999993</v>
      </c>
      <c r="AA109" s="3"/>
    </row>
    <row r="110" spans="1:27" ht="13.8" x14ac:dyDescent="0.25">
      <c r="A110" s="12"/>
      <c r="B110" s="3">
        <v>406</v>
      </c>
      <c r="C110" s="3" t="s">
        <v>103</v>
      </c>
      <c r="D110" s="4">
        <v>0.2</v>
      </c>
      <c r="E110" s="27">
        <f t="shared" si="33"/>
        <v>26.644000000000002</v>
      </c>
      <c r="F110" s="4">
        <v>0.7</v>
      </c>
      <c r="G110" s="27">
        <f t="shared" si="34"/>
        <v>93.253999999999991</v>
      </c>
      <c r="H110" s="4">
        <v>4</v>
      </c>
      <c r="I110" s="27">
        <f t="shared" si="35"/>
        <v>532.88</v>
      </c>
      <c r="J110" s="4">
        <v>11.3</v>
      </c>
      <c r="K110" s="27">
        <f t="shared" si="36"/>
        <v>1505.386</v>
      </c>
      <c r="L110" s="4">
        <v>29.9</v>
      </c>
      <c r="M110" s="27">
        <f t="shared" si="37"/>
        <v>3983.2779999999998</v>
      </c>
      <c r="N110" s="4">
        <v>29.6</v>
      </c>
      <c r="O110" s="27">
        <f t="shared" si="38"/>
        <v>3943.3119999999999</v>
      </c>
      <c r="P110" s="4">
        <v>17.7</v>
      </c>
      <c r="Q110" s="27">
        <f t="shared" si="39"/>
        <v>2357.9940000000001</v>
      </c>
      <c r="R110" s="4">
        <v>1.8</v>
      </c>
      <c r="S110" s="27">
        <f t="shared" si="40"/>
        <v>239.79600000000002</v>
      </c>
      <c r="T110" s="4">
        <v>4.8</v>
      </c>
      <c r="U110" s="27">
        <f t="shared" si="41"/>
        <v>639.45600000000002</v>
      </c>
      <c r="V110" s="4">
        <v>100</v>
      </c>
      <c r="W110" s="3">
        <v>13322</v>
      </c>
      <c r="X110" s="5">
        <f t="shared" si="43"/>
        <v>100</v>
      </c>
      <c r="Y110" s="28">
        <f t="shared" si="43"/>
        <v>13322</v>
      </c>
      <c r="AA110" s="3"/>
    </row>
    <row r="111" spans="1:27" ht="13.8" x14ac:dyDescent="0.25">
      <c r="A111" s="12"/>
      <c r="B111" s="3">
        <v>413</v>
      </c>
      <c r="C111" s="3" t="s">
        <v>104</v>
      </c>
      <c r="D111" s="4">
        <v>0.1</v>
      </c>
      <c r="E111" s="27">
        <f t="shared" si="33"/>
        <v>23.544544544544543</v>
      </c>
      <c r="F111" s="4">
        <v>0.8</v>
      </c>
      <c r="G111" s="27">
        <f t="shared" si="34"/>
        <v>188.35635635635634</v>
      </c>
      <c r="H111" s="4">
        <v>4.7</v>
      </c>
      <c r="I111" s="27">
        <f t="shared" si="35"/>
        <v>1106.5935935935936</v>
      </c>
      <c r="J111" s="4">
        <v>9.1</v>
      </c>
      <c r="K111" s="27">
        <f t="shared" si="36"/>
        <v>2142.5535535535532</v>
      </c>
      <c r="L111" s="4">
        <v>31.6</v>
      </c>
      <c r="M111" s="27">
        <f t="shared" si="37"/>
        <v>7440.076076076075</v>
      </c>
      <c r="N111" s="4">
        <v>28.6</v>
      </c>
      <c r="O111" s="27">
        <f t="shared" si="38"/>
        <v>6733.7397397397381</v>
      </c>
      <c r="P111" s="4">
        <v>12.5</v>
      </c>
      <c r="Q111" s="27">
        <f t="shared" si="39"/>
        <v>2943.0680680680675</v>
      </c>
      <c r="R111" s="4">
        <v>1.4</v>
      </c>
      <c r="S111" s="27">
        <f t="shared" si="40"/>
        <v>329.62362362362364</v>
      </c>
      <c r="T111" s="4">
        <v>11.1</v>
      </c>
      <c r="U111" s="27">
        <f t="shared" si="41"/>
        <v>2613.4444444444443</v>
      </c>
      <c r="V111" s="4">
        <v>100</v>
      </c>
      <c r="W111" s="3">
        <v>23521</v>
      </c>
      <c r="X111" s="5">
        <f t="shared" si="43"/>
        <v>99.9</v>
      </c>
      <c r="Y111" s="28">
        <f t="shared" si="43"/>
        <v>23520.999999999993</v>
      </c>
      <c r="AA111" s="3"/>
    </row>
    <row r="112" spans="1:27" ht="13.8" x14ac:dyDescent="0.25">
      <c r="A112" s="12"/>
      <c r="B112" s="3">
        <v>419</v>
      </c>
      <c r="C112" s="3" t="s">
        <v>105</v>
      </c>
      <c r="D112" s="4">
        <v>0.1</v>
      </c>
      <c r="E112" s="27">
        <f t="shared" si="33"/>
        <v>1.8230000000000002</v>
      </c>
      <c r="F112" s="4">
        <v>0.5</v>
      </c>
      <c r="G112" s="27">
        <f t="shared" si="34"/>
        <v>9.1150000000000002</v>
      </c>
      <c r="H112" s="4">
        <v>6.6</v>
      </c>
      <c r="I112" s="27">
        <f t="shared" si="35"/>
        <v>120.318</v>
      </c>
      <c r="J112" s="4">
        <v>12.2</v>
      </c>
      <c r="K112" s="27">
        <f t="shared" si="36"/>
        <v>222.40599999999998</v>
      </c>
      <c r="L112" s="4">
        <v>24.4</v>
      </c>
      <c r="M112" s="27">
        <f t="shared" si="37"/>
        <v>444.81199999999995</v>
      </c>
      <c r="N112" s="4">
        <v>32.299999999999997</v>
      </c>
      <c r="O112" s="27">
        <f t="shared" si="38"/>
        <v>588.82899999999995</v>
      </c>
      <c r="P112" s="4">
        <v>16.2</v>
      </c>
      <c r="Q112" s="27">
        <f t="shared" si="39"/>
        <v>295.32599999999996</v>
      </c>
      <c r="R112" s="4">
        <v>1.8</v>
      </c>
      <c r="S112" s="27">
        <f t="shared" si="40"/>
        <v>32.814</v>
      </c>
      <c r="T112" s="4">
        <v>5.9</v>
      </c>
      <c r="U112" s="27">
        <f t="shared" si="41"/>
        <v>107.557</v>
      </c>
      <c r="V112" s="4">
        <v>100</v>
      </c>
      <c r="W112" s="3">
        <v>1823</v>
      </c>
      <c r="X112" s="5">
        <f t="shared" si="43"/>
        <v>100</v>
      </c>
      <c r="Y112" s="28">
        <f t="shared" si="43"/>
        <v>1823</v>
      </c>
      <c r="AA112" s="3"/>
    </row>
    <row r="113" spans="1:27" ht="13.8" x14ac:dyDescent="0.25">
      <c r="A113" s="12"/>
      <c r="B113" s="3">
        <v>423</v>
      </c>
      <c r="C113" s="3" t="s">
        <v>106</v>
      </c>
      <c r="D113" s="4">
        <v>0.8</v>
      </c>
      <c r="E113" s="27">
        <f t="shared" si="33"/>
        <v>76.043956043956044</v>
      </c>
      <c r="F113" s="4">
        <v>0.3</v>
      </c>
      <c r="G113" s="27">
        <f t="shared" si="34"/>
        <v>28.516483516483515</v>
      </c>
      <c r="H113" s="4">
        <v>4.4000000000000004</v>
      </c>
      <c r="I113" s="27">
        <f t="shared" si="35"/>
        <v>418.24175824175825</v>
      </c>
      <c r="J113" s="4">
        <v>12</v>
      </c>
      <c r="K113" s="27">
        <f t="shared" si="36"/>
        <v>1140.6593406593406</v>
      </c>
      <c r="L113" s="4">
        <v>25.2</v>
      </c>
      <c r="M113" s="27">
        <f t="shared" si="37"/>
        <v>2395.3846153846152</v>
      </c>
      <c r="N113" s="4">
        <v>30.8</v>
      </c>
      <c r="O113" s="27">
        <f t="shared" si="38"/>
        <v>2927.6923076923072</v>
      </c>
      <c r="P113" s="4">
        <v>15.9</v>
      </c>
      <c r="Q113" s="27">
        <f t="shared" si="39"/>
        <v>1511.3736263736262</v>
      </c>
      <c r="R113" s="4">
        <v>1.7</v>
      </c>
      <c r="S113" s="27">
        <f t="shared" si="40"/>
        <v>161.59340659340657</v>
      </c>
      <c r="T113" s="4">
        <v>9</v>
      </c>
      <c r="U113" s="27">
        <f t="shared" si="41"/>
        <v>855.49450549450546</v>
      </c>
      <c r="V113" s="4">
        <v>100</v>
      </c>
      <c r="W113" s="3">
        <v>9515</v>
      </c>
      <c r="X113" s="5">
        <f t="shared" si="43"/>
        <v>100.10000000000001</v>
      </c>
      <c r="Y113" s="28">
        <f t="shared" si="43"/>
        <v>9515</v>
      </c>
      <c r="AA113" s="3"/>
    </row>
    <row r="114" spans="1:27" ht="13.8" x14ac:dyDescent="0.25">
      <c r="A114" s="12"/>
      <c r="B114" s="3">
        <v>430</v>
      </c>
      <c r="C114" s="3" t="s">
        <v>107</v>
      </c>
      <c r="D114" s="4">
        <v>0.7</v>
      </c>
      <c r="E114" s="27">
        <f t="shared" si="33"/>
        <v>11.155155155155152</v>
      </c>
      <c r="F114" s="4">
        <v>0.4</v>
      </c>
      <c r="G114" s="27">
        <f t="shared" si="34"/>
        <v>6.3743743743743737</v>
      </c>
      <c r="H114" s="4">
        <v>5.7</v>
      </c>
      <c r="I114" s="27">
        <f t="shared" si="35"/>
        <v>90.834834834834822</v>
      </c>
      <c r="J114" s="4">
        <v>13.4</v>
      </c>
      <c r="K114" s="27">
        <f t="shared" si="36"/>
        <v>213.54154154154151</v>
      </c>
      <c r="L114" s="4">
        <v>27.5</v>
      </c>
      <c r="M114" s="27">
        <f t="shared" si="37"/>
        <v>438.23823823823818</v>
      </c>
      <c r="N114" s="4">
        <v>24.2</v>
      </c>
      <c r="O114" s="27">
        <f t="shared" si="38"/>
        <v>385.64964964964963</v>
      </c>
      <c r="P114" s="4">
        <v>17.2</v>
      </c>
      <c r="Q114" s="27">
        <f t="shared" si="39"/>
        <v>274.09809809809803</v>
      </c>
      <c r="R114" s="4">
        <v>2.6</v>
      </c>
      <c r="S114" s="27">
        <f t="shared" si="40"/>
        <v>41.433433433433422</v>
      </c>
      <c r="T114" s="4">
        <v>8.1999999999999993</v>
      </c>
      <c r="U114" s="27">
        <f t="shared" si="41"/>
        <v>130.67467467467463</v>
      </c>
      <c r="V114" s="4">
        <v>100</v>
      </c>
      <c r="W114" s="3">
        <v>1592</v>
      </c>
      <c r="X114" s="5">
        <f t="shared" si="43"/>
        <v>99.9</v>
      </c>
      <c r="Y114" s="28">
        <f t="shared" si="43"/>
        <v>1591.9999999999998</v>
      </c>
      <c r="AA114" s="3"/>
    </row>
    <row r="115" spans="1:27" ht="13.8" x14ac:dyDescent="0.25">
      <c r="A115" s="12"/>
      <c r="B115" s="3">
        <v>431</v>
      </c>
      <c r="C115" s="3" t="s">
        <v>108</v>
      </c>
      <c r="D115" s="4">
        <v>0.6</v>
      </c>
      <c r="E115" s="27">
        <f t="shared" si="33"/>
        <v>103.176</v>
      </c>
      <c r="F115" s="4">
        <v>0.5</v>
      </c>
      <c r="G115" s="27">
        <f t="shared" si="34"/>
        <v>85.98</v>
      </c>
      <c r="H115" s="4">
        <v>4.9000000000000004</v>
      </c>
      <c r="I115" s="27">
        <f t="shared" si="35"/>
        <v>842.60400000000004</v>
      </c>
      <c r="J115" s="4">
        <v>12.8</v>
      </c>
      <c r="K115" s="27">
        <f t="shared" si="36"/>
        <v>2201.0880000000002</v>
      </c>
      <c r="L115" s="4">
        <v>27.5</v>
      </c>
      <c r="M115" s="27">
        <f t="shared" si="37"/>
        <v>4728.8999999999996</v>
      </c>
      <c r="N115" s="4">
        <v>24.7</v>
      </c>
      <c r="O115" s="27">
        <f t="shared" si="38"/>
        <v>4247.4120000000003</v>
      </c>
      <c r="P115" s="4">
        <v>18.899999999999999</v>
      </c>
      <c r="Q115" s="27">
        <f t="shared" si="39"/>
        <v>3250.0439999999999</v>
      </c>
      <c r="R115" s="4">
        <v>2.8</v>
      </c>
      <c r="S115" s="27">
        <f t="shared" si="40"/>
        <v>481.48799999999994</v>
      </c>
      <c r="T115" s="4">
        <v>7.3</v>
      </c>
      <c r="U115" s="27">
        <f t="shared" si="41"/>
        <v>1255.308</v>
      </c>
      <c r="V115" s="4">
        <v>100</v>
      </c>
      <c r="W115" s="3">
        <v>17196</v>
      </c>
      <c r="X115" s="5">
        <f t="shared" si="43"/>
        <v>100</v>
      </c>
      <c r="Y115" s="28">
        <f t="shared" si="43"/>
        <v>17196</v>
      </c>
      <c r="AA115" s="3"/>
    </row>
    <row r="116" spans="1:27" ht="13.8" x14ac:dyDescent="0.25">
      <c r="A116" s="12"/>
      <c r="B116" s="3">
        <v>442</v>
      </c>
      <c r="C116" s="3" t="s">
        <v>109</v>
      </c>
      <c r="D116" s="4">
        <v>0.3</v>
      </c>
      <c r="E116" s="27">
        <f t="shared" si="33"/>
        <v>36.248502994011972</v>
      </c>
      <c r="F116" s="4">
        <v>1.5</v>
      </c>
      <c r="G116" s="27">
        <f t="shared" si="34"/>
        <v>181.24251497005986</v>
      </c>
      <c r="H116" s="4">
        <v>2.9</v>
      </c>
      <c r="I116" s="27">
        <f t="shared" si="35"/>
        <v>350.40219560878239</v>
      </c>
      <c r="J116" s="4">
        <v>14</v>
      </c>
      <c r="K116" s="27">
        <f t="shared" si="36"/>
        <v>1691.5968063872256</v>
      </c>
      <c r="L116" s="4">
        <v>33.200000000000003</v>
      </c>
      <c r="M116" s="27">
        <f t="shared" si="37"/>
        <v>4011.5009980039922</v>
      </c>
      <c r="N116" s="4">
        <v>33.200000000000003</v>
      </c>
      <c r="O116" s="27">
        <f t="shared" si="38"/>
        <v>4011.5009980039922</v>
      </c>
      <c r="P116" s="4">
        <v>10</v>
      </c>
      <c r="Q116" s="27">
        <f t="shared" si="39"/>
        <v>1208.2834331337326</v>
      </c>
      <c r="R116" s="4">
        <v>1.3</v>
      </c>
      <c r="S116" s="27">
        <f t="shared" si="40"/>
        <v>157.07684630738521</v>
      </c>
      <c r="T116" s="4">
        <v>3.8</v>
      </c>
      <c r="U116" s="27">
        <f t="shared" si="41"/>
        <v>459.14770459081831</v>
      </c>
      <c r="V116" s="4">
        <v>100</v>
      </c>
      <c r="W116" s="3">
        <v>12107</v>
      </c>
      <c r="X116" s="5">
        <f t="shared" si="43"/>
        <v>100.2</v>
      </c>
      <c r="Y116" s="28">
        <f t="shared" si="43"/>
        <v>12107</v>
      </c>
      <c r="AA116" s="3"/>
    </row>
    <row r="117" spans="1:27" ht="13.8" x14ac:dyDescent="0.25">
      <c r="A117" s="12"/>
      <c r="B117" s="3">
        <v>480</v>
      </c>
      <c r="C117" s="3" t="s">
        <v>110</v>
      </c>
      <c r="D117" s="4">
        <v>0.9</v>
      </c>
      <c r="E117" s="27">
        <f t="shared" si="33"/>
        <v>85.414585414585417</v>
      </c>
      <c r="F117" s="4">
        <v>0.3</v>
      </c>
      <c r="G117" s="27">
        <f t="shared" si="34"/>
        <v>28.471528471528472</v>
      </c>
      <c r="H117" s="4">
        <v>5.8</v>
      </c>
      <c r="I117" s="27">
        <f t="shared" si="35"/>
        <v>550.44955044955043</v>
      </c>
      <c r="J117" s="4">
        <v>15.3</v>
      </c>
      <c r="K117" s="27">
        <f t="shared" si="36"/>
        <v>1452.0479520479521</v>
      </c>
      <c r="L117" s="4">
        <v>25.5</v>
      </c>
      <c r="M117" s="27">
        <f t="shared" si="37"/>
        <v>2420.0799200799202</v>
      </c>
      <c r="N117" s="4">
        <v>28.4</v>
      </c>
      <c r="O117" s="27">
        <f t="shared" si="38"/>
        <v>2695.3046953046955</v>
      </c>
      <c r="P117" s="4">
        <v>15.2</v>
      </c>
      <c r="Q117" s="27">
        <f t="shared" si="39"/>
        <v>1442.5574425574425</v>
      </c>
      <c r="R117" s="4">
        <v>2</v>
      </c>
      <c r="S117" s="27">
        <f t="shared" si="40"/>
        <v>189.81018981018983</v>
      </c>
      <c r="T117" s="4">
        <v>6.7</v>
      </c>
      <c r="U117" s="27">
        <f t="shared" si="41"/>
        <v>635.86413586413585</v>
      </c>
      <c r="V117" s="4">
        <v>100</v>
      </c>
      <c r="W117" s="3">
        <v>9500</v>
      </c>
      <c r="X117" s="5">
        <f t="shared" ref="X117:Y132" si="44">SUM(D117,F117,H117,J117,L117,N117,P117,R117,T117)</f>
        <v>100.1</v>
      </c>
      <c r="Y117" s="28">
        <f t="shared" si="44"/>
        <v>9500.0000000000018</v>
      </c>
      <c r="AA117" s="3"/>
    </row>
    <row r="118" spans="1:27" ht="13.8" x14ac:dyDescent="0.25">
      <c r="A118" s="12"/>
      <c r="B118" s="3">
        <v>481</v>
      </c>
      <c r="C118" s="3" t="s">
        <v>111</v>
      </c>
      <c r="D118" s="4">
        <v>0.8</v>
      </c>
      <c r="E118" s="27">
        <f t="shared" si="33"/>
        <v>36.096000000000004</v>
      </c>
      <c r="F118" s="4">
        <v>0.5</v>
      </c>
      <c r="G118" s="27">
        <f t="shared" si="34"/>
        <v>22.56</v>
      </c>
      <c r="H118" s="4">
        <v>3.8</v>
      </c>
      <c r="I118" s="27">
        <f t="shared" si="35"/>
        <v>171.45599999999999</v>
      </c>
      <c r="J118" s="4">
        <v>14.9</v>
      </c>
      <c r="K118" s="27">
        <f t="shared" si="36"/>
        <v>672.28800000000001</v>
      </c>
      <c r="L118" s="4">
        <v>26.7</v>
      </c>
      <c r="M118" s="27">
        <f t="shared" si="37"/>
        <v>1204.704</v>
      </c>
      <c r="N118" s="4">
        <v>31.2</v>
      </c>
      <c r="O118" s="27">
        <f t="shared" si="38"/>
        <v>1407.7439999999999</v>
      </c>
      <c r="P118" s="4">
        <v>13.1</v>
      </c>
      <c r="Q118" s="27">
        <f t="shared" si="39"/>
        <v>591.072</v>
      </c>
      <c r="R118" s="4">
        <v>1.9</v>
      </c>
      <c r="S118" s="27">
        <f t="shared" si="40"/>
        <v>85.727999999999994</v>
      </c>
      <c r="T118" s="4">
        <v>7.1</v>
      </c>
      <c r="U118" s="27">
        <f t="shared" si="41"/>
        <v>320.35199999999998</v>
      </c>
      <c r="V118" s="4">
        <v>100</v>
      </c>
      <c r="W118" s="3">
        <v>4512</v>
      </c>
      <c r="X118" s="5">
        <f t="shared" si="44"/>
        <v>100</v>
      </c>
      <c r="Y118" s="28">
        <f t="shared" si="44"/>
        <v>4512</v>
      </c>
      <c r="AA118" s="3"/>
    </row>
    <row r="119" spans="1:27" ht="13.8" x14ac:dyDescent="0.25">
      <c r="A119" s="12"/>
      <c r="B119" s="3">
        <v>482</v>
      </c>
      <c r="C119" s="3" t="s">
        <v>112</v>
      </c>
      <c r="D119" s="4">
        <v>1.9</v>
      </c>
      <c r="E119" s="27">
        <f t="shared" si="33"/>
        <v>77.366633366633366</v>
      </c>
      <c r="F119" s="4">
        <v>0.5</v>
      </c>
      <c r="G119" s="27">
        <f t="shared" si="34"/>
        <v>20.359640359640359</v>
      </c>
      <c r="H119" s="4">
        <v>8.3000000000000007</v>
      </c>
      <c r="I119" s="27">
        <f t="shared" si="35"/>
        <v>337.97002997003005</v>
      </c>
      <c r="J119" s="4">
        <v>15.4</v>
      </c>
      <c r="K119" s="27">
        <f t="shared" si="36"/>
        <v>627.07692307692321</v>
      </c>
      <c r="L119" s="4">
        <v>27.4</v>
      </c>
      <c r="M119" s="27">
        <f t="shared" si="37"/>
        <v>1115.7082917082917</v>
      </c>
      <c r="N119" s="4">
        <v>22.8</v>
      </c>
      <c r="O119" s="27">
        <f t="shared" si="38"/>
        <v>928.39960039960044</v>
      </c>
      <c r="P119" s="4">
        <v>13.7</v>
      </c>
      <c r="Q119" s="27">
        <f t="shared" si="39"/>
        <v>557.85414585414583</v>
      </c>
      <c r="R119" s="4">
        <v>2.1</v>
      </c>
      <c r="S119" s="27">
        <f t="shared" si="40"/>
        <v>85.510489510489521</v>
      </c>
      <c r="T119" s="4">
        <v>8</v>
      </c>
      <c r="U119" s="27">
        <f t="shared" si="41"/>
        <v>325.75424575424574</v>
      </c>
      <c r="V119" s="4">
        <v>100</v>
      </c>
      <c r="W119" s="3">
        <v>4076</v>
      </c>
      <c r="X119" s="5">
        <f t="shared" si="44"/>
        <v>100.1</v>
      </c>
      <c r="Y119" s="28">
        <f t="shared" si="44"/>
        <v>4076.0000000000005</v>
      </c>
      <c r="AA119" s="3"/>
    </row>
    <row r="120" spans="1:27" ht="13.8" x14ac:dyDescent="0.25">
      <c r="A120" s="12"/>
      <c r="B120" s="3">
        <v>484</v>
      </c>
      <c r="C120" s="3" t="s">
        <v>113</v>
      </c>
      <c r="D120" s="4">
        <v>1.4</v>
      </c>
      <c r="E120" s="27">
        <f t="shared" si="33"/>
        <v>467.71771771771785</v>
      </c>
      <c r="F120" s="4">
        <v>0.8</v>
      </c>
      <c r="G120" s="27">
        <f t="shared" si="34"/>
        <v>267.26726726726736</v>
      </c>
      <c r="H120" s="4">
        <v>5.2</v>
      </c>
      <c r="I120" s="27">
        <f t="shared" si="35"/>
        <v>1737.2372372372379</v>
      </c>
      <c r="J120" s="4">
        <v>14.1</v>
      </c>
      <c r="K120" s="27">
        <f t="shared" si="36"/>
        <v>4710.5855855855871</v>
      </c>
      <c r="L120" s="4">
        <v>28.3</v>
      </c>
      <c r="M120" s="27">
        <f t="shared" si="37"/>
        <v>9454.5795795795821</v>
      </c>
      <c r="N120" s="4">
        <v>24.4</v>
      </c>
      <c r="O120" s="27">
        <f t="shared" si="38"/>
        <v>8151.651651651654</v>
      </c>
      <c r="P120" s="4">
        <v>15.3</v>
      </c>
      <c r="Q120" s="27">
        <f t="shared" si="39"/>
        <v>5111.4864864864885</v>
      </c>
      <c r="R120" s="4">
        <v>1.3</v>
      </c>
      <c r="S120" s="27">
        <f t="shared" si="40"/>
        <v>434.30930930930947</v>
      </c>
      <c r="T120" s="4">
        <v>9.1</v>
      </c>
      <c r="U120" s="27">
        <f t="shared" si="41"/>
        <v>3040.1651651651659</v>
      </c>
      <c r="V120" s="4">
        <v>100</v>
      </c>
      <c r="W120" s="3">
        <v>33375</v>
      </c>
      <c r="X120" s="5">
        <f t="shared" si="44"/>
        <v>99.899999999999977</v>
      </c>
      <c r="Y120" s="28">
        <f t="shared" si="44"/>
        <v>33375.000000000007</v>
      </c>
      <c r="AA120" s="3"/>
    </row>
    <row r="121" spans="1:27" ht="13.8" x14ac:dyDescent="0.25">
      <c r="A121" s="12"/>
      <c r="B121" s="3">
        <v>485</v>
      </c>
      <c r="C121" s="3" t="s">
        <v>114</v>
      </c>
      <c r="D121" s="4">
        <v>0</v>
      </c>
      <c r="E121" s="27">
        <f t="shared" si="33"/>
        <v>0</v>
      </c>
      <c r="F121" s="4">
        <v>0.4</v>
      </c>
      <c r="G121" s="27">
        <f t="shared" si="34"/>
        <v>11.851999999999997</v>
      </c>
      <c r="H121" s="4">
        <v>5.4</v>
      </c>
      <c r="I121" s="27">
        <f t="shared" si="35"/>
        <v>160.00199999999995</v>
      </c>
      <c r="J121" s="4">
        <v>10.199999999999999</v>
      </c>
      <c r="K121" s="27">
        <f t="shared" si="36"/>
        <v>302.22599999999989</v>
      </c>
      <c r="L121" s="4">
        <v>23.6</v>
      </c>
      <c r="M121" s="27">
        <f t="shared" si="37"/>
        <v>699.2679999999998</v>
      </c>
      <c r="N121" s="4">
        <v>35.200000000000003</v>
      </c>
      <c r="O121" s="27">
        <f t="shared" si="38"/>
        <v>1042.9759999999997</v>
      </c>
      <c r="P121" s="4">
        <v>18.399999999999999</v>
      </c>
      <c r="Q121" s="27">
        <f t="shared" si="39"/>
        <v>545.19199999999978</v>
      </c>
      <c r="R121" s="4">
        <v>1.4</v>
      </c>
      <c r="S121" s="27">
        <f t="shared" si="40"/>
        <v>41.481999999999985</v>
      </c>
      <c r="T121" s="4">
        <v>5.4</v>
      </c>
      <c r="U121" s="27">
        <f t="shared" si="41"/>
        <v>160.00199999999995</v>
      </c>
      <c r="V121" s="4">
        <v>100</v>
      </c>
      <c r="W121" s="3">
        <v>2963</v>
      </c>
      <c r="X121" s="5">
        <f t="shared" si="44"/>
        <v>100.00000000000003</v>
      </c>
      <c r="Y121" s="28">
        <f t="shared" si="44"/>
        <v>2962.9999999999986</v>
      </c>
      <c r="AA121" s="3"/>
    </row>
    <row r="122" spans="1:27" ht="13.8" x14ac:dyDescent="0.25">
      <c r="A122" s="12"/>
      <c r="B122" s="3">
        <v>490</v>
      </c>
      <c r="C122" s="3" t="s">
        <v>115</v>
      </c>
      <c r="D122" s="4">
        <v>0.2</v>
      </c>
      <c r="E122" s="27">
        <f t="shared" si="33"/>
        <v>14.312312312312315</v>
      </c>
      <c r="F122" s="4">
        <v>0.4</v>
      </c>
      <c r="G122" s="27">
        <f t="shared" si="34"/>
        <v>28.62462462462463</v>
      </c>
      <c r="H122" s="4">
        <v>5.9</v>
      </c>
      <c r="I122" s="27">
        <f t="shared" si="35"/>
        <v>422.21321321321329</v>
      </c>
      <c r="J122" s="4">
        <v>14.5</v>
      </c>
      <c r="K122" s="27">
        <f t="shared" si="36"/>
        <v>1037.6426426426428</v>
      </c>
      <c r="L122" s="4">
        <v>29.1</v>
      </c>
      <c r="M122" s="27">
        <f t="shared" si="37"/>
        <v>2082.4414414414418</v>
      </c>
      <c r="N122" s="4">
        <v>29.7</v>
      </c>
      <c r="O122" s="27">
        <f t="shared" si="38"/>
        <v>2125.3783783783783</v>
      </c>
      <c r="P122" s="4">
        <v>13.2</v>
      </c>
      <c r="Q122" s="27">
        <f t="shared" si="39"/>
        <v>944.61261261261257</v>
      </c>
      <c r="R122" s="4">
        <v>2.6</v>
      </c>
      <c r="S122" s="27">
        <f t="shared" si="40"/>
        <v>186.0600600600601</v>
      </c>
      <c r="T122" s="4">
        <v>4.3</v>
      </c>
      <c r="U122" s="27">
        <f t="shared" si="41"/>
        <v>307.71471471471472</v>
      </c>
      <c r="V122" s="4">
        <v>100</v>
      </c>
      <c r="W122" s="3">
        <v>7149</v>
      </c>
      <c r="X122" s="5">
        <f t="shared" si="44"/>
        <v>99.899999999999991</v>
      </c>
      <c r="Y122" s="28">
        <f t="shared" si="44"/>
        <v>7149</v>
      </c>
      <c r="AA122" s="3"/>
    </row>
    <row r="123" spans="1:27" ht="13.8" x14ac:dyDescent="0.25">
      <c r="A123" s="12"/>
      <c r="B123" s="3">
        <v>501</v>
      </c>
      <c r="C123" s="3" t="s">
        <v>116</v>
      </c>
      <c r="D123" s="4">
        <v>1.3</v>
      </c>
      <c r="E123" s="27">
        <f t="shared" si="33"/>
        <v>55.636363636363633</v>
      </c>
      <c r="F123" s="4">
        <v>0.3</v>
      </c>
      <c r="G123" s="27">
        <f t="shared" si="34"/>
        <v>12.839160839160838</v>
      </c>
      <c r="H123" s="4">
        <v>5.3</v>
      </c>
      <c r="I123" s="27">
        <f t="shared" si="35"/>
        <v>226.82517482517483</v>
      </c>
      <c r="J123" s="4">
        <v>13.2</v>
      </c>
      <c r="K123" s="27">
        <f t="shared" si="36"/>
        <v>564.92307692307679</v>
      </c>
      <c r="L123" s="4">
        <v>25.1</v>
      </c>
      <c r="M123" s="27">
        <f t="shared" si="37"/>
        <v>1074.2097902097903</v>
      </c>
      <c r="N123" s="4">
        <v>28.9</v>
      </c>
      <c r="O123" s="27">
        <f t="shared" si="38"/>
        <v>1236.8391608391607</v>
      </c>
      <c r="P123" s="4">
        <v>17.899999999999999</v>
      </c>
      <c r="Q123" s="27">
        <f t="shared" si="39"/>
        <v>766.06993006992991</v>
      </c>
      <c r="R123" s="4">
        <v>1.7</v>
      </c>
      <c r="S123" s="27">
        <f t="shared" si="40"/>
        <v>72.755244755244746</v>
      </c>
      <c r="T123" s="4">
        <v>6.4</v>
      </c>
      <c r="U123" s="27">
        <f t="shared" si="41"/>
        <v>273.90209790209792</v>
      </c>
      <c r="V123" s="4">
        <v>100</v>
      </c>
      <c r="W123" s="3">
        <v>4284</v>
      </c>
      <c r="X123" s="5">
        <f t="shared" si="44"/>
        <v>100.10000000000001</v>
      </c>
      <c r="Y123" s="28">
        <f t="shared" si="44"/>
        <v>4284</v>
      </c>
      <c r="AA123" s="3"/>
    </row>
    <row r="124" spans="1:27" ht="13.8" x14ac:dyDescent="0.25">
      <c r="A124" s="12"/>
      <c r="B124" s="3">
        <v>503</v>
      </c>
      <c r="C124" s="3" t="s">
        <v>117</v>
      </c>
      <c r="D124" s="4">
        <v>0.2</v>
      </c>
      <c r="E124" s="27">
        <f t="shared" si="33"/>
        <v>48.714000000000006</v>
      </c>
      <c r="F124" s="4">
        <v>0.5</v>
      </c>
      <c r="G124" s="27">
        <f t="shared" si="34"/>
        <v>121.785</v>
      </c>
      <c r="H124" s="4">
        <v>4.7</v>
      </c>
      <c r="I124" s="27">
        <f t="shared" si="35"/>
        <v>1144.779</v>
      </c>
      <c r="J124" s="4">
        <v>13.8</v>
      </c>
      <c r="K124" s="27">
        <f t="shared" si="36"/>
        <v>3361.2660000000005</v>
      </c>
      <c r="L124" s="4">
        <v>28.5</v>
      </c>
      <c r="M124" s="27">
        <f t="shared" si="37"/>
        <v>6941.7449999999999</v>
      </c>
      <c r="N124" s="4">
        <v>29.9</v>
      </c>
      <c r="O124" s="27">
        <f t="shared" si="38"/>
        <v>7282.7429999999995</v>
      </c>
      <c r="P124" s="4">
        <v>15.1</v>
      </c>
      <c r="Q124" s="27">
        <f t="shared" si="39"/>
        <v>3677.9070000000002</v>
      </c>
      <c r="R124" s="4">
        <v>2.4</v>
      </c>
      <c r="S124" s="27">
        <f t="shared" si="40"/>
        <v>584.56799999999998</v>
      </c>
      <c r="T124" s="4">
        <v>4.9000000000000004</v>
      </c>
      <c r="U124" s="27">
        <f t="shared" si="41"/>
        <v>1193.4929999999999</v>
      </c>
      <c r="V124" s="4">
        <v>100</v>
      </c>
      <c r="W124" s="3">
        <v>24357</v>
      </c>
      <c r="X124" s="5">
        <f t="shared" si="44"/>
        <v>100</v>
      </c>
      <c r="Y124" s="28">
        <f t="shared" si="44"/>
        <v>24356.999999999996</v>
      </c>
      <c r="AA124" s="3"/>
    </row>
    <row r="125" spans="1:27" ht="13.8" x14ac:dyDescent="0.25">
      <c r="A125" s="12"/>
      <c r="B125" s="3">
        <v>529</v>
      </c>
      <c r="C125" s="3" t="s">
        <v>118</v>
      </c>
      <c r="D125" s="4">
        <v>0.7</v>
      </c>
      <c r="E125" s="27">
        <f t="shared" si="33"/>
        <v>18.461538461538456</v>
      </c>
      <c r="F125" s="4">
        <v>0.7</v>
      </c>
      <c r="G125" s="27">
        <f t="shared" si="34"/>
        <v>18.461538461538456</v>
      </c>
      <c r="H125" s="4">
        <v>4</v>
      </c>
      <c r="I125" s="27">
        <f t="shared" si="35"/>
        <v>105.49450549450547</v>
      </c>
      <c r="J125" s="4">
        <v>14.2</v>
      </c>
      <c r="K125" s="27">
        <f t="shared" si="36"/>
        <v>374.50549450549448</v>
      </c>
      <c r="L125" s="4">
        <v>24.1</v>
      </c>
      <c r="M125" s="27">
        <f t="shared" si="37"/>
        <v>635.60439560439568</v>
      </c>
      <c r="N125" s="4">
        <v>33.6</v>
      </c>
      <c r="O125" s="27">
        <f t="shared" si="38"/>
        <v>886.15384615384608</v>
      </c>
      <c r="P125" s="4">
        <v>13.2</v>
      </c>
      <c r="Q125" s="27">
        <f t="shared" si="39"/>
        <v>348.13186813186815</v>
      </c>
      <c r="R125" s="4">
        <v>2.1</v>
      </c>
      <c r="S125" s="27">
        <f t="shared" si="40"/>
        <v>55.38461538461538</v>
      </c>
      <c r="T125" s="4">
        <v>7.5</v>
      </c>
      <c r="U125" s="27">
        <f t="shared" si="41"/>
        <v>197.80219780219778</v>
      </c>
      <c r="V125" s="4">
        <v>100</v>
      </c>
      <c r="W125" s="3">
        <v>2640</v>
      </c>
      <c r="X125" s="5">
        <f t="shared" si="44"/>
        <v>100.10000000000001</v>
      </c>
      <c r="Y125" s="28">
        <f t="shared" si="44"/>
        <v>2640</v>
      </c>
      <c r="AA125" s="3"/>
    </row>
    <row r="126" spans="1:27" ht="13.8" x14ac:dyDescent="0.25">
      <c r="A126" s="12"/>
      <c r="B126" s="3">
        <v>531</v>
      </c>
      <c r="C126" s="3" t="s">
        <v>119</v>
      </c>
      <c r="D126" s="4">
        <v>0.3</v>
      </c>
      <c r="E126" s="27">
        <f t="shared" si="33"/>
        <v>25.627372627372626</v>
      </c>
      <c r="F126" s="4">
        <v>1.1000000000000001</v>
      </c>
      <c r="G126" s="27">
        <f t="shared" si="34"/>
        <v>93.967032967032978</v>
      </c>
      <c r="H126" s="4">
        <v>5.2</v>
      </c>
      <c r="I126" s="27">
        <f t="shared" si="35"/>
        <v>444.20779220779224</v>
      </c>
      <c r="J126" s="4">
        <v>13.8</v>
      </c>
      <c r="K126" s="27">
        <f t="shared" si="36"/>
        <v>1178.859140859141</v>
      </c>
      <c r="L126" s="4">
        <v>32.4</v>
      </c>
      <c r="M126" s="27">
        <f t="shared" si="37"/>
        <v>2767.7562437562433</v>
      </c>
      <c r="N126" s="4">
        <v>30.9</v>
      </c>
      <c r="O126" s="27">
        <f t="shared" si="38"/>
        <v>2639.6193806193801</v>
      </c>
      <c r="P126" s="4">
        <v>10.199999999999999</v>
      </c>
      <c r="Q126" s="27">
        <f t="shared" si="39"/>
        <v>871.33066933066937</v>
      </c>
      <c r="R126" s="4">
        <v>1</v>
      </c>
      <c r="S126" s="27">
        <f t="shared" si="40"/>
        <v>85.424575424575437</v>
      </c>
      <c r="T126" s="4">
        <v>5.2</v>
      </c>
      <c r="U126" s="27">
        <f t="shared" si="41"/>
        <v>444.20779220779224</v>
      </c>
      <c r="V126" s="4">
        <v>100</v>
      </c>
      <c r="W126" s="3">
        <v>8551</v>
      </c>
      <c r="X126" s="5">
        <f t="shared" si="44"/>
        <v>100.1</v>
      </c>
      <c r="Y126" s="28">
        <f t="shared" si="44"/>
        <v>8551</v>
      </c>
      <c r="AA126" s="3"/>
    </row>
    <row r="127" spans="1:27" ht="13.8" x14ac:dyDescent="0.25">
      <c r="A127" s="12"/>
      <c r="B127" s="3">
        <v>537</v>
      </c>
      <c r="C127" s="3" t="s">
        <v>120</v>
      </c>
      <c r="D127" s="4">
        <v>0.5</v>
      </c>
      <c r="E127" s="27">
        <f t="shared" si="33"/>
        <v>122.70770770770771</v>
      </c>
      <c r="F127" s="4">
        <v>1</v>
      </c>
      <c r="G127" s="27">
        <f t="shared" si="34"/>
        <v>245.41541541541542</v>
      </c>
      <c r="H127" s="4">
        <v>3.7</v>
      </c>
      <c r="I127" s="27">
        <f t="shared" si="35"/>
        <v>908.03703703703729</v>
      </c>
      <c r="J127" s="4">
        <v>11.6</v>
      </c>
      <c r="K127" s="27">
        <f t="shared" si="36"/>
        <v>2846.8188188188192</v>
      </c>
      <c r="L127" s="4">
        <v>28.8</v>
      </c>
      <c r="M127" s="27">
        <f t="shared" si="37"/>
        <v>7067.9639639639645</v>
      </c>
      <c r="N127" s="4">
        <v>30.6</v>
      </c>
      <c r="O127" s="27">
        <f t="shared" si="38"/>
        <v>7509.7117117117132</v>
      </c>
      <c r="P127" s="4">
        <v>15.1</v>
      </c>
      <c r="Q127" s="27">
        <f t="shared" si="39"/>
        <v>3705.7727727727729</v>
      </c>
      <c r="R127" s="4">
        <v>0.8</v>
      </c>
      <c r="S127" s="27">
        <f t="shared" si="40"/>
        <v>196.33233233233238</v>
      </c>
      <c r="T127" s="4">
        <v>7.8</v>
      </c>
      <c r="U127" s="27">
        <f t="shared" si="41"/>
        <v>1914.2402402402404</v>
      </c>
      <c r="V127" s="4">
        <v>100</v>
      </c>
      <c r="W127" s="3">
        <v>24517</v>
      </c>
      <c r="X127" s="5">
        <f t="shared" si="44"/>
        <v>99.899999999999991</v>
      </c>
      <c r="Y127" s="28">
        <f t="shared" si="44"/>
        <v>24517</v>
      </c>
      <c r="AA127" s="3"/>
    </row>
    <row r="128" spans="1:27" ht="13.8" x14ac:dyDescent="0.25">
      <c r="A128" s="12"/>
      <c r="B128" s="3">
        <v>538</v>
      </c>
      <c r="C128" s="3" t="s">
        <v>121</v>
      </c>
      <c r="D128" s="4">
        <v>0.7</v>
      </c>
      <c r="E128" s="27">
        <f t="shared" si="33"/>
        <v>75.374374374374355</v>
      </c>
      <c r="F128" s="4">
        <v>0.4</v>
      </c>
      <c r="G128" s="27">
        <f t="shared" si="34"/>
        <v>43.071071071071067</v>
      </c>
      <c r="H128" s="4">
        <v>4.0999999999999996</v>
      </c>
      <c r="I128" s="27">
        <f t="shared" si="35"/>
        <v>441.47847847847839</v>
      </c>
      <c r="J128" s="4">
        <v>12.8</v>
      </c>
      <c r="K128" s="27">
        <f t="shared" si="36"/>
        <v>1378.2742742742741</v>
      </c>
      <c r="L128" s="4">
        <v>27.9</v>
      </c>
      <c r="M128" s="27">
        <f t="shared" si="37"/>
        <v>3004.2072072072069</v>
      </c>
      <c r="N128" s="4">
        <v>31</v>
      </c>
      <c r="O128" s="27">
        <f t="shared" si="38"/>
        <v>3338.0080080080074</v>
      </c>
      <c r="P128" s="4">
        <v>15.2</v>
      </c>
      <c r="Q128" s="27">
        <f t="shared" si="39"/>
        <v>1636.7007007007003</v>
      </c>
      <c r="R128" s="4">
        <v>2</v>
      </c>
      <c r="S128" s="27">
        <f t="shared" si="40"/>
        <v>215.3553553553553</v>
      </c>
      <c r="T128" s="4">
        <v>5.8</v>
      </c>
      <c r="U128" s="27">
        <f t="shared" si="41"/>
        <v>624.53053053053043</v>
      </c>
      <c r="V128" s="4">
        <v>100</v>
      </c>
      <c r="W128" s="3">
        <v>10757</v>
      </c>
      <c r="X128" s="5">
        <f t="shared" si="44"/>
        <v>99.9</v>
      </c>
      <c r="Y128" s="28">
        <f t="shared" si="44"/>
        <v>10756.999999999998</v>
      </c>
      <c r="AA128" s="3"/>
    </row>
    <row r="129" spans="1:27" ht="13.8" x14ac:dyDescent="0.25">
      <c r="A129" s="12"/>
      <c r="B129" s="3">
        <v>561</v>
      </c>
      <c r="C129" s="3" t="s">
        <v>122</v>
      </c>
      <c r="D129" s="4">
        <v>0.9</v>
      </c>
      <c r="E129" s="27">
        <f t="shared" si="33"/>
        <v>52.326000000000001</v>
      </c>
      <c r="F129" s="4">
        <v>0.5</v>
      </c>
      <c r="G129" s="27">
        <f t="shared" si="34"/>
        <v>29.07</v>
      </c>
      <c r="H129" s="4">
        <v>6.6</v>
      </c>
      <c r="I129" s="27">
        <f t="shared" si="35"/>
        <v>383.72399999999999</v>
      </c>
      <c r="J129" s="4">
        <v>12.8</v>
      </c>
      <c r="K129" s="27">
        <f t="shared" si="36"/>
        <v>744.19200000000001</v>
      </c>
      <c r="L129" s="4">
        <v>29</v>
      </c>
      <c r="M129" s="27">
        <f t="shared" si="37"/>
        <v>1686.06</v>
      </c>
      <c r="N129" s="4">
        <v>25.3</v>
      </c>
      <c r="O129" s="27">
        <f t="shared" si="38"/>
        <v>1470.942</v>
      </c>
      <c r="P129" s="4">
        <v>14.1</v>
      </c>
      <c r="Q129" s="27">
        <f t="shared" si="39"/>
        <v>819.77399999999989</v>
      </c>
      <c r="R129" s="4">
        <v>3.4</v>
      </c>
      <c r="S129" s="27">
        <f t="shared" si="40"/>
        <v>197.67599999999999</v>
      </c>
      <c r="T129" s="4">
        <v>7.4</v>
      </c>
      <c r="U129" s="27">
        <f t="shared" si="41"/>
        <v>430.23599999999999</v>
      </c>
      <c r="V129" s="4">
        <v>100</v>
      </c>
      <c r="W129" s="3">
        <v>5814</v>
      </c>
      <c r="X129" s="5">
        <f t="shared" si="44"/>
        <v>100</v>
      </c>
      <c r="Y129" s="28">
        <f t="shared" si="44"/>
        <v>5814</v>
      </c>
      <c r="AA129" s="3"/>
    </row>
    <row r="130" spans="1:27" ht="13.8" x14ac:dyDescent="0.25">
      <c r="A130" s="12"/>
      <c r="B130" s="3">
        <v>577</v>
      </c>
      <c r="C130" s="3" t="s">
        <v>123</v>
      </c>
      <c r="D130" s="4">
        <v>0.9</v>
      </c>
      <c r="E130" s="27">
        <f t="shared" si="33"/>
        <v>111.94311377245509</v>
      </c>
      <c r="F130" s="4">
        <v>0.4</v>
      </c>
      <c r="G130" s="27">
        <f t="shared" si="34"/>
        <v>49.752495009980038</v>
      </c>
      <c r="H130" s="4">
        <v>5.0999999999999996</v>
      </c>
      <c r="I130" s="27">
        <f t="shared" si="35"/>
        <v>634.34431137724539</v>
      </c>
      <c r="J130" s="4">
        <v>12.4</v>
      </c>
      <c r="K130" s="27">
        <f t="shared" si="36"/>
        <v>1542.3273453093811</v>
      </c>
      <c r="L130" s="4">
        <v>25</v>
      </c>
      <c r="M130" s="27">
        <f t="shared" si="37"/>
        <v>3109.5309381237525</v>
      </c>
      <c r="N130" s="4">
        <v>31.1</v>
      </c>
      <c r="O130" s="27">
        <f t="shared" si="38"/>
        <v>3868.2564870259484</v>
      </c>
      <c r="P130" s="4">
        <v>17.100000000000001</v>
      </c>
      <c r="Q130" s="27">
        <f t="shared" si="39"/>
        <v>2126.919161676647</v>
      </c>
      <c r="R130" s="4">
        <v>1.7</v>
      </c>
      <c r="S130" s="27">
        <f t="shared" si="40"/>
        <v>211.44810379241514</v>
      </c>
      <c r="T130" s="4">
        <v>6.5</v>
      </c>
      <c r="U130" s="27">
        <f t="shared" si="41"/>
        <v>808.47804391217562</v>
      </c>
      <c r="V130" s="4">
        <v>100</v>
      </c>
      <c r="W130" s="3">
        <v>12463</v>
      </c>
      <c r="X130" s="5">
        <f t="shared" si="44"/>
        <v>100.2</v>
      </c>
      <c r="Y130" s="28">
        <f t="shared" si="44"/>
        <v>12463</v>
      </c>
      <c r="AA130" s="3"/>
    </row>
    <row r="131" spans="1:27" ht="13.8" x14ac:dyDescent="0.25">
      <c r="A131" s="12"/>
      <c r="B131" s="3">
        <v>586</v>
      </c>
      <c r="C131" s="3" t="s">
        <v>124</v>
      </c>
      <c r="D131" s="4">
        <v>0.6</v>
      </c>
      <c r="E131" s="27">
        <f t="shared" si="33"/>
        <v>141.29729729729729</v>
      </c>
      <c r="F131" s="4">
        <v>0.3</v>
      </c>
      <c r="G131" s="27">
        <f t="shared" si="34"/>
        <v>70.648648648648646</v>
      </c>
      <c r="H131" s="4">
        <v>4.8</v>
      </c>
      <c r="I131" s="27">
        <f t="shared" si="35"/>
        <v>1130.3783783783783</v>
      </c>
      <c r="J131" s="4">
        <v>13.1</v>
      </c>
      <c r="K131" s="27">
        <f t="shared" si="36"/>
        <v>3084.9909909909907</v>
      </c>
      <c r="L131" s="4">
        <v>25.1</v>
      </c>
      <c r="M131" s="27">
        <f t="shared" si="37"/>
        <v>5910.936936936936</v>
      </c>
      <c r="N131" s="4">
        <v>30.1</v>
      </c>
      <c r="O131" s="27">
        <f t="shared" si="38"/>
        <v>7088.4144144144138</v>
      </c>
      <c r="P131" s="4">
        <v>18.7</v>
      </c>
      <c r="Q131" s="27">
        <f t="shared" si="39"/>
        <v>4403.7657657657655</v>
      </c>
      <c r="R131" s="4">
        <v>1.5</v>
      </c>
      <c r="S131" s="27">
        <f t="shared" si="40"/>
        <v>353.24324324324317</v>
      </c>
      <c r="T131" s="4">
        <v>5.7</v>
      </c>
      <c r="U131" s="27">
        <f t="shared" si="41"/>
        <v>1342.3243243243244</v>
      </c>
      <c r="V131" s="4">
        <v>100</v>
      </c>
      <c r="W131" s="3">
        <v>23526</v>
      </c>
      <c r="X131" s="5">
        <f t="shared" si="44"/>
        <v>99.9</v>
      </c>
      <c r="Y131" s="28">
        <f t="shared" si="44"/>
        <v>23525.999999999996</v>
      </c>
      <c r="AA131" s="3"/>
    </row>
    <row r="132" spans="1:27" ht="13.8" x14ac:dyDescent="0.25">
      <c r="A132" s="12"/>
      <c r="B132" s="3">
        <v>587</v>
      </c>
      <c r="C132" s="3" t="s">
        <v>125</v>
      </c>
      <c r="D132" s="4">
        <v>0.7</v>
      </c>
      <c r="E132" s="27">
        <f t="shared" si="33"/>
        <v>48.740740740740733</v>
      </c>
      <c r="F132" s="4">
        <v>0.4</v>
      </c>
      <c r="G132" s="27">
        <f t="shared" si="34"/>
        <v>27.851851851851851</v>
      </c>
      <c r="H132" s="4">
        <v>5.2</v>
      </c>
      <c r="I132" s="27">
        <f t="shared" si="35"/>
        <v>362.07407407407408</v>
      </c>
      <c r="J132" s="4">
        <v>13.9</v>
      </c>
      <c r="K132" s="27">
        <f t="shared" si="36"/>
        <v>967.85185185185185</v>
      </c>
      <c r="L132" s="4">
        <v>24.7</v>
      </c>
      <c r="M132" s="27">
        <f t="shared" si="37"/>
        <v>1719.8518518518515</v>
      </c>
      <c r="N132" s="4">
        <v>29.5</v>
      </c>
      <c r="O132" s="27">
        <f t="shared" si="38"/>
        <v>2054.0740740740739</v>
      </c>
      <c r="P132" s="4">
        <v>16</v>
      </c>
      <c r="Q132" s="27">
        <f t="shared" si="39"/>
        <v>1114.0740740740739</v>
      </c>
      <c r="R132" s="4">
        <v>1.5</v>
      </c>
      <c r="S132" s="27">
        <f t="shared" si="40"/>
        <v>104.44444444444443</v>
      </c>
      <c r="T132" s="4">
        <v>8</v>
      </c>
      <c r="U132" s="27">
        <f t="shared" si="41"/>
        <v>557.03703703703695</v>
      </c>
      <c r="V132" s="4">
        <v>100</v>
      </c>
      <c r="W132" s="3">
        <v>6956</v>
      </c>
      <c r="X132" s="5">
        <f t="shared" si="44"/>
        <v>99.9</v>
      </c>
      <c r="Y132" s="28">
        <f t="shared" si="44"/>
        <v>6955.9999999999982</v>
      </c>
      <c r="AA132" s="3"/>
    </row>
    <row r="133" spans="1:27" ht="13.8" x14ac:dyDescent="0.25">
      <c r="A133" s="12"/>
      <c r="B133" s="3">
        <v>602</v>
      </c>
      <c r="C133" s="3" t="s">
        <v>126</v>
      </c>
      <c r="D133" s="4">
        <v>0.9</v>
      </c>
      <c r="E133" s="27">
        <f t="shared" si="33"/>
        <v>39.455999999999996</v>
      </c>
      <c r="F133" s="4">
        <v>0.4</v>
      </c>
      <c r="G133" s="27">
        <f t="shared" si="34"/>
        <v>17.536000000000001</v>
      </c>
      <c r="H133" s="4">
        <v>4.5999999999999996</v>
      </c>
      <c r="I133" s="27">
        <f t="shared" si="35"/>
        <v>201.66399999999999</v>
      </c>
      <c r="J133" s="4">
        <v>13.3</v>
      </c>
      <c r="K133" s="27">
        <f t="shared" si="36"/>
        <v>583.072</v>
      </c>
      <c r="L133" s="4">
        <v>24</v>
      </c>
      <c r="M133" s="27">
        <f t="shared" si="37"/>
        <v>1052.1600000000001</v>
      </c>
      <c r="N133" s="4">
        <v>31</v>
      </c>
      <c r="O133" s="27">
        <f t="shared" si="38"/>
        <v>1359.04</v>
      </c>
      <c r="P133" s="4">
        <v>15.8</v>
      </c>
      <c r="Q133" s="27">
        <f t="shared" si="39"/>
        <v>692.67200000000003</v>
      </c>
      <c r="R133" s="4">
        <v>1.7</v>
      </c>
      <c r="S133" s="27">
        <f t="shared" si="40"/>
        <v>74.528000000000006</v>
      </c>
      <c r="T133" s="4">
        <v>8.3000000000000007</v>
      </c>
      <c r="U133" s="27">
        <f t="shared" si="41"/>
        <v>363.87200000000007</v>
      </c>
      <c r="V133" s="4">
        <v>100</v>
      </c>
      <c r="W133" s="3">
        <v>4384</v>
      </c>
      <c r="X133" s="5">
        <f t="shared" ref="X133:Y148" si="45">SUM(D133,F133,H133,J133,L133,N133,P133,R133,T133)</f>
        <v>100</v>
      </c>
      <c r="Y133" s="28">
        <f t="shared" si="45"/>
        <v>4384</v>
      </c>
      <c r="AA133" s="3"/>
    </row>
    <row r="134" spans="1:27" ht="13.8" x14ac:dyDescent="0.25">
      <c r="A134" s="12"/>
      <c r="B134" s="3">
        <v>608</v>
      </c>
      <c r="C134" s="3" t="s">
        <v>127</v>
      </c>
      <c r="D134" s="4">
        <v>0.6</v>
      </c>
      <c r="E134" s="27">
        <f t="shared" si="33"/>
        <v>140.27172827172825</v>
      </c>
      <c r="F134" s="4">
        <v>1</v>
      </c>
      <c r="G134" s="27">
        <f t="shared" si="34"/>
        <v>233.78621378621378</v>
      </c>
      <c r="H134" s="4">
        <v>3.7</v>
      </c>
      <c r="I134" s="27">
        <f t="shared" si="35"/>
        <v>865.00899100899107</v>
      </c>
      <c r="J134" s="4">
        <v>11.2</v>
      </c>
      <c r="K134" s="27">
        <f t="shared" si="36"/>
        <v>2618.405594405594</v>
      </c>
      <c r="L134" s="4">
        <v>24.1</v>
      </c>
      <c r="M134" s="27">
        <f t="shared" si="37"/>
        <v>5634.247752247752</v>
      </c>
      <c r="N134" s="4">
        <v>32.299999999999997</v>
      </c>
      <c r="O134" s="27">
        <f t="shared" si="38"/>
        <v>7551.2947052947038</v>
      </c>
      <c r="P134" s="4">
        <v>19.3</v>
      </c>
      <c r="Q134" s="27">
        <f t="shared" si="39"/>
        <v>4512.0739260739256</v>
      </c>
      <c r="R134" s="4">
        <v>0.7</v>
      </c>
      <c r="S134" s="27">
        <f t="shared" si="40"/>
        <v>163.65034965034963</v>
      </c>
      <c r="T134" s="4">
        <v>7.2</v>
      </c>
      <c r="U134" s="27">
        <f t="shared" si="41"/>
        <v>1683.260739260739</v>
      </c>
      <c r="V134" s="4">
        <v>100</v>
      </c>
      <c r="W134" s="3">
        <v>23402</v>
      </c>
      <c r="X134" s="5">
        <f t="shared" si="45"/>
        <v>100.10000000000001</v>
      </c>
      <c r="Y134" s="28">
        <f t="shared" si="45"/>
        <v>23401.999999999996</v>
      </c>
      <c r="AA134" s="3"/>
    </row>
    <row r="135" spans="1:27" ht="13.8" x14ac:dyDescent="0.25">
      <c r="A135" s="12"/>
      <c r="B135" s="3">
        <v>609</v>
      </c>
      <c r="C135" s="3" t="s">
        <v>128</v>
      </c>
      <c r="D135" s="4">
        <v>0.8</v>
      </c>
      <c r="E135" s="27">
        <f t="shared" si="33"/>
        <v>225.98598598598599</v>
      </c>
      <c r="F135" s="4">
        <v>1.5</v>
      </c>
      <c r="G135" s="27">
        <f t="shared" si="34"/>
        <v>423.72372372372377</v>
      </c>
      <c r="H135" s="4">
        <v>5.0999999999999996</v>
      </c>
      <c r="I135" s="27">
        <f t="shared" si="35"/>
        <v>1440.6606606606608</v>
      </c>
      <c r="J135" s="4">
        <v>16.399999999999999</v>
      </c>
      <c r="K135" s="27">
        <f t="shared" si="36"/>
        <v>4632.7127127127123</v>
      </c>
      <c r="L135" s="4">
        <v>28.8</v>
      </c>
      <c r="M135" s="27">
        <f t="shared" si="37"/>
        <v>8135.4954954954956</v>
      </c>
      <c r="N135" s="4">
        <v>27.6</v>
      </c>
      <c r="O135" s="27">
        <f t="shared" si="38"/>
        <v>7796.5165165165172</v>
      </c>
      <c r="P135" s="4">
        <v>12.3</v>
      </c>
      <c r="Q135" s="27">
        <f t="shared" si="39"/>
        <v>3474.5345345345349</v>
      </c>
      <c r="R135" s="4">
        <v>1</v>
      </c>
      <c r="S135" s="27">
        <f t="shared" si="40"/>
        <v>282.48248248248251</v>
      </c>
      <c r="T135" s="4">
        <v>6.4</v>
      </c>
      <c r="U135" s="27">
        <f t="shared" si="41"/>
        <v>1807.8878878878879</v>
      </c>
      <c r="V135" s="4">
        <v>100</v>
      </c>
      <c r="W135" s="3">
        <v>28220</v>
      </c>
      <c r="X135" s="5">
        <f t="shared" si="45"/>
        <v>99.899999999999991</v>
      </c>
      <c r="Y135" s="28">
        <f t="shared" si="45"/>
        <v>28220</v>
      </c>
      <c r="AA135" s="3"/>
    </row>
    <row r="136" spans="1:27" ht="13.8" x14ac:dyDescent="0.25">
      <c r="A136" s="12"/>
      <c r="B136" s="3">
        <v>619</v>
      </c>
      <c r="C136" s="3" t="s">
        <v>129</v>
      </c>
      <c r="D136" s="4">
        <v>0.6</v>
      </c>
      <c r="E136" s="27">
        <f t="shared" si="33"/>
        <v>115.57799999999997</v>
      </c>
      <c r="F136" s="4">
        <v>0.7</v>
      </c>
      <c r="G136" s="27">
        <f t="shared" si="34"/>
        <v>134.84099999999995</v>
      </c>
      <c r="H136" s="4">
        <v>5.4</v>
      </c>
      <c r="I136" s="27">
        <f t="shared" si="35"/>
        <v>1040.202</v>
      </c>
      <c r="J136" s="4">
        <v>10.9</v>
      </c>
      <c r="K136" s="27">
        <f t="shared" si="36"/>
        <v>2099.6669999999995</v>
      </c>
      <c r="L136" s="4">
        <v>27.3</v>
      </c>
      <c r="M136" s="27">
        <f t="shared" si="37"/>
        <v>5258.7989999999991</v>
      </c>
      <c r="N136" s="4">
        <v>26.5</v>
      </c>
      <c r="O136" s="27">
        <f t="shared" si="38"/>
        <v>5104.6949999999988</v>
      </c>
      <c r="P136" s="4">
        <v>20.399999999999999</v>
      </c>
      <c r="Q136" s="27">
        <f t="shared" si="39"/>
        <v>3929.6519999999991</v>
      </c>
      <c r="R136" s="4">
        <v>2.7</v>
      </c>
      <c r="S136" s="27">
        <f t="shared" si="40"/>
        <v>520.101</v>
      </c>
      <c r="T136" s="4">
        <v>5.5</v>
      </c>
      <c r="U136" s="27">
        <f t="shared" si="41"/>
        <v>1059.4649999999997</v>
      </c>
      <c r="V136" s="4">
        <v>100</v>
      </c>
      <c r="W136" s="3">
        <v>19263</v>
      </c>
      <c r="X136" s="5">
        <f t="shared" si="45"/>
        <v>100.00000000000001</v>
      </c>
      <c r="Y136" s="28">
        <f t="shared" si="45"/>
        <v>19262.999999999996</v>
      </c>
      <c r="AA136" s="3"/>
    </row>
    <row r="137" spans="1:27" ht="13.8" x14ac:dyDescent="0.25">
      <c r="A137" s="12"/>
      <c r="B137" s="3">
        <v>631</v>
      </c>
      <c r="C137" s="3" t="s">
        <v>130</v>
      </c>
      <c r="D137" s="4">
        <v>0</v>
      </c>
      <c r="E137" s="27">
        <f t="shared" si="33"/>
        <v>0</v>
      </c>
      <c r="F137" s="4">
        <v>0.6</v>
      </c>
      <c r="G137" s="27">
        <f t="shared" si="34"/>
        <v>59.657999999999994</v>
      </c>
      <c r="H137" s="4">
        <v>2.6</v>
      </c>
      <c r="I137" s="27">
        <f t="shared" si="35"/>
        <v>258.51799999999992</v>
      </c>
      <c r="J137" s="4">
        <v>9.1</v>
      </c>
      <c r="K137" s="27">
        <f t="shared" si="36"/>
        <v>904.81299999999987</v>
      </c>
      <c r="L137" s="4">
        <v>27.6</v>
      </c>
      <c r="M137" s="27">
        <f t="shared" si="37"/>
        <v>2744.2679999999996</v>
      </c>
      <c r="N137" s="4">
        <v>39.200000000000003</v>
      </c>
      <c r="O137" s="27">
        <f t="shared" si="38"/>
        <v>3897.6559999999999</v>
      </c>
      <c r="P137" s="4">
        <v>15.5</v>
      </c>
      <c r="Q137" s="27">
        <f t="shared" si="39"/>
        <v>1541.1649999999997</v>
      </c>
      <c r="R137" s="4">
        <v>0.7</v>
      </c>
      <c r="S137" s="27">
        <f t="shared" si="40"/>
        <v>69.600999999999985</v>
      </c>
      <c r="T137" s="4">
        <v>4.7</v>
      </c>
      <c r="U137" s="27">
        <f t="shared" si="41"/>
        <v>467.32099999999991</v>
      </c>
      <c r="V137" s="4">
        <v>100</v>
      </c>
      <c r="W137" s="3">
        <v>9943</v>
      </c>
      <c r="X137" s="5">
        <f t="shared" si="45"/>
        <v>100.00000000000001</v>
      </c>
      <c r="Y137" s="28">
        <f t="shared" si="45"/>
        <v>9943</v>
      </c>
      <c r="AA137" s="3"/>
    </row>
    <row r="138" spans="1:27" ht="13.8" x14ac:dyDescent="0.25">
      <c r="A138" s="12"/>
      <c r="B138" s="3">
        <v>636</v>
      </c>
      <c r="C138" s="3" t="s">
        <v>131</v>
      </c>
      <c r="D138" s="4">
        <v>0.5</v>
      </c>
      <c r="E138" s="27">
        <f t="shared" si="33"/>
        <v>84.570429570429567</v>
      </c>
      <c r="F138" s="4">
        <v>0.4</v>
      </c>
      <c r="G138" s="27">
        <f t="shared" si="34"/>
        <v>67.656343656343665</v>
      </c>
      <c r="H138" s="4">
        <v>4.5999999999999996</v>
      </c>
      <c r="I138" s="27">
        <f t="shared" si="35"/>
        <v>778.04795204795198</v>
      </c>
      <c r="J138" s="4">
        <v>14.8</v>
      </c>
      <c r="K138" s="27">
        <f t="shared" si="36"/>
        <v>2503.2847152847153</v>
      </c>
      <c r="L138" s="4">
        <v>28.5</v>
      </c>
      <c r="M138" s="27">
        <f t="shared" si="37"/>
        <v>4820.5144855144854</v>
      </c>
      <c r="N138" s="4">
        <v>26.6</v>
      </c>
      <c r="O138" s="27">
        <f t="shared" si="38"/>
        <v>4499.1468531468536</v>
      </c>
      <c r="P138" s="4">
        <v>15.6</v>
      </c>
      <c r="Q138" s="27">
        <f t="shared" si="39"/>
        <v>2638.5974025974024</v>
      </c>
      <c r="R138" s="4">
        <v>2.6</v>
      </c>
      <c r="S138" s="27">
        <f t="shared" si="40"/>
        <v>439.76623376623377</v>
      </c>
      <c r="T138" s="4">
        <v>6.5</v>
      </c>
      <c r="U138" s="27">
        <f t="shared" si="41"/>
        <v>1099.4155844155846</v>
      </c>
      <c r="V138" s="4">
        <v>100</v>
      </c>
      <c r="W138" s="3">
        <v>16931</v>
      </c>
      <c r="X138" s="5">
        <f t="shared" si="45"/>
        <v>100.1</v>
      </c>
      <c r="Y138" s="28">
        <f t="shared" si="45"/>
        <v>16930.999999999996</v>
      </c>
      <c r="AA138" s="3"/>
    </row>
    <row r="139" spans="1:27" ht="13.8" x14ac:dyDescent="0.25">
      <c r="A139" s="12"/>
      <c r="B139" s="3">
        <v>680</v>
      </c>
      <c r="C139" s="3" t="s">
        <v>132</v>
      </c>
      <c r="D139" s="4">
        <v>1.2</v>
      </c>
      <c r="E139" s="27">
        <f t="shared" si="33"/>
        <v>23.04</v>
      </c>
      <c r="F139" s="4">
        <v>0.4</v>
      </c>
      <c r="G139" s="27">
        <f t="shared" si="34"/>
        <v>7.68</v>
      </c>
      <c r="H139" s="4">
        <v>4.8</v>
      </c>
      <c r="I139" s="27">
        <f t="shared" si="35"/>
        <v>92.16</v>
      </c>
      <c r="J139" s="4">
        <v>14.6</v>
      </c>
      <c r="K139" s="27">
        <f t="shared" si="36"/>
        <v>280.32</v>
      </c>
      <c r="L139" s="4">
        <v>23.7</v>
      </c>
      <c r="M139" s="27">
        <f t="shared" si="37"/>
        <v>455.04</v>
      </c>
      <c r="N139" s="4">
        <v>30.9</v>
      </c>
      <c r="O139" s="27">
        <f t="shared" si="38"/>
        <v>593.28</v>
      </c>
      <c r="P139" s="4">
        <v>12.9</v>
      </c>
      <c r="Q139" s="27">
        <f t="shared" si="39"/>
        <v>247.68</v>
      </c>
      <c r="R139" s="4">
        <v>2</v>
      </c>
      <c r="S139" s="27">
        <f t="shared" si="40"/>
        <v>38.4</v>
      </c>
      <c r="T139" s="4">
        <v>9.5</v>
      </c>
      <c r="U139" s="27">
        <f t="shared" si="41"/>
        <v>182.4</v>
      </c>
      <c r="V139" s="4">
        <v>100</v>
      </c>
      <c r="W139" s="3">
        <v>1920</v>
      </c>
      <c r="X139" s="5">
        <f t="shared" si="45"/>
        <v>100</v>
      </c>
      <c r="Y139" s="28">
        <f t="shared" si="45"/>
        <v>1920.0000000000002</v>
      </c>
      <c r="AA139" s="3"/>
    </row>
    <row r="140" spans="1:27" ht="13.8" x14ac:dyDescent="0.25">
      <c r="A140" s="12"/>
      <c r="B140" s="3">
        <v>684</v>
      </c>
      <c r="C140" s="3" t="s">
        <v>133</v>
      </c>
      <c r="D140" s="4">
        <v>0.3</v>
      </c>
      <c r="E140" s="27">
        <f t="shared" si="33"/>
        <v>43.658999999999999</v>
      </c>
      <c r="F140" s="4">
        <v>0.9</v>
      </c>
      <c r="G140" s="27">
        <f t="shared" si="34"/>
        <v>130.977</v>
      </c>
      <c r="H140" s="4">
        <v>2.4</v>
      </c>
      <c r="I140" s="27">
        <f t="shared" si="35"/>
        <v>349.27199999999999</v>
      </c>
      <c r="J140" s="4">
        <v>11.5</v>
      </c>
      <c r="K140" s="27">
        <f t="shared" si="36"/>
        <v>1673.595</v>
      </c>
      <c r="L140" s="4">
        <v>26.9</v>
      </c>
      <c r="M140" s="27">
        <f t="shared" si="37"/>
        <v>3914.7569999999996</v>
      </c>
      <c r="N140" s="4">
        <v>38.4</v>
      </c>
      <c r="O140" s="27">
        <f t="shared" si="38"/>
        <v>5588.3519999999999</v>
      </c>
      <c r="P140" s="4">
        <v>14.1</v>
      </c>
      <c r="Q140" s="27">
        <f t="shared" si="39"/>
        <v>2051.973</v>
      </c>
      <c r="R140" s="4">
        <v>0.8</v>
      </c>
      <c r="S140" s="27">
        <f t="shared" si="40"/>
        <v>116.42400000000002</v>
      </c>
      <c r="T140" s="4">
        <v>4.7</v>
      </c>
      <c r="U140" s="27">
        <f t="shared" si="41"/>
        <v>683.9910000000001</v>
      </c>
      <c r="V140" s="4">
        <v>100</v>
      </c>
      <c r="W140" s="3">
        <v>14553</v>
      </c>
      <c r="X140" s="5">
        <f t="shared" si="45"/>
        <v>100</v>
      </c>
      <c r="Y140" s="28">
        <f t="shared" si="45"/>
        <v>14553.000000000002</v>
      </c>
      <c r="AA140" s="3"/>
    </row>
    <row r="141" spans="1:27" ht="13.8" x14ac:dyDescent="0.25">
      <c r="A141" s="12"/>
      <c r="B141" s="3">
        <v>704</v>
      </c>
      <c r="C141" s="3" t="s">
        <v>134</v>
      </c>
      <c r="D141" s="4">
        <v>0.7</v>
      </c>
      <c r="E141" s="27">
        <f t="shared" si="33"/>
        <v>16.335664335664333</v>
      </c>
      <c r="F141" s="4">
        <v>0.3</v>
      </c>
      <c r="G141" s="27">
        <f t="shared" si="34"/>
        <v>7.0009990009990002</v>
      </c>
      <c r="H141" s="4">
        <v>3.5</v>
      </c>
      <c r="I141" s="27">
        <f t="shared" si="35"/>
        <v>81.67832167832168</v>
      </c>
      <c r="J141" s="4">
        <v>13.1</v>
      </c>
      <c r="K141" s="27">
        <f t="shared" si="36"/>
        <v>305.71028971028966</v>
      </c>
      <c r="L141" s="4">
        <v>27.4</v>
      </c>
      <c r="M141" s="27">
        <f t="shared" si="37"/>
        <v>639.42457542457544</v>
      </c>
      <c r="N141" s="4">
        <v>33.1</v>
      </c>
      <c r="O141" s="27">
        <f t="shared" si="38"/>
        <v>772.44355644355653</v>
      </c>
      <c r="P141" s="4">
        <v>14</v>
      </c>
      <c r="Q141" s="27">
        <f t="shared" si="39"/>
        <v>326.71328671328672</v>
      </c>
      <c r="R141" s="4">
        <v>1.6</v>
      </c>
      <c r="S141" s="27">
        <f t="shared" si="40"/>
        <v>37.338661338661346</v>
      </c>
      <c r="T141" s="4">
        <v>6.4</v>
      </c>
      <c r="U141" s="27">
        <f t="shared" si="41"/>
        <v>149.35464535464538</v>
      </c>
      <c r="V141" s="4">
        <v>100</v>
      </c>
      <c r="W141" s="3">
        <v>2336</v>
      </c>
      <c r="X141" s="5">
        <f t="shared" si="45"/>
        <v>100.1</v>
      </c>
      <c r="Y141" s="28">
        <f t="shared" si="45"/>
        <v>2336.0000000000005</v>
      </c>
      <c r="AA141" s="3"/>
    </row>
    <row r="142" spans="1:27" ht="13.8" x14ac:dyDescent="0.25">
      <c r="A142" s="12"/>
      <c r="B142" s="3">
        <v>705</v>
      </c>
      <c r="C142" s="3" t="s">
        <v>135</v>
      </c>
      <c r="D142" s="4">
        <v>0.4</v>
      </c>
      <c r="E142" s="27">
        <f t="shared" si="33"/>
        <v>34.336000000000006</v>
      </c>
      <c r="F142" s="4">
        <v>0.5</v>
      </c>
      <c r="G142" s="27">
        <f t="shared" si="34"/>
        <v>42.92</v>
      </c>
      <c r="H142" s="4">
        <v>4.5</v>
      </c>
      <c r="I142" s="27">
        <f t="shared" si="35"/>
        <v>386.28</v>
      </c>
      <c r="J142" s="4">
        <v>10.4</v>
      </c>
      <c r="K142" s="27">
        <f t="shared" si="36"/>
        <v>892.7360000000001</v>
      </c>
      <c r="L142" s="4">
        <v>23.3</v>
      </c>
      <c r="M142" s="27">
        <f t="shared" si="37"/>
        <v>2000.0720000000001</v>
      </c>
      <c r="N142" s="4">
        <v>35.200000000000003</v>
      </c>
      <c r="O142" s="27">
        <f t="shared" si="38"/>
        <v>3021.5680000000007</v>
      </c>
      <c r="P142" s="4">
        <v>16.8</v>
      </c>
      <c r="Q142" s="27">
        <f t="shared" si="39"/>
        <v>1442.1120000000001</v>
      </c>
      <c r="R142" s="4">
        <v>1.6</v>
      </c>
      <c r="S142" s="27">
        <f t="shared" si="40"/>
        <v>137.34400000000002</v>
      </c>
      <c r="T142" s="4">
        <v>7.3</v>
      </c>
      <c r="U142" s="27">
        <f t="shared" si="41"/>
        <v>626.63199999999995</v>
      </c>
      <c r="V142" s="4">
        <v>100</v>
      </c>
      <c r="W142" s="3">
        <v>8584</v>
      </c>
      <c r="X142" s="5">
        <f t="shared" si="45"/>
        <v>100</v>
      </c>
      <c r="Y142" s="28">
        <f t="shared" si="45"/>
        <v>8584</v>
      </c>
      <c r="AA142" s="3"/>
    </row>
    <row r="143" spans="1:27" ht="13.8" x14ac:dyDescent="0.25">
      <c r="A143" s="12"/>
      <c r="B143" s="3">
        <v>734</v>
      </c>
      <c r="C143" s="3" t="s">
        <v>136</v>
      </c>
      <c r="D143" s="4">
        <v>1.3</v>
      </c>
      <c r="E143" s="27">
        <f t="shared" si="33"/>
        <v>101.6836836836837</v>
      </c>
      <c r="F143" s="4">
        <v>0.3</v>
      </c>
      <c r="G143" s="27">
        <f t="shared" si="34"/>
        <v>23.465465465465464</v>
      </c>
      <c r="H143" s="4">
        <v>6</v>
      </c>
      <c r="I143" s="27">
        <f t="shared" si="35"/>
        <v>469.3093093093093</v>
      </c>
      <c r="J143" s="4">
        <v>14.6</v>
      </c>
      <c r="K143" s="27">
        <f t="shared" si="36"/>
        <v>1141.9859859859862</v>
      </c>
      <c r="L143" s="4">
        <v>25.1</v>
      </c>
      <c r="M143" s="27">
        <f t="shared" si="37"/>
        <v>1963.2772772772778</v>
      </c>
      <c r="N143" s="4">
        <v>28.2</v>
      </c>
      <c r="O143" s="27">
        <f t="shared" si="38"/>
        <v>2205.7537537537537</v>
      </c>
      <c r="P143" s="4">
        <v>15.5</v>
      </c>
      <c r="Q143" s="27">
        <f t="shared" si="39"/>
        <v>1212.3823823823825</v>
      </c>
      <c r="R143" s="4">
        <v>1.8</v>
      </c>
      <c r="S143" s="27">
        <f t="shared" si="40"/>
        <v>140.79279279279282</v>
      </c>
      <c r="T143" s="4">
        <v>7.1</v>
      </c>
      <c r="U143" s="27">
        <f t="shared" si="41"/>
        <v>555.34934934934938</v>
      </c>
      <c r="V143" s="4">
        <v>100</v>
      </c>
      <c r="W143" s="3">
        <v>7814</v>
      </c>
      <c r="X143" s="5">
        <f t="shared" si="45"/>
        <v>99.899999999999991</v>
      </c>
      <c r="Y143" s="28">
        <f t="shared" si="45"/>
        <v>7814.0000000000009</v>
      </c>
      <c r="AA143" s="3"/>
    </row>
    <row r="144" spans="1:27" ht="13.8" x14ac:dyDescent="0.25">
      <c r="A144" s="12"/>
      <c r="B144" s="3">
        <v>738</v>
      </c>
      <c r="C144" s="3" t="s">
        <v>137</v>
      </c>
      <c r="D144" s="4">
        <v>0.8</v>
      </c>
      <c r="E144" s="27">
        <f t="shared" si="33"/>
        <v>108.64800000000001</v>
      </c>
      <c r="F144" s="4">
        <v>0.4</v>
      </c>
      <c r="G144" s="27">
        <f t="shared" si="34"/>
        <v>54.324000000000005</v>
      </c>
      <c r="H144" s="4">
        <v>5.3</v>
      </c>
      <c r="I144" s="27">
        <f t="shared" si="35"/>
        <v>719.79300000000001</v>
      </c>
      <c r="J144" s="4">
        <v>15</v>
      </c>
      <c r="K144" s="27">
        <f t="shared" si="36"/>
        <v>2037.15</v>
      </c>
      <c r="L144" s="4">
        <v>24</v>
      </c>
      <c r="M144" s="27">
        <f t="shared" si="37"/>
        <v>3259.44</v>
      </c>
      <c r="N144" s="4">
        <v>31.6</v>
      </c>
      <c r="O144" s="27">
        <f t="shared" si="38"/>
        <v>4291.5960000000005</v>
      </c>
      <c r="P144" s="4">
        <v>14</v>
      </c>
      <c r="Q144" s="27">
        <f t="shared" si="39"/>
        <v>1901.34</v>
      </c>
      <c r="R144" s="4">
        <v>1.9</v>
      </c>
      <c r="S144" s="27">
        <f t="shared" si="40"/>
        <v>258.03899999999999</v>
      </c>
      <c r="T144" s="4">
        <v>7</v>
      </c>
      <c r="U144" s="27">
        <f t="shared" si="41"/>
        <v>950.67</v>
      </c>
      <c r="V144" s="4">
        <v>100</v>
      </c>
      <c r="W144" s="3">
        <v>13581</v>
      </c>
      <c r="X144" s="5">
        <f t="shared" si="45"/>
        <v>100</v>
      </c>
      <c r="Y144" s="28">
        <f t="shared" si="45"/>
        <v>13581.000000000002</v>
      </c>
      <c r="AA144" s="3"/>
    </row>
    <row r="145" spans="1:27" ht="13.8" x14ac:dyDescent="0.25">
      <c r="A145" s="12"/>
      <c r="B145" s="3">
        <v>747</v>
      </c>
      <c r="C145" s="3" t="s">
        <v>138</v>
      </c>
      <c r="D145" s="4">
        <v>0.6</v>
      </c>
      <c r="E145" s="27">
        <f t="shared" si="33"/>
        <v>215.83799999999999</v>
      </c>
      <c r="F145" s="4">
        <v>0.7</v>
      </c>
      <c r="G145" s="27">
        <f t="shared" si="34"/>
        <v>251.81099999999998</v>
      </c>
      <c r="H145" s="4">
        <v>5.9</v>
      </c>
      <c r="I145" s="27">
        <f t="shared" si="35"/>
        <v>2122.4070000000002</v>
      </c>
      <c r="J145" s="4">
        <v>15</v>
      </c>
      <c r="K145" s="27">
        <f t="shared" si="36"/>
        <v>5395.95</v>
      </c>
      <c r="L145" s="4">
        <v>32.799999999999997</v>
      </c>
      <c r="M145" s="27">
        <f t="shared" si="37"/>
        <v>11799.143999999998</v>
      </c>
      <c r="N145" s="4">
        <v>22</v>
      </c>
      <c r="O145" s="27">
        <f t="shared" si="38"/>
        <v>7914.06</v>
      </c>
      <c r="P145" s="4">
        <v>12.7</v>
      </c>
      <c r="Q145" s="27">
        <f t="shared" si="39"/>
        <v>4568.5709999999999</v>
      </c>
      <c r="R145" s="4">
        <v>1.1000000000000001</v>
      </c>
      <c r="S145" s="27">
        <f t="shared" si="40"/>
        <v>395.70300000000003</v>
      </c>
      <c r="T145" s="4">
        <v>9.1999999999999993</v>
      </c>
      <c r="U145" s="27">
        <f t="shared" si="41"/>
        <v>3309.5159999999996</v>
      </c>
      <c r="V145" s="4">
        <v>100</v>
      </c>
      <c r="W145" s="3">
        <v>35973</v>
      </c>
      <c r="X145" s="5">
        <f t="shared" si="45"/>
        <v>100</v>
      </c>
      <c r="Y145" s="28">
        <f t="shared" si="45"/>
        <v>35973</v>
      </c>
      <c r="AA145" s="3"/>
    </row>
    <row r="146" spans="1:27" ht="13.8" x14ac:dyDescent="0.25">
      <c r="A146" s="12"/>
      <c r="B146" s="3">
        <v>761</v>
      </c>
      <c r="C146" s="3" t="s">
        <v>139</v>
      </c>
      <c r="D146" s="4">
        <v>0.7</v>
      </c>
      <c r="E146" s="27">
        <f t="shared" si="33"/>
        <v>240.57599999999996</v>
      </c>
      <c r="F146" s="4">
        <v>0.5</v>
      </c>
      <c r="G146" s="27">
        <f t="shared" si="34"/>
        <v>171.83999999999997</v>
      </c>
      <c r="H146" s="4">
        <v>5.2</v>
      </c>
      <c r="I146" s="27">
        <f t="shared" si="35"/>
        <v>1787.1359999999997</v>
      </c>
      <c r="J146" s="4">
        <v>14.1</v>
      </c>
      <c r="K146" s="27">
        <f t="shared" si="36"/>
        <v>4845.887999999999</v>
      </c>
      <c r="L146" s="4">
        <v>26.6</v>
      </c>
      <c r="M146" s="27">
        <f t="shared" si="37"/>
        <v>9141.887999999999</v>
      </c>
      <c r="N146" s="4">
        <v>27.3</v>
      </c>
      <c r="O146" s="27">
        <f t="shared" si="38"/>
        <v>9382.4639999999981</v>
      </c>
      <c r="P146" s="4">
        <v>16.5</v>
      </c>
      <c r="Q146" s="27">
        <f t="shared" si="39"/>
        <v>5670.7199999999993</v>
      </c>
      <c r="R146" s="4">
        <v>1.9</v>
      </c>
      <c r="S146" s="27">
        <f t="shared" si="40"/>
        <v>652.99199999999985</v>
      </c>
      <c r="T146" s="4">
        <v>7.2</v>
      </c>
      <c r="U146" s="27">
        <f t="shared" si="41"/>
        <v>2474.4959999999996</v>
      </c>
      <c r="V146" s="4">
        <v>100</v>
      </c>
      <c r="W146" s="3">
        <v>34368</v>
      </c>
      <c r="X146" s="5">
        <f t="shared" si="45"/>
        <v>100.00000000000001</v>
      </c>
      <c r="Y146" s="28">
        <f t="shared" si="45"/>
        <v>34367.999999999993</v>
      </c>
      <c r="AA146" s="3"/>
    </row>
    <row r="147" spans="1:27" ht="13.8" x14ac:dyDescent="0.25">
      <c r="A147" s="12"/>
      <c r="B147" s="3">
        <v>776</v>
      </c>
      <c r="C147" s="3" t="s">
        <v>140</v>
      </c>
      <c r="D147" s="4">
        <v>0.7</v>
      </c>
      <c r="E147" s="27">
        <f t="shared" si="33"/>
        <v>78.604604604604603</v>
      </c>
      <c r="F147" s="4">
        <v>0.7</v>
      </c>
      <c r="G147" s="27">
        <f t="shared" si="34"/>
        <v>78.604604604604603</v>
      </c>
      <c r="H147" s="4">
        <v>5.3</v>
      </c>
      <c r="I147" s="27">
        <f t="shared" si="35"/>
        <v>595.14914914914914</v>
      </c>
      <c r="J147" s="4">
        <v>11.9</v>
      </c>
      <c r="K147" s="27">
        <f t="shared" si="36"/>
        <v>1336.2782782782783</v>
      </c>
      <c r="L147" s="4">
        <v>24.2</v>
      </c>
      <c r="M147" s="27">
        <f t="shared" si="37"/>
        <v>2717.4734734734734</v>
      </c>
      <c r="N147" s="4">
        <v>28.8</v>
      </c>
      <c r="O147" s="27">
        <f t="shared" si="38"/>
        <v>3234.0180180180182</v>
      </c>
      <c r="P147" s="4">
        <v>19.5</v>
      </c>
      <c r="Q147" s="27">
        <f t="shared" si="39"/>
        <v>2189.6996996997</v>
      </c>
      <c r="R147" s="4">
        <v>2.5</v>
      </c>
      <c r="S147" s="27">
        <f t="shared" si="40"/>
        <v>280.73073073073073</v>
      </c>
      <c r="T147" s="4">
        <v>6.3</v>
      </c>
      <c r="U147" s="27">
        <f t="shared" si="41"/>
        <v>707.44144144144138</v>
      </c>
      <c r="V147" s="4">
        <v>100</v>
      </c>
      <c r="W147" s="3">
        <v>11218</v>
      </c>
      <c r="X147" s="5">
        <f t="shared" si="45"/>
        <v>99.899999999999991</v>
      </c>
      <c r="Y147" s="28">
        <f t="shared" si="45"/>
        <v>11218</v>
      </c>
      <c r="AA147" s="3"/>
    </row>
    <row r="148" spans="1:27" ht="13.8" x14ac:dyDescent="0.25">
      <c r="A148" s="12"/>
      <c r="B148" s="3">
        <v>783</v>
      </c>
      <c r="C148" s="3" t="s">
        <v>141</v>
      </c>
      <c r="D148" s="4">
        <v>0.8</v>
      </c>
      <c r="E148" s="27">
        <f t="shared" si="33"/>
        <v>73.864000000000004</v>
      </c>
      <c r="F148" s="4">
        <v>0.6</v>
      </c>
      <c r="G148" s="27">
        <f t="shared" si="34"/>
        <v>55.398000000000003</v>
      </c>
      <c r="H148" s="4">
        <v>7.2</v>
      </c>
      <c r="I148" s="27">
        <f t="shared" si="35"/>
        <v>664.77600000000007</v>
      </c>
      <c r="J148" s="4">
        <v>11.6</v>
      </c>
      <c r="K148" s="27">
        <f t="shared" si="36"/>
        <v>1071.028</v>
      </c>
      <c r="L148" s="4">
        <v>32.299999999999997</v>
      </c>
      <c r="M148" s="27">
        <f t="shared" si="37"/>
        <v>2982.2589999999996</v>
      </c>
      <c r="N148" s="4">
        <v>24.3</v>
      </c>
      <c r="O148" s="27">
        <f t="shared" si="38"/>
        <v>2243.6190000000001</v>
      </c>
      <c r="P148" s="4">
        <v>15.4</v>
      </c>
      <c r="Q148" s="27">
        <f t="shared" si="39"/>
        <v>1421.8820000000001</v>
      </c>
      <c r="R148" s="4">
        <v>2.7</v>
      </c>
      <c r="S148" s="27">
        <f t="shared" si="40"/>
        <v>249.29100000000003</v>
      </c>
      <c r="T148" s="4">
        <v>5.0999999999999996</v>
      </c>
      <c r="U148" s="27">
        <f t="shared" si="41"/>
        <v>470.88299999999998</v>
      </c>
      <c r="V148" s="4">
        <v>100</v>
      </c>
      <c r="W148" s="3">
        <v>9233</v>
      </c>
      <c r="X148" s="5">
        <f t="shared" si="45"/>
        <v>100</v>
      </c>
      <c r="Y148" s="28">
        <f t="shared" si="45"/>
        <v>9232.9999999999982</v>
      </c>
      <c r="AA148" s="3"/>
    </row>
    <row r="149" spans="1:27" ht="13.8" x14ac:dyDescent="0.25">
      <c r="A149" s="12"/>
      <c r="B149" s="3">
        <v>784</v>
      </c>
      <c r="C149" s="3" t="s">
        <v>142</v>
      </c>
      <c r="D149" s="4">
        <v>0.2</v>
      </c>
      <c r="E149" s="27">
        <f t="shared" ref="E149:E159" si="46">(100/X149)*(D149*W149/100)</f>
        <v>10.794000000000002</v>
      </c>
      <c r="F149" s="4">
        <v>0.3</v>
      </c>
      <c r="G149" s="27">
        <f t="shared" ref="G149:G159" si="47">(100/X149)*(F149*W149/100)</f>
        <v>16.191000000000003</v>
      </c>
      <c r="H149" s="4">
        <v>4.3</v>
      </c>
      <c r="I149" s="27">
        <f t="shared" ref="I149:I159" si="48">(100/X149)*(H149*W149/100)</f>
        <v>232.07100000000005</v>
      </c>
      <c r="J149" s="4">
        <v>12.1</v>
      </c>
      <c r="K149" s="27">
        <f t="shared" ref="K149:K159" si="49">(100/X149)*(J149*W149/100)</f>
        <v>653.03700000000003</v>
      </c>
      <c r="L149" s="4">
        <v>25.7</v>
      </c>
      <c r="M149" s="27">
        <f t="shared" ref="M149:M159" si="50">(100/X149)*(L149*W149/100)</f>
        <v>1387.0290000000002</v>
      </c>
      <c r="N149" s="4">
        <v>34.5</v>
      </c>
      <c r="O149" s="27">
        <f t="shared" ref="O149:O159" si="51">(100/X149)*(N149*W149/100)</f>
        <v>1861.9650000000004</v>
      </c>
      <c r="P149" s="4">
        <v>15.8</v>
      </c>
      <c r="Q149" s="27">
        <f t="shared" ref="Q149:Q159" si="52">(100/X149)*(P149*W149/100)</f>
        <v>852.72600000000034</v>
      </c>
      <c r="R149" s="4">
        <v>1.5</v>
      </c>
      <c r="S149" s="27">
        <f t="shared" ref="S149:S159" si="53">(100/X149)*(R149*W149/100)</f>
        <v>80.955000000000013</v>
      </c>
      <c r="T149" s="4">
        <v>5.6</v>
      </c>
      <c r="U149" s="27">
        <f t="shared" ref="U149:U159" si="54">(100/X149)*(T149*W149/100)</f>
        <v>302.23200000000003</v>
      </c>
      <c r="V149" s="4">
        <v>100</v>
      </c>
      <c r="W149" s="3">
        <v>5397</v>
      </c>
      <c r="X149" s="5">
        <f t="shared" ref="X149:Y160" si="55">SUM(D149,F149,H149,J149,L149,N149,P149,R149,T149)</f>
        <v>99.999999999999986</v>
      </c>
      <c r="Y149" s="28">
        <f t="shared" si="55"/>
        <v>5397.0000000000009</v>
      </c>
      <c r="AA149" s="3"/>
    </row>
    <row r="150" spans="1:27" ht="13.8" x14ac:dyDescent="0.25">
      <c r="A150" s="12"/>
      <c r="B150" s="3">
        <v>833</v>
      </c>
      <c r="C150" s="3" t="s">
        <v>143</v>
      </c>
      <c r="D150" s="4">
        <v>0</v>
      </c>
      <c r="E150" s="27">
        <f t="shared" si="46"/>
        <v>0</v>
      </c>
      <c r="F150" s="4">
        <v>0.5</v>
      </c>
      <c r="G150" s="27">
        <f t="shared" si="47"/>
        <v>38.578578578578572</v>
      </c>
      <c r="H150" s="4">
        <v>7.5</v>
      </c>
      <c r="I150" s="27">
        <f t="shared" si="48"/>
        <v>578.67867867867858</v>
      </c>
      <c r="J150" s="4">
        <v>11.9</v>
      </c>
      <c r="K150" s="27">
        <f t="shared" si="49"/>
        <v>918.17017017016997</v>
      </c>
      <c r="L150" s="4">
        <v>26.6</v>
      </c>
      <c r="M150" s="27">
        <f t="shared" si="50"/>
        <v>2052.3803803803803</v>
      </c>
      <c r="N150" s="4">
        <v>31.4</v>
      </c>
      <c r="O150" s="27">
        <f t="shared" si="51"/>
        <v>2422.7347347347345</v>
      </c>
      <c r="P150" s="4">
        <v>13.8</v>
      </c>
      <c r="Q150" s="27">
        <f t="shared" si="52"/>
        <v>1064.7687687687687</v>
      </c>
      <c r="R150" s="4">
        <v>1.4</v>
      </c>
      <c r="S150" s="27">
        <f t="shared" si="53"/>
        <v>108.02002002002</v>
      </c>
      <c r="T150" s="4">
        <v>6.8</v>
      </c>
      <c r="U150" s="27">
        <f t="shared" si="54"/>
        <v>524.6686686686686</v>
      </c>
      <c r="V150" s="4">
        <v>100</v>
      </c>
      <c r="W150" s="3">
        <v>7708</v>
      </c>
      <c r="X150" s="5">
        <f t="shared" si="55"/>
        <v>99.9</v>
      </c>
      <c r="Y150" s="28">
        <f t="shared" si="55"/>
        <v>7707.9999999999991</v>
      </c>
      <c r="AA150" s="3"/>
    </row>
    <row r="151" spans="1:27" ht="13.8" x14ac:dyDescent="0.25">
      <c r="A151" s="12"/>
      <c r="B151" s="3">
        <v>838</v>
      </c>
      <c r="C151" s="3" t="s">
        <v>144</v>
      </c>
      <c r="D151" s="4">
        <v>0.6</v>
      </c>
      <c r="E151" s="27">
        <f t="shared" si="46"/>
        <v>27.504000000000001</v>
      </c>
      <c r="F151" s="4">
        <v>0.2</v>
      </c>
      <c r="G151" s="27">
        <f t="shared" si="47"/>
        <v>9.168000000000001</v>
      </c>
      <c r="H151" s="4">
        <v>4.5</v>
      </c>
      <c r="I151" s="27">
        <f t="shared" si="48"/>
        <v>206.28</v>
      </c>
      <c r="J151" s="4">
        <v>12.6</v>
      </c>
      <c r="K151" s="27">
        <f t="shared" si="49"/>
        <v>577.58400000000006</v>
      </c>
      <c r="L151" s="4">
        <v>26.6</v>
      </c>
      <c r="M151" s="27">
        <f t="shared" si="50"/>
        <v>1219.3440000000001</v>
      </c>
      <c r="N151" s="4">
        <v>29.9</v>
      </c>
      <c r="O151" s="27">
        <f t="shared" si="51"/>
        <v>1370.616</v>
      </c>
      <c r="P151" s="4">
        <v>16.5</v>
      </c>
      <c r="Q151" s="27">
        <f t="shared" si="52"/>
        <v>756.36</v>
      </c>
      <c r="R151" s="4">
        <v>1.6</v>
      </c>
      <c r="S151" s="27">
        <f t="shared" si="53"/>
        <v>73.344000000000008</v>
      </c>
      <c r="T151" s="4">
        <v>7.5</v>
      </c>
      <c r="U151" s="27">
        <f t="shared" si="54"/>
        <v>343.8</v>
      </c>
      <c r="V151" s="4">
        <v>100</v>
      </c>
      <c r="W151" s="3">
        <v>4584</v>
      </c>
      <c r="X151" s="5">
        <f t="shared" si="55"/>
        <v>100</v>
      </c>
      <c r="Y151" s="28">
        <f t="shared" si="55"/>
        <v>4584</v>
      </c>
      <c r="AA151" s="3"/>
    </row>
    <row r="152" spans="1:27" ht="13.8" x14ac:dyDescent="0.25">
      <c r="A152" s="12"/>
      <c r="B152" s="3">
        <v>853</v>
      </c>
      <c r="C152" s="3" t="s">
        <v>145</v>
      </c>
      <c r="D152" s="4">
        <v>1.7</v>
      </c>
      <c r="E152" s="27">
        <f t="shared" si="46"/>
        <v>179.81881881881881</v>
      </c>
      <c r="F152" s="4">
        <v>0.4</v>
      </c>
      <c r="G152" s="27">
        <f t="shared" si="47"/>
        <v>42.310310310310314</v>
      </c>
      <c r="H152" s="4">
        <v>5.7</v>
      </c>
      <c r="I152" s="27">
        <f t="shared" si="48"/>
        <v>602.92192192192192</v>
      </c>
      <c r="J152" s="4">
        <v>14.1</v>
      </c>
      <c r="K152" s="27">
        <f t="shared" si="49"/>
        <v>1491.4384384384384</v>
      </c>
      <c r="L152" s="4">
        <v>23.4</v>
      </c>
      <c r="M152" s="27">
        <f t="shared" si="50"/>
        <v>2475.1531531531532</v>
      </c>
      <c r="N152" s="4">
        <v>28.2</v>
      </c>
      <c r="O152" s="27">
        <f t="shared" si="51"/>
        <v>2982.8768768768768</v>
      </c>
      <c r="P152" s="4">
        <v>12.5</v>
      </c>
      <c r="Q152" s="27">
        <f t="shared" si="52"/>
        <v>1322.1971971971973</v>
      </c>
      <c r="R152" s="4">
        <v>1.8</v>
      </c>
      <c r="S152" s="27">
        <f t="shared" si="53"/>
        <v>190.39639639639643</v>
      </c>
      <c r="T152" s="4">
        <v>12.1</v>
      </c>
      <c r="U152" s="27">
        <f t="shared" si="54"/>
        <v>1279.8868868868869</v>
      </c>
      <c r="V152" s="4">
        <v>100</v>
      </c>
      <c r="W152" s="3">
        <v>10567</v>
      </c>
      <c r="X152" s="5">
        <f t="shared" si="55"/>
        <v>99.899999999999991</v>
      </c>
      <c r="Y152" s="28">
        <f t="shared" si="55"/>
        <v>10567</v>
      </c>
      <c r="AA152" s="3"/>
    </row>
    <row r="153" spans="1:27" ht="13.8" x14ac:dyDescent="0.25">
      <c r="A153" s="12"/>
      <c r="B153" s="3">
        <v>886</v>
      </c>
      <c r="C153" s="3" t="s">
        <v>146</v>
      </c>
      <c r="D153" s="4">
        <v>0.4</v>
      </c>
      <c r="E153" s="27">
        <f t="shared" si="46"/>
        <v>25.148</v>
      </c>
      <c r="F153" s="4">
        <v>1.1000000000000001</v>
      </c>
      <c r="G153" s="27">
        <f t="shared" si="47"/>
        <v>69.156999999999996</v>
      </c>
      <c r="H153" s="4">
        <v>4.0999999999999996</v>
      </c>
      <c r="I153" s="27">
        <f t="shared" si="48"/>
        <v>257.76699999999994</v>
      </c>
      <c r="J153" s="4">
        <v>12.4</v>
      </c>
      <c r="K153" s="27">
        <f t="shared" si="49"/>
        <v>779.58799999999997</v>
      </c>
      <c r="L153" s="4">
        <v>26.5</v>
      </c>
      <c r="M153" s="27">
        <f t="shared" si="50"/>
        <v>1666.0549999999998</v>
      </c>
      <c r="N153" s="4">
        <v>36.9</v>
      </c>
      <c r="O153" s="27">
        <f t="shared" si="51"/>
        <v>2319.9029999999993</v>
      </c>
      <c r="P153" s="4">
        <v>12.9</v>
      </c>
      <c r="Q153" s="27">
        <f t="shared" si="52"/>
        <v>811.02299999999991</v>
      </c>
      <c r="R153" s="4">
        <v>1</v>
      </c>
      <c r="S153" s="27">
        <f t="shared" si="53"/>
        <v>62.86999999999999</v>
      </c>
      <c r="T153" s="4">
        <v>4.7</v>
      </c>
      <c r="U153" s="27">
        <f t="shared" si="54"/>
        <v>295.48899999999998</v>
      </c>
      <c r="V153" s="4">
        <v>100</v>
      </c>
      <c r="W153" s="3">
        <v>6287</v>
      </c>
      <c r="X153" s="5">
        <f t="shared" si="55"/>
        <v>100.00000000000001</v>
      </c>
      <c r="Y153" s="28">
        <f t="shared" si="55"/>
        <v>6286.9999999999982</v>
      </c>
      <c r="AA153" s="3"/>
    </row>
    <row r="154" spans="1:27" ht="13.8" x14ac:dyDescent="0.25">
      <c r="A154" s="12"/>
      <c r="B154" s="3">
        <v>895</v>
      </c>
      <c r="C154" s="3" t="s">
        <v>147</v>
      </c>
      <c r="D154" s="4">
        <v>0</v>
      </c>
      <c r="E154" s="27">
        <f t="shared" si="46"/>
        <v>0</v>
      </c>
      <c r="F154" s="4">
        <v>0.5</v>
      </c>
      <c r="G154" s="27">
        <f t="shared" si="47"/>
        <v>153.74874874874874</v>
      </c>
      <c r="H154" s="4">
        <v>5.2</v>
      </c>
      <c r="I154" s="27">
        <f t="shared" si="48"/>
        <v>1598.9869869869869</v>
      </c>
      <c r="J154" s="4">
        <v>9.5</v>
      </c>
      <c r="K154" s="27">
        <f t="shared" si="49"/>
        <v>2921.2262262262257</v>
      </c>
      <c r="L154" s="4">
        <v>26.9</v>
      </c>
      <c r="M154" s="27">
        <f t="shared" si="50"/>
        <v>8271.6826826826818</v>
      </c>
      <c r="N154" s="4">
        <v>34.4</v>
      </c>
      <c r="O154" s="27">
        <f t="shared" si="51"/>
        <v>10577.913913913912</v>
      </c>
      <c r="P154" s="4">
        <v>16.399999999999999</v>
      </c>
      <c r="Q154" s="27">
        <f t="shared" si="52"/>
        <v>5042.9589589589586</v>
      </c>
      <c r="R154" s="4">
        <v>1.7</v>
      </c>
      <c r="S154" s="27">
        <f t="shared" si="53"/>
        <v>522.74574574574558</v>
      </c>
      <c r="T154" s="4">
        <v>5.3</v>
      </c>
      <c r="U154" s="27">
        <f t="shared" si="54"/>
        <v>1629.7367367367362</v>
      </c>
      <c r="V154" s="4">
        <v>100</v>
      </c>
      <c r="W154" s="3">
        <v>30719</v>
      </c>
      <c r="X154" s="5">
        <f t="shared" si="55"/>
        <v>99.9</v>
      </c>
      <c r="Y154" s="28">
        <f t="shared" si="55"/>
        <v>30718.999999999996</v>
      </c>
      <c r="AA154" s="3"/>
    </row>
    <row r="155" spans="1:27" ht="13.8" x14ac:dyDescent="0.25">
      <c r="A155" s="12"/>
      <c r="B155" s="3">
        <v>906</v>
      </c>
      <c r="C155" s="3" t="s">
        <v>148</v>
      </c>
      <c r="D155" s="4">
        <v>1.1000000000000001</v>
      </c>
      <c r="E155" s="27">
        <f t="shared" si="46"/>
        <v>47.659318637274552</v>
      </c>
      <c r="F155" s="4">
        <v>0.4</v>
      </c>
      <c r="G155" s="27">
        <f t="shared" si="47"/>
        <v>17.330661322645291</v>
      </c>
      <c r="H155" s="4">
        <v>4.4000000000000004</v>
      </c>
      <c r="I155" s="27">
        <f t="shared" si="48"/>
        <v>190.63727454909821</v>
      </c>
      <c r="J155" s="4">
        <v>13.8</v>
      </c>
      <c r="K155" s="27">
        <f t="shared" si="49"/>
        <v>597.90781563126245</v>
      </c>
      <c r="L155" s="4">
        <v>27.2</v>
      </c>
      <c r="M155" s="27">
        <f t="shared" si="50"/>
        <v>1178.4849699398796</v>
      </c>
      <c r="N155" s="4">
        <v>30.3</v>
      </c>
      <c r="O155" s="27">
        <f t="shared" si="51"/>
        <v>1312.7975951903807</v>
      </c>
      <c r="P155" s="4">
        <v>13.9</v>
      </c>
      <c r="Q155" s="27">
        <f t="shared" si="52"/>
        <v>602.24048096192371</v>
      </c>
      <c r="R155" s="4">
        <v>2</v>
      </c>
      <c r="S155" s="27">
        <f t="shared" si="53"/>
        <v>86.653306613226448</v>
      </c>
      <c r="T155" s="4">
        <v>6.7</v>
      </c>
      <c r="U155" s="27">
        <f t="shared" si="54"/>
        <v>290.28857715430854</v>
      </c>
      <c r="V155" s="4">
        <v>100</v>
      </c>
      <c r="W155" s="3">
        <v>4324</v>
      </c>
      <c r="X155" s="5">
        <f t="shared" si="55"/>
        <v>99.800000000000011</v>
      </c>
      <c r="Y155" s="28">
        <f t="shared" si="55"/>
        <v>4323.9999999999991</v>
      </c>
      <c r="AA155" s="3"/>
    </row>
    <row r="156" spans="1:27" ht="13.8" x14ac:dyDescent="0.25">
      <c r="A156" s="12"/>
      <c r="B156" s="3">
        <v>913</v>
      </c>
      <c r="C156" s="3" t="s">
        <v>149</v>
      </c>
      <c r="D156" s="4">
        <v>0.8</v>
      </c>
      <c r="E156" s="27">
        <f t="shared" si="46"/>
        <v>53.357357357357351</v>
      </c>
      <c r="F156" s="4">
        <v>0.6</v>
      </c>
      <c r="G156" s="27">
        <f t="shared" si="47"/>
        <v>40.018018018018005</v>
      </c>
      <c r="H156" s="4">
        <v>4.7</v>
      </c>
      <c r="I156" s="27">
        <f t="shared" si="48"/>
        <v>313.47447447447445</v>
      </c>
      <c r="J156" s="4">
        <v>14.6</v>
      </c>
      <c r="K156" s="27">
        <f t="shared" si="49"/>
        <v>973.77177177177168</v>
      </c>
      <c r="L156" s="4">
        <v>30.1</v>
      </c>
      <c r="M156" s="27">
        <f t="shared" si="50"/>
        <v>2007.5705705705705</v>
      </c>
      <c r="N156" s="4">
        <v>24.2</v>
      </c>
      <c r="O156" s="27">
        <f t="shared" si="51"/>
        <v>1614.0600600600601</v>
      </c>
      <c r="P156" s="4">
        <v>15.2</v>
      </c>
      <c r="Q156" s="27">
        <f t="shared" si="52"/>
        <v>1013.7897897897896</v>
      </c>
      <c r="R156" s="4">
        <v>2.5</v>
      </c>
      <c r="S156" s="27">
        <f t="shared" si="53"/>
        <v>166.74174174174172</v>
      </c>
      <c r="T156" s="4">
        <v>7.2</v>
      </c>
      <c r="U156" s="27">
        <f t="shared" si="54"/>
        <v>480.21621621621614</v>
      </c>
      <c r="V156" s="4">
        <v>100</v>
      </c>
      <c r="W156" s="3">
        <v>6663</v>
      </c>
      <c r="X156" s="5">
        <f t="shared" si="55"/>
        <v>99.9</v>
      </c>
      <c r="Y156" s="28">
        <f t="shared" si="55"/>
        <v>6662.9999999999991</v>
      </c>
      <c r="AA156" s="3"/>
    </row>
    <row r="157" spans="1:27" ht="13.8" x14ac:dyDescent="0.25">
      <c r="A157" s="12"/>
      <c r="B157" s="3">
        <v>918</v>
      </c>
      <c r="C157" s="3" t="s">
        <v>150</v>
      </c>
      <c r="D157" s="4">
        <v>0</v>
      </c>
      <c r="E157" s="27">
        <f t="shared" si="46"/>
        <v>0</v>
      </c>
      <c r="F157" s="4">
        <v>0.7</v>
      </c>
      <c r="G157" s="27">
        <f t="shared" si="47"/>
        <v>70.805805805805818</v>
      </c>
      <c r="H157" s="4">
        <v>6.9</v>
      </c>
      <c r="I157" s="27">
        <f t="shared" si="48"/>
        <v>697.94294294294298</v>
      </c>
      <c r="J157" s="4">
        <v>13.6</v>
      </c>
      <c r="K157" s="27">
        <f t="shared" si="49"/>
        <v>1375.6556556556557</v>
      </c>
      <c r="L157" s="4">
        <v>27.6</v>
      </c>
      <c r="M157" s="27">
        <f t="shared" si="50"/>
        <v>2791.7717717717719</v>
      </c>
      <c r="N157" s="4">
        <v>30.7</v>
      </c>
      <c r="O157" s="27">
        <f t="shared" si="51"/>
        <v>3105.3403403403408</v>
      </c>
      <c r="P157" s="4">
        <v>13.1</v>
      </c>
      <c r="Q157" s="27">
        <f t="shared" si="52"/>
        <v>1325.0800800800803</v>
      </c>
      <c r="R157" s="4">
        <v>2.1</v>
      </c>
      <c r="S157" s="27">
        <f t="shared" si="53"/>
        <v>212.41741741741745</v>
      </c>
      <c r="T157" s="4">
        <v>5.2</v>
      </c>
      <c r="U157" s="27">
        <f t="shared" si="54"/>
        <v>525.98598598598608</v>
      </c>
      <c r="V157" s="4">
        <v>100</v>
      </c>
      <c r="W157" s="3">
        <v>10105</v>
      </c>
      <c r="X157" s="5">
        <f t="shared" si="55"/>
        <v>99.899999999999991</v>
      </c>
      <c r="Y157" s="28">
        <f t="shared" si="55"/>
        <v>10105</v>
      </c>
      <c r="AA157" s="3"/>
    </row>
    <row r="158" spans="1:27" ht="13.8" x14ac:dyDescent="0.25">
      <c r="A158" s="12"/>
      <c r="B158" s="3">
        <v>920</v>
      </c>
      <c r="C158" s="3" t="s">
        <v>151</v>
      </c>
      <c r="D158" s="4">
        <v>0</v>
      </c>
      <c r="E158" s="27">
        <f t="shared" si="46"/>
        <v>0</v>
      </c>
      <c r="F158" s="4">
        <v>0.5</v>
      </c>
      <c r="G158" s="27">
        <f t="shared" si="47"/>
        <v>10.43</v>
      </c>
      <c r="H158" s="4">
        <v>7</v>
      </c>
      <c r="I158" s="27">
        <f t="shared" si="48"/>
        <v>146.02000000000001</v>
      </c>
      <c r="J158" s="4">
        <v>9.6999999999999993</v>
      </c>
      <c r="K158" s="27">
        <f t="shared" si="49"/>
        <v>202.34199999999998</v>
      </c>
      <c r="L158" s="4">
        <v>21.2</v>
      </c>
      <c r="M158" s="27">
        <f t="shared" si="50"/>
        <v>442.23199999999997</v>
      </c>
      <c r="N158" s="4">
        <v>31.4</v>
      </c>
      <c r="O158" s="27">
        <f t="shared" si="51"/>
        <v>655.00399999999991</v>
      </c>
      <c r="P158" s="4">
        <v>19.8</v>
      </c>
      <c r="Q158" s="27">
        <f t="shared" si="52"/>
        <v>413.02800000000002</v>
      </c>
      <c r="R158" s="4">
        <v>1</v>
      </c>
      <c r="S158" s="27">
        <f t="shared" si="53"/>
        <v>20.86</v>
      </c>
      <c r="T158" s="4">
        <v>9.4</v>
      </c>
      <c r="U158" s="27">
        <f t="shared" si="54"/>
        <v>196.084</v>
      </c>
      <c r="V158" s="4">
        <v>100</v>
      </c>
      <c r="W158" s="3">
        <v>2086</v>
      </c>
      <c r="X158" s="5">
        <f t="shared" si="55"/>
        <v>100</v>
      </c>
      <c r="Y158" s="28">
        <f t="shared" si="55"/>
        <v>2085.9999999999995</v>
      </c>
      <c r="AA158" s="3"/>
    </row>
    <row r="159" spans="1:27" x14ac:dyDescent="0.25">
      <c r="A159" s="3"/>
      <c r="B159" s="3">
        <v>979</v>
      </c>
      <c r="C159" s="3" t="s">
        <v>152</v>
      </c>
      <c r="D159" s="4">
        <v>0.5</v>
      </c>
      <c r="E159" s="27">
        <f t="shared" si="46"/>
        <v>116.5065065065065</v>
      </c>
      <c r="F159" s="4">
        <v>0.5</v>
      </c>
      <c r="G159" s="27">
        <f t="shared" si="47"/>
        <v>116.5065065065065</v>
      </c>
      <c r="H159" s="4">
        <v>4.8</v>
      </c>
      <c r="I159" s="27">
        <f t="shared" si="48"/>
        <v>1118.4624624624623</v>
      </c>
      <c r="J159" s="4">
        <v>16.8</v>
      </c>
      <c r="K159" s="27">
        <f t="shared" si="49"/>
        <v>3914.6186186186183</v>
      </c>
      <c r="L159" s="4">
        <v>29.9</v>
      </c>
      <c r="M159" s="27">
        <f t="shared" si="50"/>
        <v>6967.0890890890878</v>
      </c>
      <c r="N159" s="4">
        <v>26</v>
      </c>
      <c r="O159" s="27">
        <f t="shared" si="51"/>
        <v>6058.3383383383371</v>
      </c>
      <c r="P159" s="4">
        <v>13.2</v>
      </c>
      <c r="Q159" s="27">
        <f t="shared" si="52"/>
        <v>3075.7717717717715</v>
      </c>
      <c r="R159" s="4">
        <v>3.8</v>
      </c>
      <c r="S159" s="27">
        <f t="shared" si="53"/>
        <v>885.44944944944928</v>
      </c>
      <c r="T159" s="4">
        <v>4.4000000000000004</v>
      </c>
      <c r="U159" s="27">
        <f t="shared" si="54"/>
        <v>1025.2572572572574</v>
      </c>
      <c r="V159" s="4">
        <v>100</v>
      </c>
      <c r="W159" s="3">
        <v>23278</v>
      </c>
      <c r="X159" s="5">
        <f t="shared" si="55"/>
        <v>99.9</v>
      </c>
      <c r="Y159" s="28">
        <f t="shared" si="55"/>
        <v>23277.999999999996</v>
      </c>
      <c r="AA159" s="3"/>
    </row>
    <row r="160" spans="1:27" x14ac:dyDescent="0.25">
      <c r="A160" s="3"/>
      <c r="B160" s="9"/>
      <c r="C160" s="16" t="s">
        <v>29</v>
      </c>
      <c r="D160" s="5">
        <f>100*E160/W160</f>
        <v>0.55784622794274785</v>
      </c>
      <c r="E160" s="13">
        <f>SUM(E85:E159)</f>
        <v>5671.6002856448004</v>
      </c>
      <c r="F160" s="5">
        <f>100*G160/W160</f>
        <v>0.7839008862120157</v>
      </c>
      <c r="G160" s="13">
        <f>SUM(G85:G159)</f>
        <v>7969.8889540821147</v>
      </c>
      <c r="H160" s="5">
        <f>100*I160/W160</f>
        <v>5.0668416461232413</v>
      </c>
      <c r="I160" s="13">
        <f>SUM(I85:I159)</f>
        <v>51514.37634246915</v>
      </c>
      <c r="J160" s="5">
        <f>100*K160/W160</f>
        <v>12.896778136704407</v>
      </c>
      <c r="K160" s="13">
        <f>SUM(K85:K159)</f>
        <v>131121.02744474824</v>
      </c>
      <c r="L160" s="5">
        <f>100*M160/W160</f>
        <v>29.07280843634496</v>
      </c>
      <c r="M160" s="13">
        <f>SUM(M85:M159)</f>
        <v>295582.08045998175</v>
      </c>
      <c r="N160" s="5">
        <f>100*O160/W160</f>
        <v>28.196384791952603</v>
      </c>
      <c r="O160" s="13">
        <f>SUM(O85:O159)</f>
        <v>286671.51632439042</v>
      </c>
      <c r="P160" s="5">
        <f>100*Q160/W160</f>
        <v>14.773051120661929</v>
      </c>
      <c r="Q160" s="13">
        <f>SUM(Q85:Q159)</f>
        <v>150197.019821725</v>
      </c>
      <c r="R160" s="5">
        <f>100*S160/W160</f>
        <v>1.6964927266035528</v>
      </c>
      <c r="S160" s="13">
        <f>SUM(S85:S159)</f>
        <v>17248.173691669257</v>
      </c>
      <c r="T160" s="5">
        <f>100*U160/W160</f>
        <v>6.9558960274545507</v>
      </c>
      <c r="U160" s="13">
        <f>SUM(U85:U159)</f>
        <v>70720.316675289316</v>
      </c>
      <c r="V160" s="5">
        <f>100*W160/W160</f>
        <v>100</v>
      </c>
      <c r="W160">
        <f>SUM(W85:W159)</f>
        <v>1016696</v>
      </c>
      <c r="X160" s="5">
        <f t="shared" si="55"/>
        <v>100.00000000000003</v>
      </c>
      <c r="Y160" s="28">
        <f t="shared" si="55"/>
        <v>1016696</v>
      </c>
    </row>
    <row r="161" spans="1:27" x14ac:dyDescent="0.25">
      <c r="A161" s="3"/>
      <c r="B161" s="9"/>
      <c r="C161" s="3"/>
      <c r="D161" s="5"/>
      <c r="E161" s="5"/>
      <c r="F161" s="5"/>
      <c r="G161" s="5"/>
      <c r="H161" s="5"/>
      <c r="I161" s="5"/>
      <c r="J161" s="5"/>
      <c r="K161" s="27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3"/>
      <c r="AA161" s="3"/>
    </row>
    <row r="162" spans="1:27" x14ac:dyDescent="0.25">
      <c r="A162" s="3"/>
      <c r="B162" s="9"/>
      <c r="C162" s="3"/>
      <c r="D162" s="5"/>
      <c r="E162" s="5"/>
      <c r="F162" s="5"/>
      <c r="G162" s="5"/>
      <c r="H162" s="5"/>
      <c r="I162" s="5"/>
      <c r="J162" s="5"/>
      <c r="K162" s="27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3"/>
      <c r="AA162" s="3"/>
    </row>
    <row r="163" spans="1:27" x14ac:dyDescent="0.25">
      <c r="A163" s="3">
        <v>3</v>
      </c>
      <c r="B163" s="9"/>
      <c r="C163" s="6" t="s">
        <v>153</v>
      </c>
      <c r="D163" s="5"/>
      <c r="E163" s="5"/>
      <c r="F163" s="5"/>
      <c r="G163" s="5"/>
      <c r="H163" s="5"/>
      <c r="I163" s="5"/>
      <c r="J163" s="5"/>
      <c r="K163" s="27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3"/>
      <c r="AA163" s="3"/>
    </row>
    <row r="164" spans="1:27" x14ac:dyDescent="0.25">
      <c r="A164" s="3"/>
      <c r="B164" s="9"/>
      <c r="C164" s="6"/>
      <c r="D164" s="5"/>
      <c r="E164" s="5"/>
      <c r="F164" s="5"/>
      <c r="G164" s="5"/>
      <c r="H164" s="5"/>
      <c r="I164" s="5"/>
      <c r="J164" s="5"/>
      <c r="K164" s="27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3"/>
      <c r="AA164" s="3"/>
    </row>
    <row r="165" spans="1:27" x14ac:dyDescent="0.25">
      <c r="A165" s="3"/>
      <c r="B165" s="9"/>
      <c r="C165" s="3"/>
      <c r="D165" s="5"/>
      <c r="E165" s="5"/>
      <c r="F165" s="5"/>
      <c r="G165" s="5"/>
      <c r="H165" s="5"/>
      <c r="I165" s="5"/>
      <c r="J165" s="5"/>
      <c r="K165" s="27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3"/>
      <c r="AA165" s="3"/>
    </row>
    <row r="166" spans="1:27" x14ac:dyDescent="0.25">
      <c r="A166" s="3"/>
      <c r="B166" s="3">
        <v>15</v>
      </c>
      <c r="C166" s="3" t="s">
        <v>154</v>
      </c>
      <c r="D166" s="5">
        <v>1.1000000000000001</v>
      </c>
      <c r="E166" s="27">
        <f t="shared" ref="E166:E209" si="56">(100/X166)*(D166*W166/100)</f>
        <v>107.43186372745491</v>
      </c>
      <c r="F166" s="5">
        <v>0.7</v>
      </c>
      <c r="G166" s="27">
        <f t="shared" ref="G166:G209" si="57">(100/X166)*(F166*W166/100)</f>
        <v>68.365731462925837</v>
      </c>
      <c r="H166" s="5">
        <v>7.2</v>
      </c>
      <c r="I166" s="27">
        <f t="shared" ref="I166:I209" si="58">(100/X166)*(H166*W166/100)</f>
        <v>703.1903807615231</v>
      </c>
      <c r="J166" s="5">
        <v>13.6</v>
      </c>
      <c r="K166" s="27">
        <f t="shared" ref="K166:K209" si="59">(100/X166)*(J166*W166/100)</f>
        <v>1328.2484969939876</v>
      </c>
      <c r="L166" s="5">
        <v>27.9</v>
      </c>
      <c r="M166" s="27">
        <f t="shared" ref="M166:M209" si="60">(100/X166)*(L166*W166/100)</f>
        <v>2724.8627254509015</v>
      </c>
      <c r="N166" s="5">
        <v>20.9</v>
      </c>
      <c r="O166" s="27">
        <f t="shared" ref="O166:O209" si="61">(100/X166)*(N166*W166/100)</f>
        <v>2041.2054108216428</v>
      </c>
      <c r="P166" s="5">
        <v>17.5</v>
      </c>
      <c r="Q166" s="27">
        <f t="shared" ref="Q166:Q209" si="62">(100/X166)*(P166*W166/100)</f>
        <v>1709.143286573146</v>
      </c>
      <c r="R166" s="5">
        <v>1.7</v>
      </c>
      <c r="S166" s="27">
        <f t="shared" ref="S166:S209" si="63">(100/X166)*(R166*W166/100)</f>
        <v>166.03106212424845</v>
      </c>
      <c r="T166" s="5">
        <v>9.1999999999999993</v>
      </c>
      <c r="U166" s="27">
        <f t="shared" ref="U166:U209" si="64">(100/X166)*(T166*W166/100)</f>
        <v>898.52104208416813</v>
      </c>
      <c r="V166" s="5">
        <v>100</v>
      </c>
      <c r="W166" s="3">
        <v>9747</v>
      </c>
      <c r="X166" s="5">
        <f t="shared" ref="X166:Y181" si="65">SUM(D166,F166,H166,J166,L166,N166,P166,R166,T166)</f>
        <v>99.800000000000011</v>
      </c>
      <c r="Y166" s="28">
        <f t="shared" si="65"/>
        <v>9746.9999999999982</v>
      </c>
      <c r="AA166" s="3"/>
    </row>
    <row r="167" spans="1:27" x14ac:dyDescent="0.25">
      <c r="A167" s="3"/>
      <c r="B167" s="3">
        <v>16</v>
      </c>
      <c r="C167" s="3" t="s">
        <v>155</v>
      </c>
      <c r="D167" s="5">
        <v>0.7</v>
      </c>
      <c r="E167" s="27">
        <f t="shared" si="56"/>
        <v>292.98702594810374</v>
      </c>
      <c r="F167" s="5">
        <v>1.4</v>
      </c>
      <c r="G167" s="27">
        <f t="shared" si="57"/>
        <v>585.97405189620747</v>
      </c>
      <c r="H167" s="5">
        <v>5.6</v>
      </c>
      <c r="I167" s="27">
        <f t="shared" si="58"/>
        <v>2343.8962075848299</v>
      </c>
      <c r="J167" s="5">
        <v>13.5</v>
      </c>
      <c r="K167" s="27">
        <f t="shared" si="59"/>
        <v>5650.4640718562878</v>
      </c>
      <c r="L167" s="5">
        <v>21.6</v>
      </c>
      <c r="M167" s="27">
        <f t="shared" si="60"/>
        <v>9040.7425149700593</v>
      </c>
      <c r="N167" s="5">
        <v>27.2</v>
      </c>
      <c r="O167" s="27">
        <f t="shared" si="61"/>
        <v>11384.638722554892</v>
      </c>
      <c r="P167" s="5">
        <v>19.7</v>
      </c>
      <c r="Q167" s="27">
        <f t="shared" si="62"/>
        <v>8245.4920159680642</v>
      </c>
      <c r="R167" s="5">
        <v>1.8</v>
      </c>
      <c r="S167" s="27">
        <f t="shared" si="63"/>
        <v>753.39520958083824</v>
      </c>
      <c r="T167" s="5">
        <v>8.6999999999999993</v>
      </c>
      <c r="U167" s="27">
        <f t="shared" si="64"/>
        <v>3641.4101796407181</v>
      </c>
      <c r="V167" s="5">
        <v>100</v>
      </c>
      <c r="W167" s="3">
        <v>41939</v>
      </c>
      <c r="X167" s="5">
        <f t="shared" si="65"/>
        <v>100.2</v>
      </c>
      <c r="Y167" s="28">
        <f t="shared" si="65"/>
        <v>41939</v>
      </c>
      <c r="AA167" s="3"/>
    </row>
    <row r="168" spans="1:27" x14ac:dyDescent="0.25">
      <c r="A168" s="3"/>
      <c r="B168" s="3">
        <v>18</v>
      </c>
      <c r="C168" s="3" t="s">
        <v>156</v>
      </c>
      <c r="D168" s="5">
        <v>1.5</v>
      </c>
      <c r="E168" s="27">
        <f t="shared" si="56"/>
        <v>184.16999999999996</v>
      </c>
      <c r="F168" s="5">
        <v>1.1000000000000001</v>
      </c>
      <c r="G168" s="27">
        <f t="shared" si="57"/>
        <v>135.05799999999999</v>
      </c>
      <c r="H168" s="5">
        <v>5.6</v>
      </c>
      <c r="I168" s="27">
        <f t="shared" si="58"/>
        <v>687.56799999999976</v>
      </c>
      <c r="J168" s="5">
        <v>13.3</v>
      </c>
      <c r="K168" s="27">
        <f t="shared" si="59"/>
        <v>1632.9739999999999</v>
      </c>
      <c r="L168" s="5">
        <v>30.6</v>
      </c>
      <c r="M168" s="27">
        <f t="shared" si="60"/>
        <v>3757.0680000000002</v>
      </c>
      <c r="N168" s="5">
        <v>21.3</v>
      </c>
      <c r="O168" s="27">
        <f t="shared" si="61"/>
        <v>2615.2139999999999</v>
      </c>
      <c r="P168" s="5">
        <v>16.399999999999999</v>
      </c>
      <c r="Q168" s="27">
        <f t="shared" si="62"/>
        <v>2013.5919999999996</v>
      </c>
      <c r="R168" s="5">
        <v>2.2000000000000002</v>
      </c>
      <c r="S168" s="27">
        <f t="shared" si="63"/>
        <v>270.11599999999999</v>
      </c>
      <c r="T168" s="5">
        <v>8</v>
      </c>
      <c r="U168" s="27">
        <f t="shared" si="64"/>
        <v>982.2399999999999</v>
      </c>
      <c r="V168" s="5">
        <v>100</v>
      </c>
      <c r="W168" s="3">
        <v>12278</v>
      </c>
      <c r="X168" s="5">
        <f t="shared" si="65"/>
        <v>100.00000000000001</v>
      </c>
      <c r="Y168" s="28">
        <f t="shared" si="65"/>
        <v>12278</v>
      </c>
      <c r="AA168" s="3"/>
    </row>
    <row r="169" spans="1:27" x14ac:dyDescent="0.25">
      <c r="A169" s="3"/>
      <c r="B169" s="3">
        <v>61</v>
      </c>
      <c r="C169" s="3" t="s">
        <v>157</v>
      </c>
      <c r="D169" s="5">
        <v>0.8</v>
      </c>
      <c r="E169" s="27">
        <f t="shared" si="56"/>
        <v>114.96800000000002</v>
      </c>
      <c r="F169" s="5">
        <v>0.5</v>
      </c>
      <c r="G169" s="27">
        <f t="shared" si="57"/>
        <v>71.855000000000004</v>
      </c>
      <c r="H169" s="5">
        <v>5.9</v>
      </c>
      <c r="I169" s="27">
        <f t="shared" si="58"/>
        <v>847.88900000000012</v>
      </c>
      <c r="J169" s="5">
        <v>14.2</v>
      </c>
      <c r="K169" s="27">
        <f t="shared" si="59"/>
        <v>2040.6819999999998</v>
      </c>
      <c r="L169" s="5">
        <v>25.4</v>
      </c>
      <c r="M169" s="27">
        <f t="shared" si="60"/>
        <v>3650.2339999999995</v>
      </c>
      <c r="N169" s="5">
        <v>28.1</v>
      </c>
      <c r="O169" s="27">
        <f t="shared" si="61"/>
        <v>4038.2510000000002</v>
      </c>
      <c r="P169" s="5">
        <v>17.8</v>
      </c>
      <c r="Q169" s="27">
        <f t="shared" si="62"/>
        <v>2558.038</v>
      </c>
      <c r="R169" s="5">
        <v>1.7</v>
      </c>
      <c r="S169" s="27">
        <f t="shared" si="63"/>
        <v>244.30700000000002</v>
      </c>
      <c r="T169" s="5">
        <v>5.6</v>
      </c>
      <c r="U169" s="27">
        <f t="shared" si="64"/>
        <v>804.77599999999995</v>
      </c>
      <c r="V169" s="5">
        <v>100</v>
      </c>
      <c r="W169" s="3">
        <v>14371</v>
      </c>
      <c r="X169" s="5">
        <f t="shared" si="65"/>
        <v>100</v>
      </c>
      <c r="Y169" s="28">
        <f t="shared" si="65"/>
        <v>14371.000000000002</v>
      </c>
      <c r="AA169" s="3"/>
    </row>
    <row r="170" spans="1:27" x14ac:dyDescent="0.25">
      <c r="A170" s="3"/>
      <c r="B170" s="3">
        <v>81</v>
      </c>
      <c r="C170" s="3" t="s">
        <v>158</v>
      </c>
      <c r="D170" s="5">
        <v>0.6</v>
      </c>
      <c r="E170" s="27">
        <f t="shared" si="56"/>
        <v>264.90090090090087</v>
      </c>
      <c r="F170" s="5">
        <v>1.9</v>
      </c>
      <c r="G170" s="27">
        <f t="shared" si="57"/>
        <v>838.85285285285283</v>
      </c>
      <c r="H170" s="5">
        <v>6.3</v>
      </c>
      <c r="I170" s="27">
        <f t="shared" si="58"/>
        <v>2781.4594594594596</v>
      </c>
      <c r="J170" s="5">
        <v>13.7</v>
      </c>
      <c r="K170" s="27">
        <f t="shared" si="59"/>
        <v>6048.5705705705714</v>
      </c>
      <c r="L170" s="5">
        <v>25.6</v>
      </c>
      <c r="M170" s="27">
        <f t="shared" si="60"/>
        <v>11302.438438438439</v>
      </c>
      <c r="N170" s="5">
        <v>24</v>
      </c>
      <c r="O170" s="27">
        <f t="shared" si="61"/>
        <v>10596.036036036037</v>
      </c>
      <c r="P170" s="5">
        <v>20.2</v>
      </c>
      <c r="Q170" s="27">
        <f t="shared" si="62"/>
        <v>8918.330330330331</v>
      </c>
      <c r="R170" s="5">
        <v>1.5</v>
      </c>
      <c r="S170" s="27">
        <f t="shared" si="63"/>
        <v>662.25225225225233</v>
      </c>
      <c r="T170" s="5">
        <v>6.1</v>
      </c>
      <c r="U170" s="27">
        <f t="shared" si="64"/>
        <v>2693.1591591591591</v>
      </c>
      <c r="V170" s="5">
        <v>100</v>
      </c>
      <c r="W170" s="3">
        <v>44106</v>
      </c>
      <c r="X170" s="5">
        <f t="shared" si="65"/>
        <v>99.899999999999991</v>
      </c>
      <c r="Y170" s="28">
        <f t="shared" si="65"/>
        <v>44106.000000000007</v>
      </c>
      <c r="AA170" s="3"/>
    </row>
    <row r="171" spans="1:27" x14ac:dyDescent="0.25">
      <c r="A171" s="3"/>
      <c r="B171" s="3">
        <v>82</v>
      </c>
      <c r="C171" s="3" t="s">
        <v>159</v>
      </c>
      <c r="D171" s="5">
        <v>0.7</v>
      </c>
      <c r="E171" s="27">
        <f t="shared" si="56"/>
        <v>193.19580419580419</v>
      </c>
      <c r="F171" s="5">
        <v>1.2</v>
      </c>
      <c r="G171" s="27">
        <f t="shared" si="57"/>
        <v>331.19280719280721</v>
      </c>
      <c r="H171" s="5">
        <v>6.7</v>
      </c>
      <c r="I171" s="27">
        <f t="shared" si="58"/>
        <v>1849.1598401598403</v>
      </c>
      <c r="J171" s="5">
        <v>17.100000000000001</v>
      </c>
      <c r="K171" s="27">
        <f t="shared" si="59"/>
        <v>4719.4975024975029</v>
      </c>
      <c r="L171" s="5">
        <v>28.9</v>
      </c>
      <c r="M171" s="27">
        <f t="shared" si="60"/>
        <v>7976.2267732267728</v>
      </c>
      <c r="N171" s="5">
        <v>26.1</v>
      </c>
      <c r="O171" s="27">
        <f t="shared" si="61"/>
        <v>7203.4435564435571</v>
      </c>
      <c r="P171" s="5">
        <v>12.1</v>
      </c>
      <c r="Q171" s="27">
        <f t="shared" si="62"/>
        <v>3339.527472527473</v>
      </c>
      <c r="R171" s="5">
        <v>1.7</v>
      </c>
      <c r="S171" s="27">
        <f t="shared" si="63"/>
        <v>469.1898101898102</v>
      </c>
      <c r="T171" s="5">
        <v>5.6</v>
      </c>
      <c r="U171" s="27">
        <f t="shared" si="64"/>
        <v>1545.5664335664335</v>
      </c>
      <c r="V171" s="5">
        <v>100</v>
      </c>
      <c r="W171" s="3">
        <v>27627</v>
      </c>
      <c r="X171" s="5">
        <f t="shared" si="65"/>
        <v>100.1</v>
      </c>
      <c r="Y171" s="28">
        <f t="shared" si="65"/>
        <v>27627</v>
      </c>
      <c r="AA171" s="3"/>
    </row>
    <row r="172" spans="1:27" x14ac:dyDescent="0.25">
      <c r="A172" s="3"/>
      <c r="B172" s="3">
        <v>83</v>
      </c>
      <c r="C172" s="3" t="s">
        <v>160</v>
      </c>
      <c r="D172" s="5">
        <v>0.7</v>
      </c>
      <c r="E172" s="27">
        <f t="shared" si="56"/>
        <v>175.46899999999994</v>
      </c>
      <c r="F172" s="5">
        <v>1.1000000000000001</v>
      </c>
      <c r="G172" s="27">
        <f t="shared" si="57"/>
        <v>275.73699999999997</v>
      </c>
      <c r="H172" s="5">
        <v>4.8</v>
      </c>
      <c r="I172" s="27">
        <f t="shared" si="58"/>
        <v>1203.2159999999997</v>
      </c>
      <c r="J172" s="5">
        <v>12.7</v>
      </c>
      <c r="K172" s="27">
        <f t="shared" si="59"/>
        <v>3183.5089999999991</v>
      </c>
      <c r="L172" s="5">
        <v>26.7</v>
      </c>
      <c r="M172" s="27">
        <f t="shared" si="60"/>
        <v>6692.8889999999992</v>
      </c>
      <c r="N172" s="5">
        <v>30.4</v>
      </c>
      <c r="O172" s="27">
        <f t="shared" si="61"/>
        <v>7620.3679999999986</v>
      </c>
      <c r="P172" s="5">
        <v>16.5</v>
      </c>
      <c r="Q172" s="27">
        <f t="shared" si="62"/>
        <v>4136.0549999999994</v>
      </c>
      <c r="R172" s="5">
        <v>1.4</v>
      </c>
      <c r="S172" s="27">
        <f t="shared" si="63"/>
        <v>350.93799999999987</v>
      </c>
      <c r="T172" s="5">
        <v>5.7</v>
      </c>
      <c r="U172" s="27">
        <f t="shared" si="64"/>
        <v>1428.8189999999997</v>
      </c>
      <c r="V172" s="5">
        <v>100</v>
      </c>
      <c r="W172" s="3">
        <v>25067</v>
      </c>
      <c r="X172" s="5">
        <f t="shared" si="65"/>
        <v>100.00000000000001</v>
      </c>
      <c r="Y172" s="28">
        <f t="shared" si="65"/>
        <v>25066.999999999993</v>
      </c>
      <c r="AA172" s="3"/>
    </row>
    <row r="173" spans="1:27" x14ac:dyDescent="0.25">
      <c r="A173" s="3"/>
      <c r="B173" s="3">
        <v>86</v>
      </c>
      <c r="C173" s="3" t="s">
        <v>161</v>
      </c>
      <c r="D173" s="5">
        <v>1.1000000000000001</v>
      </c>
      <c r="E173" s="27">
        <f t="shared" si="56"/>
        <v>225.23130608175472</v>
      </c>
      <c r="F173" s="5">
        <v>1.8</v>
      </c>
      <c r="G173" s="27">
        <f t="shared" si="57"/>
        <v>368.56031904287136</v>
      </c>
      <c r="H173" s="5">
        <v>6.7</v>
      </c>
      <c r="I173" s="27">
        <f t="shared" si="58"/>
        <v>1371.8634097706879</v>
      </c>
      <c r="J173" s="5">
        <v>12.3</v>
      </c>
      <c r="K173" s="27">
        <f t="shared" si="59"/>
        <v>2518.4955134596207</v>
      </c>
      <c r="L173" s="5">
        <v>24.3</v>
      </c>
      <c r="M173" s="27">
        <f t="shared" si="60"/>
        <v>4975.5643070787637</v>
      </c>
      <c r="N173" s="5">
        <v>26.3</v>
      </c>
      <c r="O173" s="27">
        <f t="shared" si="61"/>
        <v>5385.0757726819538</v>
      </c>
      <c r="P173" s="5">
        <v>15.5</v>
      </c>
      <c r="Q173" s="27">
        <f t="shared" si="62"/>
        <v>3173.7138584247255</v>
      </c>
      <c r="R173" s="5">
        <v>2.4</v>
      </c>
      <c r="S173" s="27">
        <f t="shared" si="63"/>
        <v>491.41375872382844</v>
      </c>
      <c r="T173" s="5">
        <v>9.9</v>
      </c>
      <c r="U173" s="27">
        <f t="shared" si="64"/>
        <v>2027.0817547357926</v>
      </c>
      <c r="V173" s="5">
        <v>100</v>
      </c>
      <c r="W173" s="3">
        <v>20537</v>
      </c>
      <c r="X173" s="5">
        <f t="shared" si="65"/>
        <v>100.30000000000001</v>
      </c>
      <c r="Y173" s="28">
        <f t="shared" si="65"/>
        <v>20536.999999999996</v>
      </c>
      <c r="AA173" s="3"/>
    </row>
    <row r="174" spans="1:27" x14ac:dyDescent="0.25">
      <c r="A174" s="3"/>
      <c r="B174" s="3">
        <v>98</v>
      </c>
      <c r="C174" s="3" t="s">
        <v>162</v>
      </c>
      <c r="D174" s="5">
        <v>0.9</v>
      </c>
      <c r="E174" s="27">
        <f t="shared" si="56"/>
        <v>268.7874251497006</v>
      </c>
      <c r="F174" s="5">
        <v>1.8</v>
      </c>
      <c r="G174" s="27">
        <f t="shared" si="57"/>
        <v>537.57485029940119</v>
      </c>
      <c r="H174" s="5">
        <v>6</v>
      </c>
      <c r="I174" s="27">
        <f t="shared" si="58"/>
        <v>1791.9161676646706</v>
      </c>
      <c r="J174" s="5">
        <v>14.1</v>
      </c>
      <c r="K174" s="27">
        <f t="shared" si="59"/>
        <v>4211.0029940119757</v>
      </c>
      <c r="L174" s="5">
        <v>23</v>
      </c>
      <c r="M174" s="27">
        <f t="shared" si="60"/>
        <v>6869.0119760479038</v>
      </c>
      <c r="N174" s="5">
        <v>26.5</v>
      </c>
      <c r="O174" s="27">
        <f t="shared" si="61"/>
        <v>7914.2964071856286</v>
      </c>
      <c r="P174" s="5">
        <v>16.8</v>
      </c>
      <c r="Q174" s="27">
        <f t="shared" si="62"/>
        <v>5017.3652694610773</v>
      </c>
      <c r="R174" s="5">
        <v>1.7</v>
      </c>
      <c r="S174" s="27">
        <f t="shared" si="63"/>
        <v>507.70958083832335</v>
      </c>
      <c r="T174" s="5">
        <v>9.4</v>
      </c>
      <c r="U174" s="27">
        <f t="shared" si="64"/>
        <v>2807.335329341317</v>
      </c>
      <c r="V174" s="5">
        <v>100</v>
      </c>
      <c r="W174" s="3">
        <v>29925</v>
      </c>
      <c r="X174" s="5">
        <f t="shared" si="65"/>
        <v>100.2</v>
      </c>
      <c r="Y174" s="28">
        <f t="shared" si="65"/>
        <v>29925</v>
      </c>
      <c r="AA174" s="3"/>
    </row>
    <row r="175" spans="1:27" x14ac:dyDescent="0.25">
      <c r="A175" s="3"/>
      <c r="B175" s="3">
        <v>103</v>
      </c>
      <c r="C175" s="3" t="s">
        <v>163</v>
      </c>
      <c r="D175" s="5">
        <v>0.8</v>
      </c>
      <c r="E175" s="27">
        <f t="shared" si="56"/>
        <v>60.308308308308305</v>
      </c>
      <c r="F175" s="5">
        <v>0.7</v>
      </c>
      <c r="G175" s="27">
        <f t="shared" si="57"/>
        <v>52.769769769769759</v>
      </c>
      <c r="H175" s="5">
        <v>4.9000000000000004</v>
      </c>
      <c r="I175" s="27">
        <f t="shared" si="58"/>
        <v>369.38838838838836</v>
      </c>
      <c r="J175" s="5">
        <v>13.2</v>
      </c>
      <c r="K175" s="27">
        <f t="shared" si="59"/>
        <v>995.08708708708696</v>
      </c>
      <c r="L175" s="5">
        <v>25.6</v>
      </c>
      <c r="M175" s="27">
        <f t="shared" si="60"/>
        <v>1929.8658658658658</v>
      </c>
      <c r="N175" s="5">
        <v>26.6</v>
      </c>
      <c r="O175" s="27">
        <f t="shared" si="61"/>
        <v>2005.251251251251</v>
      </c>
      <c r="P175" s="5">
        <v>20.5</v>
      </c>
      <c r="Q175" s="27">
        <f t="shared" si="62"/>
        <v>1545.4004004004003</v>
      </c>
      <c r="R175" s="5">
        <v>2.2000000000000002</v>
      </c>
      <c r="S175" s="27">
        <f t="shared" si="63"/>
        <v>165.84784784784785</v>
      </c>
      <c r="T175" s="5">
        <v>5.4</v>
      </c>
      <c r="U175" s="27">
        <f t="shared" si="64"/>
        <v>407.08108108108104</v>
      </c>
      <c r="V175" s="5">
        <v>100</v>
      </c>
      <c r="W175" s="3">
        <v>7531</v>
      </c>
      <c r="X175" s="5">
        <f t="shared" si="65"/>
        <v>99.90000000000002</v>
      </c>
      <c r="Y175" s="28">
        <f t="shared" si="65"/>
        <v>7530.9999999999991</v>
      </c>
      <c r="AA175" s="3"/>
    </row>
    <row r="176" spans="1:27" x14ac:dyDescent="0.25">
      <c r="A176" s="3"/>
      <c r="B176" s="3">
        <v>106</v>
      </c>
      <c r="C176" s="3" t="s">
        <v>164</v>
      </c>
      <c r="D176" s="5">
        <v>1.7</v>
      </c>
      <c r="E176" s="27">
        <f t="shared" si="56"/>
        <v>352.68631368631367</v>
      </c>
      <c r="F176" s="5">
        <v>2</v>
      </c>
      <c r="G176" s="27">
        <f t="shared" si="57"/>
        <v>414.92507492507485</v>
      </c>
      <c r="H176" s="5">
        <v>6.5</v>
      </c>
      <c r="I176" s="27">
        <f t="shared" si="58"/>
        <v>1348.5064935064934</v>
      </c>
      <c r="J176" s="5">
        <v>15.4</v>
      </c>
      <c r="K176" s="27">
        <f t="shared" si="59"/>
        <v>3194.9230769230767</v>
      </c>
      <c r="L176" s="5">
        <v>24</v>
      </c>
      <c r="M176" s="27">
        <f t="shared" si="60"/>
        <v>4979.1008991008985</v>
      </c>
      <c r="N176" s="5">
        <v>23.9</v>
      </c>
      <c r="O176" s="27">
        <f t="shared" si="61"/>
        <v>4958.3546453546451</v>
      </c>
      <c r="P176" s="5">
        <v>14.7</v>
      </c>
      <c r="Q176" s="27">
        <f t="shared" si="62"/>
        <v>3049.6993006993002</v>
      </c>
      <c r="R176" s="5">
        <v>3</v>
      </c>
      <c r="S176" s="27">
        <f t="shared" si="63"/>
        <v>622.38761238761231</v>
      </c>
      <c r="T176" s="5">
        <v>8.9</v>
      </c>
      <c r="U176" s="27">
        <f t="shared" si="64"/>
        <v>1846.4165834165833</v>
      </c>
      <c r="V176" s="5">
        <v>100</v>
      </c>
      <c r="W176" s="3">
        <v>20767</v>
      </c>
      <c r="X176" s="5">
        <f t="shared" si="65"/>
        <v>100.10000000000001</v>
      </c>
      <c r="Y176" s="28">
        <f t="shared" si="65"/>
        <v>20766.999999999996</v>
      </c>
      <c r="AA176" s="3"/>
    </row>
    <row r="177" spans="1:27" x14ac:dyDescent="0.25">
      <c r="A177" s="3"/>
      <c r="B177" s="3">
        <v>109</v>
      </c>
      <c r="C177" s="3" t="s">
        <v>165</v>
      </c>
      <c r="D177" s="5">
        <v>1</v>
      </c>
      <c r="E177" s="27">
        <f t="shared" si="56"/>
        <v>109.8901098901099</v>
      </c>
      <c r="F177" s="5">
        <v>1.6</v>
      </c>
      <c r="G177" s="27">
        <f t="shared" si="57"/>
        <v>175.82417582417582</v>
      </c>
      <c r="H177" s="5">
        <v>7.1</v>
      </c>
      <c r="I177" s="27">
        <f t="shared" si="58"/>
        <v>780.2197802197802</v>
      </c>
      <c r="J177" s="5">
        <v>16.399999999999999</v>
      </c>
      <c r="K177" s="27">
        <f t="shared" si="59"/>
        <v>1802.197802197802</v>
      </c>
      <c r="L177" s="5">
        <v>28.7</v>
      </c>
      <c r="M177" s="27">
        <f t="shared" si="60"/>
        <v>3153.8461538461538</v>
      </c>
      <c r="N177" s="5">
        <v>25.9</v>
      </c>
      <c r="O177" s="27">
        <f t="shared" si="61"/>
        <v>2846.1538461538462</v>
      </c>
      <c r="P177" s="5">
        <v>11.8</v>
      </c>
      <c r="Q177" s="27">
        <f t="shared" si="62"/>
        <v>1296.7032967032969</v>
      </c>
      <c r="R177" s="5">
        <v>1.7</v>
      </c>
      <c r="S177" s="27">
        <f t="shared" si="63"/>
        <v>186.81318681318683</v>
      </c>
      <c r="T177" s="5">
        <v>5.9</v>
      </c>
      <c r="U177" s="27">
        <f t="shared" si="64"/>
        <v>648.35164835164846</v>
      </c>
      <c r="V177" s="5">
        <v>100</v>
      </c>
      <c r="W177" s="3">
        <v>11000</v>
      </c>
      <c r="X177" s="5">
        <f t="shared" si="65"/>
        <v>100.1</v>
      </c>
      <c r="Y177" s="28">
        <f t="shared" si="65"/>
        <v>11000.000000000002</v>
      </c>
      <c r="AA177" s="3"/>
    </row>
    <row r="178" spans="1:27" x14ac:dyDescent="0.25">
      <c r="A178" s="3"/>
      <c r="B178" s="3">
        <v>111</v>
      </c>
      <c r="C178" s="3" t="s">
        <v>166</v>
      </c>
      <c r="D178" s="5">
        <v>0.3</v>
      </c>
      <c r="E178" s="27">
        <f t="shared" si="56"/>
        <v>169.35600000000002</v>
      </c>
      <c r="F178" s="5">
        <v>1.2</v>
      </c>
      <c r="G178" s="27">
        <f t="shared" si="57"/>
        <v>677.42400000000009</v>
      </c>
      <c r="H178" s="5">
        <v>5.6</v>
      </c>
      <c r="I178" s="27">
        <f t="shared" si="58"/>
        <v>3161.3120000000004</v>
      </c>
      <c r="J178" s="5">
        <v>12.5</v>
      </c>
      <c r="K178" s="27">
        <f t="shared" si="59"/>
        <v>7056.5000000000018</v>
      </c>
      <c r="L178" s="5">
        <v>24.8</v>
      </c>
      <c r="M178" s="27">
        <f t="shared" si="60"/>
        <v>14000.096000000005</v>
      </c>
      <c r="N178" s="5">
        <v>27.1</v>
      </c>
      <c r="O178" s="27">
        <f t="shared" si="61"/>
        <v>15298.492000000006</v>
      </c>
      <c r="P178" s="5">
        <v>19.600000000000001</v>
      </c>
      <c r="Q178" s="27">
        <f t="shared" si="62"/>
        <v>11064.592000000004</v>
      </c>
      <c r="R178" s="5">
        <v>1.3</v>
      </c>
      <c r="S178" s="27">
        <f t="shared" si="63"/>
        <v>733.8760000000002</v>
      </c>
      <c r="T178" s="5">
        <v>7.6</v>
      </c>
      <c r="U178" s="27">
        <f t="shared" si="64"/>
        <v>4290.3520000000008</v>
      </c>
      <c r="V178" s="5">
        <v>100</v>
      </c>
      <c r="W178" s="3">
        <v>56452</v>
      </c>
      <c r="X178" s="5">
        <f t="shared" si="65"/>
        <v>99.999999999999986</v>
      </c>
      <c r="Y178" s="28">
        <f t="shared" si="65"/>
        <v>56452.000000000015</v>
      </c>
      <c r="AA178" s="3"/>
    </row>
    <row r="179" spans="1:27" x14ac:dyDescent="0.25">
      <c r="A179" s="3"/>
      <c r="B179" s="3">
        <v>165</v>
      </c>
      <c r="C179" s="3" t="s">
        <v>167</v>
      </c>
      <c r="D179" s="5">
        <v>0.9</v>
      </c>
      <c r="E179" s="27">
        <f t="shared" si="56"/>
        <v>321.93693693693689</v>
      </c>
      <c r="F179" s="5">
        <v>1.2</v>
      </c>
      <c r="G179" s="27">
        <f t="shared" si="57"/>
        <v>429.2492492492492</v>
      </c>
      <c r="H179" s="5">
        <v>6.7</v>
      </c>
      <c r="I179" s="27">
        <f t="shared" si="58"/>
        <v>2396.6416416416414</v>
      </c>
      <c r="J179" s="5">
        <v>14.3</v>
      </c>
      <c r="K179" s="27">
        <f t="shared" si="59"/>
        <v>5115.2202202202188</v>
      </c>
      <c r="L179" s="5">
        <v>26.9</v>
      </c>
      <c r="M179" s="27">
        <f t="shared" si="60"/>
        <v>9622.3373373373361</v>
      </c>
      <c r="N179" s="5">
        <v>27.1</v>
      </c>
      <c r="O179" s="27">
        <f t="shared" si="61"/>
        <v>9693.878878878877</v>
      </c>
      <c r="P179" s="5">
        <v>14.2</v>
      </c>
      <c r="Q179" s="27">
        <f t="shared" si="62"/>
        <v>5079.4494494494484</v>
      </c>
      <c r="R179" s="5">
        <v>1.9</v>
      </c>
      <c r="S179" s="27">
        <f t="shared" si="63"/>
        <v>679.64464464464459</v>
      </c>
      <c r="T179" s="5">
        <v>6.7</v>
      </c>
      <c r="U179" s="27">
        <f t="shared" si="64"/>
        <v>2396.6416416416414</v>
      </c>
      <c r="V179" s="5">
        <v>100</v>
      </c>
      <c r="W179" s="3">
        <v>35735</v>
      </c>
      <c r="X179" s="5">
        <f t="shared" si="65"/>
        <v>99.9</v>
      </c>
      <c r="Y179" s="28">
        <f t="shared" si="65"/>
        <v>35734.999999999993</v>
      </c>
      <c r="AA179" s="3"/>
    </row>
    <row r="180" spans="1:27" x14ac:dyDescent="0.25">
      <c r="A180" s="3"/>
      <c r="B180" s="3">
        <v>169</v>
      </c>
      <c r="C180" s="3" t="s">
        <v>168</v>
      </c>
      <c r="D180" s="5">
        <v>1.2</v>
      </c>
      <c r="E180" s="27">
        <f t="shared" si="56"/>
        <v>98.304000000000002</v>
      </c>
      <c r="F180" s="5">
        <v>0.4</v>
      </c>
      <c r="G180" s="27">
        <f t="shared" si="57"/>
        <v>32.768000000000001</v>
      </c>
      <c r="H180" s="5">
        <v>6.2</v>
      </c>
      <c r="I180" s="27">
        <f t="shared" si="58"/>
        <v>507.904</v>
      </c>
      <c r="J180" s="5">
        <v>13.1</v>
      </c>
      <c r="K180" s="27">
        <f t="shared" si="59"/>
        <v>1073.152</v>
      </c>
      <c r="L180" s="5">
        <v>23.3</v>
      </c>
      <c r="M180" s="27">
        <f t="shared" si="60"/>
        <v>1908.7360000000001</v>
      </c>
      <c r="N180" s="5">
        <v>27</v>
      </c>
      <c r="O180" s="27">
        <f t="shared" si="61"/>
        <v>2211.84</v>
      </c>
      <c r="P180" s="5">
        <v>20.3</v>
      </c>
      <c r="Q180" s="27">
        <f t="shared" si="62"/>
        <v>1662.9760000000001</v>
      </c>
      <c r="R180" s="5">
        <v>1.9</v>
      </c>
      <c r="S180" s="27">
        <f t="shared" si="63"/>
        <v>155.648</v>
      </c>
      <c r="T180" s="5">
        <v>6.6</v>
      </c>
      <c r="U180" s="27">
        <f t="shared" si="64"/>
        <v>540.67200000000003</v>
      </c>
      <c r="V180" s="5">
        <v>100</v>
      </c>
      <c r="W180" s="3">
        <v>8192</v>
      </c>
      <c r="X180" s="5">
        <f t="shared" si="65"/>
        <v>100</v>
      </c>
      <c r="Y180" s="28">
        <f t="shared" si="65"/>
        <v>8192</v>
      </c>
      <c r="AA180" s="3"/>
    </row>
    <row r="181" spans="1:27" x14ac:dyDescent="0.25">
      <c r="A181" s="3"/>
      <c r="B181" s="3">
        <v>186</v>
      </c>
      <c r="C181" s="3" t="s">
        <v>169</v>
      </c>
      <c r="D181" s="5">
        <v>3.9</v>
      </c>
      <c r="E181" s="27">
        <f t="shared" si="56"/>
        <v>50.688311688311686</v>
      </c>
      <c r="F181" s="5">
        <v>1.9</v>
      </c>
      <c r="G181" s="27">
        <f t="shared" si="57"/>
        <v>24.694305694305697</v>
      </c>
      <c r="H181" s="5">
        <v>11.8</v>
      </c>
      <c r="I181" s="27">
        <f t="shared" si="58"/>
        <v>153.36463536463538</v>
      </c>
      <c r="J181" s="5">
        <v>20</v>
      </c>
      <c r="K181" s="27">
        <f t="shared" si="59"/>
        <v>259.94005994005994</v>
      </c>
      <c r="L181" s="5">
        <v>21.1</v>
      </c>
      <c r="M181" s="27">
        <f t="shared" si="60"/>
        <v>274.2367632367633</v>
      </c>
      <c r="N181" s="5">
        <v>16.7</v>
      </c>
      <c r="O181" s="27">
        <f t="shared" si="61"/>
        <v>217.04995004995004</v>
      </c>
      <c r="P181" s="5">
        <v>11.6</v>
      </c>
      <c r="Q181" s="27">
        <f t="shared" si="62"/>
        <v>150.76523476523477</v>
      </c>
      <c r="R181" s="5">
        <v>3.1</v>
      </c>
      <c r="S181" s="27">
        <f t="shared" si="63"/>
        <v>40.290709290709287</v>
      </c>
      <c r="T181" s="5">
        <v>10</v>
      </c>
      <c r="U181" s="27">
        <f t="shared" si="64"/>
        <v>129.97002997002997</v>
      </c>
      <c r="V181" s="5">
        <v>100</v>
      </c>
      <c r="W181" s="3">
        <v>1301</v>
      </c>
      <c r="X181" s="5">
        <f t="shared" si="65"/>
        <v>100.1</v>
      </c>
      <c r="Y181" s="28">
        <f t="shared" si="65"/>
        <v>1301.0000000000002</v>
      </c>
      <c r="AA181" s="3"/>
    </row>
    <row r="182" spans="1:27" x14ac:dyDescent="0.25">
      <c r="A182" s="3"/>
      <c r="B182" s="3">
        <v>210</v>
      </c>
      <c r="C182" s="3" t="s">
        <v>170</v>
      </c>
      <c r="D182" s="5">
        <v>0.6</v>
      </c>
      <c r="E182" s="27">
        <f t="shared" si="56"/>
        <v>143.5144855144855</v>
      </c>
      <c r="F182" s="5">
        <v>1</v>
      </c>
      <c r="G182" s="27">
        <f t="shared" si="57"/>
        <v>239.1908091908092</v>
      </c>
      <c r="H182" s="5">
        <v>5.5</v>
      </c>
      <c r="I182" s="27">
        <f t="shared" si="58"/>
        <v>1315.5494505494505</v>
      </c>
      <c r="J182" s="5">
        <v>15.4</v>
      </c>
      <c r="K182" s="27">
        <f t="shared" si="59"/>
        <v>3683.5384615384619</v>
      </c>
      <c r="L182" s="5">
        <v>30.4</v>
      </c>
      <c r="M182" s="27">
        <f t="shared" si="60"/>
        <v>7271.4005994005993</v>
      </c>
      <c r="N182" s="5">
        <v>27.6</v>
      </c>
      <c r="O182" s="27">
        <f t="shared" si="61"/>
        <v>6601.6663336663341</v>
      </c>
      <c r="P182" s="5">
        <v>12.3</v>
      </c>
      <c r="Q182" s="27">
        <f t="shared" si="62"/>
        <v>2942.0469530469531</v>
      </c>
      <c r="R182" s="5">
        <v>1.8</v>
      </c>
      <c r="S182" s="27">
        <f t="shared" si="63"/>
        <v>430.54345654345656</v>
      </c>
      <c r="T182" s="5">
        <v>5.5</v>
      </c>
      <c r="U182" s="27">
        <f t="shared" si="64"/>
        <v>1315.5494505494505</v>
      </c>
      <c r="V182" s="5">
        <v>100</v>
      </c>
      <c r="W182" s="3">
        <v>23943</v>
      </c>
      <c r="X182" s="5">
        <f t="shared" ref="X182:Y197" si="66">SUM(D182,F182,H182,J182,L182,N182,P182,R182,T182)</f>
        <v>100.1</v>
      </c>
      <c r="Y182" s="28">
        <f t="shared" si="66"/>
        <v>23942.999999999996</v>
      </c>
      <c r="AA182" s="3"/>
    </row>
    <row r="183" spans="1:27" x14ac:dyDescent="0.25">
      <c r="A183" s="3"/>
      <c r="B183" s="3">
        <v>223</v>
      </c>
      <c r="C183" s="3" t="s">
        <v>171</v>
      </c>
      <c r="D183" s="5">
        <v>0.5</v>
      </c>
      <c r="E183" s="27">
        <f t="shared" si="56"/>
        <v>40.054945054945058</v>
      </c>
      <c r="F183" s="5">
        <v>0.4</v>
      </c>
      <c r="G183" s="27">
        <f t="shared" si="57"/>
        <v>32.043956043956044</v>
      </c>
      <c r="H183" s="5">
        <v>7.6</v>
      </c>
      <c r="I183" s="27">
        <f t="shared" si="58"/>
        <v>608.83516483516485</v>
      </c>
      <c r="J183" s="5">
        <v>15.6</v>
      </c>
      <c r="K183" s="27">
        <f t="shared" si="59"/>
        <v>1249.7142857142858</v>
      </c>
      <c r="L183" s="5">
        <v>25.4</v>
      </c>
      <c r="M183" s="27">
        <f t="shared" si="60"/>
        <v>2034.7912087912086</v>
      </c>
      <c r="N183" s="5">
        <v>25.8</v>
      </c>
      <c r="O183" s="27">
        <f t="shared" si="61"/>
        <v>2066.835164835165</v>
      </c>
      <c r="P183" s="5">
        <v>15.4</v>
      </c>
      <c r="Q183" s="27">
        <f t="shared" si="62"/>
        <v>1233.6923076923078</v>
      </c>
      <c r="R183" s="5">
        <v>2.1</v>
      </c>
      <c r="S183" s="27">
        <f t="shared" si="63"/>
        <v>168.23076923076923</v>
      </c>
      <c r="T183" s="5">
        <v>7.3</v>
      </c>
      <c r="U183" s="27">
        <f t="shared" si="64"/>
        <v>584.80219780219772</v>
      </c>
      <c r="V183" s="5">
        <v>100</v>
      </c>
      <c r="W183" s="3">
        <v>8019</v>
      </c>
      <c r="X183" s="5">
        <f t="shared" si="66"/>
        <v>100.1</v>
      </c>
      <c r="Y183" s="28">
        <f t="shared" si="66"/>
        <v>8019</v>
      </c>
      <c r="AA183" s="3"/>
    </row>
    <row r="184" spans="1:27" x14ac:dyDescent="0.25">
      <c r="A184" s="3"/>
      <c r="B184" s="3">
        <v>224</v>
      </c>
      <c r="C184" s="3" t="s">
        <v>172</v>
      </c>
      <c r="D184" s="5">
        <v>0.6</v>
      </c>
      <c r="E184" s="27">
        <f t="shared" si="56"/>
        <v>105.2912912912913</v>
      </c>
      <c r="F184" s="5">
        <v>0.9</v>
      </c>
      <c r="G184" s="27">
        <f t="shared" si="57"/>
        <v>157.93693693693695</v>
      </c>
      <c r="H184" s="5">
        <v>7.1</v>
      </c>
      <c r="I184" s="27">
        <f t="shared" si="58"/>
        <v>1245.946946946947</v>
      </c>
      <c r="J184" s="5">
        <v>12.7</v>
      </c>
      <c r="K184" s="27">
        <f t="shared" si="59"/>
        <v>2228.665665665666</v>
      </c>
      <c r="L184" s="5">
        <v>24.6</v>
      </c>
      <c r="M184" s="27">
        <f t="shared" si="60"/>
        <v>4316.9429429429438</v>
      </c>
      <c r="N184" s="5">
        <v>27.7</v>
      </c>
      <c r="O184" s="27">
        <f t="shared" si="61"/>
        <v>4860.9479479479487</v>
      </c>
      <c r="P184" s="5">
        <v>17</v>
      </c>
      <c r="Q184" s="27">
        <f t="shared" si="62"/>
        <v>2983.2532532532537</v>
      </c>
      <c r="R184" s="5">
        <v>2</v>
      </c>
      <c r="S184" s="27">
        <f t="shared" si="63"/>
        <v>350.970970970971</v>
      </c>
      <c r="T184" s="5">
        <v>7.3</v>
      </c>
      <c r="U184" s="27">
        <f t="shared" si="64"/>
        <v>1281.0440440440441</v>
      </c>
      <c r="V184" s="5">
        <v>100</v>
      </c>
      <c r="W184" s="3">
        <v>17531</v>
      </c>
      <c r="X184" s="5">
        <f t="shared" si="66"/>
        <v>99.899999999999991</v>
      </c>
      <c r="Y184" s="28">
        <f t="shared" si="66"/>
        <v>17531.000000000004</v>
      </c>
      <c r="AA184" s="3"/>
    </row>
    <row r="185" spans="1:27" x14ac:dyDescent="0.25">
      <c r="A185" s="3"/>
      <c r="B185" s="3">
        <v>245</v>
      </c>
      <c r="C185" s="3" t="s">
        <v>173</v>
      </c>
      <c r="D185" s="5">
        <v>3.8</v>
      </c>
      <c r="E185" s="27">
        <f t="shared" si="56"/>
        <v>46.541458541458546</v>
      </c>
      <c r="F185" s="5">
        <v>1.7</v>
      </c>
      <c r="G185" s="27">
        <f t="shared" si="57"/>
        <v>20.821178821178819</v>
      </c>
      <c r="H185" s="5">
        <v>12</v>
      </c>
      <c r="I185" s="27">
        <f t="shared" si="58"/>
        <v>146.97302697302698</v>
      </c>
      <c r="J185" s="5">
        <v>17.3</v>
      </c>
      <c r="K185" s="27">
        <f t="shared" si="59"/>
        <v>211.88611388611389</v>
      </c>
      <c r="L185" s="5">
        <v>23</v>
      </c>
      <c r="M185" s="27">
        <f t="shared" si="60"/>
        <v>281.69830169830175</v>
      </c>
      <c r="N185" s="5">
        <v>17</v>
      </c>
      <c r="O185" s="27">
        <f t="shared" si="61"/>
        <v>208.21178821178822</v>
      </c>
      <c r="P185" s="5">
        <v>11.8</v>
      </c>
      <c r="Q185" s="27">
        <f t="shared" si="62"/>
        <v>144.52347652347655</v>
      </c>
      <c r="R185" s="5">
        <v>3.7</v>
      </c>
      <c r="S185" s="27">
        <f t="shared" si="63"/>
        <v>45.31668331668331</v>
      </c>
      <c r="T185" s="5">
        <v>9.8000000000000007</v>
      </c>
      <c r="U185" s="27">
        <f t="shared" si="64"/>
        <v>120.02797202797204</v>
      </c>
      <c r="V185" s="5">
        <v>100</v>
      </c>
      <c r="W185" s="3">
        <v>1226</v>
      </c>
      <c r="X185" s="5">
        <f t="shared" si="66"/>
        <v>100.1</v>
      </c>
      <c r="Y185" s="28">
        <f t="shared" si="66"/>
        <v>1226</v>
      </c>
      <c r="AA185" s="3"/>
    </row>
    <row r="186" spans="1:27" x14ac:dyDescent="0.25">
      <c r="A186" s="3"/>
      <c r="B186" s="3">
        <v>283</v>
      </c>
      <c r="C186" s="3" t="s">
        <v>174</v>
      </c>
      <c r="D186" s="5">
        <v>0.4</v>
      </c>
      <c r="E186" s="27">
        <f t="shared" si="56"/>
        <v>48.596596596596605</v>
      </c>
      <c r="F186" s="5">
        <v>1</v>
      </c>
      <c r="G186" s="27">
        <f t="shared" si="57"/>
        <v>121.4914914914915</v>
      </c>
      <c r="H186" s="5">
        <v>4.8</v>
      </c>
      <c r="I186" s="27">
        <f t="shared" si="58"/>
        <v>583.15915915915923</v>
      </c>
      <c r="J186" s="5">
        <v>14.3</v>
      </c>
      <c r="K186" s="27">
        <f t="shared" si="59"/>
        <v>1737.3283283283286</v>
      </c>
      <c r="L186" s="5">
        <v>25.4</v>
      </c>
      <c r="M186" s="27">
        <f t="shared" si="60"/>
        <v>3085.8838838838838</v>
      </c>
      <c r="N186" s="5">
        <v>29.2</v>
      </c>
      <c r="O186" s="27">
        <f t="shared" si="61"/>
        <v>3547.5515515515513</v>
      </c>
      <c r="P186" s="5">
        <v>14.7</v>
      </c>
      <c r="Q186" s="27">
        <f t="shared" si="62"/>
        <v>1785.9249249249249</v>
      </c>
      <c r="R186" s="5">
        <v>1.5</v>
      </c>
      <c r="S186" s="27">
        <f t="shared" si="63"/>
        <v>182.23723723723725</v>
      </c>
      <c r="T186" s="5">
        <v>8.6</v>
      </c>
      <c r="U186" s="27">
        <f t="shared" si="64"/>
        <v>1044.8268268268268</v>
      </c>
      <c r="V186" s="5">
        <v>100</v>
      </c>
      <c r="W186" s="3">
        <v>12137</v>
      </c>
      <c r="X186" s="5">
        <f t="shared" si="66"/>
        <v>99.899999999999991</v>
      </c>
      <c r="Y186" s="28">
        <f t="shared" si="66"/>
        <v>12137</v>
      </c>
      <c r="AA186" s="3"/>
    </row>
    <row r="187" spans="1:27" x14ac:dyDescent="0.25">
      <c r="A187" s="3"/>
      <c r="B187" s="3">
        <v>316</v>
      </c>
      <c r="C187" s="3" t="s">
        <v>175</v>
      </c>
      <c r="D187" s="5">
        <v>0.7</v>
      </c>
      <c r="E187" s="27">
        <f t="shared" si="56"/>
        <v>102.83699999999999</v>
      </c>
      <c r="F187" s="5">
        <v>2</v>
      </c>
      <c r="G187" s="27">
        <f t="shared" si="57"/>
        <v>293.82</v>
      </c>
      <c r="H187" s="5">
        <v>6.9</v>
      </c>
      <c r="I187" s="27">
        <f t="shared" si="58"/>
        <v>1013.6790000000001</v>
      </c>
      <c r="J187" s="5">
        <v>15</v>
      </c>
      <c r="K187" s="27">
        <f t="shared" si="59"/>
        <v>2203.65</v>
      </c>
      <c r="L187" s="5">
        <v>22.6</v>
      </c>
      <c r="M187" s="27">
        <f t="shared" si="60"/>
        <v>3320.1660000000002</v>
      </c>
      <c r="N187" s="5">
        <v>25.4</v>
      </c>
      <c r="O187" s="27">
        <f t="shared" si="61"/>
        <v>3731.5139999999997</v>
      </c>
      <c r="P187" s="5">
        <v>15.2</v>
      </c>
      <c r="Q187" s="27">
        <f t="shared" si="62"/>
        <v>2233.0319999999997</v>
      </c>
      <c r="R187" s="5">
        <v>1.8</v>
      </c>
      <c r="S187" s="27">
        <f t="shared" si="63"/>
        <v>264.43799999999999</v>
      </c>
      <c r="T187" s="5">
        <v>10.4</v>
      </c>
      <c r="U187" s="27">
        <f t="shared" si="64"/>
        <v>1527.864</v>
      </c>
      <c r="V187" s="5">
        <v>100</v>
      </c>
      <c r="W187" s="3">
        <v>14691</v>
      </c>
      <c r="X187" s="5">
        <f t="shared" si="66"/>
        <v>100</v>
      </c>
      <c r="Y187" s="28">
        <f t="shared" si="66"/>
        <v>14690.999999999998</v>
      </c>
      <c r="AA187" s="3"/>
    </row>
    <row r="188" spans="1:27" x14ac:dyDescent="0.25">
      <c r="A188" s="3"/>
      <c r="B188" s="3">
        <v>398</v>
      </c>
      <c r="C188" s="3" t="s">
        <v>176</v>
      </c>
      <c r="D188" s="5">
        <v>1.8</v>
      </c>
      <c r="E188" s="27">
        <f t="shared" si="56"/>
        <v>122.89221556886226</v>
      </c>
      <c r="F188" s="5">
        <v>3</v>
      </c>
      <c r="G188" s="27">
        <f t="shared" si="57"/>
        <v>204.82035928143708</v>
      </c>
      <c r="H188" s="5">
        <v>8.5</v>
      </c>
      <c r="I188" s="27">
        <f t="shared" si="58"/>
        <v>580.32435129740509</v>
      </c>
      <c r="J188" s="5">
        <v>14.9</v>
      </c>
      <c r="K188" s="27">
        <f t="shared" si="59"/>
        <v>1017.2744510978043</v>
      </c>
      <c r="L188" s="5">
        <v>17.7</v>
      </c>
      <c r="M188" s="27">
        <f t="shared" si="60"/>
        <v>1208.4401197604789</v>
      </c>
      <c r="N188" s="5">
        <v>22.4</v>
      </c>
      <c r="O188" s="27">
        <f t="shared" si="61"/>
        <v>1529.325349301397</v>
      </c>
      <c r="P188" s="5">
        <v>14.7</v>
      </c>
      <c r="Q188" s="27">
        <f t="shared" si="62"/>
        <v>1003.6197604790417</v>
      </c>
      <c r="R188" s="5">
        <v>1.3</v>
      </c>
      <c r="S188" s="27">
        <f t="shared" si="63"/>
        <v>88.75548902195608</v>
      </c>
      <c r="T188" s="5">
        <v>15.9</v>
      </c>
      <c r="U188" s="27">
        <f t="shared" si="64"/>
        <v>1085.5479041916167</v>
      </c>
      <c r="V188" s="5">
        <v>100</v>
      </c>
      <c r="W188" s="3">
        <v>6841</v>
      </c>
      <c r="X188" s="5">
        <f t="shared" si="66"/>
        <v>100.20000000000002</v>
      </c>
      <c r="Y188" s="28">
        <f t="shared" si="66"/>
        <v>6840.9999999999991</v>
      </c>
      <c r="AA188" s="3"/>
    </row>
    <row r="189" spans="1:27" x14ac:dyDescent="0.25">
      <c r="A189" s="3"/>
      <c r="B189" s="3">
        <v>401</v>
      </c>
      <c r="C189" s="3" t="s">
        <v>177</v>
      </c>
      <c r="D189" s="5">
        <v>0.9</v>
      </c>
      <c r="E189" s="27">
        <f t="shared" si="56"/>
        <v>361.92599999999999</v>
      </c>
      <c r="F189" s="5">
        <v>1.3</v>
      </c>
      <c r="G189" s="27">
        <f t="shared" si="57"/>
        <v>522.78200000000004</v>
      </c>
      <c r="H189" s="5">
        <v>4.5</v>
      </c>
      <c r="I189" s="27">
        <f t="shared" si="58"/>
        <v>1809.63</v>
      </c>
      <c r="J189" s="5">
        <v>15.3</v>
      </c>
      <c r="K189" s="27">
        <f t="shared" si="59"/>
        <v>6152.7420000000011</v>
      </c>
      <c r="L189" s="5">
        <v>25.4</v>
      </c>
      <c r="M189" s="27">
        <f t="shared" si="60"/>
        <v>10214.356</v>
      </c>
      <c r="N189" s="5">
        <v>27.4</v>
      </c>
      <c r="O189" s="27">
        <f t="shared" si="61"/>
        <v>11018.635999999999</v>
      </c>
      <c r="P189" s="5">
        <v>16</v>
      </c>
      <c r="Q189" s="27">
        <f t="shared" si="62"/>
        <v>6434.24</v>
      </c>
      <c r="R189" s="5">
        <v>1.8</v>
      </c>
      <c r="S189" s="27">
        <f t="shared" si="63"/>
        <v>723.85199999999998</v>
      </c>
      <c r="T189" s="5">
        <v>7.4</v>
      </c>
      <c r="U189" s="27">
        <f t="shared" si="64"/>
        <v>2975.8360000000002</v>
      </c>
      <c r="V189" s="5">
        <v>100</v>
      </c>
      <c r="W189" s="3">
        <v>40214</v>
      </c>
      <c r="X189" s="5">
        <f t="shared" si="66"/>
        <v>100</v>
      </c>
      <c r="Y189" s="28">
        <f t="shared" si="66"/>
        <v>40214</v>
      </c>
      <c r="AA189" s="3"/>
    </row>
    <row r="190" spans="1:27" x14ac:dyDescent="0.25">
      <c r="A190" s="3"/>
      <c r="B190" s="3">
        <v>433</v>
      </c>
      <c r="C190" s="3" t="s">
        <v>178</v>
      </c>
      <c r="D190" s="5">
        <v>0.8</v>
      </c>
      <c r="E190" s="27">
        <f t="shared" si="56"/>
        <v>360.61538461538458</v>
      </c>
      <c r="F190" s="5">
        <v>1.1000000000000001</v>
      </c>
      <c r="G190" s="27">
        <f t="shared" si="57"/>
        <v>495.84615384615387</v>
      </c>
      <c r="H190" s="5">
        <v>6.6</v>
      </c>
      <c r="I190" s="27">
        <f t="shared" si="58"/>
        <v>2975.0769230769229</v>
      </c>
      <c r="J190" s="5">
        <v>12.9</v>
      </c>
      <c r="K190" s="27">
        <f t="shared" si="59"/>
        <v>5814.9230769230771</v>
      </c>
      <c r="L190" s="5">
        <v>26.1</v>
      </c>
      <c r="M190" s="27">
        <f t="shared" si="60"/>
        <v>11765.07692307692</v>
      </c>
      <c r="N190" s="5">
        <v>27.3</v>
      </c>
      <c r="O190" s="27">
        <f t="shared" si="61"/>
        <v>12306</v>
      </c>
      <c r="P190" s="5">
        <v>16.600000000000001</v>
      </c>
      <c r="Q190" s="27">
        <f t="shared" si="62"/>
        <v>7482.7692307692305</v>
      </c>
      <c r="R190" s="5">
        <v>2</v>
      </c>
      <c r="S190" s="27">
        <f t="shared" si="63"/>
        <v>901.53846153846155</v>
      </c>
      <c r="T190" s="5">
        <v>6.7</v>
      </c>
      <c r="U190" s="27">
        <f t="shared" si="64"/>
        <v>3020.1538461538462</v>
      </c>
      <c r="V190" s="5">
        <v>100</v>
      </c>
      <c r="W190" s="3">
        <v>45122</v>
      </c>
      <c r="X190" s="5">
        <f t="shared" si="66"/>
        <v>100.10000000000001</v>
      </c>
      <c r="Y190" s="28">
        <f t="shared" si="66"/>
        <v>45121.999999999993</v>
      </c>
      <c r="AA190" s="3"/>
    </row>
    <row r="191" spans="1:27" x14ac:dyDescent="0.25">
      <c r="A191" s="3"/>
      <c r="B191" s="3">
        <v>444</v>
      </c>
      <c r="C191" s="3" t="s">
        <v>179</v>
      </c>
      <c r="D191" s="5">
        <v>0.4</v>
      </c>
      <c r="E191" s="27">
        <f t="shared" si="56"/>
        <v>64.548000000000016</v>
      </c>
      <c r="F191" s="5">
        <v>0.5</v>
      </c>
      <c r="G191" s="27">
        <f t="shared" si="57"/>
        <v>80.685000000000016</v>
      </c>
      <c r="H191" s="5">
        <v>8.5</v>
      </c>
      <c r="I191" s="27">
        <f t="shared" si="58"/>
        <v>1371.6450000000002</v>
      </c>
      <c r="J191" s="5">
        <v>15.5</v>
      </c>
      <c r="K191" s="27">
        <f t="shared" si="59"/>
        <v>2501.2350000000006</v>
      </c>
      <c r="L191" s="5">
        <v>23.3</v>
      </c>
      <c r="M191" s="27">
        <f t="shared" si="60"/>
        <v>3759.9210000000012</v>
      </c>
      <c r="N191" s="5">
        <v>24.9</v>
      </c>
      <c r="O191" s="27">
        <f t="shared" si="61"/>
        <v>4018.1130000000007</v>
      </c>
      <c r="P191" s="5">
        <v>16.600000000000001</v>
      </c>
      <c r="Q191" s="27">
        <f t="shared" si="62"/>
        <v>2678.7420000000006</v>
      </c>
      <c r="R191" s="5">
        <v>2.1</v>
      </c>
      <c r="S191" s="27">
        <f t="shared" si="63"/>
        <v>338.87700000000012</v>
      </c>
      <c r="T191" s="5">
        <v>8.1999999999999993</v>
      </c>
      <c r="U191" s="27">
        <f t="shared" si="64"/>
        <v>1323.2340000000002</v>
      </c>
      <c r="V191" s="5">
        <v>100</v>
      </c>
      <c r="W191" s="3">
        <v>16137</v>
      </c>
      <c r="X191" s="5">
        <f t="shared" si="66"/>
        <v>99.999999999999986</v>
      </c>
      <c r="Y191" s="28">
        <f t="shared" si="66"/>
        <v>16137.000000000004</v>
      </c>
      <c r="AA191" s="3"/>
    </row>
    <row r="192" spans="1:27" x14ac:dyDescent="0.25">
      <c r="A192" s="3"/>
      <c r="B192" s="3">
        <v>504</v>
      </c>
      <c r="C192" s="3" t="s">
        <v>180</v>
      </c>
      <c r="D192" s="5">
        <v>1.3</v>
      </c>
      <c r="E192" s="27">
        <f t="shared" si="56"/>
        <v>163.85985985985988</v>
      </c>
      <c r="F192" s="5">
        <v>0.8</v>
      </c>
      <c r="G192" s="27">
        <f t="shared" si="57"/>
        <v>100.83683683683685</v>
      </c>
      <c r="H192" s="5">
        <v>4.9000000000000004</v>
      </c>
      <c r="I192" s="27">
        <f t="shared" si="58"/>
        <v>617.62562562562573</v>
      </c>
      <c r="J192" s="5">
        <v>14.2</v>
      </c>
      <c r="K192" s="27">
        <f t="shared" si="59"/>
        <v>1789.8538538538539</v>
      </c>
      <c r="L192" s="5">
        <v>33.4</v>
      </c>
      <c r="M192" s="27">
        <f t="shared" si="60"/>
        <v>4209.9379379379379</v>
      </c>
      <c r="N192" s="5">
        <v>20.5</v>
      </c>
      <c r="O192" s="27">
        <f t="shared" si="61"/>
        <v>2583.9439439439443</v>
      </c>
      <c r="P192" s="5">
        <v>15.2</v>
      </c>
      <c r="Q192" s="27">
        <f t="shared" si="62"/>
        <v>1915.8998998999</v>
      </c>
      <c r="R192" s="5">
        <v>2</v>
      </c>
      <c r="S192" s="27">
        <f t="shared" si="63"/>
        <v>252.09209209209212</v>
      </c>
      <c r="T192" s="5">
        <v>7.6</v>
      </c>
      <c r="U192" s="27">
        <f t="shared" si="64"/>
        <v>957.94994994995</v>
      </c>
      <c r="V192" s="5">
        <v>100</v>
      </c>
      <c r="W192" s="3">
        <v>12592</v>
      </c>
      <c r="X192" s="5">
        <f t="shared" si="66"/>
        <v>99.899999999999991</v>
      </c>
      <c r="Y192" s="28">
        <f t="shared" si="66"/>
        <v>12592.000000000002</v>
      </c>
      <c r="AA192" s="3"/>
    </row>
    <row r="193" spans="1:27" x14ac:dyDescent="0.25">
      <c r="A193" s="3"/>
      <c r="B193" s="3">
        <v>505</v>
      </c>
      <c r="C193" s="3" t="s">
        <v>181</v>
      </c>
      <c r="D193" s="5">
        <v>1.2</v>
      </c>
      <c r="E193" s="27">
        <f t="shared" si="56"/>
        <v>438.99099099099089</v>
      </c>
      <c r="F193" s="5">
        <v>2</v>
      </c>
      <c r="G193" s="27">
        <f t="shared" si="57"/>
        <v>731.65165165165149</v>
      </c>
      <c r="H193" s="5">
        <v>6</v>
      </c>
      <c r="I193" s="27">
        <f t="shared" si="58"/>
        <v>2194.9549549549547</v>
      </c>
      <c r="J193" s="5">
        <v>12.4</v>
      </c>
      <c r="K193" s="27">
        <f t="shared" si="59"/>
        <v>4536.2402402402404</v>
      </c>
      <c r="L193" s="5">
        <v>23.8</v>
      </c>
      <c r="M193" s="27">
        <f t="shared" si="60"/>
        <v>8706.6546546546542</v>
      </c>
      <c r="N193" s="5">
        <v>24.6</v>
      </c>
      <c r="O193" s="27">
        <f t="shared" si="61"/>
        <v>8999.3153153153144</v>
      </c>
      <c r="P193" s="5">
        <v>16.600000000000001</v>
      </c>
      <c r="Q193" s="27">
        <f t="shared" si="62"/>
        <v>6072.7087087087093</v>
      </c>
      <c r="R193" s="5">
        <v>2.4</v>
      </c>
      <c r="S193" s="27">
        <f t="shared" si="63"/>
        <v>877.98198198198179</v>
      </c>
      <c r="T193" s="5">
        <v>10.9</v>
      </c>
      <c r="U193" s="27">
        <f t="shared" si="64"/>
        <v>3987.501501501501</v>
      </c>
      <c r="V193" s="5">
        <v>100</v>
      </c>
      <c r="W193" s="3">
        <v>36546</v>
      </c>
      <c r="X193" s="5">
        <f t="shared" si="66"/>
        <v>99.9</v>
      </c>
      <c r="Y193" s="28">
        <f t="shared" si="66"/>
        <v>36546</v>
      </c>
      <c r="AA193" s="3"/>
    </row>
    <row r="194" spans="1:27" x14ac:dyDescent="0.25">
      <c r="A194" s="3"/>
      <c r="B194" s="3">
        <v>532</v>
      </c>
      <c r="C194" s="3" t="s">
        <v>182</v>
      </c>
      <c r="D194" s="5">
        <v>0.3</v>
      </c>
      <c r="E194" s="27">
        <f t="shared" si="56"/>
        <v>66.393393393393396</v>
      </c>
      <c r="F194" s="5">
        <v>1.8</v>
      </c>
      <c r="G194" s="27">
        <f t="shared" si="57"/>
        <v>398.36036036036046</v>
      </c>
      <c r="H194" s="5">
        <v>5</v>
      </c>
      <c r="I194" s="27">
        <f t="shared" si="58"/>
        <v>1106.5565565565566</v>
      </c>
      <c r="J194" s="5">
        <v>14.6</v>
      </c>
      <c r="K194" s="27">
        <f t="shared" si="59"/>
        <v>3231.1451451451453</v>
      </c>
      <c r="L194" s="5">
        <v>20.9</v>
      </c>
      <c r="M194" s="27">
        <f t="shared" si="60"/>
        <v>4625.4064064064069</v>
      </c>
      <c r="N194" s="5">
        <v>27</v>
      </c>
      <c r="O194" s="27">
        <f t="shared" si="61"/>
        <v>5975.4054054054059</v>
      </c>
      <c r="P194" s="5">
        <v>17.7</v>
      </c>
      <c r="Q194" s="27">
        <f t="shared" si="62"/>
        <v>3917.2102102102103</v>
      </c>
      <c r="R194" s="5">
        <v>2.1</v>
      </c>
      <c r="S194" s="27">
        <f t="shared" si="63"/>
        <v>464.75375375375376</v>
      </c>
      <c r="T194" s="5">
        <v>10.5</v>
      </c>
      <c r="U194" s="27">
        <f t="shared" si="64"/>
        <v>2323.768768768769</v>
      </c>
      <c r="V194" s="5">
        <v>100</v>
      </c>
      <c r="W194" s="3">
        <v>22109</v>
      </c>
      <c r="X194" s="5">
        <f t="shared" si="66"/>
        <v>99.899999999999991</v>
      </c>
      <c r="Y194" s="28">
        <f t="shared" si="66"/>
        <v>22109.000000000004</v>
      </c>
      <c r="AA194" s="3"/>
    </row>
    <row r="195" spans="1:27" x14ac:dyDescent="0.25">
      <c r="A195" s="3"/>
      <c r="B195" s="3">
        <v>540</v>
      </c>
      <c r="C195" s="3" t="s">
        <v>183</v>
      </c>
      <c r="D195" s="5">
        <v>0.5</v>
      </c>
      <c r="E195" s="27">
        <f t="shared" si="56"/>
        <v>157.905</v>
      </c>
      <c r="F195" s="5">
        <v>0.7</v>
      </c>
      <c r="G195" s="27">
        <f t="shared" si="57"/>
        <v>221.06699999999998</v>
      </c>
      <c r="H195" s="5">
        <v>6.6</v>
      </c>
      <c r="I195" s="27">
        <f t="shared" si="58"/>
        <v>2084.3459999999995</v>
      </c>
      <c r="J195" s="5">
        <v>14.9</v>
      </c>
      <c r="K195" s="27">
        <f t="shared" si="59"/>
        <v>4705.5690000000004</v>
      </c>
      <c r="L195" s="5">
        <v>25.9</v>
      </c>
      <c r="M195" s="27">
        <f t="shared" si="60"/>
        <v>8179.4789999999994</v>
      </c>
      <c r="N195" s="5">
        <v>26</v>
      </c>
      <c r="O195" s="27">
        <f t="shared" si="61"/>
        <v>8211.06</v>
      </c>
      <c r="P195" s="5">
        <v>15.9</v>
      </c>
      <c r="Q195" s="27">
        <f t="shared" si="62"/>
        <v>5021.3789999999999</v>
      </c>
      <c r="R195" s="5">
        <v>2.2000000000000002</v>
      </c>
      <c r="S195" s="27">
        <f t="shared" si="63"/>
        <v>694.78200000000015</v>
      </c>
      <c r="T195" s="5">
        <v>7.3</v>
      </c>
      <c r="U195" s="27">
        <f t="shared" si="64"/>
        <v>2305.413</v>
      </c>
      <c r="V195" s="5">
        <v>100</v>
      </c>
      <c r="W195" s="3">
        <v>31581</v>
      </c>
      <c r="X195" s="5">
        <f t="shared" si="66"/>
        <v>100</v>
      </c>
      <c r="Y195" s="28">
        <f t="shared" si="66"/>
        <v>31581</v>
      </c>
      <c r="AA195" s="3"/>
    </row>
    <row r="196" spans="1:27" x14ac:dyDescent="0.25">
      <c r="A196" s="3"/>
      <c r="B196" s="3">
        <v>543</v>
      </c>
      <c r="C196" s="3" t="s">
        <v>184</v>
      </c>
      <c r="D196" s="5">
        <v>1.7</v>
      </c>
      <c r="E196" s="27">
        <f t="shared" si="56"/>
        <v>316.24424424424427</v>
      </c>
      <c r="F196" s="5">
        <v>1.4</v>
      </c>
      <c r="G196" s="27">
        <f t="shared" si="57"/>
        <v>260.43643643643645</v>
      </c>
      <c r="H196" s="5">
        <v>8</v>
      </c>
      <c r="I196" s="27">
        <f t="shared" si="58"/>
        <v>1488.2082082082084</v>
      </c>
      <c r="J196" s="5">
        <v>16.100000000000001</v>
      </c>
      <c r="K196" s="27">
        <f t="shared" si="59"/>
        <v>2995.0190190190197</v>
      </c>
      <c r="L196" s="5">
        <v>22.5</v>
      </c>
      <c r="M196" s="27">
        <f t="shared" si="60"/>
        <v>4185.5855855855852</v>
      </c>
      <c r="N196" s="5">
        <v>23.9</v>
      </c>
      <c r="O196" s="27">
        <f t="shared" si="61"/>
        <v>4446.0220220220226</v>
      </c>
      <c r="P196" s="5">
        <v>14.2</v>
      </c>
      <c r="Q196" s="27">
        <f t="shared" si="62"/>
        <v>2641.5695695695695</v>
      </c>
      <c r="R196" s="5">
        <v>2.6</v>
      </c>
      <c r="S196" s="27">
        <f t="shared" si="63"/>
        <v>483.66766766766773</v>
      </c>
      <c r="T196" s="5">
        <v>9.5</v>
      </c>
      <c r="U196" s="27">
        <f t="shared" si="64"/>
        <v>1767.2472472472475</v>
      </c>
      <c r="V196" s="5">
        <v>100</v>
      </c>
      <c r="W196" s="3">
        <v>18584</v>
      </c>
      <c r="X196" s="5">
        <f t="shared" si="66"/>
        <v>99.899999999999991</v>
      </c>
      <c r="Y196" s="28">
        <f t="shared" si="66"/>
        <v>18584</v>
      </c>
      <c r="AA196" s="3"/>
    </row>
    <row r="197" spans="1:27" x14ac:dyDescent="0.25">
      <c r="A197" s="3"/>
      <c r="B197" s="3">
        <v>560</v>
      </c>
      <c r="C197" s="3" t="s">
        <v>185</v>
      </c>
      <c r="D197" s="5">
        <v>1.3</v>
      </c>
      <c r="E197" s="27">
        <f t="shared" si="56"/>
        <v>458.24675324675326</v>
      </c>
      <c r="F197" s="5">
        <v>2.2000000000000002</v>
      </c>
      <c r="G197" s="27">
        <f t="shared" si="57"/>
        <v>775.49450549450546</v>
      </c>
      <c r="H197" s="5">
        <v>6.9</v>
      </c>
      <c r="I197" s="27">
        <f t="shared" si="58"/>
        <v>2432.2327672327674</v>
      </c>
      <c r="J197" s="5">
        <v>13.6</v>
      </c>
      <c r="K197" s="27">
        <f t="shared" si="59"/>
        <v>4793.966033966034</v>
      </c>
      <c r="L197" s="5">
        <v>23.7</v>
      </c>
      <c r="M197" s="27">
        <f t="shared" si="60"/>
        <v>8354.1908091908099</v>
      </c>
      <c r="N197" s="5">
        <v>22.4</v>
      </c>
      <c r="O197" s="27">
        <f t="shared" si="61"/>
        <v>7895.9440559440563</v>
      </c>
      <c r="P197" s="5">
        <v>17.2</v>
      </c>
      <c r="Q197" s="27">
        <f t="shared" si="62"/>
        <v>6062.957042957044</v>
      </c>
      <c r="R197" s="5">
        <v>1.6</v>
      </c>
      <c r="S197" s="27">
        <f t="shared" si="63"/>
        <v>563.99600399600399</v>
      </c>
      <c r="T197" s="5">
        <v>11.2</v>
      </c>
      <c r="U197" s="27">
        <f t="shared" si="64"/>
        <v>3947.9720279720282</v>
      </c>
      <c r="V197" s="5">
        <v>100</v>
      </c>
      <c r="W197" s="3">
        <v>35285</v>
      </c>
      <c r="X197" s="5">
        <f t="shared" si="66"/>
        <v>100.1</v>
      </c>
      <c r="Y197" s="28">
        <f t="shared" si="66"/>
        <v>35285</v>
      </c>
      <c r="AA197" s="3"/>
    </row>
    <row r="198" spans="1:27" x14ac:dyDescent="0.25">
      <c r="A198" s="3"/>
      <c r="B198" s="3">
        <v>576</v>
      </c>
      <c r="C198" s="3" t="s">
        <v>186</v>
      </c>
      <c r="D198" s="5">
        <v>0.7</v>
      </c>
      <c r="E198" s="27">
        <f t="shared" si="56"/>
        <v>307.85300000000001</v>
      </c>
      <c r="F198" s="5">
        <v>1.9</v>
      </c>
      <c r="G198" s="27">
        <f t="shared" si="57"/>
        <v>835.60099999999989</v>
      </c>
      <c r="H198" s="5">
        <v>4.8</v>
      </c>
      <c r="I198" s="27">
        <f t="shared" si="58"/>
        <v>2110.9919999999997</v>
      </c>
      <c r="J198" s="5">
        <v>13.3</v>
      </c>
      <c r="K198" s="27">
        <f t="shared" si="59"/>
        <v>5849.2070000000003</v>
      </c>
      <c r="L198" s="5">
        <v>26.7</v>
      </c>
      <c r="M198" s="27">
        <f t="shared" si="60"/>
        <v>11742.393</v>
      </c>
      <c r="N198" s="5">
        <v>27.1</v>
      </c>
      <c r="O198" s="27">
        <f t="shared" si="61"/>
        <v>11918.309000000001</v>
      </c>
      <c r="P198" s="5">
        <v>18</v>
      </c>
      <c r="Q198" s="27">
        <f t="shared" si="62"/>
        <v>7916.22</v>
      </c>
      <c r="R198" s="5">
        <v>1.8</v>
      </c>
      <c r="S198" s="27">
        <f t="shared" si="63"/>
        <v>791.62199999999996</v>
      </c>
      <c r="T198" s="5">
        <v>5.7</v>
      </c>
      <c r="U198" s="27">
        <f t="shared" si="64"/>
        <v>2506.8030000000003</v>
      </c>
      <c r="V198" s="5">
        <v>100</v>
      </c>
      <c r="W198" s="3">
        <v>43979</v>
      </c>
      <c r="X198" s="5">
        <f t="shared" ref="X198:Y210" si="67">SUM(D198,F198,H198,J198,L198,N198,P198,R198,T198)</f>
        <v>100</v>
      </c>
      <c r="Y198" s="28">
        <f t="shared" si="67"/>
        <v>43979.000000000007</v>
      </c>
      <c r="AA198" s="3"/>
    </row>
    <row r="199" spans="1:27" x14ac:dyDescent="0.25">
      <c r="A199" s="3"/>
      <c r="B199" s="3">
        <v>611</v>
      </c>
      <c r="C199" s="3" t="s">
        <v>187</v>
      </c>
      <c r="D199" s="5">
        <v>2</v>
      </c>
      <c r="E199" s="27">
        <f t="shared" si="56"/>
        <v>171.39999999999998</v>
      </c>
      <c r="F199" s="5">
        <v>1.1000000000000001</v>
      </c>
      <c r="G199" s="27">
        <f t="shared" si="57"/>
        <v>94.269999999999982</v>
      </c>
      <c r="H199" s="5">
        <v>7.7</v>
      </c>
      <c r="I199" s="27">
        <f t="shared" si="58"/>
        <v>659.88999999999987</v>
      </c>
      <c r="J199" s="5">
        <v>15.5</v>
      </c>
      <c r="K199" s="27">
        <f t="shared" si="59"/>
        <v>1328.3499999999997</v>
      </c>
      <c r="L199" s="5">
        <v>27.4</v>
      </c>
      <c r="M199" s="27">
        <f t="shared" si="60"/>
        <v>2348.1799999999994</v>
      </c>
      <c r="N199" s="5">
        <v>20</v>
      </c>
      <c r="O199" s="27">
        <f t="shared" si="61"/>
        <v>1713.9999999999998</v>
      </c>
      <c r="P199" s="5">
        <v>15.4</v>
      </c>
      <c r="Q199" s="27">
        <f t="shared" si="62"/>
        <v>1319.7799999999997</v>
      </c>
      <c r="R199" s="5">
        <v>2.9</v>
      </c>
      <c r="S199" s="27">
        <f t="shared" si="63"/>
        <v>248.52999999999997</v>
      </c>
      <c r="T199" s="5">
        <v>8</v>
      </c>
      <c r="U199" s="27">
        <f t="shared" si="64"/>
        <v>685.59999999999991</v>
      </c>
      <c r="V199" s="5">
        <v>100</v>
      </c>
      <c r="W199" s="3">
        <v>8570</v>
      </c>
      <c r="X199" s="5">
        <f t="shared" si="67"/>
        <v>100.00000000000001</v>
      </c>
      <c r="Y199" s="28">
        <f t="shared" si="67"/>
        <v>8569.9999999999982</v>
      </c>
      <c r="AA199" s="3"/>
    </row>
    <row r="200" spans="1:27" x14ac:dyDescent="0.25">
      <c r="A200" s="3"/>
      <c r="B200" s="3">
        <v>616</v>
      </c>
      <c r="C200" s="3" t="s">
        <v>188</v>
      </c>
      <c r="D200" s="5">
        <v>1.5</v>
      </c>
      <c r="E200" s="27">
        <f t="shared" si="56"/>
        <v>111.72827172827174</v>
      </c>
      <c r="F200" s="5">
        <v>1.8</v>
      </c>
      <c r="G200" s="27">
        <f t="shared" si="57"/>
        <v>134.07392607392609</v>
      </c>
      <c r="H200" s="5">
        <v>6.1</v>
      </c>
      <c r="I200" s="27">
        <f t="shared" si="58"/>
        <v>454.36163836163837</v>
      </c>
      <c r="J200" s="5">
        <v>15.8</v>
      </c>
      <c r="K200" s="27">
        <f t="shared" si="59"/>
        <v>1176.8711288711288</v>
      </c>
      <c r="L200" s="5">
        <v>26.7</v>
      </c>
      <c r="M200" s="27">
        <f t="shared" si="60"/>
        <v>1988.7632367632366</v>
      </c>
      <c r="N200" s="5">
        <v>19.7</v>
      </c>
      <c r="O200" s="27">
        <f t="shared" si="61"/>
        <v>1467.3646353646352</v>
      </c>
      <c r="P200" s="5">
        <v>14.7</v>
      </c>
      <c r="Q200" s="27">
        <f t="shared" si="62"/>
        <v>1094.9370629370628</v>
      </c>
      <c r="R200" s="5">
        <v>2.2999999999999998</v>
      </c>
      <c r="S200" s="27">
        <f t="shared" si="63"/>
        <v>171.31668331668331</v>
      </c>
      <c r="T200" s="5">
        <v>11.5</v>
      </c>
      <c r="U200" s="27">
        <f t="shared" si="64"/>
        <v>856.58341658341669</v>
      </c>
      <c r="V200" s="5">
        <v>100</v>
      </c>
      <c r="W200" s="3">
        <v>7456</v>
      </c>
      <c r="X200" s="5">
        <f t="shared" si="67"/>
        <v>100.1</v>
      </c>
      <c r="Y200" s="28">
        <f t="shared" si="67"/>
        <v>7456</v>
      </c>
      <c r="AA200" s="3"/>
    </row>
    <row r="201" spans="1:27" x14ac:dyDescent="0.25">
      <c r="A201" s="3"/>
      <c r="B201" s="3">
        <v>692</v>
      </c>
      <c r="C201" s="3" t="s">
        <v>189</v>
      </c>
      <c r="D201" s="5">
        <v>0.8</v>
      </c>
      <c r="E201" s="27">
        <f t="shared" si="56"/>
        <v>169.11199999999997</v>
      </c>
      <c r="F201" s="5">
        <v>1.1000000000000001</v>
      </c>
      <c r="G201" s="27">
        <f t="shared" si="57"/>
        <v>232.529</v>
      </c>
      <c r="H201" s="5">
        <v>6.4</v>
      </c>
      <c r="I201" s="27">
        <f t="shared" si="58"/>
        <v>1352.8959999999997</v>
      </c>
      <c r="J201" s="5">
        <v>13.9</v>
      </c>
      <c r="K201" s="27">
        <f t="shared" si="59"/>
        <v>2938.3209999999999</v>
      </c>
      <c r="L201" s="5">
        <v>26.8</v>
      </c>
      <c r="M201" s="27">
        <f t="shared" si="60"/>
        <v>5665.2519999999995</v>
      </c>
      <c r="N201" s="5">
        <v>29</v>
      </c>
      <c r="O201" s="27">
        <f t="shared" si="61"/>
        <v>6130.3099999999995</v>
      </c>
      <c r="P201" s="5">
        <v>15.4</v>
      </c>
      <c r="Q201" s="27">
        <f t="shared" si="62"/>
        <v>3255.4059999999999</v>
      </c>
      <c r="R201" s="5">
        <v>1.7</v>
      </c>
      <c r="S201" s="27">
        <f t="shared" si="63"/>
        <v>359.36299999999989</v>
      </c>
      <c r="T201" s="5">
        <v>4.9000000000000004</v>
      </c>
      <c r="U201" s="27">
        <f t="shared" si="64"/>
        <v>1035.8109999999999</v>
      </c>
      <c r="V201" s="5">
        <v>100</v>
      </c>
      <c r="W201" s="3">
        <v>21139</v>
      </c>
      <c r="X201" s="5">
        <f t="shared" si="67"/>
        <v>100.00000000000001</v>
      </c>
      <c r="Y201" s="28">
        <f t="shared" si="67"/>
        <v>21139</v>
      </c>
      <c r="AA201" s="3"/>
    </row>
    <row r="202" spans="1:27" x14ac:dyDescent="0.25">
      <c r="A202" s="3"/>
      <c r="B202" s="3">
        <v>694</v>
      </c>
      <c r="C202" s="3" t="s">
        <v>190</v>
      </c>
      <c r="D202" s="5">
        <v>1.1000000000000001</v>
      </c>
      <c r="E202" s="27">
        <f t="shared" si="56"/>
        <v>76.64800000000001</v>
      </c>
      <c r="F202" s="5">
        <v>1.6</v>
      </c>
      <c r="G202" s="27">
        <f t="shared" si="57"/>
        <v>111.48800000000004</v>
      </c>
      <c r="H202" s="5">
        <v>8.6999999999999993</v>
      </c>
      <c r="I202" s="27">
        <f t="shared" si="58"/>
        <v>606.21600000000012</v>
      </c>
      <c r="J202" s="5">
        <v>15.2</v>
      </c>
      <c r="K202" s="27">
        <f t="shared" si="59"/>
        <v>1059.1360000000002</v>
      </c>
      <c r="L202" s="5">
        <v>23</v>
      </c>
      <c r="M202" s="27">
        <f t="shared" si="60"/>
        <v>1602.6400000000006</v>
      </c>
      <c r="N202" s="5">
        <v>24</v>
      </c>
      <c r="O202" s="27">
        <f t="shared" si="61"/>
        <v>1672.3200000000004</v>
      </c>
      <c r="P202" s="5">
        <v>14.8</v>
      </c>
      <c r="Q202" s="27">
        <f t="shared" si="62"/>
        <v>1031.2640000000004</v>
      </c>
      <c r="R202" s="5">
        <v>2</v>
      </c>
      <c r="S202" s="27">
        <f t="shared" si="63"/>
        <v>139.36000000000004</v>
      </c>
      <c r="T202" s="5">
        <v>9.6</v>
      </c>
      <c r="U202" s="27">
        <f t="shared" si="64"/>
        <v>668.92800000000011</v>
      </c>
      <c r="V202" s="5">
        <v>100</v>
      </c>
      <c r="W202" s="3">
        <v>6968</v>
      </c>
      <c r="X202" s="5">
        <f t="shared" si="67"/>
        <v>99.999999999999986</v>
      </c>
      <c r="Y202" s="28">
        <f t="shared" si="67"/>
        <v>6968.0000000000009</v>
      </c>
      <c r="AA202" s="3"/>
    </row>
    <row r="203" spans="1:27" x14ac:dyDescent="0.25">
      <c r="A203" s="3"/>
      <c r="B203" s="3">
        <v>737</v>
      </c>
      <c r="C203" s="3" t="s">
        <v>191</v>
      </c>
      <c r="D203" s="5">
        <v>0.4</v>
      </c>
      <c r="E203" s="27">
        <f t="shared" si="56"/>
        <v>18.684000000000005</v>
      </c>
      <c r="F203" s="5">
        <v>0.4</v>
      </c>
      <c r="G203" s="27">
        <f t="shared" si="57"/>
        <v>18.684000000000005</v>
      </c>
      <c r="H203" s="5">
        <v>6.3</v>
      </c>
      <c r="I203" s="27">
        <f t="shared" si="58"/>
        <v>294.27300000000002</v>
      </c>
      <c r="J203" s="5">
        <v>15.2</v>
      </c>
      <c r="K203" s="27">
        <f t="shared" si="59"/>
        <v>709.99200000000008</v>
      </c>
      <c r="L203" s="5">
        <v>24.8</v>
      </c>
      <c r="M203" s="27">
        <f t="shared" si="60"/>
        <v>1158.4080000000004</v>
      </c>
      <c r="N203" s="5">
        <v>26.7</v>
      </c>
      <c r="O203" s="27">
        <f t="shared" si="61"/>
        <v>1247.1570000000002</v>
      </c>
      <c r="P203" s="5">
        <v>16.399999999999999</v>
      </c>
      <c r="Q203" s="27">
        <f t="shared" si="62"/>
        <v>766.0440000000001</v>
      </c>
      <c r="R203" s="5">
        <v>2.2999999999999998</v>
      </c>
      <c r="S203" s="27">
        <f t="shared" si="63"/>
        <v>107.43300000000002</v>
      </c>
      <c r="T203" s="5">
        <v>7.5</v>
      </c>
      <c r="U203" s="27">
        <f t="shared" si="64"/>
        <v>350.32500000000005</v>
      </c>
      <c r="V203" s="5">
        <v>100</v>
      </c>
      <c r="W203" s="3">
        <v>4671</v>
      </c>
      <c r="X203" s="5">
        <f t="shared" si="67"/>
        <v>99.999999999999986</v>
      </c>
      <c r="Y203" s="28">
        <f t="shared" si="67"/>
        <v>4671</v>
      </c>
      <c r="AA203" s="3"/>
    </row>
    <row r="204" spans="1:27" x14ac:dyDescent="0.25">
      <c r="A204" s="3"/>
      <c r="B204" s="3">
        <v>781</v>
      </c>
      <c r="C204" s="3" t="s">
        <v>192</v>
      </c>
      <c r="D204" s="5">
        <v>0.6</v>
      </c>
      <c r="E204" s="27">
        <f t="shared" si="56"/>
        <v>316.51948051948057</v>
      </c>
      <c r="F204" s="5">
        <v>1.5</v>
      </c>
      <c r="G204" s="27">
        <f t="shared" si="57"/>
        <v>791.2987012987013</v>
      </c>
      <c r="H204" s="5">
        <v>6.1</v>
      </c>
      <c r="I204" s="27">
        <f t="shared" si="58"/>
        <v>3217.9480519480517</v>
      </c>
      <c r="J204" s="5">
        <v>15.2</v>
      </c>
      <c r="K204" s="27">
        <f t="shared" si="59"/>
        <v>8018.4935064935062</v>
      </c>
      <c r="L204" s="5">
        <v>24.1</v>
      </c>
      <c r="M204" s="27">
        <f t="shared" si="60"/>
        <v>12713.532467532468</v>
      </c>
      <c r="N204" s="5">
        <v>26.5</v>
      </c>
      <c r="O204" s="27">
        <f t="shared" si="61"/>
        <v>13979.61038961039</v>
      </c>
      <c r="P204" s="5">
        <v>18.3</v>
      </c>
      <c r="Q204" s="27">
        <f t="shared" si="62"/>
        <v>9653.8441558441555</v>
      </c>
      <c r="R204" s="5">
        <v>1.5</v>
      </c>
      <c r="S204" s="27">
        <f t="shared" si="63"/>
        <v>791.2987012987013</v>
      </c>
      <c r="T204" s="5">
        <v>6.3</v>
      </c>
      <c r="U204" s="27">
        <f t="shared" si="64"/>
        <v>3323.4545454545455</v>
      </c>
      <c r="V204" s="5">
        <v>100</v>
      </c>
      <c r="W204" s="3">
        <v>52806</v>
      </c>
      <c r="X204" s="5">
        <f t="shared" si="67"/>
        <v>100.1</v>
      </c>
      <c r="Y204" s="28">
        <f t="shared" si="67"/>
        <v>52805.999999999993</v>
      </c>
      <c r="AA204" s="3"/>
    </row>
    <row r="205" spans="1:27" x14ac:dyDescent="0.25">
      <c r="A205" s="3"/>
      <c r="B205" s="3">
        <v>834</v>
      </c>
      <c r="C205" s="3" t="s">
        <v>193</v>
      </c>
      <c r="D205" s="5">
        <v>0.7</v>
      </c>
      <c r="E205" s="27">
        <f t="shared" si="56"/>
        <v>328.97897897897889</v>
      </c>
      <c r="F205" s="5">
        <v>0.7</v>
      </c>
      <c r="G205" s="27">
        <f t="shared" si="57"/>
        <v>328.97897897897889</v>
      </c>
      <c r="H205" s="5">
        <v>5.9</v>
      </c>
      <c r="I205" s="27">
        <f t="shared" si="58"/>
        <v>2772.8228228228227</v>
      </c>
      <c r="J205" s="5">
        <v>16.2</v>
      </c>
      <c r="K205" s="27">
        <f t="shared" si="59"/>
        <v>7613.5135135135124</v>
      </c>
      <c r="L205" s="5">
        <v>27</v>
      </c>
      <c r="M205" s="27">
        <f t="shared" si="60"/>
        <v>12689.189189189188</v>
      </c>
      <c r="N205" s="5">
        <v>26.5</v>
      </c>
      <c r="O205" s="27">
        <f t="shared" si="61"/>
        <v>12454.204204204203</v>
      </c>
      <c r="P205" s="5">
        <v>15.3</v>
      </c>
      <c r="Q205" s="27">
        <f t="shared" si="62"/>
        <v>7190.54054054054</v>
      </c>
      <c r="R205" s="5">
        <v>2.2000000000000002</v>
      </c>
      <c r="S205" s="27">
        <f t="shared" si="63"/>
        <v>1033.933933933934</v>
      </c>
      <c r="T205" s="5">
        <v>5.4</v>
      </c>
      <c r="U205" s="27">
        <f t="shared" si="64"/>
        <v>2537.8378378378375</v>
      </c>
      <c r="V205" s="5">
        <v>100</v>
      </c>
      <c r="W205" s="3">
        <v>46950</v>
      </c>
      <c r="X205" s="5">
        <f t="shared" si="67"/>
        <v>99.9</v>
      </c>
      <c r="Y205" s="28">
        <f t="shared" si="67"/>
        <v>46950</v>
      </c>
      <c r="AA205" s="3"/>
    </row>
    <row r="206" spans="1:27" x14ac:dyDescent="0.25">
      <c r="A206" s="3"/>
      <c r="B206" s="3">
        <v>855</v>
      </c>
      <c r="C206" s="3" t="s">
        <v>194</v>
      </c>
      <c r="D206" s="5">
        <v>0.9</v>
      </c>
      <c r="E206" s="27">
        <f t="shared" si="56"/>
        <v>111.11711711711713</v>
      </c>
      <c r="F206" s="5">
        <v>1.7</v>
      </c>
      <c r="G206" s="27">
        <f t="shared" si="57"/>
        <v>209.8878878878879</v>
      </c>
      <c r="H206" s="5">
        <v>4.4000000000000004</v>
      </c>
      <c r="I206" s="27">
        <f t="shared" si="58"/>
        <v>543.23923923923928</v>
      </c>
      <c r="J206" s="5">
        <v>15</v>
      </c>
      <c r="K206" s="27">
        <f t="shared" si="59"/>
        <v>1851.951951951952</v>
      </c>
      <c r="L206" s="5">
        <v>24.7</v>
      </c>
      <c r="M206" s="27">
        <f t="shared" si="60"/>
        <v>3049.5475475475478</v>
      </c>
      <c r="N206" s="5">
        <v>28.4</v>
      </c>
      <c r="O206" s="27">
        <f t="shared" si="61"/>
        <v>3506.3623623623625</v>
      </c>
      <c r="P206" s="5">
        <v>15.9</v>
      </c>
      <c r="Q206" s="27">
        <f t="shared" si="62"/>
        <v>1963.0690690690692</v>
      </c>
      <c r="R206" s="5">
        <v>2.1</v>
      </c>
      <c r="S206" s="27">
        <f t="shared" si="63"/>
        <v>259.27327327327333</v>
      </c>
      <c r="T206" s="5">
        <v>6.8</v>
      </c>
      <c r="U206" s="27">
        <f t="shared" si="64"/>
        <v>839.5515515515516</v>
      </c>
      <c r="V206" s="5">
        <v>100</v>
      </c>
      <c r="W206" s="3">
        <v>12334</v>
      </c>
      <c r="X206" s="5">
        <f t="shared" si="67"/>
        <v>99.899999999999991</v>
      </c>
      <c r="Y206" s="28">
        <f t="shared" si="67"/>
        <v>12334</v>
      </c>
      <c r="AA206" s="3"/>
    </row>
    <row r="207" spans="1:27" x14ac:dyDescent="0.25">
      <c r="A207" s="3"/>
      <c r="B207" s="3">
        <v>858</v>
      </c>
      <c r="C207" s="3" t="s">
        <v>195</v>
      </c>
      <c r="D207" s="5">
        <v>2.4</v>
      </c>
      <c r="E207" s="27">
        <f t="shared" si="56"/>
        <v>257.67032967032964</v>
      </c>
      <c r="F207" s="5">
        <v>1.6</v>
      </c>
      <c r="G207" s="27">
        <f t="shared" si="57"/>
        <v>171.78021978021977</v>
      </c>
      <c r="H207" s="5">
        <v>8.4</v>
      </c>
      <c r="I207" s="27">
        <f t="shared" si="58"/>
        <v>901.84615384615381</v>
      </c>
      <c r="J207" s="5">
        <v>16.3</v>
      </c>
      <c r="K207" s="27">
        <f t="shared" si="59"/>
        <v>1750.0109890109889</v>
      </c>
      <c r="L207" s="5">
        <v>23.2</v>
      </c>
      <c r="M207" s="27">
        <f t="shared" si="60"/>
        <v>2490.8131868131868</v>
      </c>
      <c r="N207" s="5">
        <v>22.4</v>
      </c>
      <c r="O207" s="27">
        <f t="shared" si="61"/>
        <v>2404.9230769230767</v>
      </c>
      <c r="P207" s="5">
        <v>13.5</v>
      </c>
      <c r="Q207" s="27">
        <f t="shared" si="62"/>
        <v>1449.3956043956043</v>
      </c>
      <c r="R207" s="5">
        <v>2.7</v>
      </c>
      <c r="S207" s="27">
        <f t="shared" si="63"/>
        <v>289.87912087912088</v>
      </c>
      <c r="T207" s="5">
        <v>9.6</v>
      </c>
      <c r="U207" s="27">
        <f t="shared" si="64"/>
        <v>1030.6813186813185</v>
      </c>
      <c r="V207" s="5">
        <v>100</v>
      </c>
      <c r="W207" s="3">
        <v>10747</v>
      </c>
      <c r="X207" s="5">
        <f t="shared" si="67"/>
        <v>100.10000000000001</v>
      </c>
      <c r="Y207" s="28">
        <f t="shared" si="67"/>
        <v>10746.999999999998</v>
      </c>
      <c r="AA207" s="3"/>
    </row>
    <row r="208" spans="1:27" x14ac:dyDescent="0.25">
      <c r="A208" s="3"/>
      <c r="B208" s="3">
        <v>927</v>
      </c>
      <c r="C208" s="3" t="s">
        <v>196</v>
      </c>
      <c r="D208" s="5">
        <v>0.5</v>
      </c>
      <c r="E208" s="27">
        <f t="shared" si="56"/>
        <v>165.57999999999998</v>
      </c>
      <c r="F208" s="5">
        <v>0.8</v>
      </c>
      <c r="G208" s="27">
        <f t="shared" si="57"/>
        <v>264.928</v>
      </c>
      <c r="H208" s="5">
        <v>6.3</v>
      </c>
      <c r="I208" s="27">
        <f t="shared" si="58"/>
        <v>2086.3079999999995</v>
      </c>
      <c r="J208" s="5">
        <v>14.3</v>
      </c>
      <c r="K208" s="27">
        <f t="shared" si="59"/>
        <v>4735.5879999999997</v>
      </c>
      <c r="L208" s="5">
        <v>25.8</v>
      </c>
      <c r="M208" s="27">
        <f t="shared" si="60"/>
        <v>8543.9279999999981</v>
      </c>
      <c r="N208" s="5">
        <v>25.2</v>
      </c>
      <c r="O208" s="27">
        <f t="shared" si="61"/>
        <v>8345.2319999999982</v>
      </c>
      <c r="P208" s="5">
        <v>16.399999999999999</v>
      </c>
      <c r="Q208" s="27">
        <f t="shared" si="62"/>
        <v>5431.0239999999985</v>
      </c>
      <c r="R208" s="5">
        <v>2.5</v>
      </c>
      <c r="S208" s="27">
        <f t="shared" si="63"/>
        <v>827.89999999999986</v>
      </c>
      <c r="T208" s="5">
        <v>8.1999999999999993</v>
      </c>
      <c r="U208" s="27">
        <f t="shared" si="64"/>
        <v>2715.5119999999993</v>
      </c>
      <c r="V208" s="5">
        <v>100</v>
      </c>
      <c r="W208" s="3">
        <v>33116</v>
      </c>
      <c r="X208" s="5">
        <f t="shared" si="67"/>
        <v>100.00000000000001</v>
      </c>
      <c r="Y208" s="28">
        <f t="shared" si="67"/>
        <v>33115.999999999993</v>
      </c>
      <c r="AA208" s="3"/>
    </row>
    <row r="209" spans="1:27" x14ac:dyDescent="0.25">
      <c r="B209" s="3">
        <v>981</v>
      </c>
      <c r="C209" s="3" t="s">
        <v>197</v>
      </c>
      <c r="D209" s="5">
        <v>0.8</v>
      </c>
      <c r="E209" s="27">
        <f t="shared" si="56"/>
        <v>65.927999999999983</v>
      </c>
      <c r="F209" s="5">
        <v>0.3</v>
      </c>
      <c r="G209" s="27">
        <f t="shared" si="57"/>
        <v>24.722999999999995</v>
      </c>
      <c r="H209" s="5">
        <v>5.0999999999999996</v>
      </c>
      <c r="I209" s="27">
        <f t="shared" si="58"/>
        <v>420.29099999999994</v>
      </c>
      <c r="J209" s="5">
        <v>12.3</v>
      </c>
      <c r="K209" s="27">
        <f t="shared" si="59"/>
        <v>1013.6429999999999</v>
      </c>
      <c r="L209" s="5">
        <v>25.3</v>
      </c>
      <c r="M209" s="27">
        <f t="shared" si="60"/>
        <v>2084.9729999999995</v>
      </c>
      <c r="N209" s="5">
        <v>27.2</v>
      </c>
      <c r="O209" s="27">
        <f t="shared" si="61"/>
        <v>2241.5519999999992</v>
      </c>
      <c r="P209" s="5">
        <v>21.2</v>
      </c>
      <c r="Q209" s="27">
        <f t="shared" si="62"/>
        <v>1747.0919999999996</v>
      </c>
      <c r="R209" s="5">
        <v>1.9</v>
      </c>
      <c r="S209" s="27">
        <f t="shared" si="63"/>
        <v>156.57899999999998</v>
      </c>
      <c r="T209" s="5">
        <v>5.9</v>
      </c>
      <c r="U209" s="27">
        <f t="shared" si="64"/>
        <v>486.21899999999994</v>
      </c>
      <c r="V209" s="5">
        <v>100</v>
      </c>
      <c r="W209" s="3">
        <v>8241</v>
      </c>
      <c r="X209" s="5">
        <f t="shared" si="67"/>
        <v>100.00000000000001</v>
      </c>
      <c r="Y209" s="28">
        <f t="shared" si="67"/>
        <v>8240.9999999999982</v>
      </c>
      <c r="AA209" s="3"/>
    </row>
    <row r="210" spans="1:27" x14ac:dyDescent="0.25">
      <c r="B210" s="2"/>
      <c r="C210" s="16" t="s">
        <v>29</v>
      </c>
      <c r="D210" s="5">
        <f>100*E210/W210</f>
        <v>0.83737753500596668</v>
      </c>
      <c r="E210" s="13">
        <f>SUM(E166:E209)</f>
        <v>8089.9881034461441</v>
      </c>
      <c r="F210" s="5">
        <f>100*G210/W210</f>
        <v>1.3348741425532404</v>
      </c>
      <c r="G210" s="13">
        <f>SUM(G166:G209)</f>
        <v>12896.35257862111</v>
      </c>
      <c r="H210" s="5">
        <f>100*I210/W210</f>
        <v>6.1373262305696068</v>
      </c>
      <c r="I210" s="13">
        <f>SUM(I166:I209)</f>
        <v>59293.322446156031</v>
      </c>
      <c r="J210" s="5">
        <f>100*K210/W210</f>
        <v>14.255963933814707</v>
      </c>
      <c r="K210" s="13">
        <f>SUM(K166:K209)</f>
        <v>137728.29316097728</v>
      </c>
      <c r="L210" s="5">
        <f>100*M210/W210</f>
        <v>25.302999426129034</v>
      </c>
      <c r="M210" s="13">
        <f>SUM(M166:M209)</f>
        <v>244454.80775577523</v>
      </c>
      <c r="N210" s="5">
        <f>100*O210/W210</f>
        <v>25.992007744876041</v>
      </c>
      <c r="O210" s="13">
        <f>SUM(O166:O209)</f>
        <v>251111.38602402192</v>
      </c>
      <c r="P210" s="5">
        <f>100*Q210/W210</f>
        <v>16.595732130515529</v>
      </c>
      <c r="Q210" s="13">
        <f>SUM(Q166:Q209)</f>
        <v>160333.02768612356</v>
      </c>
      <c r="R210" s="5">
        <f>100*S210/W210</f>
        <v>1.9157635212083568</v>
      </c>
      <c r="S210" s="13">
        <f>SUM(S166:S209)</f>
        <v>18508.382954746055</v>
      </c>
      <c r="T210" s="5">
        <f>100*U210/W210</f>
        <v>7.6279553353275205</v>
      </c>
      <c r="U210" s="13">
        <f>SUM(U166:U209)</f>
        <v>73694.439290132708</v>
      </c>
      <c r="V210" s="5">
        <f>100*W210/W210</f>
        <v>100</v>
      </c>
      <c r="W210">
        <f>SUM(W166:W209)</f>
        <v>966110</v>
      </c>
      <c r="X210" s="5">
        <f t="shared" si="67"/>
        <v>100</v>
      </c>
      <c r="Y210" s="28">
        <f t="shared" si="67"/>
        <v>966110.00000000012</v>
      </c>
    </row>
    <row r="211" spans="1:27" x14ac:dyDescent="0.25">
      <c r="B211" s="2"/>
      <c r="D211" s="3"/>
      <c r="E211" s="3"/>
      <c r="F211" s="3"/>
      <c r="G211" s="3"/>
      <c r="H211" s="3"/>
      <c r="I211" s="3"/>
      <c r="J211" s="3"/>
      <c r="K211" s="27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5"/>
      <c r="Y211" s="28"/>
      <c r="AA211" s="3"/>
    </row>
    <row r="212" spans="1:27" x14ac:dyDescent="0.25">
      <c r="A212" s="3"/>
      <c r="B212" s="2"/>
      <c r="D212" s="3"/>
      <c r="E212" s="3"/>
      <c r="F212" s="3"/>
      <c r="G212" s="3"/>
      <c r="H212" s="3"/>
      <c r="I212" s="3"/>
      <c r="J212" s="3"/>
      <c r="K212" s="27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5"/>
      <c r="Y212" s="28"/>
      <c r="AA212" s="3"/>
    </row>
    <row r="213" spans="1:27" x14ac:dyDescent="0.25">
      <c r="A213" s="3">
        <v>4</v>
      </c>
      <c r="B213" s="9"/>
      <c r="C213" s="6" t="s">
        <v>198</v>
      </c>
      <c r="D213" s="3"/>
      <c r="E213" s="3"/>
      <c r="F213" s="3"/>
      <c r="G213" s="3"/>
      <c r="H213" s="3"/>
      <c r="I213" s="3"/>
      <c r="J213" s="3"/>
      <c r="K213" s="27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5"/>
      <c r="Y213" s="28"/>
      <c r="AA213" s="3"/>
    </row>
    <row r="214" spans="1:27" x14ac:dyDescent="0.25">
      <c r="A214" s="3"/>
      <c r="B214" s="9"/>
      <c r="C214" s="6"/>
      <c r="D214" s="3"/>
      <c r="E214" s="3"/>
      <c r="F214" s="3"/>
      <c r="G214" s="3"/>
      <c r="H214" s="3"/>
      <c r="I214" s="3"/>
      <c r="J214" s="3"/>
      <c r="K214" s="27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5"/>
      <c r="Y214" s="28"/>
      <c r="AA214" s="3"/>
    </row>
    <row r="215" spans="1:27" x14ac:dyDescent="0.25">
      <c r="A215" s="3"/>
      <c r="B215" s="9"/>
      <c r="C215" s="3"/>
      <c r="D215" s="9"/>
      <c r="E215" s="9"/>
      <c r="F215" s="3"/>
      <c r="G215" s="3"/>
      <c r="H215" s="9"/>
      <c r="I215" s="9"/>
      <c r="J215" s="3"/>
      <c r="K215" s="27"/>
      <c r="L215" s="9"/>
      <c r="M215" s="9"/>
      <c r="N215" s="3"/>
      <c r="O215" s="3"/>
      <c r="P215" s="3"/>
      <c r="Q215" s="3"/>
      <c r="R215" s="3"/>
      <c r="S215" s="3"/>
      <c r="T215" s="3"/>
      <c r="U215" s="3"/>
      <c r="V215" s="3"/>
      <c r="W215" s="9"/>
      <c r="X215" s="5"/>
      <c r="Y215" s="28"/>
      <c r="AA215" s="9"/>
    </row>
    <row r="216" spans="1:27" x14ac:dyDescent="0.25">
      <c r="A216" s="3"/>
      <c r="B216" s="3">
        <v>44</v>
      </c>
      <c r="C216" s="3" t="s">
        <v>199</v>
      </c>
      <c r="D216" s="4">
        <v>0.5</v>
      </c>
      <c r="E216" s="27">
        <f t="shared" ref="E216:E242" si="68">(100/X216)*(D216*W216/100)</f>
        <v>101.32867132867133</v>
      </c>
      <c r="F216" s="4">
        <v>0.6</v>
      </c>
      <c r="G216" s="27">
        <f t="shared" ref="G216:G228" si="69">(100/X216)*(F216*W216/100)</f>
        <v>121.5944055944056</v>
      </c>
      <c r="H216" s="4">
        <v>5.9</v>
      </c>
      <c r="I216" s="27">
        <f t="shared" ref="I216:I242" si="70">(100/X216)*(H216*W216/100)</f>
        <v>1195.6783216783217</v>
      </c>
      <c r="J216" s="4">
        <v>14.6</v>
      </c>
      <c r="K216" s="27">
        <f t="shared" ref="K216:K242" si="71">(100/X216)*(J216*W216/100)</f>
        <v>2958.7972027972028</v>
      </c>
      <c r="L216" s="4">
        <v>28.9</v>
      </c>
      <c r="M216" s="27">
        <f t="shared" ref="M216:M242" si="72">(100/X216)*(L216*W216/100)</f>
        <v>5856.7972027972037</v>
      </c>
      <c r="N216" s="4">
        <v>22.4</v>
      </c>
      <c r="O216" s="27">
        <f t="shared" ref="O216:O242" si="73">(100/X216)*(N216*W216/100)</f>
        <v>4539.5244755244748</v>
      </c>
      <c r="P216" s="4">
        <v>19.3</v>
      </c>
      <c r="Q216" s="27">
        <f t="shared" ref="Q216:Q242" si="74">(100/X216)*(P216*W216/100)</f>
        <v>3911.2867132867132</v>
      </c>
      <c r="R216" s="4">
        <v>1.3</v>
      </c>
      <c r="S216" s="27">
        <f t="shared" ref="S216:S242" si="75">(100/X216)*(R216*W216/100)</f>
        <v>263.4545454545455</v>
      </c>
      <c r="T216" s="4">
        <v>6.6</v>
      </c>
      <c r="U216" s="27">
        <f t="shared" ref="U216:U242" si="76">(100/X216)*(T216*W216/100)</f>
        <v>1337.5384615384617</v>
      </c>
      <c r="V216" s="4">
        <v>100</v>
      </c>
      <c r="W216" s="3">
        <v>20286</v>
      </c>
      <c r="X216" s="5">
        <f t="shared" ref="X216:Y231" si="77">SUM(D216,F216,H216,J216,L216,N216,P216,R216,T216)</f>
        <v>100.1</v>
      </c>
      <c r="Y216" s="28">
        <f t="shared" si="77"/>
        <v>20286</v>
      </c>
      <c r="AA216" s="3"/>
    </row>
    <row r="217" spans="1:27" x14ac:dyDescent="0.25">
      <c r="A217" s="3"/>
      <c r="B217" s="3">
        <v>75</v>
      </c>
      <c r="C217" s="3" t="s">
        <v>200</v>
      </c>
      <c r="D217" s="4">
        <v>0.8</v>
      </c>
      <c r="E217" s="27">
        <f t="shared" si="68"/>
        <v>7.1920000000000002</v>
      </c>
      <c r="F217" s="4">
        <v>1.2</v>
      </c>
      <c r="G217" s="27">
        <f t="shared" si="69"/>
        <v>10.788</v>
      </c>
      <c r="H217" s="4">
        <v>15.7</v>
      </c>
      <c r="I217" s="27">
        <f t="shared" si="70"/>
        <v>141.143</v>
      </c>
      <c r="J217" s="4">
        <v>16</v>
      </c>
      <c r="K217" s="27">
        <f t="shared" si="71"/>
        <v>143.84</v>
      </c>
      <c r="L217" s="4">
        <v>24.9</v>
      </c>
      <c r="M217" s="27">
        <f t="shared" si="72"/>
        <v>223.851</v>
      </c>
      <c r="N217" s="4">
        <v>13.3</v>
      </c>
      <c r="O217" s="27">
        <f t="shared" si="73"/>
        <v>119.56700000000001</v>
      </c>
      <c r="P217" s="4">
        <v>19.100000000000001</v>
      </c>
      <c r="Q217" s="27">
        <f t="shared" si="74"/>
        <v>171.709</v>
      </c>
      <c r="R217" s="4">
        <v>0.5</v>
      </c>
      <c r="S217" s="27">
        <f t="shared" si="75"/>
        <v>4.4950000000000001</v>
      </c>
      <c r="T217" s="4">
        <v>8.5</v>
      </c>
      <c r="U217" s="27">
        <f t="shared" si="76"/>
        <v>76.415000000000006</v>
      </c>
      <c r="V217" s="4">
        <v>100</v>
      </c>
      <c r="W217" s="3">
        <v>899</v>
      </c>
      <c r="X217" s="5">
        <f t="shared" si="77"/>
        <v>100</v>
      </c>
      <c r="Y217" s="28">
        <f t="shared" si="77"/>
        <v>898.99999999999989</v>
      </c>
      <c r="AA217" s="3"/>
    </row>
    <row r="218" spans="1:27" x14ac:dyDescent="0.25">
      <c r="A218" s="3"/>
      <c r="B218" s="3">
        <v>142</v>
      </c>
      <c r="C218" s="3" t="s">
        <v>201</v>
      </c>
      <c r="D218" s="4">
        <v>0.1</v>
      </c>
      <c r="E218" s="27">
        <f t="shared" si="68"/>
        <v>39.734000000000002</v>
      </c>
      <c r="F218" s="4">
        <v>1.5</v>
      </c>
      <c r="G218" s="27">
        <f t="shared" si="69"/>
        <v>596.01</v>
      </c>
      <c r="H218" s="4">
        <v>5.7</v>
      </c>
      <c r="I218" s="27">
        <f t="shared" si="70"/>
        <v>2264.8380000000002</v>
      </c>
      <c r="J218" s="4">
        <v>14.4</v>
      </c>
      <c r="K218" s="27">
        <f t="shared" si="71"/>
        <v>5721.6959999999999</v>
      </c>
      <c r="L218" s="4">
        <v>26.4</v>
      </c>
      <c r="M218" s="27">
        <f t="shared" si="72"/>
        <v>10489.775999999998</v>
      </c>
      <c r="N218" s="4">
        <v>24.2</v>
      </c>
      <c r="O218" s="27">
        <f t="shared" si="73"/>
        <v>9615.6279999999988</v>
      </c>
      <c r="P218" s="4">
        <v>18.2</v>
      </c>
      <c r="Q218" s="27">
        <f t="shared" si="74"/>
        <v>7231.5879999999997</v>
      </c>
      <c r="R218" s="4">
        <v>1.5</v>
      </c>
      <c r="S218" s="27">
        <f t="shared" si="75"/>
        <v>596.01</v>
      </c>
      <c r="T218" s="4">
        <v>8</v>
      </c>
      <c r="U218" s="27">
        <f t="shared" si="76"/>
        <v>3178.72</v>
      </c>
      <c r="V218" s="4">
        <v>100</v>
      </c>
      <c r="W218" s="3">
        <v>39734</v>
      </c>
      <c r="X218" s="5">
        <f t="shared" si="77"/>
        <v>100</v>
      </c>
      <c r="Y218" s="28">
        <f t="shared" si="77"/>
        <v>39733.999999999993</v>
      </c>
      <c r="AA218" s="3"/>
    </row>
    <row r="219" spans="1:27" x14ac:dyDescent="0.25">
      <c r="A219" s="3"/>
      <c r="B219" s="3">
        <v>153</v>
      </c>
      <c r="C219" s="3" t="s">
        <v>202</v>
      </c>
      <c r="D219" s="4">
        <v>3.2</v>
      </c>
      <c r="E219" s="27">
        <f t="shared" si="68"/>
        <v>308.43643643643657</v>
      </c>
      <c r="F219" s="4">
        <v>0</v>
      </c>
      <c r="G219" s="27">
        <v>0</v>
      </c>
      <c r="H219" s="4">
        <v>7.4</v>
      </c>
      <c r="I219" s="27">
        <f t="shared" si="70"/>
        <v>713.25925925925958</v>
      </c>
      <c r="J219" s="4">
        <v>14.4</v>
      </c>
      <c r="K219" s="27">
        <f t="shared" si="71"/>
        <v>1387.9639639639645</v>
      </c>
      <c r="L219" s="4">
        <v>32.799999999999997</v>
      </c>
      <c r="M219" s="27">
        <f t="shared" si="72"/>
        <v>3161.4734734734739</v>
      </c>
      <c r="N219" s="4">
        <v>23.4</v>
      </c>
      <c r="O219" s="27">
        <f t="shared" si="73"/>
        <v>2255.4414414414418</v>
      </c>
      <c r="P219" s="4">
        <v>13.5</v>
      </c>
      <c r="Q219" s="27">
        <f t="shared" si="74"/>
        <v>1301.2162162162165</v>
      </c>
      <c r="R219" s="4">
        <v>0.1</v>
      </c>
      <c r="S219" s="27">
        <f t="shared" si="75"/>
        <v>9.6386386386386427</v>
      </c>
      <c r="T219" s="4">
        <v>5.0999999999999996</v>
      </c>
      <c r="U219" s="27">
        <f t="shared" si="76"/>
        <v>491.57057057057068</v>
      </c>
      <c r="V219" s="4">
        <v>100</v>
      </c>
      <c r="W219" s="3">
        <v>9629</v>
      </c>
      <c r="X219" s="5">
        <f t="shared" si="77"/>
        <v>99.899999999999977</v>
      </c>
      <c r="Y219" s="28">
        <f t="shared" si="77"/>
        <v>9629.0000000000036</v>
      </c>
      <c r="AA219" s="3"/>
    </row>
    <row r="220" spans="1:27" x14ac:dyDescent="0.25">
      <c r="A220" s="3"/>
      <c r="B220" s="3">
        <v>163</v>
      </c>
      <c r="C220" s="3" t="s">
        <v>203</v>
      </c>
      <c r="D220" s="4">
        <v>0</v>
      </c>
      <c r="E220" s="27">
        <f t="shared" si="68"/>
        <v>0</v>
      </c>
      <c r="F220" s="4">
        <v>1.2</v>
      </c>
      <c r="G220" s="27">
        <f t="shared" si="69"/>
        <v>425.50799999999998</v>
      </c>
      <c r="H220" s="4">
        <v>4.5999999999999996</v>
      </c>
      <c r="I220" s="27">
        <f t="shared" si="70"/>
        <v>1631.114</v>
      </c>
      <c r="J220" s="4">
        <v>13.1</v>
      </c>
      <c r="K220" s="27">
        <f t="shared" si="71"/>
        <v>4645.1289999999999</v>
      </c>
      <c r="L220" s="4">
        <v>31.9</v>
      </c>
      <c r="M220" s="27">
        <f t="shared" si="72"/>
        <v>11311.420999999998</v>
      </c>
      <c r="N220" s="4">
        <v>22.6</v>
      </c>
      <c r="O220" s="27">
        <f t="shared" si="73"/>
        <v>8013.7340000000004</v>
      </c>
      <c r="P220" s="4">
        <v>19.3</v>
      </c>
      <c r="Q220" s="27">
        <f t="shared" si="74"/>
        <v>6843.5870000000004</v>
      </c>
      <c r="R220" s="4">
        <v>0.7</v>
      </c>
      <c r="S220" s="27">
        <f t="shared" si="75"/>
        <v>248.21299999999999</v>
      </c>
      <c r="T220" s="4">
        <v>6.6</v>
      </c>
      <c r="U220" s="27">
        <f t="shared" si="76"/>
        <v>2340.2939999999999</v>
      </c>
      <c r="V220" s="4">
        <v>100</v>
      </c>
      <c r="W220" s="3">
        <v>35459</v>
      </c>
      <c r="X220" s="5">
        <f t="shared" si="77"/>
        <v>100</v>
      </c>
      <c r="Y220" s="28">
        <f t="shared" si="77"/>
        <v>35459.000000000007</v>
      </c>
      <c r="AA220" s="3"/>
    </row>
    <row r="221" spans="1:27" x14ac:dyDescent="0.25">
      <c r="A221" s="3"/>
      <c r="B221" s="3">
        <v>173</v>
      </c>
      <c r="C221" s="3" t="s">
        <v>204</v>
      </c>
      <c r="D221" s="4">
        <v>2.2999999999999998</v>
      </c>
      <c r="E221" s="27">
        <f t="shared" si="68"/>
        <v>456.38538538538535</v>
      </c>
      <c r="F221" s="4">
        <v>0.2</v>
      </c>
      <c r="G221" s="27">
        <f t="shared" si="69"/>
        <v>39.685685685685691</v>
      </c>
      <c r="H221" s="4">
        <v>6.8</v>
      </c>
      <c r="I221" s="27">
        <f t="shared" si="70"/>
        <v>1349.3133133133133</v>
      </c>
      <c r="J221" s="4">
        <v>14.2</v>
      </c>
      <c r="K221" s="27">
        <f t="shared" si="71"/>
        <v>2817.6836836836837</v>
      </c>
      <c r="L221" s="4">
        <v>35.1</v>
      </c>
      <c r="M221" s="27">
        <f t="shared" si="72"/>
        <v>6964.8378378378393</v>
      </c>
      <c r="N221" s="4">
        <v>23.1</v>
      </c>
      <c r="O221" s="27">
        <f t="shared" si="73"/>
        <v>4583.6966966966975</v>
      </c>
      <c r="P221" s="4">
        <v>13.8</v>
      </c>
      <c r="Q221" s="27">
        <f t="shared" si="74"/>
        <v>2738.3123123123128</v>
      </c>
      <c r="R221" s="4">
        <v>0.1</v>
      </c>
      <c r="S221" s="27">
        <f t="shared" si="75"/>
        <v>19.842842842842845</v>
      </c>
      <c r="T221" s="4">
        <v>4.3</v>
      </c>
      <c r="U221" s="27">
        <f t="shared" si="76"/>
        <v>853.24224224224224</v>
      </c>
      <c r="V221" s="4">
        <v>100</v>
      </c>
      <c r="W221" s="3">
        <v>19823</v>
      </c>
      <c r="X221" s="5">
        <f t="shared" si="77"/>
        <v>99.899999999999991</v>
      </c>
      <c r="Y221" s="28">
        <f t="shared" si="77"/>
        <v>19823</v>
      </c>
      <c r="AA221" s="3"/>
    </row>
    <row r="222" spans="1:27" x14ac:dyDescent="0.25">
      <c r="A222" s="3"/>
      <c r="B222" s="3">
        <v>285</v>
      </c>
      <c r="C222" s="3" t="s">
        <v>205</v>
      </c>
      <c r="D222" s="4">
        <v>2</v>
      </c>
      <c r="E222" s="27">
        <f t="shared" si="68"/>
        <v>350.28971028971023</v>
      </c>
      <c r="F222" s="4">
        <v>0.2</v>
      </c>
      <c r="G222" s="27">
        <f t="shared" si="69"/>
        <v>35.028971028971029</v>
      </c>
      <c r="H222" s="4">
        <v>6.4</v>
      </c>
      <c r="I222" s="27">
        <f t="shared" si="70"/>
        <v>1120.9270729270729</v>
      </c>
      <c r="J222" s="4">
        <v>14.3</v>
      </c>
      <c r="K222" s="27">
        <f t="shared" si="71"/>
        <v>2504.5714285714284</v>
      </c>
      <c r="L222" s="4">
        <v>38.299999999999997</v>
      </c>
      <c r="M222" s="27">
        <f t="shared" si="72"/>
        <v>6708.0479520479512</v>
      </c>
      <c r="N222" s="4">
        <v>20.8</v>
      </c>
      <c r="O222" s="27">
        <f t="shared" si="73"/>
        <v>3643.0129870129872</v>
      </c>
      <c r="P222" s="4">
        <v>11.4</v>
      </c>
      <c r="Q222" s="27">
        <f t="shared" si="74"/>
        <v>1996.6513486513486</v>
      </c>
      <c r="R222" s="4">
        <v>0.9</v>
      </c>
      <c r="S222" s="27">
        <f t="shared" si="75"/>
        <v>157.63036963036964</v>
      </c>
      <c r="T222" s="4">
        <v>5.8</v>
      </c>
      <c r="U222" s="27">
        <f t="shared" si="76"/>
        <v>1015.8401598401597</v>
      </c>
      <c r="V222" s="4">
        <v>100</v>
      </c>
      <c r="W222" s="3">
        <v>17532</v>
      </c>
      <c r="X222" s="5">
        <f t="shared" si="77"/>
        <v>100.10000000000001</v>
      </c>
      <c r="Y222" s="28">
        <f t="shared" si="77"/>
        <v>17532</v>
      </c>
      <c r="AA222" s="3"/>
    </row>
    <row r="223" spans="1:27" x14ac:dyDescent="0.25">
      <c r="A223" s="3"/>
      <c r="B223" s="3">
        <v>286</v>
      </c>
      <c r="C223" s="3" t="s">
        <v>206</v>
      </c>
      <c r="D223" s="4">
        <v>0</v>
      </c>
      <c r="E223" s="27">
        <v>0</v>
      </c>
      <c r="F223" s="4">
        <v>2.5</v>
      </c>
      <c r="G223" s="27">
        <f t="shared" si="69"/>
        <v>75.349999999999994</v>
      </c>
      <c r="H223" s="4">
        <v>11.4</v>
      </c>
      <c r="I223" s="27">
        <f t="shared" si="70"/>
        <v>343.596</v>
      </c>
      <c r="J223" s="4">
        <v>25.2</v>
      </c>
      <c r="K223" s="27">
        <f t="shared" si="71"/>
        <v>759.52800000000002</v>
      </c>
      <c r="L223" s="4">
        <v>26.8</v>
      </c>
      <c r="M223" s="27">
        <f t="shared" si="72"/>
        <v>807.75199999999995</v>
      </c>
      <c r="N223" s="4">
        <v>16.600000000000001</v>
      </c>
      <c r="O223" s="27">
        <f t="shared" si="73"/>
        <v>500.32400000000001</v>
      </c>
      <c r="P223" s="4">
        <v>11.7</v>
      </c>
      <c r="Q223" s="27">
        <f t="shared" si="74"/>
        <v>352.63799999999998</v>
      </c>
      <c r="R223" s="4">
        <v>1.1000000000000001</v>
      </c>
      <c r="S223" s="27">
        <f t="shared" si="75"/>
        <v>33.154000000000003</v>
      </c>
      <c r="T223" s="4">
        <v>4.7</v>
      </c>
      <c r="U223" s="27">
        <f t="shared" si="76"/>
        <v>141.65800000000002</v>
      </c>
      <c r="V223" s="4">
        <v>100</v>
      </c>
      <c r="W223" s="3">
        <v>3014</v>
      </c>
      <c r="X223" s="5">
        <f t="shared" si="77"/>
        <v>100</v>
      </c>
      <c r="Y223" s="28">
        <f t="shared" si="77"/>
        <v>3014</v>
      </c>
      <c r="AA223" s="3"/>
    </row>
    <row r="224" spans="1:27" x14ac:dyDescent="0.25">
      <c r="A224" s="3"/>
      <c r="B224" s="3">
        <v>306</v>
      </c>
      <c r="C224" s="3" t="s">
        <v>207</v>
      </c>
      <c r="D224" s="4">
        <v>0</v>
      </c>
      <c r="E224" s="27">
        <v>0</v>
      </c>
      <c r="F224" s="4">
        <v>1.3</v>
      </c>
      <c r="G224" s="27">
        <f t="shared" si="69"/>
        <v>102.73773773773775</v>
      </c>
      <c r="H224" s="4">
        <v>7</v>
      </c>
      <c r="I224" s="27">
        <f t="shared" si="70"/>
        <v>553.2032032032032</v>
      </c>
      <c r="J224" s="4">
        <v>19.5</v>
      </c>
      <c r="K224" s="27">
        <f t="shared" si="71"/>
        <v>1541.0660660660662</v>
      </c>
      <c r="L224" s="4">
        <v>28.9</v>
      </c>
      <c r="M224" s="27">
        <f t="shared" si="72"/>
        <v>2283.9389389389394</v>
      </c>
      <c r="N224" s="4">
        <v>20.3</v>
      </c>
      <c r="O224" s="27">
        <f t="shared" si="73"/>
        <v>1604.2892892892894</v>
      </c>
      <c r="P224" s="4">
        <v>16.100000000000001</v>
      </c>
      <c r="Q224" s="27">
        <f t="shared" si="74"/>
        <v>1272.3673673673677</v>
      </c>
      <c r="R224" s="4">
        <v>1</v>
      </c>
      <c r="S224" s="27">
        <f t="shared" si="75"/>
        <v>79.029029029029033</v>
      </c>
      <c r="T224" s="4">
        <v>5.8</v>
      </c>
      <c r="U224" s="27">
        <f t="shared" si="76"/>
        <v>458.36836836836841</v>
      </c>
      <c r="V224" s="4">
        <v>100</v>
      </c>
      <c r="W224" s="3">
        <v>7895</v>
      </c>
      <c r="X224" s="5">
        <f t="shared" si="77"/>
        <v>99.899999999999991</v>
      </c>
      <c r="Y224" s="28">
        <f t="shared" si="77"/>
        <v>7895.0000000000009</v>
      </c>
      <c r="AA224" s="3"/>
    </row>
    <row r="225" spans="1:28" x14ac:dyDescent="0.25">
      <c r="A225" s="3"/>
      <c r="B225" s="3">
        <v>405</v>
      </c>
      <c r="C225" s="3" t="s">
        <v>208</v>
      </c>
      <c r="D225" s="4">
        <v>0.4</v>
      </c>
      <c r="E225" s="27">
        <f t="shared" si="68"/>
        <v>216.7</v>
      </c>
      <c r="F225" s="4">
        <v>0.9</v>
      </c>
      <c r="G225" s="27">
        <f t="shared" si="69"/>
        <v>487.57499999999999</v>
      </c>
      <c r="H225" s="4">
        <v>6.6</v>
      </c>
      <c r="I225" s="27">
        <f t="shared" si="70"/>
        <v>3575.55</v>
      </c>
      <c r="J225" s="4">
        <v>14.9</v>
      </c>
      <c r="K225" s="27">
        <f t="shared" si="71"/>
        <v>8072.0749999999998</v>
      </c>
      <c r="L225" s="4">
        <v>34.9</v>
      </c>
      <c r="M225" s="27">
        <f t="shared" si="72"/>
        <v>18907.075000000001</v>
      </c>
      <c r="N225" s="4">
        <v>26.7</v>
      </c>
      <c r="O225" s="27">
        <f t="shared" si="73"/>
        <v>14464.725</v>
      </c>
      <c r="P225" s="4">
        <v>12.5</v>
      </c>
      <c r="Q225" s="27">
        <f t="shared" si="74"/>
        <v>6771.875</v>
      </c>
      <c r="R225" s="4">
        <v>0</v>
      </c>
      <c r="S225" s="27">
        <f t="shared" si="75"/>
        <v>0</v>
      </c>
      <c r="T225" s="4">
        <v>3.1</v>
      </c>
      <c r="U225" s="27">
        <f t="shared" si="76"/>
        <v>1679.425</v>
      </c>
      <c r="V225" s="4">
        <v>100</v>
      </c>
      <c r="W225" s="3">
        <v>54175</v>
      </c>
      <c r="X225" s="5">
        <f t="shared" si="77"/>
        <v>100</v>
      </c>
      <c r="Y225" s="28">
        <f t="shared" si="77"/>
        <v>54175</v>
      </c>
      <c r="AA225" s="3"/>
    </row>
    <row r="226" spans="1:28" x14ac:dyDescent="0.25">
      <c r="A226" s="3"/>
      <c r="B226" s="3">
        <v>416</v>
      </c>
      <c r="C226" s="3" t="s">
        <v>209</v>
      </c>
      <c r="D226" s="4">
        <v>0.3</v>
      </c>
      <c r="E226" s="27">
        <f t="shared" si="68"/>
        <v>46.417417417417418</v>
      </c>
      <c r="F226" s="4">
        <v>0.5</v>
      </c>
      <c r="G226" s="27">
        <f t="shared" si="69"/>
        <v>77.362362362362362</v>
      </c>
      <c r="H226" s="4">
        <v>5.5</v>
      </c>
      <c r="I226" s="27">
        <f t="shared" si="70"/>
        <v>850.98598598598608</v>
      </c>
      <c r="J226" s="4">
        <v>12.3</v>
      </c>
      <c r="K226" s="27">
        <f t="shared" si="71"/>
        <v>1903.1141141141143</v>
      </c>
      <c r="L226" s="4">
        <v>37.1</v>
      </c>
      <c r="M226" s="27">
        <f t="shared" si="72"/>
        <v>5740.2872872872886</v>
      </c>
      <c r="N226" s="4">
        <v>25.5</v>
      </c>
      <c r="O226" s="27">
        <f t="shared" si="73"/>
        <v>3945.4804804804808</v>
      </c>
      <c r="P226" s="4">
        <v>14.8</v>
      </c>
      <c r="Q226" s="27">
        <f t="shared" si="74"/>
        <v>2289.9259259259261</v>
      </c>
      <c r="R226" s="4">
        <v>0.1</v>
      </c>
      <c r="S226" s="27">
        <f t="shared" si="75"/>
        <v>15.472472472472475</v>
      </c>
      <c r="T226" s="4">
        <v>3.8</v>
      </c>
      <c r="U226" s="27">
        <f t="shared" si="76"/>
        <v>587.95395395395394</v>
      </c>
      <c r="V226" s="4">
        <v>100</v>
      </c>
      <c r="W226" s="3">
        <v>15457</v>
      </c>
      <c r="X226" s="5">
        <f t="shared" si="77"/>
        <v>99.899999999999991</v>
      </c>
      <c r="Y226" s="28">
        <f t="shared" si="77"/>
        <v>15457.000000000004</v>
      </c>
      <c r="AA226" s="3"/>
    </row>
    <row r="227" spans="1:28" x14ac:dyDescent="0.25">
      <c r="A227" s="3"/>
      <c r="B227" s="3">
        <v>441</v>
      </c>
      <c r="C227" s="3" t="s">
        <v>210</v>
      </c>
      <c r="D227" s="4">
        <v>0.1</v>
      </c>
      <c r="E227" s="27">
        <f t="shared" si="68"/>
        <v>60.46400000000002</v>
      </c>
      <c r="F227" s="4">
        <v>1.3</v>
      </c>
      <c r="G227" s="27">
        <f t="shared" si="69"/>
        <v>786.03200000000015</v>
      </c>
      <c r="H227" s="4">
        <v>5.4</v>
      </c>
      <c r="I227" s="27">
        <f t="shared" si="70"/>
        <v>3265.0560000000014</v>
      </c>
      <c r="J227" s="4">
        <v>13.8</v>
      </c>
      <c r="K227" s="27">
        <f t="shared" si="71"/>
        <v>8344.0320000000029</v>
      </c>
      <c r="L227" s="4">
        <v>37.799999999999997</v>
      </c>
      <c r="M227" s="27">
        <f t="shared" si="72"/>
        <v>22855.392</v>
      </c>
      <c r="N227" s="4">
        <v>24.4</v>
      </c>
      <c r="O227" s="27">
        <f t="shared" si="73"/>
        <v>14753.216000000002</v>
      </c>
      <c r="P227" s="4">
        <v>14.6</v>
      </c>
      <c r="Q227" s="27">
        <f t="shared" si="74"/>
        <v>8827.7440000000024</v>
      </c>
      <c r="R227" s="4">
        <v>0.1</v>
      </c>
      <c r="S227" s="27">
        <f t="shared" si="75"/>
        <v>60.46400000000002</v>
      </c>
      <c r="T227" s="4">
        <v>2.5</v>
      </c>
      <c r="U227" s="27">
        <f t="shared" si="76"/>
        <v>1511.6000000000001</v>
      </c>
      <c r="V227" s="4">
        <v>100</v>
      </c>
      <c r="W227" s="3">
        <v>60464</v>
      </c>
      <c r="X227" s="5">
        <f t="shared" si="77"/>
        <v>99.999999999999986</v>
      </c>
      <c r="Y227" s="28">
        <f t="shared" si="77"/>
        <v>60464</v>
      </c>
      <c r="AA227" s="3"/>
    </row>
    <row r="228" spans="1:28" x14ac:dyDescent="0.25">
      <c r="A228" s="3"/>
      <c r="B228" s="3">
        <v>489</v>
      </c>
      <c r="C228" s="3" t="s">
        <v>211</v>
      </c>
      <c r="D228" s="4">
        <v>0.2</v>
      </c>
      <c r="E228" s="27">
        <f t="shared" si="68"/>
        <v>64.233766233766232</v>
      </c>
      <c r="F228" s="4">
        <v>1.5</v>
      </c>
      <c r="G228" s="27">
        <f t="shared" si="69"/>
        <v>481.7532467532468</v>
      </c>
      <c r="H228" s="4">
        <v>5.4</v>
      </c>
      <c r="I228" s="27">
        <f t="shared" si="70"/>
        <v>1734.3116883116884</v>
      </c>
      <c r="J228" s="4">
        <v>15.1</v>
      </c>
      <c r="K228" s="27">
        <f t="shared" si="71"/>
        <v>4849.6493506493507</v>
      </c>
      <c r="L228" s="4">
        <v>38.6</v>
      </c>
      <c r="M228" s="27">
        <f t="shared" si="72"/>
        <v>12397.116883116885</v>
      </c>
      <c r="N228" s="4">
        <v>22</v>
      </c>
      <c r="O228" s="27">
        <f t="shared" si="73"/>
        <v>7065.7142857142853</v>
      </c>
      <c r="P228" s="4">
        <v>14.7</v>
      </c>
      <c r="Q228" s="27">
        <f t="shared" si="74"/>
        <v>4721.1818181818189</v>
      </c>
      <c r="R228" s="4">
        <v>0.1</v>
      </c>
      <c r="S228" s="27">
        <f t="shared" si="75"/>
        <v>32.116883116883116</v>
      </c>
      <c r="T228" s="4">
        <v>2.5</v>
      </c>
      <c r="U228" s="27">
        <f t="shared" si="76"/>
        <v>802.92207792207796</v>
      </c>
      <c r="V228" s="4">
        <v>100</v>
      </c>
      <c r="W228" s="3">
        <v>32149</v>
      </c>
      <c r="X228" s="5">
        <f t="shared" si="77"/>
        <v>100.1</v>
      </c>
      <c r="Y228" s="28">
        <f t="shared" si="77"/>
        <v>32149.000000000004</v>
      </c>
      <c r="AA228" s="3"/>
    </row>
    <row r="229" spans="1:28" x14ac:dyDescent="0.25">
      <c r="A229" s="3"/>
      <c r="B229" s="3">
        <v>580</v>
      </c>
      <c r="C229" s="3" t="s">
        <v>212</v>
      </c>
      <c r="D229" s="4">
        <v>1.9</v>
      </c>
      <c r="E229" s="27">
        <f t="shared" si="68"/>
        <v>412.12900000000002</v>
      </c>
      <c r="F229" s="4">
        <v>0</v>
      </c>
      <c r="G229" s="27">
        <v>0</v>
      </c>
      <c r="H229" s="4">
        <v>4.7</v>
      </c>
      <c r="I229" s="27">
        <f t="shared" si="70"/>
        <v>1019.477</v>
      </c>
      <c r="J229" s="4">
        <v>17.100000000000001</v>
      </c>
      <c r="K229" s="27">
        <f t="shared" si="71"/>
        <v>3709.1610000000005</v>
      </c>
      <c r="L229" s="4">
        <v>32.299999999999997</v>
      </c>
      <c r="M229" s="27">
        <f t="shared" si="72"/>
        <v>7006.1929999999993</v>
      </c>
      <c r="N229" s="4">
        <v>20.7</v>
      </c>
      <c r="O229" s="27">
        <f t="shared" si="73"/>
        <v>4490.0370000000003</v>
      </c>
      <c r="P229" s="4">
        <v>14.8</v>
      </c>
      <c r="Q229" s="27">
        <f t="shared" si="74"/>
        <v>3210.268</v>
      </c>
      <c r="R229" s="4">
        <v>0.1</v>
      </c>
      <c r="S229" s="27">
        <f t="shared" si="75"/>
        <v>21.690999999999999</v>
      </c>
      <c r="T229" s="4">
        <v>8.4</v>
      </c>
      <c r="U229" s="27">
        <f t="shared" si="76"/>
        <v>1822.0439999999999</v>
      </c>
      <c r="V229" s="4">
        <v>100</v>
      </c>
      <c r="W229" s="3">
        <v>21691</v>
      </c>
      <c r="X229" s="5">
        <f t="shared" si="77"/>
        <v>100</v>
      </c>
      <c r="Y229" s="28">
        <f t="shared" si="77"/>
        <v>21691</v>
      </c>
      <c r="AA229" s="3"/>
    </row>
    <row r="230" spans="1:28" s="3" customFormat="1" x14ac:dyDescent="0.25">
      <c r="B230" s="3">
        <v>624</v>
      </c>
      <c r="C230" s="3" t="s">
        <v>213</v>
      </c>
      <c r="D230" s="4">
        <v>1.9</v>
      </c>
      <c r="E230" s="27">
        <f t="shared" si="68"/>
        <v>395.46600000000001</v>
      </c>
      <c r="F230" s="4">
        <v>0</v>
      </c>
      <c r="G230" s="27">
        <v>0</v>
      </c>
      <c r="H230" s="4">
        <v>6.8</v>
      </c>
      <c r="I230" s="27">
        <f t="shared" si="70"/>
        <v>1415.3519999999999</v>
      </c>
      <c r="J230" s="4">
        <v>12.7</v>
      </c>
      <c r="K230" s="27">
        <f t="shared" si="71"/>
        <v>2643.3779999999997</v>
      </c>
      <c r="L230" s="4">
        <v>38.5</v>
      </c>
      <c r="M230" s="27">
        <f t="shared" si="72"/>
        <v>8013.39</v>
      </c>
      <c r="N230" s="4">
        <v>21.5</v>
      </c>
      <c r="O230" s="27">
        <f t="shared" si="73"/>
        <v>4475.01</v>
      </c>
      <c r="P230" s="4">
        <v>12</v>
      </c>
      <c r="Q230" s="27">
        <f t="shared" si="74"/>
        <v>2497.6799999999998</v>
      </c>
      <c r="R230" s="4">
        <v>1.6</v>
      </c>
      <c r="S230" s="27">
        <f t="shared" si="75"/>
        <v>333.024</v>
      </c>
      <c r="T230" s="4">
        <v>5</v>
      </c>
      <c r="U230" s="27">
        <f t="shared" si="76"/>
        <v>1040.7</v>
      </c>
      <c r="V230" s="4">
        <v>100</v>
      </c>
      <c r="W230" s="3">
        <v>20814</v>
      </c>
      <c r="X230" s="5">
        <f t="shared" si="77"/>
        <v>100</v>
      </c>
      <c r="Y230" s="28">
        <f t="shared" si="77"/>
        <v>20814</v>
      </c>
      <c r="AB230"/>
    </row>
    <row r="231" spans="1:28" s="3" customFormat="1" x14ac:dyDescent="0.25">
      <c r="B231" s="3">
        <v>689</v>
      </c>
      <c r="C231" s="3" t="s">
        <v>214</v>
      </c>
      <c r="D231" s="4">
        <v>2.1</v>
      </c>
      <c r="E231" s="27">
        <f t="shared" si="68"/>
        <v>561.54</v>
      </c>
      <c r="F231" s="4">
        <v>0</v>
      </c>
      <c r="G231" s="27">
        <v>0</v>
      </c>
      <c r="H231" s="4">
        <v>5.0999999999999996</v>
      </c>
      <c r="I231" s="27">
        <f t="shared" si="70"/>
        <v>1363.74</v>
      </c>
      <c r="J231" s="4">
        <v>11.8</v>
      </c>
      <c r="K231" s="27">
        <f t="shared" si="71"/>
        <v>3155.32</v>
      </c>
      <c r="L231" s="4">
        <v>34.200000000000003</v>
      </c>
      <c r="M231" s="27">
        <f t="shared" si="72"/>
        <v>9145.0800000000017</v>
      </c>
      <c r="N231" s="4">
        <v>24.4</v>
      </c>
      <c r="O231" s="27">
        <f t="shared" si="73"/>
        <v>6524.56</v>
      </c>
      <c r="P231" s="4">
        <v>16.399999999999999</v>
      </c>
      <c r="Q231" s="27">
        <f t="shared" si="74"/>
        <v>4385.3599999999997</v>
      </c>
      <c r="R231" s="4">
        <v>0.1</v>
      </c>
      <c r="S231" s="27">
        <f t="shared" si="75"/>
        <v>26.74</v>
      </c>
      <c r="T231" s="4">
        <v>5.9</v>
      </c>
      <c r="U231" s="27">
        <f t="shared" si="76"/>
        <v>1577.66</v>
      </c>
      <c r="V231" s="4">
        <v>100</v>
      </c>
      <c r="W231" s="3">
        <v>26740</v>
      </c>
      <c r="X231" s="5">
        <f t="shared" si="77"/>
        <v>100</v>
      </c>
      <c r="Y231" s="28">
        <f t="shared" si="77"/>
        <v>26740.000000000004</v>
      </c>
      <c r="AB231"/>
    </row>
    <row r="232" spans="1:28" s="3" customFormat="1" x14ac:dyDescent="0.25">
      <c r="B232" s="3">
        <v>700</v>
      </c>
      <c r="C232" s="3" t="s">
        <v>215</v>
      </c>
      <c r="D232" s="4">
        <v>1.9</v>
      </c>
      <c r="E232" s="27">
        <f t="shared" si="68"/>
        <v>1488.8901098901099</v>
      </c>
      <c r="F232" s="4">
        <v>0</v>
      </c>
      <c r="G232" s="27">
        <f t="shared" ref="G232:G242" si="78">(100/X232)*(F232*W232/100)</f>
        <v>0</v>
      </c>
      <c r="H232" s="4">
        <v>5.5</v>
      </c>
      <c r="I232" s="27">
        <f t="shared" si="70"/>
        <v>4309.9450549450548</v>
      </c>
      <c r="J232" s="4">
        <v>10.5</v>
      </c>
      <c r="K232" s="27">
        <f t="shared" si="71"/>
        <v>8228.0769230769238</v>
      </c>
      <c r="L232" s="4">
        <v>35.4</v>
      </c>
      <c r="M232" s="27">
        <f t="shared" si="72"/>
        <v>27740.373626373625</v>
      </c>
      <c r="N232" s="4">
        <v>26.2</v>
      </c>
      <c r="O232" s="27">
        <f t="shared" si="73"/>
        <v>20531.010989010992</v>
      </c>
      <c r="P232" s="4">
        <v>16</v>
      </c>
      <c r="Q232" s="27">
        <f t="shared" si="74"/>
        <v>12538.021978021978</v>
      </c>
      <c r="R232" s="4">
        <v>0.6</v>
      </c>
      <c r="S232" s="27">
        <f t="shared" si="75"/>
        <v>470.17582417582418</v>
      </c>
      <c r="T232" s="4">
        <v>4</v>
      </c>
      <c r="U232" s="27">
        <f t="shared" si="76"/>
        <v>3134.5054945054944</v>
      </c>
      <c r="V232" s="4">
        <v>100</v>
      </c>
      <c r="W232" s="3">
        <v>78441</v>
      </c>
      <c r="X232" s="5">
        <f t="shared" ref="X232:Y243" si="79">SUM(D232,F232,H232,J232,L232,N232,P232,R232,T232)</f>
        <v>100.1</v>
      </c>
      <c r="Y232" s="28">
        <f t="shared" si="79"/>
        <v>78441</v>
      </c>
      <c r="AB232"/>
    </row>
    <row r="233" spans="1:28" x14ac:dyDescent="0.25">
      <c r="A233" s="3"/>
      <c r="B233" s="3">
        <v>728</v>
      </c>
      <c r="C233" s="3" t="s">
        <v>216</v>
      </c>
      <c r="D233" s="4">
        <v>1</v>
      </c>
      <c r="E233" s="27">
        <f t="shared" si="68"/>
        <v>103.77377377377375</v>
      </c>
      <c r="F233" s="4">
        <v>0.2</v>
      </c>
      <c r="G233" s="27">
        <f t="shared" si="78"/>
        <v>20.754754754754753</v>
      </c>
      <c r="H233" s="4">
        <v>7.2</v>
      </c>
      <c r="I233" s="27">
        <f t="shared" si="70"/>
        <v>747.17117117117118</v>
      </c>
      <c r="J233" s="4">
        <v>20.100000000000001</v>
      </c>
      <c r="K233" s="27">
        <f t="shared" si="71"/>
        <v>2085.8528528528527</v>
      </c>
      <c r="L233" s="4">
        <v>29.2</v>
      </c>
      <c r="M233" s="27">
        <f t="shared" si="72"/>
        <v>3030.1941941941936</v>
      </c>
      <c r="N233" s="4">
        <v>20.100000000000001</v>
      </c>
      <c r="O233" s="27">
        <f t="shared" si="73"/>
        <v>2085.8528528528527</v>
      </c>
      <c r="P233" s="4">
        <v>12.2</v>
      </c>
      <c r="Q233" s="27">
        <f t="shared" si="74"/>
        <v>1266.0400400400397</v>
      </c>
      <c r="R233" s="4">
        <v>0.1</v>
      </c>
      <c r="S233" s="27">
        <f t="shared" si="75"/>
        <v>10.377377377377377</v>
      </c>
      <c r="T233" s="4">
        <v>9.8000000000000007</v>
      </c>
      <c r="U233" s="27">
        <f t="shared" si="76"/>
        <v>1016.9829829829829</v>
      </c>
      <c r="V233" s="4">
        <v>100</v>
      </c>
      <c r="W233" s="3">
        <v>10367</v>
      </c>
      <c r="X233" s="5">
        <f t="shared" si="79"/>
        <v>99.9</v>
      </c>
      <c r="Y233" s="28">
        <f t="shared" si="79"/>
        <v>10367</v>
      </c>
      <c r="AA233" s="3"/>
    </row>
    <row r="234" spans="1:28" x14ac:dyDescent="0.25">
      <c r="A234" s="3"/>
      <c r="B234" s="3">
        <v>739</v>
      </c>
      <c r="C234" s="3" t="s">
        <v>217</v>
      </c>
      <c r="D234" s="4">
        <v>0.4</v>
      </c>
      <c r="E234" s="27">
        <f t="shared" si="68"/>
        <v>169.31600000000003</v>
      </c>
      <c r="F234" s="4">
        <v>0.8</v>
      </c>
      <c r="G234" s="27">
        <f t="shared" si="78"/>
        <v>338.63200000000006</v>
      </c>
      <c r="H234" s="4">
        <v>5</v>
      </c>
      <c r="I234" s="27">
        <f t="shared" si="70"/>
        <v>2116.4499999999998</v>
      </c>
      <c r="J234" s="4">
        <v>11.9</v>
      </c>
      <c r="K234" s="27">
        <f t="shared" si="71"/>
        <v>5037.1510000000007</v>
      </c>
      <c r="L234" s="4">
        <v>37.5</v>
      </c>
      <c r="M234" s="27">
        <f t="shared" si="72"/>
        <v>15873.375</v>
      </c>
      <c r="N234" s="4">
        <v>25.4</v>
      </c>
      <c r="O234" s="27">
        <f t="shared" si="73"/>
        <v>10751.565999999999</v>
      </c>
      <c r="P234" s="4">
        <v>15.5</v>
      </c>
      <c r="Q234" s="27">
        <f t="shared" si="74"/>
        <v>6560.9949999999999</v>
      </c>
      <c r="R234" s="4">
        <v>0.5</v>
      </c>
      <c r="S234" s="27">
        <f t="shared" si="75"/>
        <v>211.64500000000001</v>
      </c>
      <c r="T234" s="4">
        <v>3</v>
      </c>
      <c r="U234" s="27">
        <f t="shared" si="76"/>
        <v>1269.8699999999999</v>
      </c>
      <c r="V234" s="4">
        <v>100</v>
      </c>
      <c r="W234" s="3">
        <v>42329</v>
      </c>
      <c r="X234" s="5">
        <f t="shared" si="79"/>
        <v>100</v>
      </c>
      <c r="Y234" s="28">
        <f t="shared" si="79"/>
        <v>42329</v>
      </c>
      <c r="AA234" s="3"/>
    </row>
    <row r="235" spans="1:28" x14ac:dyDescent="0.25">
      <c r="A235" s="3"/>
      <c r="B235" s="3">
        <v>754</v>
      </c>
      <c r="C235" s="3" t="s">
        <v>218</v>
      </c>
      <c r="D235" s="4">
        <v>0.3</v>
      </c>
      <c r="E235" s="27">
        <f t="shared" si="68"/>
        <v>146.655</v>
      </c>
      <c r="F235" s="4">
        <v>1.3</v>
      </c>
      <c r="G235" s="27">
        <f t="shared" si="78"/>
        <v>635.505</v>
      </c>
      <c r="H235" s="4">
        <v>6.4</v>
      </c>
      <c r="I235" s="27">
        <f t="shared" si="70"/>
        <v>3128.64</v>
      </c>
      <c r="J235" s="4">
        <v>16.8</v>
      </c>
      <c r="K235" s="27">
        <f t="shared" si="71"/>
        <v>8212.68</v>
      </c>
      <c r="L235" s="4">
        <v>35.299999999999997</v>
      </c>
      <c r="M235" s="27">
        <f t="shared" si="72"/>
        <v>17256.404999999999</v>
      </c>
      <c r="N235" s="4">
        <v>18.8</v>
      </c>
      <c r="O235" s="27">
        <f t="shared" si="73"/>
        <v>9190.3799999999992</v>
      </c>
      <c r="P235" s="4">
        <v>16.3</v>
      </c>
      <c r="Q235" s="27">
        <f t="shared" si="74"/>
        <v>7968.2550000000001</v>
      </c>
      <c r="R235" s="4">
        <v>0.9</v>
      </c>
      <c r="S235" s="27">
        <f t="shared" si="75"/>
        <v>439.96499999999997</v>
      </c>
      <c r="T235" s="4">
        <v>3.9</v>
      </c>
      <c r="U235" s="27">
        <f t="shared" si="76"/>
        <v>1906.5150000000001</v>
      </c>
      <c r="V235" s="4">
        <v>100</v>
      </c>
      <c r="W235" s="3">
        <v>48885</v>
      </c>
      <c r="X235" s="5">
        <f t="shared" si="79"/>
        <v>100</v>
      </c>
      <c r="Y235" s="28">
        <f t="shared" si="79"/>
        <v>48884.999999999993</v>
      </c>
      <c r="AA235" s="3"/>
    </row>
    <row r="236" spans="1:28" x14ac:dyDescent="0.25">
      <c r="A236" s="3"/>
      <c r="B236" s="3">
        <v>775</v>
      </c>
      <c r="C236" s="3" t="s">
        <v>219</v>
      </c>
      <c r="D236" s="4">
        <v>0.2</v>
      </c>
      <c r="E236" s="27">
        <f t="shared" si="68"/>
        <v>50.253999999999998</v>
      </c>
      <c r="F236" s="4">
        <v>0.5</v>
      </c>
      <c r="G236" s="27">
        <f t="shared" si="78"/>
        <v>125.63499999999999</v>
      </c>
      <c r="H236" s="4">
        <v>5.4</v>
      </c>
      <c r="I236" s="27">
        <f t="shared" si="70"/>
        <v>1356.8579999999999</v>
      </c>
      <c r="J236" s="4">
        <v>12.7</v>
      </c>
      <c r="K236" s="27">
        <f t="shared" si="71"/>
        <v>3191.128999999999</v>
      </c>
      <c r="L236" s="4">
        <v>33.4</v>
      </c>
      <c r="M236" s="27">
        <f t="shared" si="72"/>
        <v>8392.4179999999978</v>
      </c>
      <c r="N236" s="4">
        <v>27</v>
      </c>
      <c r="O236" s="27">
        <f t="shared" si="73"/>
        <v>6784.2899999999991</v>
      </c>
      <c r="P236" s="4">
        <v>17.600000000000001</v>
      </c>
      <c r="Q236" s="27">
        <f t="shared" si="74"/>
        <v>4422.351999999999</v>
      </c>
      <c r="R236" s="4">
        <v>0.7</v>
      </c>
      <c r="S236" s="27">
        <f t="shared" si="75"/>
        <v>175.88899999999995</v>
      </c>
      <c r="T236" s="4">
        <v>2.5</v>
      </c>
      <c r="U236" s="27">
        <f t="shared" si="76"/>
        <v>628.17499999999984</v>
      </c>
      <c r="V236" s="4">
        <v>100</v>
      </c>
      <c r="W236" s="3">
        <v>25127</v>
      </c>
      <c r="X236" s="5">
        <f t="shared" si="79"/>
        <v>100.00000000000001</v>
      </c>
      <c r="Y236" s="28">
        <f t="shared" si="79"/>
        <v>25126.999999999993</v>
      </c>
      <c r="AA236" s="3"/>
    </row>
    <row r="237" spans="1:28" x14ac:dyDescent="0.25">
      <c r="A237" s="3"/>
      <c r="B237" s="3">
        <v>831</v>
      </c>
      <c r="C237" s="3" t="s">
        <v>220</v>
      </c>
      <c r="D237" s="4">
        <v>0.3</v>
      </c>
      <c r="E237" s="27">
        <f t="shared" si="68"/>
        <v>83.705999999999989</v>
      </c>
      <c r="F237" s="4">
        <v>0.5</v>
      </c>
      <c r="G237" s="27">
        <f t="shared" si="78"/>
        <v>139.50999999999996</v>
      </c>
      <c r="H237" s="4">
        <v>5.5</v>
      </c>
      <c r="I237" s="27">
        <f t="shared" si="70"/>
        <v>1534.6099999999997</v>
      </c>
      <c r="J237" s="4">
        <v>13</v>
      </c>
      <c r="K237" s="27">
        <f t="shared" si="71"/>
        <v>3627.2599999999998</v>
      </c>
      <c r="L237" s="4">
        <v>36.9</v>
      </c>
      <c r="M237" s="27">
        <f t="shared" si="72"/>
        <v>10295.837999999998</v>
      </c>
      <c r="N237" s="4">
        <v>26.7</v>
      </c>
      <c r="O237" s="27">
        <f t="shared" si="73"/>
        <v>7449.8339999999989</v>
      </c>
      <c r="P237" s="4">
        <v>13.9</v>
      </c>
      <c r="Q237" s="27">
        <f t="shared" si="74"/>
        <v>3878.3779999999992</v>
      </c>
      <c r="R237" s="4">
        <v>0.4</v>
      </c>
      <c r="S237" s="27">
        <f t="shared" si="75"/>
        <v>111.60799999999999</v>
      </c>
      <c r="T237" s="4">
        <v>2.8</v>
      </c>
      <c r="U237" s="27">
        <f t="shared" si="76"/>
        <v>781.25599999999974</v>
      </c>
      <c r="V237" s="4">
        <v>100</v>
      </c>
      <c r="W237" s="3">
        <v>27902</v>
      </c>
      <c r="X237" s="5">
        <f t="shared" si="79"/>
        <v>100.00000000000001</v>
      </c>
      <c r="Y237" s="28">
        <f t="shared" si="79"/>
        <v>27901.999999999996</v>
      </c>
      <c r="AA237" s="3"/>
    </row>
    <row r="238" spans="1:28" x14ac:dyDescent="0.25">
      <c r="A238" s="3"/>
      <c r="B238" s="3">
        <v>891</v>
      </c>
      <c r="C238" s="3" t="s">
        <v>221</v>
      </c>
      <c r="D238" s="4">
        <v>0.4</v>
      </c>
      <c r="E238" s="27">
        <f t="shared" si="68"/>
        <v>30.708000000000009</v>
      </c>
      <c r="F238" s="4">
        <v>0.3</v>
      </c>
      <c r="G238" s="27">
        <f t="shared" si="78"/>
        <v>23.031000000000002</v>
      </c>
      <c r="H238" s="4">
        <v>4.4000000000000004</v>
      </c>
      <c r="I238" s="27">
        <f t="shared" si="70"/>
        <v>337.78800000000007</v>
      </c>
      <c r="J238" s="4">
        <v>17.8</v>
      </c>
      <c r="K238" s="27">
        <f t="shared" si="71"/>
        <v>1366.5060000000003</v>
      </c>
      <c r="L238" s="4">
        <v>30.4</v>
      </c>
      <c r="M238" s="27">
        <f t="shared" si="72"/>
        <v>2333.8080000000004</v>
      </c>
      <c r="N238" s="4">
        <v>23.4</v>
      </c>
      <c r="O238" s="27">
        <f t="shared" si="73"/>
        <v>1796.4180000000003</v>
      </c>
      <c r="P238" s="4">
        <v>12.7</v>
      </c>
      <c r="Q238" s="27">
        <f t="shared" si="74"/>
        <v>974.97900000000016</v>
      </c>
      <c r="R238" s="4">
        <v>0</v>
      </c>
      <c r="S238" s="27">
        <f t="shared" si="75"/>
        <v>0</v>
      </c>
      <c r="T238" s="4">
        <v>10.6</v>
      </c>
      <c r="U238" s="27">
        <f t="shared" si="76"/>
        <v>813.76200000000017</v>
      </c>
      <c r="V238" s="4">
        <v>100</v>
      </c>
      <c r="W238" s="3">
        <v>7677</v>
      </c>
      <c r="X238" s="5">
        <f t="shared" si="79"/>
        <v>99.999999999999986</v>
      </c>
      <c r="Y238" s="28">
        <f t="shared" si="79"/>
        <v>7677.0000000000018</v>
      </c>
      <c r="AA238" s="3"/>
    </row>
    <row r="239" spans="1:28" x14ac:dyDescent="0.25">
      <c r="A239" s="3"/>
      <c r="B239" s="3">
        <v>909</v>
      </c>
      <c r="C239" s="3" t="s">
        <v>222</v>
      </c>
      <c r="D239" s="4">
        <v>0.1</v>
      </c>
      <c r="E239" s="27">
        <f t="shared" si="68"/>
        <v>65.442999999999984</v>
      </c>
      <c r="F239" s="4">
        <v>1.5</v>
      </c>
      <c r="G239" s="27">
        <f t="shared" si="78"/>
        <v>981.64499999999987</v>
      </c>
      <c r="H239" s="4">
        <v>5.8</v>
      </c>
      <c r="I239" s="27">
        <f t="shared" si="70"/>
        <v>3795.6939999999991</v>
      </c>
      <c r="J239" s="4">
        <v>15.2</v>
      </c>
      <c r="K239" s="27">
        <f t="shared" si="71"/>
        <v>9947.3359999999975</v>
      </c>
      <c r="L239" s="4">
        <v>35.4</v>
      </c>
      <c r="M239" s="27">
        <f t="shared" si="72"/>
        <v>23166.821999999993</v>
      </c>
      <c r="N239" s="4">
        <v>22.2</v>
      </c>
      <c r="O239" s="27">
        <f t="shared" si="73"/>
        <v>14528.345999999996</v>
      </c>
      <c r="P239" s="4">
        <v>15.9</v>
      </c>
      <c r="Q239" s="27">
        <f t="shared" si="74"/>
        <v>10405.436999999998</v>
      </c>
      <c r="R239" s="4">
        <v>0.7</v>
      </c>
      <c r="S239" s="27">
        <f t="shared" si="75"/>
        <v>458.10099999999994</v>
      </c>
      <c r="T239" s="4">
        <v>3.2</v>
      </c>
      <c r="U239" s="27">
        <f t="shared" si="76"/>
        <v>2094.1759999999995</v>
      </c>
      <c r="V239" s="4">
        <v>100</v>
      </c>
      <c r="W239" s="3">
        <v>65443</v>
      </c>
      <c r="X239" s="5">
        <f t="shared" si="79"/>
        <v>100.00000000000001</v>
      </c>
      <c r="Y239" s="28">
        <f t="shared" si="79"/>
        <v>65442.999999999985</v>
      </c>
      <c r="AA239" s="3"/>
    </row>
    <row r="240" spans="1:28" x14ac:dyDescent="0.25">
      <c r="A240" s="3"/>
      <c r="B240" s="3">
        <v>917</v>
      </c>
      <c r="C240" s="3" t="s">
        <v>223</v>
      </c>
      <c r="D240" s="4">
        <v>0.5</v>
      </c>
      <c r="E240" s="27">
        <f t="shared" si="68"/>
        <v>211.38500000000005</v>
      </c>
      <c r="F240" s="4">
        <v>1</v>
      </c>
      <c r="G240" s="27">
        <f t="shared" si="78"/>
        <v>422.7700000000001</v>
      </c>
      <c r="H240" s="4">
        <v>7.7</v>
      </c>
      <c r="I240" s="27">
        <f t="shared" si="70"/>
        <v>3255.3290000000011</v>
      </c>
      <c r="J240" s="4">
        <v>13.8</v>
      </c>
      <c r="K240" s="27">
        <f t="shared" si="71"/>
        <v>5834.2260000000006</v>
      </c>
      <c r="L240" s="4">
        <v>35.200000000000003</v>
      </c>
      <c r="M240" s="27">
        <f t="shared" si="72"/>
        <v>14881.504000000004</v>
      </c>
      <c r="N240" s="4">
        <v>20.5</v>
      </c>
      <c r="O240" s="27">
        <f t="shared" si="73"/>
        <v>8666.7850000000017</v>
      </c>
      <c r="P240" s="4">
        <v>17.399999999999999</v>
      </c>
      <c r="Q240" s="27">
        <f t="shared" si="74"/>
        <v>7356.1980000000012</v>
      </c>
      <c r="R240" s="4">
        <v>0.3</v>
      </c>
      <c r="S240" s="27">
        <f t="shared" si="75"/>
        <v>126.83100000000003</v>
      </c>
      <c r="T240" s="4">
        <v>3.6</v>
      </c>
      <c r="U240" s="27">
        <f t="shared" si="76"/>
        <v>1521.9720000000004</v>
      </c>
      <c r="V240" s="4">
        <v>100</v>
      </c>
      <c r="W240" s="3">
        <v>42277</v>
      </c>
      <c r="X240" s="5">
        <f t="shared" si="79"/>
        <v>99.999999999999986</v>
      </c>
      <c r="Y240" s="28">
        <f t="shared" si="79"/>
        <v>42277.000000000015</v>
      </c>
      <c r="AA240" s="3"/>
    </row>
    <row r="241" spans="1:27" x14ac:dyDescent="0.25">
      <c r="A241" s="3"/>
      <c r="B241" s="3">
        <v>935</v>
      </c>
      <c r="C241" s="3" t="s">
        <v>224</v>
      </c>
      <c r="D241" s="4">
        <v>0.3</v>
      </c>
      <c r="E241" s="27">
        <f t="shared" si="68"/>
        <v>78.171171171171153</v>
      </c>
      <c r="F241" s="4">
        <v>0.4</v>
      </c>
      <c r="G241" s="27">
        <f t="shared" si="78"/>
        <v>104.22822822822822</v>
      </c>
      <c r="H241" s="4">
        <v>9.1999999999999993</v>
      </c>
      <c r="I241" s="27">
        <f t="shared" si="70"/>
        <v>2397.2492492492488</v>
      </c>
      <c r="J241" s="4">
        <v>12.6</v>
      </c>
      <c r="K241" s="27">
        <f t="shared" si="71"/>
        <v>3283.1891891891887</v>
      </c>
      <c r="L241" s="4">
        <v>31.9</v>
      </c>
      <c r="M241" s="27">
        <f t="shared" si="72"/>
        <v>8312.2012012012001</v>
      </c>
      <c r="N241" s="4">
        <v>23.3</v>
      </c>
      <c r="O241" s="27">
        <f t="shared" si="73"/>
        <v>6071.2942942942946</v>
      </c>
      <c r="P241" s="4">
        <v>17.8</v>
      </c>
      <c r="Q241" s="27">
        <f t="shared" si="74"/>
        <v>4638.1561561561557</v>
      </c>
      <c r="R241" s="4">
        <v>0</v>
      </c>
      <c r="S241" s="27">
        <f t="shared" si="75"/>
        <v>0</v>
      </c>
      <c r="T241" s="4">
        <v>4.4000000000000004</v>
      </c>
      <c r="U241" s="27">
        <f t="shared" si="76"/>
        <v>1146.5105105105104</v>
      </c>
      <c r="V241" s="4">
        <v>100</v>
      </c>
      <c r="W241" s="3">
        <v>26031</v>
      </c>
      <c r="X241" s="5">
        <f t="shared" si="79"/>
        <v>99.9</v>
      </c>
      <c r="Y241" s="28">
        <f t="shared" si="79"/>
        <v>26031</v>
      </c>
      <c r="AA241" s="3"/>
    </row>
    <row r="242" spans="1:27" x14ac:dyDescent="0.25">
      <c r="A242" s="3"/>
      <c r="B242" s="3">
        <v>978</v>
      </c>
      <c r="C242" s="3" t="s">
        <v>225</v>
      </c>
      <c r="D242" s="4">
        <v>0.1</v>
      </c>
      <c r="E242" s="27">
        <f t="shared" si="68"/>
        <v>31.497502497502499</v>
      </c>
      <c r="F242" s="4">
        <v>1.8</v>
      </c>
      <c r="G242" s="27">
        <f t="shared" si="78"/>
        <v>566.95504495504497</v>
      </c>
      <c r="H242" s="4">
        <v>4.4000000000000004</v>
      </c>
      <c r="I242" s="27">
        <f t="shared" si="70"/>
        <v>1385.8901098901099</v>
      </c>
      <c r="J242" s="4">
        <v>14.4</v>
      </c>
      <c r="K242" s="27">
        <f t="shared" si="71"/>
        <v>4535.6403596403597</v>
      </c>
      <c r="L242" s="4">
        <v>38.1</v>
      </c>
      <c r="M242" s="27">
        <f t="shared" si="72"/>
        <v>12000.548451548453</v>
      </c>
      <c r="N242" s="4">
        <v>24.7</v>
      </c>
      <c r="O242" s="27">
        <f t="shared" si="73"/>
        <v>7779.8831168831166</v>
      </c>
      <c r="P242" s="4">
        <v>14.2</v>
      </c>
      <c r="Q242" s="27">
        <f t="shared" si="74"/>
        <v>4472.645354645354</v>
      </c>
      <c r="R242" s="4">
        <v>0.1</v>
      </c>
      <c r="S242" s="27">
        <f t="shared" si="75"/>
        <v>31.497502497502499</v>
      </c>
      <c r="T242" s="4">
        <v>2.2999999999999998</v>
      </c>
      <c r="U242" s="27">
        <f t="shared" si="76"/>
        <v>724.44255744255736</v>
      </c>
      <c r="V242" s="4">
        <v>100</v>
      </c>
      <c r="W242" s="3">
        <v>31529</v>
      </c>
      <c r="X242" s="5">
        <f t="shared" si="79"/>
        <v>100.1</v>
      </c>
      <c r="Y242" s="28">
        <f t="shared" si="79"/>
        <v>31529</v>
      </c>
      <c r="AA242" s="3"/>
    </row>
    <row r="243" spans="1:27" x14ac:dyDescent="0.25">
      <c r="A243" s="3"/>
      <c r="B243" s="9"/>
      <c r="C243" s="16" t="s">
        <v>29</v>
      </c>
      <c r="D243" s="5">
        <f>100*E243/W243</f>
        <v>0.69213570428040794</v>
      </c>
      <c r="E243" s="13">
        <f>SUM(E216:E242)</f>
        <v>5480.1159444239438</v>
      </c>
      <c r="F243" s="5">
        <f>100*G243/W243</f>
        <v>0.83333540933030192</v>
      </c>
      <c r="G243" s="13">
        <f>SUM(G216:G242)</f>
        <v>6598.0914371004383</v>
      </c>
      <c r="H243" s="5">
        <f>100*I243/W243</f>
        <v>5.9238451404304078</v>
      </c>
      <c r="I243" s="13">
        <f>SUM(I216:I242)</f>
        <v>46903.169429934431</v>
      </c>
      <c r="J243" s="5">
        <f>100*K243/W243</f>
        <v>13.956855109836976</v>
      </c>
      <c r="K243" s="13">
        <f>SUM(K216:K242)</f>
        <v>110506.05213460512</v>
      </c>
      <c r="L243" s="5">
        <f>100*M243/W243</f>
        <v>34.752044731331623</v>
      </c>
      <c r="M243" s="13">
        <f>SUM(M216:M242)</f>
        <v>275155.91704881703</v>
      </c>
      <c r="N243" s="5">
        <f>100*O243/W243</f>
        <v>23.520701228413959</v>
      </c>
      <c r="O243" s="13">
        <f>SUM(O216:O242)</f>
        <v>186229.62090920092</v>
      </c>
      <c r="P243" s="5">
        <f>100*Q243/W243</f>
        <v>15.535446352510045</v>
      </c>
      <c r="Q243" s="13">
        <f>SUM(Q216:Q242)</f>
        <v>123004.84823080525</v>
      </c>
      <c r="R243" s="5">
        <f>100*S243/W243</f>
        <v>0.49724925896763905</v>
      </c>
      <c r="S243" s="13">
        <f>SUM(S216:S242)</f>
        <v>3937.065485235486</v>
      </c>
      <c r="T243" s="5">
        <f>100*U243/W243</f>
        <v>4.2883870648986475</v>
      </c>
      <c r="U243" s="13">
        <f>SUM(U216:U242)</f>
        <v>33954.119379877375</v>
      </c>
      <c r="V243" s="5">
        <f>100*W243/W243</f>
        <v>100</v>
      </c>
      <c r="W243">
        <f>SUM(W216:W242)</f>
        <v>791769</v>
      </c>
      <c r="X243" s="5">
        <f t="shared" si="79"/>
        <v>100.00000000000001</v>
      </c>
      <c r="Y243" s="28">
        <f t="shared" si="79"/>
        <v>791769</v>
      </c>
    </row>
    <row r="244" spans="1:27" x14ac:dyDescent="0.25">
      <c r="A244" s="3"/>
      <c r="B244" s="9"/>
      <c r="C244" s="3"/>
      <c r="D244" s="4"/>
      <c r="E244" s="3"/>
      <c r="F244" s="4"/>
      <c r="G244" s="3"/>
      <c r="H244" s="4"/>
      <c r="I244" s="3"/>
      <c r="J244" s="4"/>
      <c r="K244" s="27"/>
      <c r="L244" s="4"/>
      <c r="M244" s="3"/>
      <c r="N244" s="4"/>
      <c r="O244" s="3"/>
      <c r="P244" s="4"/>
      <c r="Q244" s="3"/>
      <c r="R244" s="4"/>
      <c r="S244" s="3"/>
      <c r="T244" s="4"/>
      <c r="U244" s="3"/>
      <c r="V244" s="4"/>
      <c r="W244" s="3"/>
      <c r="AA244" s="3"/>
    </row>
    <row r="245" spans="1:27" x14ac:dyDescent="0.25">
      <c r="A245" s="3"/>
      <c r="B245" s="9"/>
      <c r="C245" s="3"/>
      <c r="D245" s="5"/>
      <c r="E245" s="3"/>
      <c r="F245" s="5"/>
      <c r="G245" s="3"/>
      <c r="H245" s="5"/>
      <c r="I245" s="3"/>
      <c r="J245" s="5"/>
      <c r="K245" s="27"/>
      <c r="L245" s="5"/>
      <c r="M245" s="3"/>
      <c r="N245" s="5"/>
      <c r="O245" s="3"/>
      <c r="P245" s="5"/>
      <c r="Q245" s="3"/>
      <c r="R245" s="5"/>
      <c r="S245" s="3"/>
      <c r="T245" s="5"/>
      <c r="U245" s="3"/>
      <c r="V245" s="5"/>
      <c r="W245" s="3"/>
      <c r="AA245" s="3"/>
    </row>
    <row r="246" spans="1:27" x14ac:dyDescent="0.25">
      <c r="A246" s="3">
        <v>5</v>
      </c>
      <c r="B246" s="9"/>
      <c r="C246" s="6" t="s">
        <v>226</v>
      </c>
      <c r="D246" s="3"/>
      <c r="E246" s="3"/>
      <c r="F246" s="3"/>
      <c r="G246" s="3"/>
      <c r="H246" s="3"/>
      <c r="I246" s="3"/>
      <c r="J246" s="3"/>
      <c r="K246" s="27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AA246" s="3"/>
    </row>
    <row r="247" spans="1:27" x14ac:dyDescent="0.25">
      <c r="A247" s="3"/>
      <c r="B247" s="9"/>
      <c r="C247" s="6"/>
      <c r="D247" s="3"/>
      <c r="E247" s="3"/>
      <c r="F247" s="3"/>
      <c r="G247" s="3"/>
      <c r="H247" s="3"/>
      <c r="I247" s="3"/>
      <c r="J247" s="3"/>
      <c r="K247" s="27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AA247" s="3"/>
    </row>
    <row r="248" spans="1:27" x14ac:dyDescent="0.25">
      <c r="A248" s="3"/>
      <c r="B248" s="9"/>
      <c r="C248" s="3"/>
      <c r="D248" s="3"/>
      <c r="E248" s="3"/>
      <c r="F248" s="3"/>
      <c r="G248" s="3"/>
      <c r="H248" s="3"/>
      <c r="I248" s="3"/>
      <c r="J248" s="3"/>
      <c r="K248" s="27"/>
      <c r="L248" s="3"/>
      <c r="M248" s="3"/>
      <c r="N248" s="3"/>
      <c r="O248" s="3"/>
      <c r="P248" s="3"/>
      <c r="Q248" s="3"/>
      <c r="R248" s="3"/>
      <c r="S248" s="27"/>
      <c r="T248" s="3"/>
      <c r="U248" s="3"/>
      <c r="V248" s="3"/>
      <c r="W248" s="3"/>
      <c r="AA248" s="3"/>
    </row>
    <row r="249" spans="1:27" x14ac:dyDescent="0.25">
      <c r="A249" s="3"/>
      <c r="B249" s="3">
        <v>108</v>
      </c>
      <c r="C249" s="3" t="s">
        <v>227</v>
      </c>
      <c r="D249" s="5">
        <v>1.2</v>
      </c>
      <c r="E249" s="27">
        <f t="shared" ref="E249:E283" si="80">(100/X249)*(D249*W249/100)</f>
        <v>375.8678678678678</v>
      </c>
      <c r="F249" s="5">
        <v>1.6</v>
      </c>
      <c r="G249" s="27">
        <f t="shared" ref="G249:G283" si="81">(100/X249)*(F249*W249/100)</f>
        <v>501.15715715715714</v>
      </c>
      <c r="H249" s="5">
        <v>3.4</v>
      </c>
      <c r="I249" s="27">
        <f t="shared" ref="I249:I283" si="82">(100/X249)*(H249*W249/100)</f>
        <v>1064.9589589589589</v>
      </c>
      <c r="J249" s="5">
        <v>12.9</v>
      </c>
      <c r="K249" s="27">
        <f t="shared" ref="K249:K283" si="83">(100/X249)*(J249*W249/100)</f>
        <v>4040.5795795795793</v>
      </c>
      <c r="L249" s="5">
        <v>29.6</v>
      </c>
      <c r="M249" s="27">
        <f t="shared" ref="M249:M283" si="84">(100/X249)*(L249*W249/100)</f>
        <v>9271.4074074074069</v>
      </c>
      <c r="N249" s="5">
        <v>24.4</v>
      </c>
      <c r="O249" s="27">
        <f t="shared" ref="O249:O283" si="85">(100/X249)*(N249*W249/100)</f>
        <v>7642.6466466466445</v>
      </c>
      <c r="P249" s="5">
        <v>12.7</v>
      </c>
      <c r="Q249" s="27">
        <f t="shared" ref="Q249:Q283" si="86">(100/X249)*(P249*W249/100)</f>
        <v>3977.9349349349336</v>
      </c>
      <c r="R249" s="5">
        <v>2.4</v>
      </c>
      <c r="S249" s="27">
        <f t="shared" ref="S249:S283" si="87">(100/X249)*(R249*W249/100)</f>
        <v>751.7357357357356</v>
      </c>
      <c r="T249" s="5">
        <v>11.7</v>
      </c>
      <c r="U249" s="27">
        <f t="shared" ref="U249:U283" si="88">(100/X249)*(T249*W249/100)</f>
        <v>3664.7117117117109</v>
      </c>
      <c r="V249" s="5">
        <v>100</v>
      </c>
      <c r="W249" s="3">
        <v>31291</v>
      </c>
      <c r="X249" s="5">
        <f t="shared" ref="X249:Y264" si="89">SUM(D249,F249,H249,J249,L249,N249,P249,R249,T249)</f>
        <v>99.9</v>
      </c>
      <c r="Y249" s="28">
        <f t="shared" si="89"/>
        <v>31290.999999999996</v>
      </c>
      <c r="AA249" s="3"/>
    </row>
    <row r="250" spans="1:27" x14ac:dyDescent="0.25">
      <c r="A250" s="3"/>
      <c r="B250" s="3">
        <v>143</v>
      </c>
      <c r="C250" s="3" t="s">
        <v>228</v>
      </c>
      <c r="D250" s="5">
        <v>1.1000000000000001</v>
      </c>
      <c r="E250" s="27">
        <f t="shared" si="80"/>
        <v>623.524</v>
      </c>
      <c r="F250" s="5">
        <v>2.4</v>
      </c>
      <c r="G250" s="27">
        <f t="shared" si="81"/>
        <v>1360.4160000000002</v>
      </c>
      <c r="H250" s="5">
        <v>3.9</v>
      </c>
      <c r="I250" s="27">
        <f t="shared" si="82"/>
        <v>2210.6759999999999</v>
      </c>
      <c r="J250" s="5">
        <v>13.8</v>
      </c>
      <c r="K250" s="27">
        <f t="shared" si="83"/>
        <v>7822.3920000000007</v>
      </c>
      <c r="L250" s="5">
        <v>30.9</v>
      </c>
      <c r="M250" s="27">
        <f t="shared" si="84"/>
        <v>17515.356</v>
      </c>
      <c r="N250" s="5">
        <v>25.9</v>
      </c>
      <c r="O250" s="27">
        <f t="shared" si="85"/>
        <v>14681.155999999999</v>
      </c>
      <c r="P250" s="5">
        <v>10.7</v>
      </c>
      <c r="Q250" s="27">
        <f t="shared" si="86"/>
        <v>6065.1879999999992</v>
      </c>
      <c r="R250" s="5">
        <v>1.5</v>
      </c>
      <c r="S250" s="27">
        <f t="shared" si="87"/>
        <v>850.26</v>
      </c>
      <c r="T250" s="5">
        <v>9.8000000000000007</v>
      </c>
      <c r="U250" s="27">
        <f t="shared" si="88"/>
        <v>5555.0320000000011</v>
      </c>
      <c r="V250" s="5">
        <v>100</v>
      </c>
      <c r="W250" s="3">
        <v>56684</v>
      </c>
      <c r="X250" s="5">
        <f t="shared" si="89"/>
        <v>100</v>
      </c>
      <c r="Y250" s="28">
        <f t="shared" si="89"/>
        <v>56684.000000000007</v>
      </c>
      <c r="AA250" s="3"/>
    </row>
    <row r="251" spans="1:27" x14ac:dyDescent="0.25">
      <c r="A251" s="3"/>
      <c r="B251" s="3">
        <v>177</v>
      </c>
      <c r="C251" s="3" t="s">
        <v>229</v>
      </c>
      <c r="D251" s="5">
        <v>1.7</v>
      </c>
      <c r="E251" s="27">
        <f t="shared" si="80"/>
        <v>353.78700000000003</v>
      </c>
      <c r="F251" s="5">
        <v>2.9</v>
      </c>
      <c r="G251" s="27">
        <f t="shared" si="81"/>
        <v>603.51900000000012</v>
      </c>
      <c r="H251" s="5">
        <v>5.2</v>
      </c>
      <c r="I251" s="27">
        <f t="shared" si="82"/>
        <v>1082.1720000000003</v>
      </c>
      <c r="J251" s="5">
        <v>16.100000000000001</v>
      </c>
      <c r="K251" s="27">
        <f t="shared" si="83"/>
        <v>3350.5710000000013</v>
      </c>
      <c r="L251" s="5">
        <v>26.9</v>
      </c>
      <c r="M251" s="27">
        <f t="shared" si="84"/>
        <v>5598.1590000000015</v>
      </c>
      <c r="N251" s="5">
        <v>20.9</v>
      </c>
      <c r="O251" s="27">
        <f t="shared" si="85"/>
        <v>4349.4990000000007</v>
      </c>
      <c r="P251" s="5">
        <v>18</v>
      </c>
      <c r="Q251" s="27">
        <f t="shared" si="86"/>
        <v>3745.9800000000009</v>
      </c>
      <c r="R251" s="5">
        <v>1.3</v>
      </c>
      <c r="S251" s="27">
        <f t="shared" si="87"/>
        <v>270.54300000000006</v>
      </c>
      <c r="T251" s="5">
        <v>7</v>
      </c>
      <c r="U251" s="27">
        <f t="shared" si="88"/>
        <v>1456.7700000000002</v>
      </c>
      <c r="V251" s="5">
        <v>100</v>
      </c>
      <c r="W251" s="3">
        <v>20811</v>
      </c>
      <c r="X251" s="5">
        <f t="shared" si="89"/>
        <v>99.999999999999986</v>
      </c>
      <c r="Y251" s="28">
        <f t="shared" si="89"/>
        <v>20811.000000000004</v>
      </c>
      <c r="AA251" s="3"/>
    </row>
    <row r="252" spans="1:27" x14ac:dyDescent="0.25">
      <c r="A252" s="3"/>
      <c r="B252" s="3">
        <v>211</v>
      </c>
      <c r="C252" s="3" t="s">
        <v>230</v>
      </c>
      <c r="D252" s="5">
        <v>0.7</v>
      </c>
      <c r="E252" s="27">
        <f t="shared" si="80"/>
        <v>166.292</v>
      </c>
      <c r="F252" s="5">
        <v>1.7</v>
      </c>
      <c r="G252" s="27">
        <f t="shared" si="81"/>
        <v>403.85199999999998</v>
      </c>
      <c r="H252" s="5">
        <v>5.8</v>
      </c>
      <c r="I252" s="27">
        <f t="shared" si="82"/>
        <v>1377.848</v>
      </c>
      <c r="J252" s="5">
        <v>15.3</v>
      </c>
      <c r="K252" s="27">
        <f t="shared" si="83"/>
        <v>3634.6679999999997</v>
      </c>
      <c r="L252" s="5">
        <v>31.5</v>
      </c>
      <c r="M252" s="27">
        <f t="shared" si="84"/>
        <v>7483.14</v>
      </c>
      <c r="N252" s="5">
        <v>21</v>
      </c>
      <c r="O252" s="27">
        <f t="shared" si="85"/>
        <v>4988.76</v>
      </c>
      <c r="P252" s="5">
        <v>14.2</v>
      </c>
      <c r="Q252" s="27">
        <f t="shared" si="86"/>
        <v>3373.3520000000003</v>
      </c>
      <c r="R252" s="5">
        <v>2.2000000000000002</v>
      </c>
      <c r="S252" s="27">
        <f t="shared" si="87"/>
        <v>522.63200000000006</v>
      </c>
      <c r="T252" s="5">
        <v>7.6</v>
      </c>
      <c r="U252" s="27">
        <f t="shared" si="88"/>
        <v>1805.4560000000001</v>
      </c>
      <c r="V252" s="5">
        <v>100</v>
      </c>
      <c r="W252" s="3">
        <v>23756</v>
      </c>
      <c r="X252" s="5">
        <f t="shared" si="89"/>
        <v>100</v>
      </c>
      <c r="Y252" s="28">
        <f t="shared" si="89"/>
        <v>23756</v>
      </c>
      <c r="AA252" s="3"/>
    </row>
    <row r="253" spans="1:27" x14ac:dyDescent="0.25">
      <c r="A253" s="3"/>
      <c r="B253" s="3">
        <v>250</v>
      </c>
      <c r="C253" s="3" t="s">
        <v>231</v>
      </c>
      <c r="D253" s="5">
        <v>1</v>
      </c>
      <c r="E253" s="27">
        <f t="shared" si="80"/>
        <v>276.50650650650653</v>
      </c>
      <c r="F253" s="5">
        <v>2.5</v>
      </c>
      <c r="G253" s="27">
        <f t="shared" si="81"/>
        <v>691.26626626626637</v>
      </c>
      <c r="H253" s="5">
        <v>5</v>
      </c>
      <c r="I253" s="27">
        <f t="shared" si="82"/>
        <v>1382.5325325325327</v>
      </c>
      <c r="J253" s="5">
        <v>18.399999999999999</v>
      </c>
      <c r="K253" s="27">
        <f t="shared" si="83"/>
        <v>5087.7197197197202</v>
      </c>
      <c r="L253" s="5">
        <v>39.4</v>
      </c>
      <c r="M253" s="27">
        <f t="shared" si="84"/>
        <v>10894.356356356357</v>
      </c>
      <c r="N253" s="5">
        <v>21.9</v>
      </c>
      <c r="O253" s="27">
        <f t="shared" si="85"/>
        <v>6055.4924924924926</v>
      </c>
      <c r="P253" s="5">
        <v>6.4</v>
      </c>
      <c r="Q253" s="27">
        <f t="shared" si="86"/>
        <v>1769.6416416416419</v>
      </c>
      <c r="R253" s="5">
        <v>0.1</v>
      </c>
      <c r="S253" s="27">
        <f t="shared" si="87"/>
        <v>27.650650650650654</v>
      </c>
      <c r="T253" s="5">
        <v>5.2</v>
      </c>
      <c r="U253" s="27">
        <f t="shared" si="88"/>
        <v>1437.833833833834</v>
      </c>
      <c r="V253" s="5">
        <v>100</v>
      </c>
      <c r="W253" s="3">
        <v>27623</v>
      </c>
      <c r="X253" s="5">
        <f t="shared" si="89"/>
        <v>99.899999999999991</v>
      </c>
      <c r="Y253" s="28">
        <f t="shared" si="89"/>
        <v>27623.000000000004</v>
      </c>
      <c r="AA253" s="3"/>
    </row>
    <row r="254" spans="1:27" x14ac:dyDescent="0.25">
      <c r="A254" s="3"/>
      <c r="B254" s="3">
        <v>254</v>
      </c>
      <c r="C254" s="3" t="s">
        <v>232</v>
      </c>
      <c r="D254" s="5">
        <v>0.1</v>
      </c>
      <c r="E254" s="27">
        <f t="shared" si="80"/>
        <v>9.2680000000000007</v>
      </c>
      <c r="F254" s="5">
        <v>0.6</v>
      </c>
      <c r="G254" s="27">
        <f t="shared" si="81"/>
        <v>55.608000000000004</v>
      </c>
      <c r="H254" s="5">
        <v>4.2</v>
      </c>
      <c r="I254" s="27">
        <f t="shared" si="82"/>
        <v>389.25599999999997</v>
      </c>
      <c r="J254" s="5">
        <v>8.8000000000000007</v>
      </c>
      <c r="K254" s="27">
        <f t="shared" si="83"/>
        <v>815.58400000000006</v>
      </c>
      <c r="L254" s="5">
        <v>29.9</v>
      </c>
      <c r="M254" s="27">
        <f t="shared" si="84"/>
        <v>2771.1320000000001</v>
      </c>
      <c r="N254" s="5">
        <v>27.5</v>
      </c>
      <c r="O254" s="27">
        <f t="shared" si="85"/>
        <v>2548.6999999999998</v>
      </c>
      <c r="P254" s="5">
        <v>16.899999999999999</v>
      </c>
      <c r="Q254" s="27">
        <f t="shared" si="86"/>
        <v>1566.2919999999999</v>
      </c>
      <c r="R254" s="5">
        <v>2.8</v>
      </c>
      <c r="S254" s="27">
        <f t="shared" si="87"/>
        <v>259.50399999999996</v>
      </c>
      <c r="T254" s="5">
        <v>9.1999999999999993</v>
      </c>
      <c r="U254" s="27">
        <f t="shared" si="88"/>
        <v>852.65599999999995</v>
      </c>
      <c r="V254" s="5">
        <v>100</v>
      </c>
      <c r="W254" s="3">
        <v>9268</v>
      </c>
      <c r="X254" s="5">
        <f t="shared" si="89"/>
        <v>100</v>
      </c>
      <c r="Y254" s="28">
        <f t="shared" si="89"/>
        <v>9268</v>
      </c>
      <c r="AA254" s="3"/>
    </row>
    <row r="255" spans="1:27" x14ac:dyDescent="0.25">
      <c r="A255" s="3"/>
      <c r="B255" s="3">
        <v>289</v>
      </c>
      <c r="C255" s="3" t="s">
        <v>233</v>
      </c>
      <c r="D255" s="5">
        <v>0.7</v>
      </c>
      <c r="E255" s="27">
        <f t="shared" si="80"/>
        <v>92.19819819819817</v>
      </c>
      <c r="F255" s="5">
        <v>1.4</v>
      </c>
      <c r="G255" s="27">
        <f t="shared" si="81"/>
        <v>184.39639639639634</v>
      </c>
      <c r="H255" s="5">
        <v>5</v>
      </c>
      <c r="I255" s="27">
        <f t="shared" si="82"/>
        <v>658.5585585585585</v>
      </c>
      <c r="J255" s="5">
        <v>13.6</v>
      </c>
      <c r="K255" s="27">
        <f t="shared" si="83"/>
        <v>1791.2792792792789</v>
      </c>
      <c r="L255" s="5">
        <v>29.6</v>
      </c>
      <c r="M255" s="27">
        <f t="shared" si="84"/>
        <v>3898.6666666666665</v>
      </c>
      <c r="N255" s="5">
        <v>24.1</v>
      </c>
      <c r="O255" s="27">
        <f t="shared" si="85"/>
        <v>3174.2522522522522</v>
      </c>
      <c r="P255" s="5">
        <v>18.899999999999999</v>
      </c>
      <c r="Q255" s="27">
        <f t="shared" si="86"/>
        <v>2489.3513513513508</v>
      </c>
      <c r="R255" s="5">
        <v>1</v>
      </c>
      <c r="S255" s="27">
        <f t="shared" si="87"/>
        <v>131.7117117117117</v>
      </c>
      <c r="T255" s="5">
        <v>5.6</v>
      </c>
      <c r="U255" s="27">
        <f t="shared" si="88"/>
        <v>737.58558558558536</v>
      </c>
      <c r="V255" s="5">
        <v>100</v>
      </c>
      <c r="W255" s="3">
        <v>13158</v>
      </c>
      <c r="X255" s="5">
        <f t="shared" si="89"/>
        <v>99.9</v>
      </c>
      <c r="Y255" s="28">
        <f t="shared" si="89"/>
        <v>13157.999999999998</v>
      </c>
      <c r="AA255" s="3"/>
    </row>
    <row r="256" spans="1:27" x14ac:dyDescent="0.25">
      <c r="A256" s="3"/>
      <c r="B256" s="3">
        <v>299</v>
      </c>
      <c r="C256" s="3" t="s">
        <v>234</v>
      </c>
      <c r="D256" s="5">
        <v>1</v>
      </c>
      <c r="E256" s="27">
        <f t="shared" si="80"/>
        <v>283.83000000000004</v>
      </c>
      <c r="F256" s="5">
        <v>2.8</v>
      </c>
      <c r="G256" s="27">
        <f t="shared" si="81"/>
        <v>794.72400000000016</v>
      </c>
      <c r="H256" s="5">
        <v>6.2</v>
      </c>
      <c r="I256" s="27">
        <f t="shared" si="82"/>
        <v>1759.7460000000005</v>
      </c>
      <c r="J256" s="5">
        <v>16.8</v>
      </c>
      <c r="K256" s="27">
        <f t="shared" si="83"/>
        <v>4768.344000000001</v>
      </c>
      <c r="L256" s="5">
        <v>27.5</v>
      </c>
      <c r="M256" s="27">
        <f t="shared" si="84"/>
        <v>7805.3250000000016</v>
      </c>
      <c r="N256" s="5">
        <v>20.3</v>
      </c>
      <c r="O256" s="27">
        <f t="shared" si="85"/>
        <v>5761.7490000000007</v>
      </c>
      <c r="P256" s="5">
        <v>18.7</v>
      </c>
      <c r="Q256" s="27">
        <f t="shared" si="86"/>
        <v>5307.621000000001</v>
      </c>
      <c r="R256" s="5">
        <v>1.1000000000000001</v>
      </c>
      <c r="S256" s="27">
        <f t="shared" si="87"/>
        <v>312.21300000000008</v>
      </c>
      <c r="T256" s="5">
        <v>5.6</v>
      </c>
      <c r="U256" s="27">
        <f t="shared" si="88"/>
        <v>1589.4480000000003</v>
      </c>
      <c r="V256" s="5">
        <v>100</v>
      </c>
      <c r="W256" s="3">
        <v>28383</v>
      </c>
      <c r="X256" s="5">
        <f t="shared" si="89"/>
        <v>99.999999999999986</v>
      </c>
      <c r="Y256" s="28">
        <f t="shared" si="89"/>
        <v>28383.000000000007</v>
      </c>
      <c r="AA256" s="3"/>
    </row>
    <row r="257" spans="1:28" x14ac:dyDescent="0.25">
      <c r="A257" s="3"/>
      <c r="B257" s="3">
        <v>303</v>
      </c>
      <c r="C257" s="3" t="s">
        <v>235</v>
      </c>
      <c r="D257" s="5">
        <v>1.2</v>
      </c>
      <c r="E257" s="27">
        <f t="shared" si="80"/>
        <v>748.9870129870128</v>
      </c>
      <c r="F257" s="5">
        <v>1.6</v>
      </c>
      <c r="G257" s="27">
        <f t="shared" si="81"/>
        <v>998.64935064935059</v>
      </c>
      <c r="H257" s="5">
        <v>5</v>
      </c>
      <c r="I257" s="27">
        <f t="shared" si="82"/>
        <v>3120.7792207792209</v>
      </c>
      <c r="J257" s="5">
        <v>15.1</v>
      </c>
      <c r="K257" s="27">
        <f t="shared" si="83"/>
        <v>9424.7532467532455</v>
      </c>
      <c r="L257" s="5">
        <v>34.5</v>
      </c>
      <c r="M257" s="27">
        <f t="shared" si="84"/>
        <v>21533.376623376622</v>
      </c>
      <c r="N257" s="5">
        <v>25.5</v>
      </c>
      <c r="O257" s="27">
        <f t="shared" si="85"/>
        <v>15915.974025974025</v>
      </c>
      <c r="P257" s="5">
        <v>10.5</v>
      </c>
      <c r="Q257" s="27">
        <f t="shared" si="86"/>
        <v>6553.6363636363631</v>
      </c>
      <c r="R257" s="5">
        <v>0.7</v>
      </c>
      <c r="S257" s="27">
        <f t="shared" si="87"/>
        <v>436.90909090909088</v>
      </c>
      <c r="T257" s="5">
        <v>6</v>
      </c>
      <c r="U257" s="27">
        <f t="shared" si="88"/>
        <v>3744.9350649350645</v>
      </c>
      <c r="V257" s="5">
        <v>100</v>
      </c>
      <c r="W257" s="3">
        <v>62478</v>
      </c>
      <c r="X257" s="5">
        <f t="shared" si="89"/>
        <v>100.10000000000001</v>
      </c>
      <c r="Y257" s="28">
        <f t="shared" si="89"/>
        <v>62477.999999999993</v>
      </c>
      <c r="AA257" s="3"/>
    </row>
    <row r="258" spans="1:28" x14ac:dyDescent="0.25">
      <c r="A258" s="3"/>
      <c r="B258" s="3">
        <v>310</v>
      </c>
      <c r="C258" s="3" t="s">
        <v>236</v>
      </c>
      <c r="D258" s="5">
        <v>0.5</v>
      </c>
      <c r="E258" s="27">
        <f t="shared" si="80"/>
        <v>58.284999999999989</v>
      </c>
      <c r="F258" s="5">
        <v>1</v>
      </c>
      <c r="G258" s="27">
        <f t="shared" si="81"/>
        <v>116.56999999999998</v>
      </c>
      <c r="H258" s="5">
        <v>5.3</v>
      </c>
      <c r="I258" s="27">
        <f t="shared" si="82"/>
        <v>617.82099999999991</v>
      </c>
      <c r="J258" s="5">
        <v>13.5</v>
      </c>
      <c r="K258" s="27">
        <f t="shared" si="83"/>
        <v>1573.6949999999997</v>
      </c>
      <c r="L258" s="5">
        <v>28.6</v>
      </c>
      <c r="M258" s="27">
        <f t="shared" si="84"/>
        <v>3333.9019999999996</v>
      </c>
      <c r="N258" s="5">
        <v>26.3</v>
      </c>
      <c r="O258" s="27">
        <f t="shared" si="85"/>
        <v>3065.7909999999997</v>
      </c>
      <c r="P258" s="5">
        <v>16.2</v>
      </c>
      <c r="Q258" s="27">
        <f t="shared" si="86"/>
        <v>1888.4339999999997</v>
      </c>
      <c r="R258" s="5">
        <v>2.7</v>
      </c>
      <c r="S258" s="27">
        <f t="shared" si="87"/>
        <v>314.73899999999998</v>
      </c>
      <c r="T258" s="5">
        <v>5.9</v>
      </c>
      <c r="U258" s="27">
        <f t="shared" si="88"/>
        <v>687.76299999999992</v>
      </c>
      <c r="V258" s="5">
        <v>100</v>
      </c>
      <c r="W258" s="3">
        <v>11657</v>
      </c>
      <c r="X258" s="5">
        <f t="shared" si="89"/>
        <v>100.00000000000001</v>
      </c>
      <c r="Y258" s="28">
        <f t="shared" si="89"/>
        <v>11656.999999999996</v>
      </c>
      <c r="AA258" s="3"/>
    </row>
    <row r="259" spans="1:28" x14ac:dyDescent="0.25">
      <c r="A259" s="3"/>
      <c r="B259" s="3">
        <v>418</v>
      </c>
      <c r="C259" s="3" t="s">
        <v>237</v>
      </c>
      <c r="D259" s="5">
        <v>0.7</v>
      </c>
      <c r="E259" s="27">
        <f t="shared" si="80"/>
        <v>123.42657342657343</v>
      </c>
      <c r="F259" s="5">
        <v>1.1000000000000001</v>
      </c>
      <c r="G259" s="27">
        <f t="shared" si="81"/>
        <v>193.95604395604397</v>
      </c>
      <c r="H259" s="5">
        <v>4.5</v>
      </c>
      <c r="I259" s="27">
        <f t="shared" si="82"/>
        <v>793.4565434565435</v>
      </c>
      <c r="J259" s="5">
        <v>13.9</v>
      </c>
      <c r="K259" s="27">
        <f t="shared" si="83"/>
        <v>2450.8991008991011</v>
      </c>
      <c r="L259" s="5">
        <v>31.1</v>
      </c>
      <c r="M259" s="27">
        <f t="shared" si="84"/>
        <v>5483.6663336663332</v>
      </c>
      <c r="N259" s="5">
        <v>23.9</v>
      </c>
      <c r="O259" s="27">
        <f t="shared" si="85"/>
        <v>4214.1358641358647</v>
      </c>
      <c r="P259" s="5">
        <v>14.9</v>
      </c>
      <c r="Q259" s="27">
        <f t="shared" si="86"/>
        <v>2627.222777222777</v>
      </c>
      <c r="R259" s="5">
        <v>1.8</v>
      </c>
      <c r="S259" s="27">
        <f t="shared" si="87"/>
        <v>317.38261738261735</v>
      </c>
      <c r="T259" s="5">
        <v>8.1999999999999993</v>
      </c>
      <c r="U259" s="27">
        <f t="shared" si="88"/>
        <v>1445.8541458541458</v>
      </c>
      <c r="V259" s="5">
        <v>100</v>
      </c>
      <c r="W259" s="3">
        <v>17650</v>
      </c>
      <c r="X259" s="5">
        <f t="shared" si="89"/>
        <v>100.1</v>
      </c>
      <c r="Y259" s="28">
        <f t="shared" si="89"/>
        <v>17650</v>
      </c>
      <c r="AA259" s="3"/>
    </row>
    <row r="260" spans="1:28" x14ac:dyDescent="0.25">
      <c r="A260" s="3"/>
      <c r="B260" s="3">
        <v>439</v>
      </c>
      <c r="C260" s="3" t="s">
        <v>238</v>
      </c>
      <c r="D260" s="5">
        <v>0.6</v>
      </c>
      <c r="E260" s="27">
        <f t="shared" si="80"/>
        <v>154.52547452547455</v>
      </c>
      <c r="F260" s="5">
        <v>0.8</v>
      </c>
      <c r="G260" s="27">
        <f t="shared" si="81"/>
        <v>206.03396603396607</v>
      </c>
      <c r="H260" s="5">
        <v>4.2</v>
      </c>
      <c r="I260" s="27">
        <f t="shared" si="82"/>
        <v>1081.6783216783219</v>
      </c>
      <c r="J260" s="5">
        <v>12.9</v>
      </c>
      <c r="K260" s="27">
        <f t="shared" si="83"/>
        <v>3322.2977022977025</v>
      </c>
      <c r="L260" s="5">
        <v>31</v>
      </c>
      <c r="M260" s="27">
        <f t="shared" si="84"/>
        <v>7983.816183816185</v>
      </c>
      <c r="N260" s="5">
        <v>27.1</v>
      </c>
      <c r="O260" s="27">
        <f t="shared" si="85"/>
        <v>6979.4005994006002</v>
      </c>
      <c r="P260" s="5">
        <v>17.600000000000001</v>
      </c>
      <c r="Q260" s="27">
        <f t="shared" si="86"/>
        <v>4532.7472527472537</v>
      </c>
      <c r="R260" s="5">
        <v>0.8</v>
      </c>
      <c r="S260" s="27">
        <f t="shared" si="87"/>
        <v>206.03396603396607</v>
      </c>
      <c r="T260" s="5">
        <v>5.0999999999999996</v>
      </c>
      <c r="U260" s="27">
        <f t="shared" si="88"/>
        <v>1313.4665334665335</v>
      </c>
      <c r="V260" s="5">
        <v>100</v>
      </c>
      <c r="W260" s="3">
        <v>25780</v>
      </c>
      <c r="X260" s="5">
        <f t="shared" si="89"/>
        <v>100.09999999999998</v>
      </c>
      <c r="Y260" s="28">
        <f t="shared" si="89"/>
        <v>25780.000000000004</v>
      </c>
      <c r="AA260" s="3"/>
    </row>
    <row r="261" spans="1:28" x14ac:dyDescent="0.25">
      <c r="A261" s="3"/>
      <c r="B261" s="3">
        <v>443</v>
      </c>
      <c r="C261" s="3" t="s">
        <v>239</v>
      </c>
      <c r="D261" s="5">
        <v>0.8</v>
      </c>
      <c r="E261" s="27">
        <f t="shared" si="80"/>
        <v>286.12000000000006</v>
      </c>
      <c r="F261" s="5">
        <v>2.5</v>
      </c>
      <c r="G261" s="27">
        <f t="shared" si="81"/>
        <v>894.12500000000023</v>
      </c>
      <c r="H261" s="5">
        <v>5.2</v>
      </c>
      <c r="I261" s="27">
        <f t="shared" si="82"/>
        <v>1859.7800000000004</v>
      </c>
      <c r="J261" s="5">
        <v>14.8</v>
      </c>
      <c r="K261" s="27">
        <f t="shared" si="83"/>
        <v>5293.2200000000012</v>
      </c>
      <c r="L261" s="5">
        <v>26.9</v>
      </c>
      <c r="M261" s="27">
        <f t="shared" si="84"/>
        <v>9620.7850000000017</v>
      </c>
      <c r="N261" s="5">
        <v>21.4</v>
      </c>
      <c r="O261" s="27">
        <f t="shared" si="85"/>
        <v>7653.7100000000019</v>
      </c>
      <c r="P261" s="5">
        <v>20.6</v>
      </c>
      <c r="Q261" s="27">
        <f t="shared" si="86"/>
        <v>7367.590000000002</v>
      </c>
      <c r="R261" s="5">
        <v>1.1000000000000001</v>
      </c>
      <c r="S261" s="27">
        <f t="shared" si="87"/>
        <v>393.41500000000013</v>
      </c>
      <c r="T261" s="5">
        <v>6.7</v>
      </c>
      <c r="U261" s="27">
        <f t="shared" si="88"/>
        <v>2396.2550000000006</v>
      </c>
      <c r="V261" s="5">
        <v>100</v>
      </c>
      <c r="W261" s="3">
        <v>35765</v>
      </c>
      <c r="X261" s="5">
        <f t="shared" si="89"/>
        <v>99.999999999999986</v>
      </c>
      <c r="Y261" s="28">
        <f t="shared" si="89"/>
        <v>35765.000000000007</v>
      </c>
      <c r="AA261" s="3"/>
    </row>
    <row r="262" spans="1:28" x14ac:dyDescent="0.25">
      <c r="A262" s="3"/>
      <c r="B262" s="3">
        <v>493</v>
      </c>
      <c r="C262" s="3" t="s">
        <v>240</v>
      </c>
      <c r="D262" s="5">
        <v>0.5</v>
      </c>
      <c r="E262" s="27">
        <f t="shared" si="80"/>
        <v>87.57</v>
      </c>
      <c r="F262" s="5">
        <v>0.6</v>
      </c>
      <c r="G262" s="27">
        <f t="shared" si="81"/>
        <v>105.084</v>
      </c>
      <c r="H262" s="5">
        <v>5.0999999999999996</v>
      </c>
      <c r="I262" s="27">
        <f t="shared" si="82"/>
        <v>893.21399999999994</v>
      </c>
      <c r="J262" s="5">
        <v>11.7</v>
      </c>
      <c r="K262" s="27">
        <f t="shared" si="83"/>
        <v>2049.1379999999999</v>
      </c>
      <c r="L262" s="5">
        <v>31.2</v>
      </c>
      <c r="M262" s="27">
        <f t="shared" si="84"/>
        <v>5464.3679999999995</v>
      </c>
      <c r="N262" s="5">
        <v>23.6</v>
      </c>
      <c r="O262" s="27">
        <f t="shared" si="85"/>
        <v>4133.3040000000001</v>
      </c>
      <c r="P262" s="5">
        <v>13.4</v>
      </c>
      <c r="Q262" s="27">
        <f t="shared" si="86"/>
        <v>2346.8760000000002</v>
      </c>
      <c r="R262" s="5">
        <v>3.4</v>
      </c>
      <c r="S262" s="27">
        <f t="shared" si="87"/>
        <v>595.476</v>
      </c>
      <c r="T262" s="5">
        <v>10.5</v>
      </c>
      <c r="U262" s="27">
        <f t="shared" si="88"/>
        <v>1838.97</v>
      </c>
      <c r="V262" s="5">
        <v>100</v>
      </c>
      <c r="W262" s="3">
        <v>17514</v>
      </c>
      <c r="X262" s="5">
        <f t="shared" si="89"/>
        <v>100</v>
      </c>
      <c r="Y262" s="28">
        <f t="shared" si="89"/>
        <v>17514</v>
      </c>
      <c r="AA262" s="3"/>
    </row>
    <row r="263" spans="1:28" x14ac:dyDescent="0.25">
      <c r="A263" s="3"/>
      <c r="B263" s="3">
        <v>506</v>
      </c>
      <c r="C263" s="3" t="s">
        <v>241</v>
      </c>
      <c r="D263" s="5">
        <v>1.4</v>
      </c>
      <c r="E263" s="27">
        <f t="shared" si="80"/>
        <v>65.603999999999999</v>
      </c>
      <c r="F263" s="5">
        <v>2.2000000000000002</v>
      </c>
      <c r="G263" s="27">
        <f t="shared" si="81"/>
        <v>103.09200000000001</v>
      </c>
      <c r="H263" s="5">
        <v>8</v>
      </c>
      <c r="I263" s="27">
        <f t="shared" si="82"/>
        <v>374.88</v>
      </c>
      <c r="J263" s="5">
        <v>17.7</v>
      </c>
      <c r="K263" s="27">
        <f t="shared" si="83"/>
        <v>829.42200000000003</v>
      </c>
      <c r="L263" s="5">
        <v>28.3</v>
      </c>
      <c r="M263" s="27">
        <f t="shared" si="84"/>
        <v>1326.1380000000001</v>
      </c>
      <c r="N263" s="5">
        <v>21.5</v>
      </c>
      <c r="O263" s="27">
        <f t="shared" si="85"/>
        <v>1007.49</v>
      </c>
      <c r="P263" s="5">
        <v>13.9</v>
      </c>
      <c r="Q263" s="27">
        <f t="shared" si="86"/>
        <v>651.35400000000004</v>
      </c>
      <c r="R263" s="5">
        <v>0.7</v>
      </c>
      <c r="S263" s="27">
        <f t="shared" si="87"/>
        <v>32.802</v>
      </c>
      <c r="T263" s="5">
        <v>6.3</v>
      </c>
      <c r="U263" s="27">
        <f t="shared" si="88"/>
        <v>295.21800000000002</v>
      </c>
      <c r="V263" s="5">
        <v>100</v>
      </c>
      <c r="W263" s="3">
        <v>4686</v>
      </c>
      <c r="X263" s="5">
        <f t="shared" si="89"/>
        <v>100</v>
      </c>
      <c r="Y263" s="28">
        <f t="shared" si="89"/>
        <v>4686</v>
      </c>
      <c r="AA263" s="3"/>
    </row>
    <row r="264" spans="1:28" x14ac:dyDescent="0.25">
      <c r="A264" s="3"/>
      <c r="B264" s="3">
        <v>536</v>
      </c>
      <c r="C264" s="3" t="s">
        <v>242</v>
      </c>
      <c r="D264" s="5">
        <v>0.6</v>
      </c>
      <c r="E264" s="27">
        <f t="shared" si="80"/>
        <v>115.03199999999998</v>
      </c>
      <c r="F264" s="5">
        <v>0.9</v>
      </c>
      <c r="G264" s="27">
        <f t="shared" si="81"/>
        <v>172.548</v>
      </c>
      <c r="H264" s="5">
        <v>3.9</v>
      </c>
      <c r="I264" s="27">
        <f t="shared" si="82"/>
        <v>747.70800000000008</v>
      </c>
      <c r="J264" s="5">
        <v>12.2</v>
      </c>
      <c r="K264" s="27">
        <f t="shared" si="83"/>
        <v>2338.9839999999999</v>
      </c>
      <c r="L264" s="5">
        <v>31.7</v>
      </c>
      <c r="M264" s="27">
        <f t="shared" si="84"/>
        <v>6077.5240000000003</v>
      </c>
      <c r="N264" s="5">
        <v>24.3</v>
      </c>
      <c r="O264" s="27">
        <f t="shared" si="85"/>
        <v>4658.7960000000003</v>
      </c>
      <c r="P264" s="5">
        <v>14.7</v>
      </c>
      <c r="Q264" s="27">
        <f t="shared" si="86"/>
        <v>2818.2839999999997</v>
      </c>
      <c r="R264" s="5">
        <v>2.8</v>
      </c>
      <c r="S264" s="27">
        <f t="shared" si="87"/>
        <v>536.81600000000003</v>
      </c>
      <c r="T264" s="5">
        <v>8.9</v>
      </c>
      <c r="U264" s="27">
        <f t="shared" si="88"/>
        <v>1706.3080000000002</v>
      </c>
      <c r="V264" s="5">
        <v>100</v>
      </c>
      <c r="W264" s="3">
        <v>19172</v>
      </c>
      <c r="X264" s="5">
        <f t="shared" si="89"/>
        <v>100</v>
      </c>
      <c r="Y264" s="28">
        <f t="shared" si="89"/>
        <v>19172</v>
      </c>
      <c r="AA264" s="3"/>
    </row>
    <row r="265" spans="1:28" x14ac:dyDescent="0.25">
      <c r="A265" s="3"/>
      <c r="B265" s="3">
        <v>562</v>
      </c>
      <c r="C265" s="3" t="s">
        <v>243</v>
      </c>
      <c r="D265" s="5">
        <v>1</v>
      </c>
      <c r="E265" s="27">
        <f t="shared" si="80"/>
        <v>422.49500998003987</v>
      </c>
      <c r="F265" s="5">
        <v>1.9</v>
      </c>
      <c r="G265" s="27">
        <f t="shared" si="81"/>
        <v>802.74051896207573</v>
      </c>
      <c r="H265" s="5">
        <v>5.8</v>
      </c>
      <c r="I265" s="27">
        <f t="shared" si="82"/>
        <v>2450.4710578842314</v>
      </c>
      <c r="J265" s="5">
        <v>15.2</v>
      </c>
      <c r="K265" s="27">
        <f t="shared" si="83"/>
        <v>6421.9241516966058</v>
      </c>
      <c r="L265" s="5">
        <v>29</v>
      </c>
      <c r="M265" s="27">
        <f t="shared" si="84"/>
        <v>12252.355289421157</v>
      </c>
      <c r="N265" s="5">
        <v>21.3</v>
      </c>
      <c r="O265" s="27">
        <f t="shared" si="85"/>
        <v>8999.1437125748489</v>
      </c>
      <c r="P265" s="5">
        <v>17.100000000000001</v>
      </c>
      <c r="Q265" s="27">
        <f t="shared" si="86"/>
        <v>7224.6646706586826</v>
      </c>
      <c r="R265" s="5">
        <v>1.3</v>
      </c>
      <c r="S265" s="27">
        <f t="shared" si="87"/>
        <v>549.24351297405201</v>
      </c>
      <c r="T265" s="5">
        <v>7.6</v>
      </c>
      <c r="U265" s="27">
        <f t="shared" si="88"/>
        <v>3210.9620758483029</v>
      </c>
      <c r="V265" s="5">
        <v>100</v>
      </c>
      <c r="W265" s="3">
        <v>42334</v>
      </c>
      <c r="X265" s="5">
        <f t="shared" ref="X265:Y280" si="90">SUM(D265,F265,H265,J265,L265,N265,P265,R265,T265)</f>
        <v>100.2</v>
      </c>
      <c r="Y265" s="28">
        <f t="shared" si="90"/>
        <v>42333.999999999993</v>
      </c>
      <c r="AA265" s="3"/>
    </row>
    <row r="266" spans="1:28" x14ac:dyDescent="0.25">
      <c r="A266" s="3"/>
      <c r="B266" s="3">
        <v>581</v>
      </c>
      <c r="C266" s="3" t="s">
        <v>244</v>
      </c>
      <c r="D266" s="5">
        <v>0.8</v>
      </c>
      <c r="E266" s="27">
        <f t="shared" si="80"/>
        <v>530.97897897897894</v>
      </c>
      <c r="F266" s="5">
        <v>2.5</v>
      </c>
      <c r="G266" s="27">
        <f t="shared" si="81"/>
        <v>1659.3093093093091</v>
      </c>
      <c r="H266" s="5">
        <v>5.0999999999999996</v>
      </c>
      <c r="I266" s="27">
        <f t="shared" si="82"/>
        <v>3384.9909909909902</v>
      </c>
      <c r="J266" s="5">
        <v>15</v>
      </c>
      <c r="K266" s="27">
        <f t="shared" si="83"/>
        <v>9955.8558558558543</v>
      </c>
      <c r="L266" s="5">
        <v>36.1</v>
      </c>
      <c r="M266" s="27">
        <f t="shared" si="84"/>
        <v>23960.426426426424</v>
      </c>
      <c r="N266" s="5">
        <v>25.1</v>
      </c>
      <c r="O266" s="27">
        <f t="shared" si="85"/>
        <v>16659.465465465462</v>
      </c>
      <c r="P266" s="5">
        <v>7.7</v>
      </c>
      <c r="Q266" s="27">
        <f t="shared" si="86"/>
        <v>5110.672672672672</v>
      </c>
      <c r="R266" s="5">
        <v>0.4</v>
      </c>
      <c r="S266" s="27">
        <f t="shared" si="87"/>
        <v>265.48948948948947</v>
      </c>
      <c r="T266" s="5">
        <v>7.2</v>
      </c>
      <c r="U266" s="27">
        <f t="shared" si="88"/>
        <v>4778.8108108108099</v>
      </c>
      <c r="V266" s="5">
        <v>100</v>
      </c>
      <c r="W266" s="3">
        <v>66306</v>
      </c>
      <c r="X266" s="5">
        <f t="shared" si="90"/>
        <v>99.9</v>
      </c>
      <c r="Y266" s="28">
        <f t="shared" si="90"/>
        <v>66305.999999999985</v>
      </c>
      <c r="AA266" s="3"/>
    </row>
    <row r="267" spans="1:28" x14ac:dyDescent="0.25">
      <c r="A267" s="3"/>
      <c r="B267" s="3">
        <v>604</v>
      </c>
      <c r="C267" s="3" t="s">
        <v>245</v>
      </c>
      <c r="D267" s="5">
        <v>1</v>
      </c>
      <c r="E267" s="27">
        <f t="shared" si="80"/>
        <v>43.460000000000008</v>
      </c>
      <c r="F267" s="5">
        <v>0.8</v>
      </c>
      <c r="G267" s="27">
        <f t="shared" si="81"/>
        <v>34.768000000000008</v>
      </c>
      <c r="H267" s="5">
        <v>5.2</v>
      </c>
      <c r="I267" s="27">
        <f t="shared" si="82"/>
        <v>225.99200000000008</v>
      </c>
      <c r="J267" s="5">
        <v>14.2</v>
      </c>
      <c r="K267" s="27">
        <f t="shared" si="83"/>
        <v>617.13200000000006</v>
      </c>
      <c r="L267" s="5">
        <v>31.3</v>
      </c>
      <c r="M267" s="27">
        <f t="shared" si="84"/>
        <v>1360.2980000000005</v>
      </c>
      <c r="N267" s="5">
        <v>21.8</v>
      </c>
      <c r="O267" s="27">
        <f t="shared" si="85"/>
        <v>947.42800000000022</v>
      </c>
      <c r="P267" s="5">
        <v>14.1</v>
      </c>
      <c r="Q267" s="27">
        <f t="shared" si="86"/>
        <v>612.78600000000006</v>
      </c>
      <c r="R267" s="5">
        <v>2</v>
      </c>
      <c r="S267" s="27">
        <f t="shared" si="87"/>
        <v>86.920000000000016</v>
      </c>
      <c r="T267" s="5">
        <v>9.6</v>
      </c>
      <c r="U267" s="27">
        <f t="shared" si="88"/>
        <v>417.21600000000012</v>
      </c>
      <c r="V267" s="5">
        <v>100</v>
      </c>
      <c r="W267" s="3">
        <v>4346</v>
      </c>
      <c r="X267" s="5">
        <f t="shared" si="90"/>
        <v>99.999999999999986</v>
      </c>
      <c r="Y267" s="28">
        <f t="shared" si="90"/>
        <v>4346.0000000000009</v>
      </c>
      <c r="AA267" s="3"/>
    </row>
    <row r="268" spans="1:28" x14ac:dyDescent="0.25">
      <c r="A268" s="3"/>
      <c r="B268" s="3">
        <v>635</v>
      </c>
      <c r="C268" s="3" t="s">
        <v>246</v>
      </c>
      <c r="D268" s="5">
        <v>1</v>
      </c>
      <c r="E268" s="27">
        <f t="shared" si="80"/>
        <v>169.92007992007993</v>
      </c>
      <c r="F268" s="5">
        <v>1.3</v>
      </c>
      <c r="G268" s="27">
        <f t="shared" si="81"/>
        <v>220.89610389610391</v>
      </c>
      <c r="H268" s="5">
        <v>5.9</v>
      </c>
      <c r="I268" s="27">
        <f t="shared" si="82"/>
        <v>1002.5284715284716</v>
      </c>
      <c r="J268" s="5">
        <v>14.4</v>
      </c>
      <c r="K268" s="27">
        <f t="shared" si="83"/>
        <v>2446.8491508491511</v>
      </c>
      <c r="L268" s="5">
        <v>30.7</v>
      </c>
      <c r="M268" s="27">
        <f t="shared" si="84"/>
        <v>5216.5464535464534</v>
      </c>
      <c r="N268" s="5">
        <v>23.7</v>
      </c>
      <c r="O268" s="27">
        <f t="shared" si="85"/>
        <v>4027.1058941058941</v>
      </c>
      <c r="P268" s="5">
        <v>14.8</v>
      </c>
      <c r="Q268" s="27">
        <f t="shared" si="86"/>
        <v>2514.817182817183</v>
      </c>
      <c r="R268" s="5">
        <v>1.1000000000000001</v>
      </c>
      <c r="S268" s="27">
        <f t="shared" si="87"/>
        <v>186.91208791208794</v>
      </c>
      <c r="T268" s="5">
        <v>7.2</v>
      </c>
      <c r="U268" s="27">
        <f t="shared" si="88"/>
        <v>1223.4245754245756</v>
      </c>
      <c r="V268" s="5">
        <v>100</v>
      </c>
      <c r="W268" s="3">
        <v>17009</v>
      </c>
      <c r="X268" s="5">
        <f t="shared" si="90"/>
        <v>100.1</v>
      </c>
      <c r="Y268" s="28">
        <f t="shared" si="90"/>
        <v>17009</v>
      </c>
      <c r="AA268" s="3"/>
    </row>
    <row r="269" spans="1:28" x14ac:dyDescent="0.25">
      <c r="A269" s="3"/>
      <c r="B269" s="3">
        <v>702</v>
      </c>
      <c r="C269" s="3" t="s">
        <v>247</v>
      </c>
      <c r="D269" s="5">
        <v>1.4</v>
      </c>
      <c r="E269" s="27">
        <f t="shared" si="80"/>
        <v>905.72572572572562</v>
      </c>
      <c r="F269" s="5">
        <v>2.6</v>
      </c>
      <c r="G269" s="27">
        <f t="shared" si="81"/>
        <v>1682.0620620620618</v>
      </c>
      <c r="H269" s="5">
        <v>4.5</v>
      </c>
      <c r="I269" s="27">
        <f t="shared" si="82"/>
        <v>2911.2612612612606</v>
      </c>
      <c r="J269" s="5">
        <v>13.2</v>
      </c>
      <c r="K269" s="27">
        <f t="shared" si="83"/>
        <v>8539.6996996996986</v>
      </c>
      <c r="L269" s="5">
        <v>29.5</v>
      </c>
      <c r="M269" s="27">
        <f t="shared" si="84"/>
        <v>19084.934934934932</v>
      </c>
      <c r="N269" s="5">
        <v>25.1</v>
      </c>
      <c r="O269" s="27">
        <f t="shared" si="85"/>
        <v>16238.368368368365</v>
      </c>
      <c r="P269" s="5">
        <v>16.7</v>
      </c>
      <c r="Q269" s="27">
        <f t="shared" si="86"/>
        <v>10804.014014014012</v>
      </c>
      <c r="R269" s="5">
        <v>0.9</v>
      </c>
      <c r="S269" s="27">
        <f t="shared" si="87"/>
        <v>582.25225225225211</v>
      </c>
      <c r="T269" s="5">
        <v>6</v>
      </c>
      <c r="U269" s="27">
        <f t="shared" si="88"/>
        <v>3881.6816816816813</v>
      </c>
      <c r="V269" s="5">
        <v>100</v>
      </c>
      <c r="W269" s="3">
        <v>64630</v>
      </c>
      <c r="X269" s="5">
        <f t="shared" si="90"/>
        <v>99.90000000000002</v>
      </c>
      <c r="Y269" s="28">
        <f t="shared" si="90"/>
        <v>64629.999999999985</v>
      </c>
      <c r="AA269" s="3"/>
    </row>
    <row r="270" spans="1:28" x14ac:dyDescent="0.25">
      <c r="A270" s="3"/>
      <c r="B270" s="3">
        <v>730</v>
      </c>
      <c r="C270" s="3" t="s">
        <v>248</v>
      </c>
      <c r="D270" s="5">
        <v>0.6</v>
      </c>
      <c r="E270" s="27">
        <f t="shared" si="80"/>
        <v>60.012012012012015</v>
      </c>
      <c r="F270" s="5">
        <v>1.5</v>
      </c>
      <c r="G270" s="27">
        <f t="shared" si="81"/>
        <v>150.03003003003005</v>
      </c>
      <c r="H270" s="5">
        <v>6.4</v>
      </c>
      <c r="I270" s="27">
        <f t="shared" si="82"/>
        <v>640.1281281281282</v>
      </c>
      <c r="J270" s="5">
        <v>17.899999999999999</v>
      </c>
      <c r="K270" s="27">
        <f t="shared" si="83"/>
        <v>1790.3583583583586</v>
      </c>
      <c r="L270" s="5">
        <v>32.299999999999997</v>
      </c>
      <c r="M270" s="27">
        <f t="shared" si="84"/>
        <v>3230.6466466466468</v>
      </c>
      <c r="N270" s="5">
        <v>19.7</v>
      </c>
      <c r="O270" s="27">
        <f t="shared" si="85"/>
        <v>1970.3943943943946</v>
      </c>
      <c r="P270" s="5">
        <v>13</v>
      </c>
      <c r="Q270" s="27">
        <f t="shared" si="86"/>
        <v>1300.2602602602603</v>
      </c>
      <c r="R270" s="5">
        <v>1.2</v>
      </c>
      <c r="S270" s="27">
        <f t="shared" si="87"/>
        <v>120.02402402402403</v>
      </c>
      <c r="T270" s="5">
        <v>7.3</v>
      </c>
      <c r="U270" s="27">
        <f t="shared" si="88"/>
        <v>730.14614614614618</v>
      </c>
      <c r="V270" s="5">
        <v>100</v>
      </c>
      <c r="W270" s="3">
        <v>9992</v>
      </c>
      <c r="X270" s="5">
        <f t="shared" si="90"/>
        <v>99.899999999999991</v>
      </c>
      <c r="Y270" s="28">
        <f t="shared" si="90"/>
        <v>9992</v>
      </c>
      <c r="AA270" s="3"/>
    </row>
    <row r="271" spans="1:28" s="3" customFormat="1" x14ac:dyDescent="0.25">
      <c r="B271" s="3">
        <v>772</v>
      </c>
      <c r="C271" s="3" t="s">
        <v>249</v>
      </c>
      <c r="D271" s="5">
        <v>0.4</v>
      </c>
      <c r="E271" s="27">
        <f t="shared" si="80"/>
        <v>60.48751248751249</v>
      </c>
      <c r="F271" s="5">
        <v>1</v>
      </c>
      <c r="G271" s="27">
        <f t="shared" si="81"/>
        <v>151.21878121878123</v>
      </c>
      <c r="H271" s="5">
        <v>4</v>
      </c>
      <c r="I271" s="27">
        <f t="shared" si="82"/>
        <v>604.87512487512492</v>
      </c>
      <c r="J271" s="5">
        <v>10.3</v>
      </c>
      <c r="K271" s="27">
        <f t="shared" si="83"/>
        <v>1557.5534465534467</v>
      </c>
      <c r="L271" s="5">
        <v>32.700000000000003</v>
      </c>
      <c r="M271" s="27">
        <f t="shared" si="84"/>
        <v>4944.8541458541458</v>
      </c>
      <c r="N271" s="5">
        <v>24.1</v>
      </c>
      <c r="O271" s="27">
        <f t="shared" si="85"/>
        <v>3644.3726273726279</v>
      </c>
      <c r="P271" s="5">
        <v>13.1</v>
      </c>
      <c r="Q271" s="27">
        <f t="shared" si="86"/>
        <v>1980.9660339660338</v>
      </c>
      <c r="R271" s="5">
        <v>3.6</v>
      </c>
      <c r="S271" s="27">
        <f t="shared" si="87"/>
        <v>544.38761238761242</v>
      </c>
      <c r="T271" s="5">
        <v>10.9</v>
      </c>
      <c r="U271" s="27">
        <f t="shared" si="88"/>
        <v>1648.2847152847155</v>
      </c>
      <c r="V271" s="5">
        <v>100</v>
      </c>
      <c r="W271" s="3">
        <v>15137</v>
      </c>
      <c r="X271" s="5">
        <f t="shared" si="90"/>
        <v>100.1</v>
      </c>
      <c r="Y271" s="28">
        <f t="shared" si="90"/>
        <v>15137</v>
      </c>
      <c r="AB271"/>
    </row>
    <row r="272" spans="1:28" s="3" customFormat="1" x14ac:dyDescent="0.25">
      <c r="B272" s="3">
        <v>837</v>
      </c>
      <c r="C272" s="3" t="s">
        <v>250</v>
      </c>
      <c r="D272" s="5">
        <v>1</v>
      </c>
      <c r="E272" s="27">
        <f t="shared" si="80"/>
        <v>343.45</v>
      </c>
      <c r="F272" s="5">
        <v>1.4</v>
      </c>
      <c r="G272" s="27">
        <f t="shared" si="81"/>
        <v>480.83</v>
      </c>
      <c r="H272" s="5">
        <v>4.8</v>
      </c>
      <c r="I272" s="27">
        <f t="shared" si="82"/>
        <v>1648.56</v>
      </c>
      <c r="J272" s="5">
        <v>14.1</v>
      </c>
      <c r="K272" s="27">
        <f t="shared" si="83"/>
        <v>4842.6450000000004</v>
      </c>
      <c r="L272" s="5">
        <v>31.5</v>
      </c>
      <c r="M272" s="27">
        <f t="shared" si="84"/>
        <v>10818.674999999999</v>
      </c>
      <c r="N272" s="5">
        <v>23.1</v>
      </c>
      <c r="O272" s="27">
        <f t="shared" si="85"/>
        <v>7933.6949999999997</v>
      </c>
      <c r="P272" s="5">
        <v>14.6</v>
      </c>
      <c r="Q272" s="27">
        <f t="shared" si="86"/>
        <v>5014.37</v>
      </c>
      <c r="R272" s="5">
        <v>1.5</v>
      </c>
      <c r="S272" s="27">
        <f t="shared" si="87"/>
        <v>515.17499999999995</v>
      </c>
      <c r="T272" s="5">
        <v>8</v>
      </c>
      <c r="U272" s="27">
        <f t="shared" si="88"/>
        <v>2747.6</v>
      </c>
      <c r="V272" s="5">
        <v>100</v>
      </c>
      <c r="W272" s="3">
        <v>34345</v>
      </c>
      <c r="X272" s="5">
        <f t="shared" si="90"/>
        <v>100</v>
      </c>
      <c r="Y272" s="28">
        <f t="shared" si="90"/>
        <v>34345</v>
      </c>
      <c r="AB272"/>
    </row>
    <row r="273" spans="1:28" s="3" customFormat="1" x14ac:dyDescent="0.25">
      <c r="B273" s="3">
        <v>864</v>
      </c>
      <c r="C273" s="3" t="s">
        <v>251</v>
      </c>
      <c r="D273" s="5">
        <v>0.9</v>
      </c>
      <c r="E273" s="27">
        <f t="shared" si="80"/>
        <v>20.117117117117115</v>
      </c>
      <c r="F273" s="5">
        <v>1.3</v>
      </c>
      <c r="G273" s="27">
        <f t="shared" si="81"/>
        <v>29.058058058058055</v>
      </c>
      <c r="H273" s="5">
        <v>6.5</v>
      </c>
      <c r="I273" s="27">
        <f t="shared" si="82"/>
        <v>145.29029029029027</v>
      </c>
      <c r="J273" s="5">
        <v>16.3</v>
      </c>
      <c r="K273" s="27">
        <f t="shared" si="83"/>
        <v>364.34334334334335</v>
      </c>
      <c r="L273" s="5">
        <v>30</v>
      </c>
      <c r="M273" s="27">
        <f t="shared" si="84"/>
        <v>670.57057057057045</v>
      </c>
      <c r="N273" s="5">
        <v>21.7</v>
      </c>
      <c r="O273" s="27">
        <f t="shared" si="85"/>
        <v>485.04604604604594</v>
      </c>
      <c r="P273" s="5">
        <v>11.9</v>
      </c>
      <c r="Q273" s="27">
        <f t="shared" si="86"/>
        <v>265.99299299299298</v>
      </c>
      <c r="R273" s="5">
        <v>2.9</v>
      </c>
      <c r="S273" s="27">
        <f t="shared" si="87"/>
        <v>64.821821821821814</v>
      </c>
      <c r="T273" s="5">
        <v>8.4</v>
      </c>
      <c r="U273" s="27">
        <f t="shared" si="88"/>
        <v>187.75975975975973</v>
      </c>
      <c r="V273" s="5">
        <v>100</v>
      </c>
      <c r="W273" s="3">
        <v>2233</v>
      </c>
      <c r="X273" s="5">
        <f t="shared" si="90"/>
        <v>99.90000000000002</v>
      </c>
      <c r="Y273" s="28">
        <f t="shared" si="90"/>
        <v>2233</v>
      </c>
      <c r="AB273"/>
    </row>
    <row r="274" spans="1:28" s="3" customFormat="1" x14ac:dyDescent="0.25">
      <c r="B274" s="3">
        <v>887</v>
      </c>
      <c r="C274" s="3" t="s">
        <v>252</v>
      </c>
      <c r="D274" s="5">
        <v>0.5</v>
      </c>
      <c r="E274" s="27">
        <f t="shared" si="80"/>
        <v>155.13013013013011</v>
      </c>
      <c r="F274" s="5">
        <v>0.9</v>
      </c>
      <c r="G274" s="27">
        <f t="shared" si="81"/>
        <v>279.23423423423418</v>
      </c>
      <c r="H274" s="5">
        <v>5.2</v>
      </c>
      <c r="I274" s="27">
        <f t="shared" si="82"/>
        <v>1613.3533533533532</v>
      </c>
      <c r="J274" s="5">
        <v>12.5</v>
      </c>
      <c r="K274" s="27">
        <f t="shared" si="83"/>
        <v>3878.2532532532528</v>
      </c>
      <c r="L274" s="5">
        <v>27.9</v>
      </c>
      <c r="M274" s="27">
        <f t="shared" si="84"/>
        <v>8656.2612612612593</v>
      </c>
      <c r="N274" s="5">
        <v>27.7</v>
      </c>
      <c r="O274" s="27">
        <f t="shared" si="85"/>
        <v>8594.209209209208</v>
      </c>
      <c r="P274" s="5">
        <v>17.7</v>
      </c>
      <c r="Q274" s="27">
        <f t="shared" si="86"/>
        <v>5491.606606606606</v>
      </c>
      <c r="R274" s="5">
        <v>2.4</v>
      </c>
      <c r="S274" s="27">
        <f t="shared" si="87"/>
        <v>744.62462462462452</v>
      </c>
      <c r="T274" s="5">
        <v>5.0999999999999996</v>
      </c>
      <c r="U274" s="27">
        <f t="shared" si="88"/>
        <v>1582.3273273273271</v>
      </c>
      <c r="V274" s="5">
        <v>100</v>
      </c>
      <c r="W274" s="3">
        <v>30995</v>
      </c>
      <c r="X274" s="5">
        <f t="shared" si="90"/>
        <v>99.9</v>
      </c>
      <c r="Y274" s="28">
        <f t="shared" si="90"/>
        <v>30994.999999999989</v>
      </c>
      <c r="AB274"/>
    </row>
    <row r="275" spans="1:28" s="3" customFormat="1" x14ac:dyDescent="0.25">
      <c r="B275" s="3">
        <v>908</v>
      </c>
      <c r="C275" s="3" t="s">
        <v>253</v>
      </c>
      <c r="D275" s="5">
        <v>0.5</v>
      </c>
      <c r="E275" s="27">
        <f t="shared" si="80"/>
        <v>82.64</v>
      </c>
      <c r="F275" s="5">
        <v>0.8</v>
      </c>
      <c r="G275" s="27">
        <f t="shared" si="81"/>
        <v>132.22400000000002</v>
      </c>
      <c r="H275" s="5">
        <v>4.7</v>
      </c>
      <c r="I275" s="27">
        <f t="shared" si="82"/>
        <v>776.81600000000003</v>
      </c>
      <c r="J275" s="5">
        <v>13.8</v>
      </c>
      <c r="K275" s="27">
        <f t="shared" si="83"/>
        <v>2280.864</v>
      </c>
      <c r="L275" s="5">
        <v>30.7</v>
      </c>
      <c r="M275" s="27">
        <f t="shared" si="84"/>
        <v>5074.0959999999995</v>
      </c>
      <c r="N275" s="5">
        <v>25.7</v>
      </c>
      <c r="O275" s="27">
        <f t="shared" si="85"/>
        <v>4247.6959999999999</v>
      </c>
      <c r="P275" s="5">
        <v>14.7</v>
      </c>
      <c r="Q275" s="27">
        <f t="shared" si="86"/>
        <v>2429.616</v>
      </c>
      <c r="R275" s="5">
        <v>2.1</v>
      </c>
      <c r="S275" s="27">
        <f t="shared" si="87"/>
        <v>347.08800000000002</v>
      </c>
      <c r="T275" s="5">
        <v>7</v>
      </c>
      <c r="U275" s="27">
        <f t="shared" si="88"/>
        <v>1156.96</v>
      </c>
      <c r="V275" s="5">
        <v>100</v>
      </c>
      <c r="W275" s="3">
        <v>16528</v>
      </c>
      <c r="X275" s="5">
        <f t="shared" si="90"/>
        <v>100</v>
      </c>
      <c r="Y275" s="28">
        <f t="shared" si="90"/>
        <v>16528</v>
      </c>
      <c r="AB275"/>
    </row>
    <row r="276" spans="1:28" x14ac:dyDescent="0.25">
      <c r="A276" s="3"/>
      <c r="B276" s="3">
        <v>912</v>
      </c>
      <c r="C276" s="3" t="s">
        <v>254</v>
      </c>
      <c r="D276" s="5">
        <v>0</v>
      </c>
      <c r="E276" s="27">
        <f t="shared" si="80"/>
        <v>0</v>
      </c>
      <c r="F276" s="5">
        <v>0.6</v>
      </c>
      <c r="G276" s="27">
        <f t="shared" si="81"/>
        <v>243.74174174174175</v>
      </c>
      <c r="H276" s="5">
        <v>5.0999999999999996</v>
      </c>
      <c r="I276" s="27">
        <f t="shared" si="82"/>
        <v>2071.8048048048049</v>
      </c>
      <c r="J276" s="5">
        <v>10.7</v>
      </c>
      <c r="K276" s="27">
        <f t="shared" si="83"/>
        <v>4346.7277277277271</v>
      </c>
      <c r="L276" s="5">
        <v>30.1</v>
      </c>
      <c r="M276" s="27">
        <f t="shared" si="84"/>
        <v>12227.710710710711</v>
      </c>
      <c r="N276" s="5">
        <v>25.6</v>
      </c>
      <c r="O276" s="27">
        <f t="shared" si="85"/>
        <v>10399.647647647647</v>
      </c>
      <c r="P276" s="5">
        <v>16.5</v>
      </c>
      <c r="Q276" s="27">
        <f t="shared" si="86"/>
        <v>6702.8978978978985</v>
      </c>
      <c r="R276" s="5">
        <v>3</v>
      </c>
      <c r="S276" s="27">
        <f t="shared" si="87"/>
        <v>1218.7087087087089</v>
      </c>
      <c r="T276" s="5">
        <v>8.3000000000000007</v>
      </c>
      <c r="U276" s="27">
        <f t="shared" si="88"/>
        <v>3371.7607607607611</v>
      </c>
      <c r="V276" s="5">
        <v>100</v>
      </c>
      <c r="W276" s="3">
        <v>40583</v>
      </c>
      <c r="X276" s="5">
        <f t="shared" si="90"/>
        <v>99.899999999999991</v>
      </c>
      <c r="Y276" s="28">
        <f t="shared" si="90"/>
        <v>40583</v>
      </c>
      <c r="AA276" s="3"/>
    </row>
    <row r="277" spans="1:28" x14ac:dyDescent="0.25">
      <c r="A277" s="3"/>
      <c r="B277" s="3">
        <v>922</v>
      </c>
      <c r="C277" s="3" t="s">
        <v>255</v>
      </c>
      <c r="D277" s="5">
        <v>0.5</v>
      </c>
      <c r="E277" s="27">
        <f t="shared" si="80"/>
        <v>106.14385614385614</v>
      </c>
      <c r="F277" s="5">
        <v>1</v>
      </c>
      <c r="G277" s="27">
        <f t="shared" si="81"/>
        <v>212.28771228771228</v>
      </c>
      <c r="H277" s="5">
        <v>3.9</v>
      </c>
      <c r="I277" s="27">
        <f t="shared" si="82"/>
        <v>827.92207792207796</v>
      </c>
      <c r="J277" s="5">
        <v>9.8000000000000007</v>
      </c>
      <c r="K277" s="27">
        <f t="shared" si="83"/>
        <v>2080.4195804195811</v>
      </c>
      <c r="L277" s="5">
        <v>26.5</v>
      </c>
      <c r="M277" s="27">
        <f t="shared" si="84"/>
        <v>5625.6243756243757</v>
      </c>
      <c r="N277" s="5">
        <v>27</v>
      </c>
      <c r="O277" s="27">
        <f t="shared" si="85"/>
        <v>5731.768231768232</v>
      </c>
      <c r="P277" s="5">
        <v>22.4</v>
      </c>
      <c r="Q277" s="27">
        <f t="shared" si="86"/>
        <v>4755.2447552447547</v>
      </c>
      <c r="R277" s="5">
        <v>2.9</v>
      </c>
      <c r="S277" s="27">
        <f t="shared" si="87"/>
        <v>615.63436563436562</v>
      </c>
      <c r="T277" s="5">
        <v>6.1</v>
      </c>
      <c r="U277" s="27">
        <f t="shared" si="88"/>
        <v>1294.9550449550447</v>
      </c>
      <c r="V277" s="5">
        <v>100</v>
      </c>
      <c r="W277" s="3">
        <v>21250</v>
      </c>
      <c r="X277" s="5">
        <f t="shared" si="90"/>
        <v>100.1</v>
      </c>
      <c r="Y277" s="28">
        <f t="shared" si="90"/>
        <v>21250</v>
      </c>
      <c r="AA277" s="3"/>
    </row>
    <row r="278" spans="1:28" x14ac:dyDescent="0.25">
      <c r="A278" s="3"/>
      <c r="B278" s="3">
        <v>928</v>
      </c>
      <c r="C278" s="3" t="s">
        <v>256</v>
      </c>
      <c r="D278" s="5">
        <v>0.4</v>
      </c>
      <c r="E278" s="27">
        <f t="shared" si="80"/>
        <v>10.402402402402402</v>
      </c>
      <c r="F278" s="5">
        <v>1.2</v>
      </c>
      <c r="G278" s="27">
        <f t="shared" si="81"/>
        <v>31.207207207207201</v>
      </c>
      <c r="H278" s="5">
        <v>5.4</v>
      </c>
      <c r="I278" s="27">
        <f t="shared" si="82"/>
        <v>140.43243243243242</v>
      </c>
      <c r="J278" s="5">
        <v>14</v>
      </c>
      <c r="K278" s="27">
        <f t="shared" si="83"/>
        <v>364.08408408408405</v>
      </c>
      <c r="L278" s="5">
        <v>29.3</v>
      </c>
      <c r="M278" s="27">
        <f t="shared" si="84"/>
        <v>761.97597597597598</v>
      </c>
      <c r="N278" s="5">
        <v>24.6</v>
      </c>
      <c r="O278" s="27">
        <f t="shared" si="85"/>
        <v>639.74774774774767</v>
      </c>
      <c r="P278" s="5">
        <v>14.9</v>
      </c>
      <c r="Q278" s="27">
        <f t="shared" si="86"/>
        <v>387.48948948948947</v>
      </c>
      <c r="R278" s="5">
        <v>2.7</v>
      </c>
      <c r="S278" s="27">
        <f t="shared" si="87"/>
        <v>70.21621621621621</v>
      </c>
      <c r="T278" s="5">
        <v>7.4</v>
      </c>
      <c r="U278" s="27">
        <f t="shared" si="88"/>
        <v>192.44444444444443</v>
      </c>
      <c r="V278" s="5">
        <v>100</v>
      </c>
      <c r="W278" s="3">
        <v>2598</v>
      </c>
      <c r="X278" s="5">
        <f t="shared" si="90"/>
        <v>99.90000000000002</v>
      </c>
      <c r="Y278" s="28">
        <f t="shared" si="90"/>
        <v>2598</v>
      </c>
      <c r="AA278" s="3"/>
    </row>
    <row r="279" spans="1:28" x14ac:dyDescent="0.25">
      <c r="A279" s="3"/>
      <c r="B279" s="3">
        <v>932</v>
      </c>
      <c r="C279" s="3" t="s">
        <v>257</v>
      </c>
      <c r="D279" s="5">
        <v>1.1000000000000001</v>
      </c>
      <c r="E279" s="27">
        <f t="shared" si="80"/>
        <v>168.95295295295296</v>
      </c>
      <c r="F279" s="5">
        <v>1.5</v>
      </c>
      <c r="G279" s="27">
        <f t="shared" si="81"/>
        <v>230.39039039039037</v>
      </c>
      <c r="H279" s="5">
        <v>3.8</v>
      </c>
      <c r="I279" s="27">
        <f t="shared" si="82"/>
        <v>583.65565565565555</v>
      </c>
      <c r="J279" s="5">
        <v>13.3</v>
      </c>
      <c r="K279" s="27">
        <f t="shared" si="83"/>
        <v>2042.7947947947946</v>
      </c>
      <c r="L279" s="5">
        <v>29.5</v>
      </c>
      <c r="M279" s="27">
        <f t="shared" si="84"/>
        <v>4531.0110110110099</v>
      </c>
      <c r="N279" s="5">
        <v>26.3</v>
      </c>
      <c r="O279" s="27">
        <f t="shared" si="85"/>
        <v>4039.5115115115113</v>
      </c>
      <c r="P279" s="5">
        <v>13.1</v>
      </c>
      <c r="Q279" s="27">
        <f t="shared" si="86"/>
        <v>2012.0760760760757</v>
      </c>
      <c r="R279" s="5">
        <v>1.4</v>
      </c>
      <c r="S279" s="27">
        <f t="shared" si="87"/>
        <v>215.03103103103098</v>
      </c>
      <c r="T279" s="5">
        <v>9.9</v>
      </c>
      <c r="U279" s="27">
        <f t="shared" si="88"/>
        <v>1520.5765765765764</v>
      </c>
      <c r="V279" s="5">
        <v>100</v>
      </c>
      <c r="W279" s="3">
        <v>15344</v>
      </c>
      <c r="X279" s="5">
        <f t="shared" si="90"/>
        <v>99.9</v>
      </c>
      <c r="Y279" s="28">
        <f t="shared" si="90"/>
        <v>15343.999999999996</v>
      </c>
      <c r="AA279" s="3"/>
    </row>
    <row r="280" spans="1:28" x14ac:dyDescent="0.25">
      <c r="A280" s="3"/>
      <c r="B280" s="3">
        <v>933</v>
      </c>
      <c r="C280" s="3" t="s">
        <v>258</v>
      </c>
      <c r="D280" s="5">
        <v>1.4</v>
      </c>
      <c r="E280" s="27">
        <f t="shared" si="80"/>
        <v>544.15199999999993</v>
      </c>
      <c r="F280" s="5">
        <v>2.2000000000000002</v>
      </c>
      <c r="G280" s="27">
        <f t="shared" si="81"/>
        <v>855.096</v>
      </c>
      <c r="H280" s="5">
        <v>5.6</v>
      </c>
      <c r="I280" s="27">
        <f t="shared" si="82"/>
        <v>2176.6079999999997</v>
      </c>
      <c r="J280" s="5">
        <v>15.1</v>
      </c>
      <c r="K280" s="27">
        <f t="shared" si="83"/>
        <v>5869.0679999999993</v>
      </c>
      <c r="L280" s="5">
        <v>28.5</v>
      </c>
      <c r="M280" s="27">
        <f t="shared" si="84"/>
        <v>11077.38</v>
      </c>
      <c r="N280" s="5">
        <v>25</v>
      </c>
      <c r="O280" s="27">
        <f t="shared" si="85"/>
        <v>9717</v>
      </c>
      <c r="P280" s="5">
        <v>15.8</v>
      </c>
      <c r="Q280" s="27">
        <f t="shared" si="86"/>
        <v>6141.1440000000002</v>
      </c>
      <c r="R280" s="5">
        <v>0.7</v>
      </c>
      <c r="S280" s="27">
        <f t="shared" si="87"/>
        <v>272.07599999999996</v>
      </c>
      <c r="T280" s="5">
        <v>5.7</v>
      </c>
      <c r="U280" s="27">
        <f t="shared" si="88"/>
        <v>2215.4760000000001</v>
      </c>
      <c r="V280" s="5">
        <v>100</v>
      </c>
      <c r="W280" s="3">
        <v>38868</v>
      </c>
      <c r="X280" s="5">
        <f t="shared" si="90"/>
        <v>100</v>
      </c>
      <c r="Y280" s="28">
        <f t="shared" si="90"/>
        <v>38868</v>
      </c>
      <c r="AA280" s="3"/>
    </row>
    <row r="281" spans="1:28" x14ac:dyDescent="0.25">
      <c r="A281" s="3"/>
      <c r="B281" s="3">
        <v>936</v>
      </c>
      <c r="C281" s="3" t="s">
        <v>259</v>
      </c>
      <c r="D281" s="5">
        <v>1.5</v>
      </c>
      <c r="E281" s="27">
        <f t="shared" si="80"/>
        <v>1431.9830169830166</v>
      </c>
      <c r="F281" s="5">
        <v>3.1</v>
      </c>
      <c r="G281" s="27">
        <f t="shared" si="81"/>
        <v>2959.4315684315684</v>
      </c>
      <c r="H281" s="5">
        <v>6.2</v>
      </c>
      <c r="I281" s="27">
        <f t="shared" si="82"/>
        <v>5918.8631368631368</v>
      </c>
      <c r="J281" s="5">
        <v>18.8</v>
      </c>
      <c r="K281" s="27">
        <f t="shared" si="83"/>
        <v>17947.520479520477</v>
      </c>
      <c r="L281" s="5">
        <v>33.9</v>
      </c>
      <c r="M281" s="27">
        <f t="shared" si="84"/>
        <v>32362.81618381618</v>
      </c>
      <c r="N281" s="5">
        <v>23.4</v>
      </c>
      <c r="O281" s="27">
        <f t="shared" si="85"/>
        <v>22338.93506493506</v>
      </c>
      <c r="P281" s="5">
        <v>8.4</v>
      </c>
      <c r="Q281" s="27">
        <f t="shared" si="86"/>
        <v>8019.1048951048933</v>
      </c>
      <c r="R281" s="5">
        <v>0.4</v>
      </c>
      <c r="S281" s="27">
        <f t="shared" si="87"/>
        <v>381.86213786213784</v>
      </c>
      <c r="T281" s="5">
        <v>4.4000000000000004</v>
      </c>
      <c r="U281" s="27">
        <f t="shared" si="88"/>
        <v>4200.4835164835158</v>
      </c>
      <c r="V281" s="5">
        <v>100</v>
      </c>
      <c r="W281" s="3">
        <v>95561</v>
      </c>
      <c r="X281" s="5">
        <f t="shared" ref="X281:Y284" si="91">SUM(D281,F281,H281,J281,L281,N281,P281,R281,T281)</f>
        <v>100.10000000000002</v>
      </c>
      <c r="Y281" s="28">
        <f t="shared" si="91"/>
        <v>95560.999999999971</v>
      </c>
      <c r="AA281" s="3"/>
    </row>
    <row r="282" spans="1:28" x14ac:dyDescent="0.25">
      <c r="A282" s="3"/>
      <c r="B282" s="3">
        <v>980</v>
      </c>
      <c r="C282" s="3" t="s">
        <v>260</v>
      </c>
      <c r="D282" s="5">
        <v>1.3</v>
      </c>
      <c r="E282" s="27">
        <f t="shared" si="80"/>
        <v>163.43600000000001</v>
      </c>
      <c r="F282" s="5">
        <v>1.2</v>
      </c>
      <c r="G282" s="27">
        <f t="shared" si="81"/>
        <v>150.864</v>
      </c>
      <c r="H282" s="5">
        <v>4.3</v>
      </c>
      <c r="I282" s="27">
        <f t="shared" si="82"/>
        <v>540.596</v>
      </c>
      <c r="J282" s="5">
        <v>13.9</v>
      </c>
      <c r="K282" s="27">
        <f t="shared" si="83"/>
        <v>1747.5080000000003</v>
      </c>
      <c r="L282" s="5">
        <v>29.3</v>
      </c>
      <c r="M282" s="27">
        <f t="shared" si="84"/>
        <v>3683.5960000000005</v>
      </c>
      <c r="N282" s="5">
        <v>23.9</v>
      </c>
      <c r="O282" s="27">
        <f t="shared" si="85"/>
        <v>3004.7080000000001</v>
      </c>
      <c r="P282" s="5">
        <v>13.5</v>
      </c>
      <c r="Q282" s="27">
        <f t="shared" si="86"/>
        <v>1697.22</v>
      </c>
      <c r="R282" s="5">
        <v>1.5</v>
      </c>
      <c r="S282" s="27">
        <f t="shared" si="87"/>
        <v>188.58</v>
      </c>
      <c r="T282" s="5">
        <v>11.1</v>
      </c>
      <c r="U282" s="27">
        <f t="shared" si="88"/>
        <v>1395.4919999999997</v>
      </c>
      <c r="V282" s="5">
        <v>100</v>
      </c>
      <c r="W282" s="3">
        <v>12572</v>
      </c>
      <c r="X282" s="5">
        <f t="shared" si="91"/>
        <v>100</v>
      </c>
      <c r="Y282" s="28">
        <f t="shared" si="91"/>
        <v>12572</v>
      </c>
      <c r="AA282" s="3"/>
    </row>
    <row r="283" spans="1:28" x14ac:dyDescent="0.25">
      <c r="A283" s="3"/>
      <c r="B283" s="3">
        <v>988</v>
      </c>
      <c r="C283" s="3" t="s">
        <v>261</v>
      </c>
      <c r="D283" s="5">
        <v>0</v>
      </c>
      <c r="E283" s="27">
        <f t="shared" si="80"/>
        <v>0</v>
      </c>
      <c r="F283" s="5">
        <v>0.7</v>
      </c>
      <c r="G283" s="27">
        <f t="shared" si="81"/>
        <v>109.84399999999998</v>
      </c>
      <c r="H283" s="5">
        <v>4.9000000000000004</v>
      </c>
      <c r="I283" s="27">
        <f t="shared" si="82"/>
        <v>768.9079999999999</v>
      </c>
      <c r="J283" s="5">
        <v>10.199999999999999</v>
      </c>
      <c r="K283" s="27">
        <f t="shared" si="83"/>
        <v>1600.5839999999996</v>
      </c>
      <c r="L283" s="5">
        <v>33.5</v>
      </c>
      <c r="M283" s="27">
        <f t="shared" si="84"/>
        <v>5256.8199999999988</v>
      </c>
      <c r="N283" s="5">
        <v>24.1</v>
      </c>
      <c r="O283" s="27">
        <f t="shared" si="85"/>
        <v>3781.7719999999995</v>
      </c>
      <c r="P283" s="5">
        <v>14.7</v>
      </c>
      <c r="Q283" s="27">
        <f t="shared" si="86"/>
        <v>2306.7239999999997</v>
      </c>
      <c r="R283" s="5">
        <v>3.5</v>
      </c>
      <c r="S283" s="27">
        <f t="shared" si="87"/>
        <v>549.21999999999991</v>
      </c>
      <c r="T283" s="5">
        <v>8.4</v>
      </c>
      <c r="U283" s="27">
        <f t="shared" si="88"/>
        <v>1318.1279999999999</v>
      </c>
      <c r="V283" s="5">
        <v>100</v>
      </c>
      <c r="W283" s="3">
        <v>15692</v>
      </c>
      <c r="X283" s="5">
        <f t="shared" si="91"/>
        <v>100.00000000000001</v>
      </c>
      <c r="Y283" s="28">
        <f t="shared" si="91"/>
        <v>15691.999999999998</v>
      </c>
      <c r="AA283" s="3"/>
    </row>
    <row r="284" spans="1:28" x14ac:dyDescent="0.25">
      <c r="A284" s="3"/>
      <c r="B284" s="9"/>
      <c r="C284" s="16" t="s">
        <v>29</v>
      </c>
      <c r="D284" s="5">
        <f>100*E284/W284</f>
        <v>0.94961343744536042</v>
      </c>
      <c r="E284" s="13">
        <f>SUM(E249:E283)</f>
        <v>9040.3104283454577</v>
      </c>
      <c r="F284" s="5">
        <f>100*G284/W284</f>
        <v>1.8697741172300029</v>
      </c>
      <c r="G284" s="13">
        <f>SUM(G249:G283)</f>
        <v>17800.230898288457</v>
      </c>
      <c r="H284" s="5">
        <f>100*I284/W284</f>
        <v>5.0260685065797439</v>
      </c>
      <c r="I284" s="13">
        <f>SUM(I249:I283)</f>
        <v>47848.121921954102</v>
      </c>
      <c r="J284" s="5">
        <f>100*K284/W284</f>
        <v>14.420995353428417</v>
      </c>
      <c r="K284" s="13">
        <f>SUM(K249:K283)</f>
        <v>137287.73155468499</v>
      </c>
      <c r="L284" s="5">
        <f>100*M284/W284</f>
        <v>31.182566111633459</v>
      </c>
      <c r="M284" s="13">
        <f>SUM(M249:M283)</f>
        <v>296857.7175570894</v>
      </c>
      <c r="N284" s="5">
        <f>100*O284/W284</f>
        <v>24.183940508556095</v>
      </c>
      <c r="O284" s="13">
        <f>SUM(O249:O283)</f>
        <v>230230.87180204896</v>
      </c>
      <c r="P284" s="5">
        <f>100*Q284/W284</f>
        <v>13.850137749024512</v>
      </c>
      <c r="Q284" s="13">
        <f>SUM(Q249:Q283)</f>
        <v>131853.17286933586</v>
      </c>
      <c r="R284" s="5">
        <f>100*S284/W284</f>
        <v>1.4157673125037098</v>
      </c>
      <c r="S284" s="13">
        <f>SUM(S249:S283)</f>
        <v>13478.090657362192</v>
      </c>
      <c r="T284" s="5">
        <f>100*U284/W284</f>
        <v>7.1011369035986958</v>
      </c>
      <c r="U284" s="13">
        <f>SUM(U249:U283)</f>
        <v>67602.752310890544</v>
      </c>
      <c r="V284" s="5">
        <f>100*W284/W284</f>
        <v>100</v>
      </c>
      <c r="W284">
        <f>SUM(W249:W283)</f>
        <v>951999</v>
      </c>
      <c r="X284" s="5">
        <f t="shared" si="91"/>
        <v>99.999999999999986</v>
      </c>
      <c r="Y284" s="28">
        <f t="shared" si="91"/>
        <v>951999.00000000012</v>
      </c>
    </row>
    <row r="285" spans="1:28" x14ac:dyDescent="0.25">
      <c r="A285" s="3"/>
      <c r="B285" s="9"/>
      <c r="C285" s="3"/>
      <c r="D285" s="3"/>
      <c r="E285" s="3"/>
      <c r="F285" s="3"/>
      <c r="G285" s="3"/>
      <c r="H285" s="3"/>
      <c r="I285" s="3"/>
      <c r="J285" s="3"/>
      <c r="K285" s="27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5"/>
      <c r="Y285" s="28"/>
      <c r="AA285" s="3"/>
    </row>
    <row r="286" spans="1:28" x14ac:dyDescent="0.25">
      <c r="A286" s="3"/>
      <c r="B286" s="9"/>
      <c r="C286" s="3"/>
      <c r="D286" s="3"/>
      <c r="E286" s="3"/>
      <c r="F286" s="3"/>
      <c r="G286" s="3"/>
      <c r="H286" s="3"/>
      <c r="I286" s="3"/>
      <c r="J286" s="3"/>
      <c r="K286" s="27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5"/>
      <c r="Y286" s="28"/>
      <c r="AA286" s="3"/>
    </row>
    <row r="287" spans="1:28" x14ac:dyDescent="0.25">
      <c r="A287" s="3"/>
      <c r="B287" s="9"/>
      <c r="C287" s="3"/>
      <c r="D287" s="3"/>
      <c r="E287" s="3"/>
      <c r="F287" s="3"/>
      <c r="G287" s="3"/>
      <c r="H287" s="3"/>
      <c r="I287" s="3"/>
      <c r="J287" s="3"/>
      <c r="K287" s="27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5"/>
      <c r="Y287" s="28"/>
      <c r="AA287" s="3"/>
    </row>
    <row r="288" spans="1:28" x14ac:dyDescent="0.25">
      <c r="A288" s="3">
        <v>6</v>
      </c>
      <c r="B288" s="9"/>
      <c r="C288" s="6" t="s">
        <v>262</v>
      </c>
      <c r="D288" s="3"/>
      <c r="E288" s="3"/>
      <c r="F288" s="3"/>
      <c r="G288" s="3"/>
      <c r="H288" s="3"/>
      <c r="I288" s="3"/>
      <c r="J288" s="3"/>
      <c r="K288" s="27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5"/>
      <c r="Y288" s="28"/>
      <c r="AA288" s="3"/>
    </row>
    <row r="289" spans="1:28" x14ac:dyDescent="0.25">
      <c r="A289" s="3"/>
      <c r="B289" s="9"/>
      <c r="C289" s="6"/>
      <c r="D289" s="3"/>
      <c r="E289" s="3"/>
      <c r="F289" s="3"/>
      <c r="G289" s="3"/>
      <c r="H289" s="3"/>
      <c r="I289" s="3"/>
      <c r="J289" s="3"/>
      <c r="K289" s="27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5"/>
      <c r="Y289" s="28"/>
      <c r="AA289" s="3"/>
    </row>
    <row r="290" spans="1:28" x14ac:dyDescent="0.25">
      <c r="A290" s="3"/>
      <c r="B290" s="9"/>
      <c r="C290" s="3"/>
      <c r="D290" s="3"/>
      <c r="E290" s="3"/>
      <c r="F290" s="3"/>
      <c r="G290" s="3"/>
      <c r="H290" s="3"/>
      <c r="I290" s="3"/>
      <c r="J290" s="3"/>
      <c r="K290" s="27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5"/>
      <c r="Y290" s="28"/>
    </row>
    <row r="291" spans="1:28" x14ac:dyDescent="0.25">
      <c r="A291" s="3"/>
      <c r="B291" s="3">
        <v>14</v>
      </c>
      <c r="C291" s="3" t="s">
        <v>263</v>
      </c>
      <c r="D291" s="4">
        <v>0.4</v>
      </c>
      <c r="E291" s="27">
        <f t="shared" ref="E291:E315" si="92">(100/X291)*(D291*W291/100)</f>
        <v>84.211576846307381</v>
      </c>
      <c r="F291" s="4">
        <v>0.4</v>
      </c>
      <c r="G291" s="27">
        <f t="shared" ref="G291:G315" si="93">(100/X291)*(F291*W291/100)</f>
        <v>84.211576846307381</v>
      </c>
      <c r="H291" s="4">
        <v>6.6</v>
      </c>
      <c r="I291" s="27">
        <f t="shared" ref="I291:I315" si="94">(100/X291)*(H291*W291/100)</f>
        <v>1389.4910179640719</v>
      </c>
      <c r="J291" s="4">
        <v>12.2</v>
      </c>
      <c r="K291" s="27">
        <f t="shared" ref="K291:K315" si="95">(100/X291)*(J291*W291/100)</f>
        <v>2568.4530938123753</v>
      </c>
      <c r="L291" s="4">
        <v>33.200000000000003</v>
      </c>
      <c r="M291" s="27">
        <f t="shared" ref="M291:M315" si="96">(100/X291)*(L291*W291/100)</f>
        <v>6989.5608782435147</v>
      </c>
      <c r="N291" s="4">
        <v>24.4</v>
      </c>
      <c r="O291" s="27">
        <f t="shared" ref="O291:O315" si="97">(100/X291)*(N291*W291/100)</f>
        <v>5136.9061876247506</v>
      </c>
      <c r="P291" s="4">
        <v>18.8</v>
      </c>
      <c r="Q291" s="27">
        <f t="shared" ref="Q291:Q315" si="98">(100/X291)*(P291*W291/100)</f>
        <v>3957.9441117764472</v>
      </c>
      <c r="R291" s="4">
        <v>0.5</v>
      </c>
      <c r="S291" s="27">
        <f t="shared" ref="S291:S315" si="99">(100/X291)*(R291*W291/100)</f>
        <v>105.26447105788424</v>
      </c>
      <c r="T291" s="4">
        <v>3.7</v>
      </c>
      <c r="U291" s="27">
        <f t="shared" ref="U291:U315" si="100">(100/X291)*(T291*W291/100)</f>
        <v>778.95708582834334</v>
      </c>
      <c r="V291" s="4">
        <v>100</v>
      </c>
      <c r="W291" s="3">
        <v>21095</v>
      </c>
      <c r="X291" s="5">
        <f t="shared" ref="X291:Y306" si="101">SUM(D291,F291,H291,J291,L291,N291,P291,R291,T291)</f>
        <v>100.19999999999999</v>
      </c>
      <c r="Y291" s="28">
        <f t="shared" si="101"/>
        <v>21095</v>
      </c>
      <c r="AA291" s="3"/>
    </row>
    <row r="292" spans="1:28" x14ac:dyDescent="0.25">
      <c r="A292" s="3"/>
      <c r="B292" s="3">
        <v>46</v>
      </c>
      <c r="C292" s="3" t="s">
        <v>264</v>
      </c>
      <c r="D292" s="4">
        <v>3</v>
      </c>
      <c r="E292" s="27">
        <f t="shared" si="92"/>
        <v>808.34834834834817</v>
      </c>
      <c r="F292" s="4">
        <v>0.3</v>
      </c>
      <c r="G292" s="27">
        <f t="shared" si="93"/>
        <v>80.834834834834808</v>
      </c>
      <c r="H292" s="4">
        <v>6.3</v>
      </c>
      <c r="I292" s="27">
        <f t="shared" si="94"/>
        <v>1697.5315315315311</v>
      </c>
      <c r="J292" s="4">
        <v>16.100000000000001</v>
      </c>
      <c r="K292" s="27">
        <f t="shared" si="95"/>
        <v>4338.136136136136</v>
      </c>
      <c r="L292" s="4">
        <v>29.5</v>
      </c>
      <c r="M292" s="27">
        <f t="shared" si="96"/>
        <v>7948.7587587587577</v>
      </c>
      <c r="N292" s="4">
        <v>23.3</v>
      </c>
      <c r="O292" s="27">
        <f t="shared" si="97"/>
        <v>6278.1721721721715</v>
      </c>
      <c r="P292" s="4">
        <v>14.9</v>
      </c>
      <c r="Q292" s="27">
        <f t="shared" si="98"/>
        <v>4014.7967967967966</v>
      </c>
      <c r="R292" s="4">
        <v>1.1000000000000001</v>
      </c>
      <c r="S292" s="27">
        <f t="shared" si="99"/>
        <v>296.3943943943944</v>
      </c>
      <c r="T292" s="4">
        <v>5.4</v>
      </c>
      <c r="U292" s="27">
        <f t="shared" si="100"/>
        <v>1455.0270270270269</v>
      </c>
      <c r="V292" s="4">
        <v>100</v>
      </c>
      <c r="W292" s="3">
        <v>26918</v>
      </c>
      <c r="X292" s="5">
        <f t="shared" si="101"/>
        <v>99.9</v>
      </c>
      <c r="Y292" s="28">
        <f t="shared" si="101"/>
        <v>26917.999999999996</v>
      </c>
      <c r="AA292" s="3"/>
    </row>
    <row r="293" spans="1:28" x14ac:dyDescent="0.25">
      <c r="A293" s="3"/>
      <c r="B293" s="3">
        <v>85</v>
      </c>
      <c r="C293" s="3" t="s">
        <v>265</v>
      </c>
      <c r="D293" s="4">
        <v>1</v>
      </c>
      <c r="E293" s="27">
        <f t="shared" si="92"/>
        <v>313.18318318318319</v>
      </c>
      <c r="F293" s="4">
        <v>0.5</v>
      </c>
      <c r="G293" s="27">
        <f t="shared" si="93"/>
        <v>156.59159159159159</v>
      </c>
      <c r="H293" s="4">
        <v>7.2</v>
      </c>
      <c r="I293" s="27">
        <f t="shared" si="94"/>
        <v>2254.9189189189187</v>
      </c>
      <c r="J293" s="4">
        <v>16.399999999999999</v>
      </c>
      <c r="K293" s="27">
        <f t="shared" si="95"/>
        <v>5136.204204204204</v>
      </c>
      <c r="L293" s="4">
        <v>34.4</v>
      </c>
      <c r="M293" s="27">
        <f t="shared" si="96"/>
        <v>10773.501501501503</v>
      </c>
      <c r="N293" s="4">
        <v>19.600000000000001</v>
      </c>
      <c r="O293" s="27">
        <f t="shared" si="97"/>
        <v>6138.3903903903911</v>
      </c>
      <c r="P293" s="4">
        <v>14.5</v>
      </c>
      <c r="Q293" s="27">
        <f t="shared" si="98"/>
        <v>4541.1561561561566</v>
      </c>
      <c r="R293" s="4">
        <v>0.2</v>
      </c>
      <c r="S293" s="27">
        <f t="shared" si="99"/>
        <v>62.636636636636645</v>
      </c>
      <c r="T293" s="4">
        <v>6.1</v>
      </c>
      <c r="U293" s="27">
        <f t="shared" si="100"/>
        <v>1910.4174174174175</v>
      </c>
      <c r="V293" s="4">
        <v>100</v>
      </c>
      <c r="W293" s="3">
        <v>31287</v>
      </c>
      <c r="X293" s="5">
        <f t="shared" si="101"/>
        <v>99.899999999999991</v>
      </c>
      <c r="Y293" s="28">
        <f t="shared" si="101"/>
        <v>31287.000000000007</v>
      </c>
      <c r="AA293" s="3"/>
    </row>
    <row r="294" spans="1:28" x14ac:dyDescent="0.25">
      <c r="A294" s="3"/>
      <c r="B294" s="3">
        <v>90</v>
      </c>
      <c r="C294" s="3" t="s">
        <v>266</v>
      </c>
      <c r="D294" s="4">
        <v>2.1</v>
      </c>
      <c r="E294" s="27">
        <f t="shared" si="92"/>
        <v>1896.5598802395209</v>
      </c>
      <c r="F294" s="4">
        <v>0.4</v>
      </c>
      <c r="G294" s="27">
        <f t="shared" si="93"/>
        <v>361.24950099800401</v>
      </c>
      <c r="H294" s="4">
        <v>5.4</v>
      </c>
      <c r="I294" s="27">
        <f t="shared" si="94"/>
        <v>4876.868263473054</v>
      </c>
      <c r="J294" s="4">
        <v>14.7</v>
      </c>
      <c r="K294" s="27">
        <f t="shared" si="95"/>
        <v>13275.919161676644</v>
      </c>
      <c r="L294" s="4">
        <v>30.7</v>
      </c>
      <c r="M294" s="27">
        <f t="shared" si="96"/>
        <v>27725.899201596807</v>
      </c>
      <c r="N294" s="4">
        <v>25.2</v>
      </c>
      <c r="O294" s="27">
        <f t="shared" si="97"/>
        <v>22758.718562874252</v>
      </c>
      <c r="P294" s="4">
        <v>15.4</v>
      </c>
      <c r="Q294" s="27">
        <f t="shared" si="98"/>
        <v>13908.105788423152</v>
      </c>
      <c r="R294" s="4">
        <v>0.6</v>
      </c>
      <c r="S294" s="27">
        <f t="shared" si="99"/>
        <v>541.87425149700596</v>
      </c>
      <c r="T294" s="4">
        <v>5.5</v>
      </c>
      <c r="U294" s="27">
        <f t="shared" si="100"/>
        <v>4967.1806387225542</v>
      </c>
      <c r="V294" s="4">
        <v>100</v>
      </c>
      <c r="W294" s="3">
        <v>90493</v>
      </c>
      <c r="X294" s="5">
        <v>100.2</v>
      </c>
      <c r="Y294" s="28">
        <f t="shared" si="101"/>
        <v>90312.375249500998</v>
      </c>
      <c r="AA294" s="3"/>
    </row>
    <row r="295" spans="1:28" x14ac:dyDescent="0.25">
      <c r="A295" s="3"/>
      <c r="B295" s="3">
        <v>97</v>
      </c>
      <c r="C295" s="3" t="s">
        <v>267</v>
      </c>
      <c r="D295" s="4">
        <v>0.3</v>
      </c>
      <c r="E295" s="27">
        <f t="shared" si="92"/>
        <v>114.57899999999998</v>
      </c>
      <c r="F295" s="4">
        <v>0.4</v>
      </c>
      <c r="G295" s="27">
        <f t="shared" si="93"/>
        <v>152.77199999999999</v>
      </c>
      <c r="H295" s="4">
        <v>6.8</v>
      </c>
      <c r="I295" s="27">
        <f t="shared" si="94"/>
        <v>2597.1239999999993</v>
      </c>
      <c r="J295" s="4">
        <v>12.2</v>
      </c>
      <c r="K295" s="27">
        <f t="shared" si="95"/>
        <v>4659.5459999999985</v>
      </c>
      <c r="L295" s="4">
        <v>31.7</v>
      </c>
      <c r="M295" s="27">
        <f t="shared" si="96"/>
        <v>12107.180999999997</v>
      </c>
      <c r="N295" s="4">
        <v>24.5</v>
      </c>
      <c r="O295" s="27">
        <f t="shared" si="97"/>
        <v>9357.284999999998</v>
      </c>
      <c r="P295" s="4">
        <v>18.399999999999999</v>
      </c>
      <c r="Q295" s="27">
        <f t="shared" si="98"/>
        <v>7027.5119999999988</v>
      </c>
      <c r="R295" s="4">
        <v>0.3</v>
      </c>
      <c r="S295" s="27">
        <f t="shared" si="99"/>
        <v>114.57899999999998</v>
      </c>
      <c r="T295" s="4">
        <v>5.4</v>
      </c>
      <c r="U295" s="27">
        <f t="shared" si="100"/>
        <v>2062.4219999999996</v>
      </c>
      <c r="V295" s="4">
        <v>100</v>
      </c>
      <c r="W295" s="3">
        <v>38193</v>
      </c>
      <c r="X295" s="5">
        <f t="shared" ref="X295:Y316" si="102">SUM(D295,F295,H295,J295,L295,N295,P295,R295,T295)</f>
        <v>100.00000000000001</v>
      </c>
      <c r="Y295" s="28">
        <f t="shared" si="101"/>
        <v>38192.999999999993</v>
      </c>
      <c r="AA295" s="3"/>
    </row>
    <row r="296" spans="1:28" x14ac:dyDescent="0.25">
      <c r="A296" s="3"/>
      <c r="B296" s="3">
        <v>171</v>
      </c>
      <c r="C296" s="3" t="s">
        <v>268</v>
      </c>
      <c r="D296" s="4">
        <v>1.4</v>
      </c>
      <c r="E296" s="27">
        <f t="shared" si="92"/>
        <v>629.67767767767759</v>
      </c>
      <c r="F296" s="4">
        <v>0.6</v>
      </c>
      <c r="G296" s="27">
        <f t="shared" si="93"/>
        <v>269.86186186186183</v>
      </c>
      <c r="H296" s="4">
        <v>7.3</v>
      </c>
      <c r="I296" s="27">
        <f t="shared" si="94"/>
        <v>3283.3193193193183</v>
      </c>
      <c r="J296" s="4">
        <v>16.899999999999999</v>
      </c>
      <c r="K296" s="27">
        <f t="shared" si="95"/>
        <v>7601.1091091091066</v>
      </c>
      <c r="L296" s="4">
        <v>29.4</v>
      </c>
      <c r="M296" s="27">
        <f t="shared" si="96"/>
        <v>13223.23123123123</v>
      </c>
      <c r="N296" s="4">
        <v>21.9</v>
      </c>
      <c r="O296" s="27">
        <f t="shared" si="97"/>
        <v>9849.9579579579568</v>
      </c>
      <c r="P296" s="4">
        <v>16.5</v>
      </c>
      <c r="Q296" s="27">
        <f t="shared" si="98"/>
        <v>7421.2012012012001</v>
      </c>
      <c r="R296" s="4">
        <v>0.2</v>
      </c>
      <c r="S296" s="27">
        <f t="shared" si="99"/>
        <v>89.953953953953928</v>
      </c>
      <c r="T296" s="4">
        <v>5.7</v>
      </c>
      <c r="U296" s="27">
        <f t="shared" si="100"/>
        <v>2563.6876876876872</v>
      </c>
      <c r="V296" s="4">
        <v>100</v>
      </c>
      <c r="W296" s="3">
        <v>44932</v>
      </c>
      <c r="X296" s="5">
        <f t="shared" si="102"/>
        <v>99.9</v>
      </c>
      <c r="Y296" s="28">
        <f t="shared" si="101"/>
        <v>44931.999999999993</v>
      </c>
      <c r="AA296" s="3"/>
    </row>
    <row r="297" spans="1:28" x14ac:dyDescent="0.25">
      <c r="A297" s="3"/>
      <c r="B297" s="3">
        <v>178</v>
      </c>
      <c r="C297" s="3" t="s">
        <v>269</v>
      </c>
      <c r="D297" s="4">
        <v>1.4</v>
      </c>
      <c r="E297" s="27">
        <f t="shared" si="92"/>
        <v>1356.8368368368367</v>
      </c>
      <c r="F297" s="4">
        <v>0.4</v>
      </c>
      <c r="G297" s="27">
        <f t="shared" si="93"/>
        <v>387.66766766766762</v>
      </c>
      <c r="H297" s="4">
        <v>6.4</v>
      </c>
      <c r="I297" s="27">
        <f t="shared" si="94"/>
        <v>6202.6826826826818</v>
      </c>
      <c r="J297" s="4">
        <v>14.2</v>
      </c>
      <c r="K297" s="27">
        <f t="shared" si="95"/>
        <v>13762.202202202201</v>
      </c>
      <c r="L297" s="4">
        <v>29.8</v>
      </c>
      <c r="M297" s="27">
        <f t="shared" si="96"/>
        <v>28881.241241241238</v>
      </c>
      <c r="N297" s="4">
        <v>24.3</v>
      </c>
      <c r="O297" s="27">
        <f t="shared" si="97"/>
        <v>23550.810810810806</v>
      </c>
      <c r="P297" s="4">
        <v>17.899999999999999</v>
      </c>
      <c r="Q297" s="27">
        <f t="shared" si="98"/>
        <v>17348.128128128126</v>
      </c>
      <c r="R297" s="4">
        <v>0.6</v>
      </c>
      <c r="S297" s="27">
        <f t="shared" si="99"/>
        <v>581.50150150150137</v>
      </c>
      <c r="T297" s="4">
        <v>4.9000000000000004</v>
      </c>
      <c r="U297" s="27">
        <f t="shared" si="100"/>
        <v>4748.9289289289281</v>
      </c>
      <c r="V297" s="4">
        <v>100</v>
      </c>
      <c r="W297" s="3">
        <v>96820</v>
      </c>
      <c r="X297" s="5">
        <f t="shared" si="102"/>
        <v>99.9</v>
      </c>
      <c r="Y297" s="28">
        <f t="shared" si="101"/>
        <v>96819.999999999971</v>
      </c>
      <c r="AA297" s="3"/>
    </row>
    <row r="298" spans="1:28" x14ac:dyDescent="0.25">
      <c r="A298" s="3"/>
      <c r="B298" s="3">
        <v>184</v>
      </c>
      <c r="C298" s="3" t="s">
        <v>270</v>
      </c>
      <c r="D298" s="4">
        <v>1.2</v>
      </c>
      <c r="E298" s="27">
        <f t="shared" si="92"/>
        <v>328.99699699699693</v>
      </c>
      <c r="F298" s="4">
        <v>0.6</v>
      </c>
      <c r="G298" s="27">
        <f t="shared" si="93"/>
        <v>164.49849849849846</v>
      </c>
      <c r="H298" s="4">
        <v>6.5</v>
      </c>
      <c r="I298" s="27">
        <f t="shared" si="94"/>
        <v>1782.067067067067</v>
      </c>
      <c r="J298" s="4">
        <v>16.600000000000001</v>
      </c>
      <c r="K298" s="27">
        <f t="shared" si="95"/>
        <v>4551.1251251251251</v>
      </c>
      <c r="L298" s="4">
        <v>29.6</v>
      </c>
      <c r="M298" s="27">
        <f t="shared" si="96"/>
        <v>8115.2592592592582</v>
      </c>
      <c r="N298" s="4">
        <v>21.7</v>
      </c>
      <c r="O298" s="27">
        <f t="shared" si="97"/>
        <v>5949.3623623623607</v>
      </c>
      <c r="P298" s="4">
        <v>18.600000000000001</v>
      </c>
      <c r="Q298" s="27">
        <f t="shared" si="98"/>
        <v>5099.4534534534532</v>
      </c>
      <c r="R298" s="4">
        <v>0.3</v>
      </c>
      <c r="S298" s="27">
        <f t="shared" si="99"/>
        <v>82.249249249249232</v>
      </c>
      <c r="T298" s="4">
        <v>4.8</v>
      </c>
      <c r="U298" s="27">
        <f t="shared" si="100"/>
        <v>1315.9879879879877</v>
      </c>
      <c r="V298" s="4">
        <v>100</v>
      </c>
      <c r="W298" s="3">
        <v>27389</v>
      </c>
      <c r="X298" s="5">
        <f t="shared" si="102"/>
        <v>99.9</v>
      </c>
      <c r="Y298" s="28">
        <f t="shared" si="101"/>
        <v>27388.999999999996</v>
      </c>
      <c r="AA298" s="3"/>
    </row>
    <row r="299" spans="1:28" s="3" customFormat="1" x14ac:dyDescent="0.25">
      <c r="B299" s="3">
        <v>212</v>
      </c>
      <c r="C299" s="3" t="s">
        <v>271</v>
      </c>
      <c r="D299" s="4">
        <v>1.4</v>
      </c>
      <c r="E299" s="27">
        <f t="shared" si="92"/>
        <v>357.95804195804192</v>
      </c>
      <c r="F299" s="4">
        <v>0.4</v>
      </c>
      <c r="G299" s="27">
        <f t="shared" si="93"/>
        <v>102.27372627372627</v>
      </c>
      <c r="H299" s="4">
        <v>5.6</v>
      </c>
      <c r="I299" s="27">
        <f t="shared" si="94"/>
        <v>1431.8321678321677</v>
      </c>
      <c r="J299" s="4">
        <v>15</v>
      </c>
      <c r="K299" s="27">
        <f t="shared" si="95"/>
        <v>3835.264735264735</v>
      </c>
      <c r="L299" s="4">
        <v>31</v>
      </c>
      <c r="M299" s="27">
        <f t="shared" si="96"/>
        <v>7926.2137862137861</v>
      </c>
      <c r="N299" s="4">
        <v>24</v>
      </c>
      <c r="O299" s="27">
        <f t="shared" si="97"/>
        <v>6136.4235764235764</v>
      </c>
      <c r="P299" s="4">
        <v>16.600000000000001</v>
      </c>
      <c r="Q299" s="27">
        <f t="shared" si="98"/>
        <v>4244.3596403596403</v>
      </c>
      <c r="R299" s="4">
        <v>0.4</v>
      </c>
      <c r="S299" s="27">
        <f t="shared" si="99"/>
        <v>102.27372627372627</v>
      </c>
      <c r="T299" s="4">
        <v>5.7</v>
      </c>
      <c r="U299" s="27">
        <f t="shared" si="100"/>
        <v>1457.4005994005995</v>
      </c>
      <c r="V299" s="4">
        <v>100</v>
      </c>
      <c r="W299" s="3">
        <v>25594</v>
      </c>
      <c r="X299" s="5">
        <f t="shared" si="102"/>
        <v>100.10000000000001</v>
      </c>
      <c r="Y299" s="28">
        <f t="shared" si="101"/>
        <v>25593.999999999996</v>
      </c>
      <c r="Z299"/>
      <c r="AB299"/>
    </row>
    <row r="300" spans="1:28" s="3" customFormat="1" x14ac:dyDescent="0.25">
      <c r="B300" s="3">
        <v>213</v>
      </c>
      <c r="C300" s="3" t="s">
        <v>272</v>
      </c>
      <c r="D300" s="4">
        <v>0.5</v>
      </c>
      <c r="E300" s="27">
        <f t="shared" si="92"/>
        <v>371.32499999999999</v>
      </c>
      <c r="F300" s="4">
        <v>0.3</v>
      </c>
      <c r="G300" s="27">
        <f t="shared" si="93"/>
        <v>222.79499999999999</v>
      </c>
      <c r="H300" s="4">
        <v>5.8</v>
      </c>
      <c r="I300" s="27">
        <f t="shared" si="94"/>
        <v>4307.37</v>
      </c>
      <c r="J300" s="4">
        <v>12.7</v>
      </c>
      <c r="K300" s="27">
        <f t="shared" si="95"/>
        <v>9431.6550000000007</v>
      </c>
      <c r="L300" s="4">
        <v>33</v>
      </c>
      <c r="M300" s="27">
        <f t="shared" si="96"/>
        <v>24507.45</v>
      </c>
      <c r="N300" s="4">
        <v>23.7</v>
      </c>
      <c r="O300" s="27">
        <f t="shared" si="97"/>
        <v>17600.805</v>
      </c>
      <c r="P300" s="4">
        <v>18.7</v>
      </c>
      <c r="Q300" s="27">
        <f t="shared" si="98"/>
        <v>13887.555</v>
      </c>
      <c r="R300" s="4">
        <v>0.1</v>
      </c>
      <c r="S300" s="27">
        <f t="shared" si="99"/>
        <v>74.265000000000001</v>
      </c>
      <c r="T300" s="4">
        <v>5.2</v>
      </c>
      <c r="U300" s="27">
        <f t="shared" si="100"/>
        <v>3861.78</v>
      </c>
      <c r="V300" s="4">
        <v>100</v>
      </c>
      <c r="W300" s="3">
        <v>74265</v>
      </c>
      <c r="X300" s="5">
        <f t="shared" si="102"/>
        <v>100</v>
      </c>
      <c r="Y300" s="28">
        <f t="shared" si="101"/>
        <v>74265</v>
      </c>
      <c r="AB300"/>
    </row>
    <row r="301" spans="1:28" s="3" customFormat="1" x14ac:dyDescent="0.25">
      <c r="B301" s="3">
        <v>246</v>
      </c>
      <c r="C301" s="3" t="s">
        <v>273</v>
      </c>
      <c r="D301" s="4">
        <v>2.2000000000000002</v>
      </c>
      <c r="E301" s="27">
        <f t="shared" si="92"/>
        <v>1001.9139139139141</v>
      </c>
      <c r="F301" s="4">
        <v>0.3</v>
      </c>
      <c r="G301" s="27">
        <f t="shared" si="93"/>
        <v>136.62462462462463</v>
      </c>
      <c r="H301" s="4">
        <v>5.5</v>
      </c>
      <c r="I301" s="27">
        <f t="shared" si="94"/>
        <v>2504.7847847847852</v>
      </c>
      <c r="J301" s="4">
        <v>14.3</v>
      </c>
      <c r="K301" s="27">
        <f t="shared" si="95"/>
        <v>6512.4404404404422</v>
      </c>
      <c r="L301" s="4">
        <v>29.9</v>
      </c>
      <c r="M301" s="27">
        <f t="shared" si="96"/>
        <v>13616.92092092092</v>
      </c>
      <c r="N301" s="4">
        <v>28.5</v>
      </c>
      <c r="O301" s="27">
        <f t="shared" si="97"/>
        <v>12979.339339339342</v>
      </c>
      <c r="P301" s="4">
        <v>12.1</v>
      </c>
      <c r="Q301" s="27">
        <f t="shared" si="98"/>
        <v>5510.5265265265271</v>
      </c>
      <c r="R301" s="4">
        <v>0.3</v>
      </c>
      <c r="S301" s="27">
        <f t="shared" si="99"/>
        <v>136.62462462462463</v>
      </c>
      <c r="T301" s="4">
        <v>6.8</v>
      </c>
      <c r="U301" s="27">
        <f t="shared" si="100"/>
        <v>3096.8248248248251</v>
      </c>
      <c r="V301" s="4">
        <v>100</v>
      </c>
      <c r="W301" s="3">
        <v>45496</v>
      </c>
      <c r="X301" s="5">
        <f t="shared" si="102"/>
        <v>99.899999999999991</v>
      </c>
      <c r="Y301" s="28">
        <f t="shared" si="101"/>
        <v>45496.000000000007</v>
      </c>
      <c r="AB301"/>
    </row>
    <row r="302" spans="1:28" s="3" customFormat="1" x14ac:dyDescent="0.25">
      <c r="B302" s="3">
        <v>491</v>
      </c>
      <c r="C302" s="3" t="s">
        <v>274</v>
      </c>
      <c r="D302" s="4">
        <v>0.6</v>
      </c>
      <c r="E302" s="27">
        <f t="shared" si="92"/>
        <v>32.349650349650346</v>
      </c>
      <c r="F302" s="4">
        <v>0.3</v>
      </c>
      <c r="G302" s="27">
        <f t="shared" si="93"/>
        <v>16.174825174825173</v>
      </c>
      <c r="H302" s="4">
        <v>7.3</v>
      </c>
      <c r="I302" s="27">
        <f t="shared" si="94"/>
        <v>393.58741258741259</v>
      </c>
      <c r="J302" s="4">
        <v>12.8</v>
      </c>
      <c r="K302" s="27">
        <f t="shared" si="95"/>
        <v>690.12587412587413</v>
      </c>
      <c r="L302" s="4">
        <v>27.9</v>
      </c>
      <c r="M302" s="27">
        <f t="shared" si="96"/>
        <v>1504.2587412587413</v>
      </c>
      <c r="N302" s="4">
        <v>26.4</v>
      </c>
      <c r="O302" s="27">
        <f t="shared" si="97"/>
        <v>1423.3846153846155</v>
      </c>
      <c r="P302" s="4">
        <v>19.3</v>
      </c>
      <c r="Q302" s="27">
        <f t="shared" si="98"/>
        <v>1040.5804195804196</v>
      </c>
      <c r="R302" s="4">
        <v>0.4</v>
      </c>
      <c r="S302" s="27">
        <f t="shared" si="99"/>
        <v>21.566433566433567</v>
      </c>
      <c r="T302" s="4">
        <v>5.0999999999999996</v>
      </c>
      <c r="U302" s="27">
        <f t="shared" si="100"/>
        <v>274.97202797202794</v>
      </c>
      <c r="V302" s="4">
        <v>100</v>
      </c>
      <c r="W302" s="3">
        <v>5397</v>
      </c>
      <c r="X302" s="5">
        <f t="shared" si="102"/>
        <v>100.1</v>
      </c>
      <c r="Y302" s="28">
        <f t="shared" si="101"/>
        <v>5396.9999999999991</v>
      </c>
      <c r="AB302"/>
    </row>
    <row r="303" spans="1:28" x14ac:dyDescent="0.25">
      <c r="A303" s="3"/>
      <c r="B303" s="3">
        <v>492</v>
      </c>
      <c r="C303" s="3" t="s">
        <v>275</v>
      </c>
      <c r="D303" s="4">
        <v>0.3</v>
      </c>
      <c r="E303" s="27">
        <f t="shared" si="92"/>
        <v>236.68799999999999</v>
      </c>
      <c r="F303" s="4">
        <v>0.3</v>
      </c>
      <c r="G303" s="27">
        <f t="shared" si="93"/>
        <v>236.68799999999999</v>
      </c>
      <c r="H303" s="4">
        <v>6.4</v>
      </c>
      <c r="I303" s="27">
        <f t="shared" si="94"/>
        <v>5049.3440000000001</v>
      </c>
      <c r="J303" s="4">
        <v>11.3</v>
      </c>
      <c r="K303" s="27">
        <f t="shared" si="95"/>
        <v>8915.2479999999996</v>
      </c>
      <c r="L303" s="4">
        <v>30.6</v>
      </c>
      <c r="M303" s="27">
        <f t="shared" si="96"/>
        <v>24142.175999999999</v>
      </c>
      <c r="N303" s="4">
        <v>27.6</v>
      </c>
      <c r="O303" s="27">
        <f t="shared" si="97"/>
        <v>21775.296000000002</v>
      </c>
      <c r="P303" s="4">
        <v>18.5</v>
      </c>
      <c r="Q303" s="27">
        <f t="shared" si="98"/>
        <v>14595.76</v>
      </c>
      <c r="R303" s="4">
        <v>0.2</v>
      </c>
      <c r="S303" s="27">
        <f t="shared" si="99"/>
        <v>157.792</v>
      </c>
      <c r="T303" s="4">
        <v>4.8</v>
      </c>
      <c r="U303" s="27">
        <f t="shared" si="100"/>
        <v>3787.0079999999998</v>
      </c>
      <c r="V303" s="4">
        <v>100</v>
      </c>
      <c r="W303" s="3">
        <v>78896</v>
      </c>
      <c r="X303" s="5">
        <f t="shared" si="102"/>
        <v>100</v>
      </c>
      <c r="Y303" s="28">
        <f t="shared" si="101"/>
        <v>78896</v>
      </c>
      <c r="Z303" s="3"/>
      <c r="AA303" s="3"/>
    </row>
    <row r="304" spans="1:28" x14ac:dyDescent="0.25">
      <c r="A304" s="3"/>
      <c r="B304" s="3">
        <v>507</v>
      </c>
      <c r="C304" s="3" t="s">
        <v>276</v>
      </c>
      <c r="D304" s="4">
        <v>0.2</v>
      </c>
      <c r="E304" s="27">
        <f t="shared" si="92"/>
        <v>169.24400000000006</v>
      </c>
      <c r="F304" s="4">
        <v>0.7</v>
      </c>
      <c r="G304" s="27">
        <f t="shared" si="93"/>
        <v>592.35400000000004</v>
      </c>
      <c r="H304" s="4">
        <v>6.4</v>
      </c>
      <c r="I304" s="27">
        <f t="shared" si="94"/>
        <v>5415.8080000000018</v>
      </c>
      <c r="J304" s="4">
        <v>14.6</v>
      </c>
      <c r="K304" s="27">
        <f t="shared" si="95"/>
        <v>12354.812000000004</v>
      </c>
      <c r="L304" s="4">
        <v>33.4</v>
      </c>
      <c r="M304" s="27">
        <f t="shared" si="96"/>
        <v>28263.748000000007</v>
      </c>
      <c r="N304" s="4">
        <v>23.9</v>
      </c>
      <c r="O304" s="27">
        <f t="shared" si="97"/>
        <v>20224.658000000003</v>
      </c>
      <c r="P304" s="4">
        <v>16.5</v>
      </c>
      <c r="Q304" s="27">
        <f t="shared" si="98"/>
        <v>13962.630000000003</v>
      </c>
      <c r="R304" s="4">
        <v>0.6</v>
      </c>
      <c r="S304" s="27">
        <f t="shared" si="99"/>
        <v>507.73200000000008</v>
      </c>
      <c r="T304" s="4">
        <v>3.7</v>
      </c>
      <c r="U304" s="27">
        <f t="shared" si="100"/>
        <v>3131.014000000001</v>
      </c>
      <c r="V304" s="4">
        <v>100</v>
      </c>
      <c r="W304" s="3">
        <v>84622</v>
      </c>
      <c r="X304" s="5">
        <f t="shared" si="102"/>
        <v>99.999999999999986</v>
      </c>
      <c r="Y304" s="28">
        <f t="shared" si="101"/>
        <v>84622.000000000015</v>
      </c>
      <c r="AA304" s="3"/>
    </row>
    <row r="305" spans="1:27" x14ac:dyDescent="0.25">
      <c r="A305" s="3"/>
      <c r="B305" s="3">
        <v>588</v>
      </c>
      <c r="C305" s="3" t="s">
        <v>277</v>
      </c>
      <c r="D305" s="4">
        <v>0.1</v>
      </c>
      <c r="E305" s="27">
        <f t="shared" si="92"/>
        <v>30.732732732732739</v>
      </c>
      <c r="F305" s="4">
        <v>0.3</v>
      </c>
      <c r="G305" s="27">
        <f t="shared" si="93"/>
        <v>92.198198198198213</v>
      </c>
      <c r="H305" s="4">
        <v>6.4</v>
      </c>
      <c r="I305" s="27">
        <f t="shared" si="94"/>
        <v>1966.8948948948953</v>
      </c>
      <c r="J305" s="4">
        <v>14.8</v>
      </c>
      <c r="K305" s="27">
        <f t="shared" si="95"/>
        <v>4548.4444444444453</v>
      </c>
      <c r="L305" s="4">
        <v>29.9</v>
      </c>
      <c r="M305" s="27">
        <f t="shared" si="96"/>
        <v>9189.0870870870876</v>
      </c>
      <c r="N305" s="4">
        <v>23.1</v>
      </c>
      <c r="O305" s="27">
        <f t="shared" si="97"/>
        <v>7099.261261261262</v>
      </c>
      <c r="P305" s="4">
        <v>17.8</v>
      </c>
      <c r="Q305" s="27">
        <f t="shared" si="98"/>
        <v>5470.4264264264266</v>
      </c>
      <c r="R305" s="4">
        <v>0.5</v>
      </c>
      <c r="S305" s="27">
        <f t="shared" si="99"/>
        <v>153.66366366366367</v>
      </c>
      <c r="T305" s="4">
        <v>7</v>
      </c>
      <c r="U305" s="27">
        <f t="shared" si="100"/>
        <v>2151.2912912912911</v>
      </c>
      <c r="V305" s="4">
        <v>100</v>
      </c>
      <c r="W305" s="3">
        <v>30702</v>
      </c>
      <c r="X305" s="5">
        <f t="shared" si="102"/>
        <v>99.899999999999991</v>
      </c>
      <c r="Y305" s="28">
        <f t="shared" si="101"/>
        <v>30702.000000000004</v>
      </c>
      <c r="AA305" s="3"/>
    </row>
    <row r="306" spans="1:27" x14ac:dyDescent="0.25">
      <c r="A306" s="3"/>
      <c r="B306" s="3">
        <v>593</v>
      </c>
      <c r="C306" s="3" t="s">
        <v>278</v>
      </c>
      <c r="D306" s="4">
        <v>2.2000000000000002</v>
      </c>
      <c r="E306" s="27">
        <f t="shared" si="92"/>
        <v>49.477999999999994</v>
      </c>
      <c r="F306" s="4">
        <v>1</v>
      </c>
      <c r="G306" s="27">
        <f t="shared" si="93"/>
        <v>22.489999999999995</v>
      </c>
      <c r="H306" s="4">
        <v>7.7</v>
      </c>
      <c r="I306" s="27">
        <f t="shared" si="94"/>
        <v>173.17299999999997</v>
      </c>
      <c r="J306" s="4">
        <v>19.600000000000001</v>
      </c>
      <c r="K306" s="27">
        <f t="shared" si="95"/>
        <v>440.80399999999997</v>
      </c>
      <c r="L306" s="4">
        <v>32.200000000000003</v>
      </c>
      <c r="M306" s="27">
        <f t="shared" si="96"/>
        <v>724.17799999999988</v>
      </c>
      <c r="N306" s="4">
        <v>17.2</v>
      </c>
      <c r="O306" s="27">
        <f t="shared" si="97"/>
        <v>386.82799999999992</v>
      </c>
      <c r="P306" s="4">
        <v>14.9</v>
      </c>
      <c r="Q306" s="27">
        <f t="shared" si="98"/>
        <v>335.10099999999994</v>
      </c>
      <c r="R306" s="4">
        <v>0.4</v>
      </c>
      <c r="S306" s="27">
        <f t="shared" si="99"/>
        <v>8.9959999999999987</v>
      </c>
      <c r="T306" s="4">
        <v>4.8</v>
      </c>
      <c r="U306" s="27">
        <f t="shared" si="100"/>
        <v>107.95199999999997</v>
      </c>
      <c r="V306" s="4">
        <v>100</v>
      </c>
      <c r="W306" s="3">
        <v>2249</v>
      </c>
      <c r="X306" s="5">
        <f t="shared" si="102"/>
        <v>100.00000000000001</v>
      </c>
      <c r="Y306" s="28">
        <f t="shared" si="101"/>
        <v>2248.9999999999995</v>
      </c>
      <c r="AA306" s="3"/>
    </row>
    <row r="307" spans="1:27" x14ac:dyDescent="0.25">
      <c r="A307" s="3"/>
      <c r="B307" s="3">
        <v>594</v>
      </c>
      <c r="C307" s="3" t="s">
        <v>279</v>
      </c>
      <c r="D307" s="4">
        <v>1.7</v>
      </c>
      <c r="E307" s="27">
        <f t="shared" si="92"/>
        <v>1361.06993006993</v>
      </c>
      <c r="F307" s="4">
        <v>0.8</v>
      </c>
      <c r="G307" s="27">
        <f t="shared" si="93"/>
        <v>640.50349650349642</v>
      </c>
      <c r="H307" s="4">
        <v>7.2</v>
      </c>
      <c r="I307" s="27">
        <f t="shared" si="94"/>
        <v>5764.5314685314679</v>
      </c>
      <c r="J307" s="4">
        <v>17.7</v>
      </c>
      <c r="K307" s="27">
        <f t="shared" si="95"/>
        <v>14171.139860139858</v>
      </c>
      <c r="L307" s="4">
        <v>33.5</v>
      </c>
      <c r="M307" s="27">
        <f t="shared" si="96"/>
        <v>26821.083916083913</v>
      </c>
      <c r="N307" s="4">
        <v>19.3</v>
      </c>
      <c r="O307" s="27">
        <f t="shared" si="97"/>
        <v>15452.146853146854</v>
      </c>
      <c r="P307" s="4">
        <v>15.7</v>
      </c>
      <c r="Q307" s="27">
        <f t="shared" si="98"/>
        <v>12569.881118881118</v>
      </c>
      <c r="R307" s="4">
        <v>0.4</v>
      </c>
      <c r="S307" s="27">
        <f t="shared" si="99"/>
        <v>320.25174825174821</v>
      </c>
      <c r="T307" s="4">
        <v>3.8</v>
      </c>
      <c r="U307" s="27">
        <f t="shared" si="100"/>
        <v>3042.3916083916079</v>
      </c>
      <c r="V307" s="4">
        <v>100</v>
      </c>
      <c r="W307" s="3">
        <v>80143</v>
      </c>
      <c r="X307" s="5">
        <f t="shared" si="102"/>
        <v>100.10000000000001</v>
      </c>
      <c r="Y307" s="28">
        <f t="shared" si="102"/>
        <v>80143</v>
      </c>
      <c r="AA307" s="3"/>
    </row>
    <row r="308" spans="1:27" x14ac:dyDescent="0.25">
      <c r="A308" s="3"/>
      <c r="B308" s="3">
        <v>618</v>
      </c>
      <c r="C308" s="3" t="s">
        <v>280</v>
      </c>
      <c r="D308" s="4">
        <v>1.8</v>
      </c>
      <c r="E308" s="27">
        <f t="shared" si="92"/>
        <v>694.7387387387389</v>
      </c>
      <c r="F308" s="4">
        <v>0.2</v>
      </c>
      <c r="G308" s="27">
        <f t="shared" si="93"/>
        <v>77.193193193193196</v>
      </c>
      <c r="H308" s="4">
        <v>4.3</v>
      </c>
      <c r="I308" s="27">
        <f t="shared" si="94"/>
        <v>1659.6536536536537</v>
      </c>
      <c r="J308" s="4">
        <v>11.7</v>
      </c>
      <c r="K308" s="27">
        <f t="shared" si="95"/>
        <v>4515.801801801802</v>
      </c>
      <c r="L308" s="4">
        <v>33</v>
      </c>
      <c r="M308" s="27">
        <f t="shared" si="96"/>
        <v>12736.876876876877</v>
      </c>
      <c r="N308" s="4">
        <v>27.8</v>
      </c>
      <c r="O308" s="27">
        <f t="shared" si="97"/>
        <v>10729.853853853856</v>
      </c>
      <c r="P308" s="4">
        <v>15.2</v>
      </c>
      <c r="Q308" s="27">
        <f t="shared" si="98"/>
        <v>5866.6826826826828</v>
      </c>
      <c r="R308" s="4">
        <v>0.1</v>
      </c>
      <c r="S308" s="27">
        <f t="shared" si="99"/>
        <v>38.596596596596598</v>
      </c>
      <c r="T308" s="4">
        <v>5.8</v>
      </c>
      <c r="U308" s="27">
        <f t="shared" si="100"/>
        <v>2238.6026026026029</v>
      </c>
      <c r="V308" s="4">
        <v>100</v>
      </c>
      <c r="W308" s="3">
        <v>38558</v>
      </c>
      <c r="X308" s="5">
        <f t="shared" si="102"/>
        <v>99.899999999999991</v>
      </c>
      <c r="Y308" s="28">
        <f t="shared" si="102"/>
        <v>38558</v>
      </c>
      <c r="AA308" s="3"/>
    </row>
    <row r="309" spans="1:27" x14ac:dyDescent="0.25">
      <c r="A309" s="3"/>
      <c r="B309" s="3">
        <v>623</v>
      </c>
      <c r="C309" s="3" t="s">
        <v>281</v>
      </c>
      <c r="D309" s="4">
        <v>0.8</v>
      </c>
      <c r="E309" s="27">
        <f t="shared" si="92"/>
        <v>561.59040959040965</v>
      </c>
      <c r="F309" s="4">
        <v>0.2</v>
      </c>
      <c r="G309" s="27">
        <f t="shared" si="93"/>
        <v>140.39760239760241</v>
      </c>
      <c r="H309" s="4">
        <v>5.0999999999999996</v>
      </c>
      <c r="I309" s="27">
        <f t="shared" si="94"/>
        <v>3580.1388611388606</v>
      </c>
      <c r="J309" s="4">
        <v>11.4</v>
      </c>
      <c r="K309" s="27">
        <f t="shared" si="95"/>
        <v>8002.6633366633368</v>
      </c>
      <c r="L309" s="4">
        <v>33.299999999999997</v>
      </c>
      <c r="M309" s="27">
        <f t="shared" si="96"/>
        <v>23376.200799200797</v>
      </c>
      <c r="N309" s="4">
        <v>25.5</v>
      </c>
      <c r="O309" s="27">
        <f t="shared" si="97"/>
        <v>17900.694305694309</v>
      </c>
      <c r="P309" s="4">
        <v>19.2</v>
      </c>
      <c r="Q309" s="27">
        <f t="shared" si="98"/>
        <v>13478.169830169832</v>
      </c>
      <c r="R309" s="4">
        <v>0.8</v>
      </c>
      <c r="S309" s="27">
        <f t="shared" si="99"/>
        <v>561.59040959040965</v>
      </c>
      <c r="T309" s="4">
        <v>3.8</v>
      </c>
      <c r="U309" s="27">
        <f t="shared" si="100"/>
        <v>2667.5544455544459</v>
      </c>
      <c r="V309" s="4">
        <v>100</v>
      </c>
      <c r="W309" s="3">
        <v>70269</v>
      </c>
      <c r="X309" s="5">
        <f t="shared" si="102"/>
        <v>100.1</v>
      </c>
      <c r="Y309" s="28">
        <f t="shared" si="102"/>
        <v>70269</v>
      </c>
      <c r="AA309" s="3"/>
    </row>
    <row r="310" spans="1:27" x14ac:dyDescent="0.25">
      <c r="A310" s="3"/>
      <c r="B310" s="3">
        <v>681</v>
      </c>
      <c r="C310" s="3" t="s">
        <v>282</v>
      </c>
      <c r="D310" s="4">
        <v>1.7</v>
      </c>
      <c r="E310" s="27">
        <f t="shared" si="92"/>
        <v>771.88499999999988</v>
      </c>
      <c r="F310" s="4">
        <v>0.4</v>
      </c>
      <c r="G310" s="27">
        <f t="shared" si="93"/>
        <v>181.61999999999998</v>
      </c>
      <c r="H310" s="4">
        <v>6</v>
      </c>
      <c r="I310" s="27">
        <f t="shared" si="94"/>
        <v>2724.2999999999997</v>
      </c>
      <c r="J310" s="4">
        <v>15.5</v>
      </c>
      <c r="K310" s="27">
        <f t="shared" si="95"/>
        <v>7037.7749999999987</v>
      </c>
      <c r="L310" s="4">
        <v>30</v>
      </c>
      <c r="M310" s="27">
        <f t="shared" si="96"/>
        <v>13621.499999999998</v>
      </c>
      <c r="N310" s="4">
        <v>24.1</v>
      </c>
      <c r="O310" s="27">
        <f t="shared" si="97"/>
        <v>10942.604999999998</v>
      </c>
      <c r="P310" s="4">
        <v>15.4</v>
      </c>
      <c r="Q310" s="27">
        <f t="shared" si="98"/>
        <v>6992.369999999999</v>
      </c>
      <c r="R310" s="4">
        <v>0.5</v>
      </c>
      <c r="S310" s="27">
        <f t="shared" si="99"/>
        <v>227.02499999999998</v>
      </c>
      <c r="T310" s="4">
        <v>6.4</v>
      </c>
      <c r="U310" s="27">
        <f t="shared" si="100"/>
        <v>2905.9199999999996</v>
      </c>
      <c r="V310" s="4">
        <v>100</v>
      </c>
      <c r="W310" s="3">
        <v>45405</v>
      </c>
      <c r="X310" s="5">
        <f t="shared" si="102"/>
        <v>100.00000000000001</v>
      </c>
      <c r="Y310" s="28">
        <f t="shared" si="102"/>
        <v>45404.999999999993</v>
      </c>
      <c r="AA310" s="3"/>
    </row>
    <row r="311" spans="1:27" x14ac:dyDescent="0.25">
      <c r="A311" s="3"/>
      <c r="B311" s="3">
        <v>696</v>
      </c>
      <c r="C311" s="3" t="s">
        <v>283</v>
      </c>
      <c r="D311" s="4">
        <v>0.3</v>
      </c>
      <c r="E311" s="27">
        <f t="shared" si="92"/>
        <v>144.33266733266731</v>
      </c>
      <c r="F311" s="4">
        <v>0.4</v>
      </c>
      <c r="G311" s="27">
        <f t="shared" si="93"/>
        <v>192.44355644355647</v>
      </c>
      <c r="H311" s="4">
        <v>6.1</v>
      </c>
      <c r="I311" s="27">
        <f t="shared" si="94"/>
        <v>2934.7642357642353</v>
      </c>
      <c r="J311" s="4">
        <v>12.1</v>
      </c>
      <c r="K311" s="27">
        <f t="shared" si="95"/>
        <v>5821.4175824175827</v>
      </c>
      <c r="L311" s="4">
        <v>32.299999999999997</v>
      </c>
      <c r="M311" s="27">
        <f t="shared" si="96"/>
        <v>15539.817182817183</v>
      </c>
      <c r="N311" s="4">
        <v>25.9</v>
      </c>
      <c r="O311" s="27">
        <f t="shared" si="97"/>
        <v>12460.720279720279</v>
      </c>
      <c r="P311" s="4">
        <v>18.8</v>
      </c>
      <c r="Q311" s="27">
        <f t="shared" si="98"/>
        <v>9044.8471528471528</v>
      </c>
      <c r="R311" s="4">
        <v>0.5</v>
      </c>
      <c r="S311" s="27">
        <f t="shared" si="99"/>
        <v>240.55444555444555</v>
      </c>
      <c r="T311" s="4">
        <v>3.7</v>
      </c>
      <c r="U311" s="27">
        <f t="shared" si="100"/>
        <v>1780.1028971028975</v>
      </c>
      <c r="V311" s="4">
        <v>100</v>
      </c>
      <c r="W311" s="3">
        <v>48159</v>
      </c>
      <c r="X311" s="5">
        <f t="shared" si="102"/>
        <v>100.1</v>
      </c>
      <c r="Y311" s="28">
        <f t="shared" si="102"/>
        <v>48159</v>
      </c>
      <c r="AA311" s="3"/>
    </row>
    <row r="312" spans="1:27" x14ac:dyDescent="0.25">
      <c r="A312" s="3"/>
      <c r="B312" s="3">
        <v>740</v>
      </c>
      <c r="C312" s="3" t="s">
        <v>284</v>
      </c>
      <c r="D312" s="4">
        <v>2.7</v>
      </c>
      <c r="E312" s="27">
        <f t="shared" si="92"/>
        <v>1822.0279720279721</v>
      </c>
      <c r="F312" s="4">
        <v>0.3</v>
      </c>
      <c r="G312" s="27">
        <f t="shared" si="93"/>
        <v>202.44755244755245</v>
      </c>
      <c r="H312" s="4">
        <v>4.5999999999999996</v>
      </c>
      <c r="I312" s="27">
        <f t="shared" si="94"/>
        <v>3104.1958041958046</v>
      </c>
      <c r="J312" s="4">
        <v>13.1</v>
      </c>
      <c r="K312" s="27">
        <f t="shared" si="95"/>
        <v>8840.2097902097903</v>
      </c>
      <c r="L312" s="4">
        <v>30</v>
      </c>
      <c r="M312" s="27">
        <f t="shared" si="96"/>
        <v>20244.755244755244</v>
      </c>
      <c r="N312" s="4">
        <v>27.5</v>
      </c>
      <c r="O312" s="27">
        <f t="shared" si="97"/>
        <v>18557.692307692309</v>
      </c>
      <c r="P312" s="4">
        <v>15.3</v>
      </c>
      <c r="Q312" s="27">
        <f t="shared" si="98"/>
        <v>10324.825174825175</v>
      </c>
      <c r="R312" s="4">
        <v>0.8</v>
      </c>
      <c r="S312" s="27">
        <f t="shared" si="99"/>
        <v>539.86013986013984</v>
      </c>
      <c r="T312" s="4">
        <v>5.8</v>
      </c>
      <c r="U312" s="27">
        <f t="shared" si="100"/>
        <v>3913.9860139860143</v>
      </c>
      <c r="V312" s="4">
        <v>100</v>
      </c>
      <c r="W312" s="3">
        <v>67550</v>
      </c>
      <c r="X312" s="5">
        <f t="shared" si="102"/>
        <v>100.1</v>
      </c>
      <c r="Y312" s="28">
        <f t="shared" si="102"/>
        <v>67550.000000000015</v>
      </c>
      <c r="AA312" s="3"/>
    </row>
    <row r="313" spans="1:27" x14ac:dyDescent="0.25">
      <c r="A313" s="3"/>
      <c r="B313" s="3">
        <v>741</v>
      </c>
      <c r="C313" s="3" t="s">
        <v>285</v>
      </c>
      <c r="D313" s="4">
        <v>2.8</v>
      </c>
      <c r="E313" s="27">
        <f t="shared" si="92"/>
        <v>962.7627627627628</v>
      </c>
      <c r="F313" s="4">
        <v>0.3</v>
      </c>
      <c r="G313" s="27">
        <f t="shared" si="93"/>
        <v>103.15315315315316</v>
      </c>
      <c r="H313" s="4">
        <v>5.7</v>
      </c>
      <c r="I313" s="27">
        <f t="shared" si="94"/>
        <v>1959.9099099099101</v>
      </c>
      <c r="J313" s="4">
        <v>15.5</v>
      </c>
      <c r="K313" s="27">
        <f t="shared" si="95"/>
        <v>5329.5795795795802</v>
      </c>
      <c r="L313" s="4">
        <v>29.8</v>
      </c>
      <c r="M313" s="27">
        <f t="shared" si="96"/>
        <v>10246.546546546546</v>
      </c>
      <c r="N313" s="4">
        <v>26</v>
      </c>
      <c r="O313" s="27">
        <f t="shared" si="97"/>
        <v>8939.9399399399408</v>
      </c>
      <c r="P313" s="4">
        <v>12.9</v>
      </c>
      <c r="Q313" s="27">
        <f t="shared" si="98"/>
        <v>4435.5855855855852</v>
      </c>
      <c r="R313" s="4">
        <v>0.8</v>
      </c>
      <c r="S313" s="27">
        <f t="shared" si="99"/>
        <v>275.07507507507512</v>
      </c>
      <c r="T313" s="4">
        <v>6.1</v>
      </c>
      <c r="U313" s="27">
        <f t="shared" si="100"/>
        <v>2097.4474474474478</v>
      </c>
      <c r="V313" s="4">
        <v>100</v>
      </c>
      <c r="W313" s="3">
        <v>34350</v>
      </c>
      <c r="X313" s="5">
        <f t="shared" si="102"/>
        <v>99.899999999999991</v>
      </c>
      <c r="Y313" s="28">
        <f t="shared" si="102"/>
        <v>34350</v>
      </c>
      <c r="AA313" s="3"/>
    </row>
    <row r="314" spans="1:27" x14ac:dyDescent="0.25">
      <c r="A314" s="3"/>
      <c r="B314" s="3">
        <v>768</v>
      </c>
      <c r="C314" s="3" t="s">
        <v>286</v>
      </c>
      <c r="D314" s="4">
        <v>3</v>
      </c>
      <c r="E314" s="27">
        <f t="shared" si="92"/>
        <v>1477.6123876123877</v>
      </c>
      <c r="F314" s="4">
        <v>0.4</v>
      </c>
      <c r="G314" s="27">
        <f t="shared" si="93"/>
        <v>197.01498501498503</v>
      </c>
      <c r="H314" s="4">
        <v>5.3</v>
      </c>
      <c r="I314" s="27">
        <f t="shared" si="94"/>
        <v>2610.4485514485514</v>
      </c>
      <c r="J314" s="4">
        <v>13.9</v>
      </c>
      <c r="K314" s="27">
        <f t="shared" si="95"/>
        <v>6846.270729270731</v>
      </c>
      <c r="L314" s="4">
        <v>29.4</v>
      </c>
      <c r="M314" s="27">
        <f t="shared" si="96"/>
        <v>14480.601398601399</v>
      </c>
      <c r="N314" s="4">
        <v>24.8</v>
      </c>
      <c r="O314" s="27">
        <f t="shared" si="97"/>
        <v>12214.929070929073</v>
      </c>
      <c r="P314" s="4">
        <v>17.2</v>
      </c>
      <c r="Q314" s="27">
        <f t="shared" si="98"/>
        <v>8471.6443556443555</v>
      </c>
      <c r="R314" s="4">
        <v>1.1000000000000001</v>
      </c>
      <c r="S314" s="27">
        <f t="shared" si="99"/>
        <v>541.79120879120887</v>
      </c>
      <c r="T314" s="4">
        <v>5</v>
      </c>
      <c r="U314" s="27">
        <f t="shared" si="100"/>
        <v>2462.6873126873129</v>
      </c>
      <c r="V314" s="4">
        <v>100</v>
      </c>
      <c r="W314" s="13">
        <v>49303</v>
      </c>
      <c r="X314" s="5">
        <f t="shared" si="102"/>
        <v>100.1</v>
      </c>
      <c r="Y314" s="28">
        <f t="shared" si="102"/>
        <v>49303.000000000007</v>
      </c>
      <c r="AA314" s="13"/>
    </row>
    <row r="315" spans="1:27" x14ac:dyDescent="0.25">
      <c r="A315" s="3"/>
      <c r="B315" s="3">
        <v>937</v>
      </c>
      <c r="C315" s="3" t="s">
        <v>287</v>
      </c>
      <c r="D315" s="4">
        <v>1.3</v>
      </c>
      <c r="E315" s="27">
        <f t="shared" si="92"/>
        <v>277.68000000000006</v>
      </c>
      <c r="F315" s="4">
        <v>0.7</v>
      </c>
      <c r="G315" s="27">
        <f t="shared" si="93"/>
        <v>149.52000000000001</v>
      </c>
      <c r="H315" s="4">
        <v>6</v>
      </c>
      <c r="I315" s="27">
        <f t="shared" si="94"/>
        <v>1281.6000000000001</v>
      </c>
      <c r="J315" s="4">
        <v>16.100000000000001</v>
      </c>
      <c r="K315" s="27">
        <f t="shared" si="95"/>
        <v>3438.9600000000014</v>
      </c>
      <c r="L315" s="4">
        <v>32.9</v>
      </c>
      <c r="M315" s="27">
        <f t="shared" si="96"/>
        <v>7027.4400000000014</v>
      </c>
      <c r="N315" s="4">
        <v>20.8</v>
      </c>
      <c r="O315" s="27">
        <f t="shared" si="97"/>
        <v>4442.880000000001</v>
      </c>
      <c r="P315" s="4">
        <v>16.8</v>
      </c>
      <c r="Q315" s="27">
        <f t="shared" si="98"/>
        <v>3588.4800000000009</v>
      </c>
      <c r="R315" s="4">
        <v>0.3</v>
      </c>
      <c r="S315" s="27">
        <f t="shared" si="99"/>
        <v>64.080000000000013</v>
      </c>
      <c r="T315" s="4">
        <v>5.0999999999999996</v>
      </c>
      <c r="U315" s="27">
        <f t="shared" si="100"/>
        <v>1089.3600000000001</v>
      </c>
      <c r="V315" s="4">
        <v>100</v>
      </c>
      <c r="W315" s="3">
        <v>21360</v>
      </c>
      <c r="X315" s="5">
        <f t="shared" si="102"/>
        <v>99.999999999999986</v>
      </c>
      <c r="Y315" s="28">
        <f t="shared" si="102"/>
        <v>21360.000000000007</v>
      </c>
      <c r="AA315" s="3"/>
    </row>
    <row r="316" spans="1:27" x14ac:dyDescent="0.25">
      <c r="A316" s="3"/>
      <c r="B316" s="9"/>
      <c r="C316" s="16" t="s">
        <v>29</v>
      </c>
      <c r="D316" s="5">
        <f>100*E316/W316</f>
        <v>1.3443426956931506</v>
      </c>
      <c r="E316" s="13">
        <f>SUM(E291:E315)</f>
        <v>15855.782707218079</v>
      </c>
      <c r="F316" s="5">
        <f>100*G316/W316</f>
        <v>0.42084026349034326</v>
      </c>
      <c r="G316" s="13">
        <f>SUM(G291:G315)</f>
        <v>4963.5794457236789</v>
      </c>
      <c r="H316" s="5">
        <f>100*I316/W316</f>
        <v>6.0152308539777941</v>
      </c>
      <c r="I316" s="13">
        <f>SUM(I291:I315)</f>
        <v>70946.3395456984</v>
      </c>
      <c r="J316" s="5">
        <f>100*K316/W316</f>
        <v>14.127433428996179</v>
      </c>
      <c r="K316" s="13">
        <f>SUM(K291:K315)</f>
        <v>166625.30720662398</v>
      </c>
      <c r="L316" s="5">
        <f>100*M316/W316</f>
        <v>31.348090633492436</v>
      </c>
      <c r="M316" s="13">
        <f>SUM(M291:M315)</f>
        <v>369733.48757219483</v>
      </c>
      <c r="N316" s="5">
        <f>100*O316/W316</f>
        <v>24.442603160603344</v>
      </c>
      <c r="O316" s="13">
        <f>SUM(O291:O315)</f>
        <v>288287.0608475781</v>
      </c>
      <c r="P316" s="5">
        <f>100*Q316/W316</f>
        <v>16.714448113262105</v>
      </c>
      <c r="Q316" s="13">
        <f>SUM(Q291:Q315)</f>
        <v>197137.72254946423</v>
      </c>
      <c r="R316" s="5">
        <f>100*S316/W316</f>
        <v>0.49567309456046682</v>
      </c>
      <c r="S316" s="13">
        <f>SUM(S291:S315)</f>
        <v>5846.191530138698</v>
      </c>
      <c r="T316" s="5">
        <f>100*U316/W316</f>
        <v>5.0760233707261477</v>
      </c>
      <c r="U316" s="13">
        <f>SUM(U291:U315)</f>
        <v>59868.903844861015</v>
      </c>
      <c r="V316" s="5">
        <f>100*W316/W316</f>
        <v>100</v>
      </c>
      <c r="W316" s="13">
        <f>SUM(W291:W315)</f>
        <v>1179445</v>
      </c>
      <c r="X316" s="5">
        <f t="shared" si="102"/>
        <v>99.984685614801975</v>
      </c>
      <c r="Y316" s="28">
        <f t="shared" si="102"/>
        <v>1179264.3752495011</v>
      </c>
      <c r="AA316" s="13"/>
    </row>
    <row r="317" spans="1:27" x14ac:dyDescent="0.25">
      <c r="A317" s="3"/>
      <c r="B317" s="9"/>
      <c r="C317" s="3"/>
      <c r="D317" s="3"/>
      <c r="E317" s="3"/>
      <c r="F317" s="3"/>
      <c r="G317" s="3"/>
      <c r="H317" s="3"/>
      <c r="I317" s="3"/>
      <c r="J317" s="3"/>
      <c r="K317" s="27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5"/>
      <c r="Y317" s="28"/>
      <c r="AA317" s="3"/>
    </row>
    <row r="318" spans="1:27" x14ac:dyDescent="0.25">
      <c r="A318" s="3"/>
      <c r="B318" s="9"/>
      <c r="C318" s="3"/>
      <c r="D318" s="3"/>
      <c r="E318" s="3"/>
      <c r="F318" s="3"/>
      <c r="G318" s="3"/>
      <c r="H318" s="3"/>
      <c r="I318" s="3"/>
      <c r="J318" s="3"/>
      <c r="K318" s="27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5"/>
      <c r="Y318" s="28"/>
      <c r="AA318" s="3"/>
    </row>
    <row r="319" spans="1:27" x14ac:dyDescent="0.25">
      <c r="A319" s="3">
        <v>7</v>
      </c>
      <c r="B319" s="9"/>
      <c r="C319" s="6" t="s">
        <v>288</v>
      </c>
      <c r="D319" s="3"/>
      <c r="E319" s="3"/>
      <c r="F319" s="3"/>
      <c r="G319" s="3"/>
      <c r="H319" s="3"/>
      <c r="I319" s="3"/>
      <c r="J319" s="3"/>
      <c r="K319" s="27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5"/>
      <c r="Y319" s="28"/>
      <c r="AA319" s="3"/>
    </row>
    <row r="320" spans="1:27" x14ac:dyDescent="0.25">
      <c r="A320" s="3"/>
      <c r="B320" s="9"/>
      <c r="C320" s="3"/>
      <c r="D320" s="3"/>
      <c r="E320" s="3"/>
      <c r="F320" s="3"/>
      <c r="G320" s="3"/>
      <c r="H320" s="3"/>
      <c r="I320" s="3"/>
      <c r="J320" s="3"/>
      <c r="K320" s="27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5"/>
      <c r="Y320" s="28"/>
      <c r="AA320" s="3"/>
    </row>
    <row r="321" spans="1:27" ht="13.8" x14ac:dyDescent="0.25">
      <c r="A321" s="12"/>
      <c r="B321" s="9"/>
      <c r="C321" s="3"/>
      <c r="D321" s="3"/>
      <c r="E321" s="3"/>
      <c r="F321" s="3"/>
      <c r="G321" s="3"/>
      <c r="H321" s="3"/>
      <c r="I321" s="3"/>
      <c r="J321" s="3"/>
      <c r="K321" s="27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5"/>
      <c r="Y321" s="28"/>
    </row>
    <row r="322" spans="1:27" ht="13.8" x14ac:dyDescent="0.25">
      <c r="A322" s="12"/>
      <c r="B322" s="3">
        <v>4</v>
      </c>
      <c r="C322" s="16" t="s">
        <v>289</v>
      </c>
      <c r="D322" s="4">
        <v>2.9</v>
      </c>
      <c r="E322" s="27">
        <f t="shared" ref="E322:E362" si="103">(100/X322)*(D322*W322/100)</f>
        <v>552.827</v>
      </c>
      <c r="F322" s="4">
        <v>0.6</v>
      </c>
      <c r="G322" s="27">
        <f t="shared" ref="G322:G362" si="104">(100/X322)*(F322*W322/100)</f>
        <v>114.37799999999999</v>
      </c>
      <c r="H322" s="4">
        <v>6.9</v>
      </c>
      <c r="I322" s="27">
        <f t="shared" ref="I322:I362" si="105">(100/X322)*(H322*W322/100)</f>
        <v>1315.3470000000002</v>
      </c>
      <c r="J322" s="4">
        <v>19.899999999999999</v>
      </c>
      <c r="K322" s="27">
        <f t="shared" ref="K322:K362" si="106">(100/X322)*(J322*W322/100)</f>
        <v>3793.5369999999994</v>
      </c>
      <c r="L322" s="4">
        <v>34.200000000000003</v>
      </c>
      <c r="M322" s="27">
        <f t="shared" ref="M322:M362" si="107">(100/X322)*(L322*W322/100)</f>
        <v>6519.5460000000012</v>
      </c>
      <c r="N322" s="4">
        <v>20.3</v>
      </c>
      <c r="O322" s="27">
        <f t="shared" ref="O322:O362" si="108">(100/X322)*(N322*W322/100)</f>
        <v>3869.7890000000002</v>
      </c>
      <c r="P322" s="4">
        <v>8.6</v>
      </c>
      <c r="Q322" s="27">
        <f t="shared" ref="Q322:Q362" si="109">(100/X322)*(P322*W322/100)</f>
        <v>1639.4179999999999</v>
      </c>
      <c r="R322" s="4">
        <v>0.4</v>
      </c>
      <c r="S322" s="27">
        <f t="shared" ref="S322:S362" si="110">(100/X322)*(R322*W322/100)</f>
        <v>76.25200000000001</v>
      </c>
      <c r="T322" s="4">
        <v>6.2</v>
      </c>
      <c r="U322" s="27">
        <f t="shared" ref="U322:U362" si="111">(100/X322)*(T322*W322/100)</f>
        <v>1181.9059999999999</v>
      </c>
      <c r="V322" s="4">
        <v>100</v>
      </c>
      <c r="W322" s="3">
        <v>19063</v>
      </c>
      <c r="X322" s="5">
        <f t="shared" ref="X322:Y337" si="112">SUM(D322,F322,H322,J322,L322,N322,P322,R322,T322)</f>
        <v>100</v>
      </c>
      <c r="Y322" s="28">
        <f t="shared" si="112"/>
        <v>19063.000000000004</v>
      </c>
      <c r="Z322" s="3"/>
      <c r="AA322" s="3"/>
    </row>
    <row r="323" spans="1:27" ht="13.8" x14ac:dyDescent="0.25">
      <c r="A323" s="12"/>
      <c r="B323" s="3">
        <v>5</v>
      </c>
      <c r="C323" s="16" t="s">
        <v>290</v>
      </c>
      <c r="D323" s="4">
        <v>1.5</v>
      </c>
      <c r="E323" s="27">
        <f t="shared" si="103"/>
        <v>778.29170829170823</v>
      </c>
      <c r="F323" s="4">
        <v>0.8</v>
      </c>
      <c r="G323" s="27">
        <f t="shared" si="104"/>
        <v>415.08891108891106</v>
      </c>
      <c r="H323" s="4">
        <v>5.8</v>
      </c>
      <c r="I323" s="27">
        <f t="shared" si="105"/>
        <v>3009.3946053946047</v>
      </c>
      <c r="J323" s="4">
        <v>14.6</v>
      </c>
      <c r="K323" s="27">
        <f t="shared" si="106"/>
        <v>7575.3726273726261</v>
      </c>
      <c r="L323" s="4">
        <v>41.5</v>
      </c>
      <c r="M323" s="27">
        <f t="shared" si="107"/>
        <v>21532.737262737261</v>
      </c>
      <c r="N323" s="4">
        <v>21.4</v>
      </c>
      <c r="O323" s="27">
        <f t="shared" si="108"/>
        <v>11103.628371628371</v>
      </c>
      <c r="P323" s="4">
        <v>9.6999999999999993</v>
      </c>
      <c r="Q323" s="27">
        <f t="shared" si="109"/>
        <v>5032.9530469530464</v>
      </c>
      <c r="R323" s="4">
        <v>0.4</v>
      </c>
      <c r="S323" s="27">
        <f t="shared" si="110"/>
        <v>207.54445554445553</v>
      </c>
      <c r="T323" s="4">
        <v>4.4000000000000004</v>
      </c>
      <c r="U323" s="27">
        <f t="shared" si="111"/>
        <v>2282.9890109890107</v>
      </c>
      <c r="V323" s="4">
        <v>100</v>
      </c>
      <c r="W323" s="3">
        <v>51938</v>
      </c>
      <c r="X323" s="5">
        <f t="shared" si="112"/>
        <v>100.10000000000001</v>
      </c>
      <c r="Y323" s="28">
        <f t="shared" si="112"/>
        <v>51937.999999999993</v>
      </c>
      <c r="Z323" s="3"/>
      <c r="AA323" s="3"/>
    </row>
    <row r="324" spans="1:27" ht="13.8" x14ac:dyDescent="0.25">
      <c r="A324" s="12"/>
      <c r="B324" s="3">
        <v>10</v>
      </c>
      <c r="C324" s="16" t="s">
        <v>291</v>
      </c>
      <c r="D324" s="4">
        <v>2.2000000000000002</v>
      </c>
      <c r="E324" s="27">
        <f t="shared" si="103"/>
        <v>1211.826</v>
      </c>
      <c r="F324" s="4">
        <v>0.9</v>
      </c>
      <c r="G324" s="27">
        <f t="shared" si="104"/>
        <v>495.74700000000007</v>
      </c>
      <c r="H324" s="4">
        <v>5.9</v>
      </c>
      <c r="I324" s="27">
        <f t="shared" si="105"/>
        <v>3249.8969999999999</v>
      </c>
      <c r="J324" s="4">
        <v>15.3</v>
      </c>
      <c r="K324" s="27">
        <f t="shared" si="106"/>
        <v>8427.6990000000005</v>
      </c>
      <c r="L324" s="4">
        <v>36.9</v>
      </c>
      <c r="M324" s="27">
        <f t="shared" si="107"/>
        <v>20325.627</v>
      </c>
      <c r="N324" s="4">
        <v>23</v>
      </c>
      <c r="O324" s="27">
        <f t="shared" si="108"/>
        <v>12669.09</v>
      </c>
      <c r="P324" s="4">
        <v>11.4</v>
      </c>
      <c r="Q324" s="27">
        <f t="shared" si="109"/>
        <v>6279.4620000000004</v>
      </c>
      <c r="R324" s="4">
        <v>0.6</v>
      </c>
      <c r="S324" s="27">
        <f t="shared" si="110"/>
        <v>330.49799999999993</v>
      </c>
      <c r="T324" s="4">
        <v>3.8</v>
      </c>
      <c r="U324" s="27">
        <f t="shared" si="111"/>
        <v>2093.154</v>
      </c>
      <c r="V324" s="4">
        <v>100</v>
      </c>
      <c r="W324" s="3">
        <v>55083</v>
      </c>
      <c r="X324" s="5">
        <f t="shared" si="112"/>
        <v>100</v>
      </c>
      <c r="Y324" s="28">
        <f t="shared" si="112"/>
        <v>55083</v>
      </c>
      <c r="Z324" s="3"/>
      <c r="AA324" s="3"/>
    </row>
    <row r="325" spans="1:27" ht="13.8" x14ac:dyDescent="0.25">
      <c r="A325" s="12"/>
      <c r="B325" s="3">
        <v>52</v>
      </c>
      <c r="C325" s="16" t="s">
        <v>292</v>
      </c>
      <c r="D325" s="4">
        <v>1.9</v>
      </c>
      <c r="E325" s="27">
        <f t="shared" si="103"/>
        <v>469.81299999999993</v>
      </c>
      <c r="F325" s="4">
        <v>0.6</v>
      </c>
      <c r="G325" s="27">
        <f t="shared" si="104"/>
        <v>148.36199999999999</v>
      </c>
      <c r="H325" s="4">
        <v>6.4</v>
      </c>
      <c r="I325" s="27">
        <f t="shared" si="105"/>
        <v>1582.5280000000002</v>
      </c>
      <c r="J325" s="4">
        <v>16.7</v>
      </c>
      <c r="K325" s="27">
        <f t="shared" si="106"/>
        <v>4129.4089999999997</v>
      </c>
      <c r="L325" s="4">
        <v>37.4</v>
      </c>
      <c r="M325" s="27">
        <f t="shared" si="107"/>
        <v>9247.8979999999992</v>
      </c>
      <c r="N325" s="4">
        <v>22.7</v>
      </c>
      <c r="O325" s="27">
        <f t="shared" si="108"/>
        <v>5613.0290000000005</v>
      </c>
      <c r="P325" s="4">
        <v>9</v>
      </c>
      <c r="Q325" s="27">
        <f t="shared" si="109"/>
        <v>2225.4299999999998</v>
      </c>
      <c r="R325" s="4">
        <v>0.3</v>
      </c>
      <c r="S325" s="27">
        <f t="shared" si="110"/>
        <v>74.180999999999997</v>
      </c>
      <c r="T325" s="4">
        <v>5</v>
      </c>
      <c r="U325" s="27">
        <f t="shared" si="111"/>
        <v>1236.3499999999999</v>
      </c>
      <c r="V325" s="4">
        <v>100</v>
      </c>
      <c r="W325" s="3">
        <v>24727</v>
      </c>
      <c r="X325" s="5">
        <f t="shared" si="112"/>
        <v>100</v>
      </c>
      <c r="Y325" s="28">
        <f t="shared" si="112"/>
        <v>24726.999999999996</v>
      </c>
      <c r="Z325" s="3"/>
      <c r="AA325" s="3"/>
    </row>
    <row r="326" spans="1:27" ht="13.8" x14ac:dyDescent="0.25">
      <c r="A326" s="12"/>
      <c r="B326" s="3">
        <v>74</v>
      </c>
      <c r="C326" s="3" t="s">
        <v>293</v>
      </c>
      <c r="D326" s="5">
        <v>1.4</v>
      </c>
      <c r="E326" s="27">
        <f t="shared" si="103"/>
        <v>377.58041958041952</v>
      </c>
      <c r="F326" s="5">
        <v>1.6</v>
      </c>
      <c r="G326" s="27">
        <f t="shared" si="104"/>
        <v>431.52047952047957</v>
      </c>
      <c r="H326" s="5">
        <v>8.5</v>
      </c>
      <c r="I326" s="27">
        <f t="shared" si="105"/>
        <v>2292.4525474525472</v>
      </c>
      <c r="J326" s="5">
        <v>20.6</v>
      </c>
      <c r="K326" s="27">
        <f t="shared" si="106"/>
        <v>5555.8261738261735</v>
      </c>
      <c r="L326" s="5">
        <v>41.3</v>
      </c>
      <c r="M326" s="27">
        <f t="shared" si="107"/>
        <v>11138.622377622376</v>
      </c>
      <c r="N326" s="5">
        <v>15.3</v>
      </c>
      <c r="O326" s="27">
        <f t="shared" si="108"/>
        <v>4126.4145854145854</v>
      </c>
      <c r="P326" s="5">
        <v>5.7</v>
      </c>
      <c r="Q326" s="27">
        <f t="shared" si="109"/>
        <v>1537.2917082917081</v>
      </c>
      <c r="R326" s="5">
        <v>0.2</v>
      </c>
      <c r="S326" s="27">
        <f t="shared" si="110"/>
        <v>53.940059940059946</v>
      </c>
      <c r="T326" s="5">
        <v>5.5</v>
      </c>
      <c r="U326" s="27">
        <f t="shared" si="111"/>
        <v>1483.3516483516482</v>
      </c>
      <c r="V326" s="5">
        <v>100</v>
      </c>
      <c r="W326" s="3">
        <v>26997</v>
      </c>
      <c r="X326" s="5">
        <f t="shared" si="112"/>
        <v>100.10000000000001</v>
      </c>
      <c r="Y326" s="28">
        <f t="shared" si="112"/>
        <v>26996.999999999996</v>
      </c>
      <c r="Z326" s="3"/>
      <c r="AA326" s="3"/>
    </row>
    <row r="327" spans="1:27" ht="13.8" x14ac:dyDescent="0.25">
      <c r="A327" s="12"/>
      <c r="B327" s="3">
        <v>95</v>
      </c>
      <c r="C327" s="3" t="s">
        <v>294</v>
      </c>
      <c r="D327" s="5">
        <v>0.9</v>
      </c>
      <c r="E327" s="27">
        <f t="shared" si="103"/>
        <v>152.56800000000001</v>
      </c>
      <c r="F327" s="5">
        <v>0.8</v>
      </c>
      <c r="G327" s="27">
        <f t="shared" si="104"/>
        <v>135.61600000000001</v>
      </c>
      <c r="H327" s="5">
        <v>6.1</v>
      </c>
      <c r="I327" s="27">
        <f t="shared" si="105"/>
        <v>1034.0719999999999</v>
      </c>
      <c r="J327" s="5">
        <v>14.5</v>
      </c>
      <c r="K327" s="27">
        <f t="shared" si="106"/>
        <v>2458.04</v>
      </c>
      <c r="L327" s="5">
        <v>41</v>
      </c>
      <c r="M327" s="27">
        <f t="shared" si="107"/>
        <v>6950.32</v>
      </c>
      <c r="N327" s="5">
        <v>21.8</v>
      </c>
      <c r="O327" s="27">
        <f t="shared" si="108"/>
        <v>3695.5360000000005</v>
      </c>
      <c r="P327" s="5">
        <v>7.7</v>
      </c>
      <c r="Q327" s="27">
        <f t="shared" si="109"/>
        <v>1305.3040000000001</v>
      </c>
      <c r="R327" s="5">
        <v>0</v>
      </c>
      <c r="S327" s="27">
        <f t="shared" si="110"/>
        <v>0</v>
      </c>
      <c r="T327" s="5">
        <v>7.2</v>
      </c>
      <c r="U327" s="27">
        <f t="shared" si="111"/>
        <v>1220.5440000000001</v>
      </c>
      <c r="V327" s="5">
        <v>100</v>
      </c>
      <c r="W327" s="3">
        <v>16952</v>
      </c>
      <c r="X327" s="5">
        <f t="shared" si="112"/>
        <v>100</v>
      </c>
      <c r="Y327" s="28">
        <f t="shared" si="112"/>
        <v>16952</v>
      </c>
      <c r="Z327" s="3"/>
      <c r="AA327" s="3"/>
    </row>
    <row r="328" spans="1:27" ht="13.8" x14ac:dyDescent="0.25">
      <c r="A328" s="12"/>
      <c r="B328" s="3">
        <v>145</v>
      </c>
      <c r="C328" s="16" t="s">
        <v>295</v>
      </c>
      <c r="D328" s="5">
        <v>2</v>
      </c>
      <c r="E328" s="27">
        <f t="shared" si="103"/>
        <v>667.95204795204802</v>
      </c>
      <c r="F328" s="5">
        <v>0.5</v>
      </c>
      <c r="G328" s="27">
        <f t="shared" si="104"/>
        <v>166.988011988012</v>
      </c>
      <c r="H328" s="5">
        <v>5</v>
      </c>
      <c r="I328" s="27">
        <f t="shared" si="105"/>
        <v>1669.88011988012</v>
      </c>
      <c r="J328" s="5">
        <v>14.4</v>
      </c>
      <c r="K328" s="27">
        <f t="shared" si="106"/>
        <v>4809.254745254746</v>
      </c>
      <c r="L328" s="5">
        <v>28.8</v>
      </c>
      <c r="M328" s="27">
        <f t="shared" si="107"/>
        <v>9618.509490509492</v>
      </c>
      <c r="N328" s="5">
        <v>28.8</v>
      </c>
      <c r="O328" s="27">
        <f t="shared" si="108"/>
        <v>9618.509490509492</v>
      </c>
      <c r="P328" s="5">
        <v>12.5</v>
      </c>
      <c r="Q328" s="27">
        <f t="shared" si="109"/>
        <v>4174.7002997003001</v>
      </c>
      <c r="R328" s="5">
        <v>0.5</v>
      </c>
      <c r="S328" s="27">
        <f t="shared" si="110"/>
        <v>166.988011988012</v>
      </c>
      <c r="T328" s="5">
        <v>7.6</v>
      </c>
      <c r="U328" s="27">
        <f t="shared" si="111"/>
        <v>2538.2177822177823</v>
      </c>
      <c r="V328" s="5">
        <v>100</v>
      </c>
      <c r="W328" s="3">
        <v>33431</v>
      </c>
      <c r="X328" s="5">
        <f t="shared" si="112"/>
        <v>100.1</v>
      </c>
      <c r="Y328" s="28">
        <f t="shared" si="112"/>
        <v>33431</v>
      </c>
      <c r="Z328" s="3"/>
      <c r="AA328" s="3"/>
    </row>
    <row r="329" spans="1:27" ht="13.8" x14ac:dyDescent="0.25">
      <c r="A329" s="12"/>
      <c r="B329" s="3">
        <v>151</v>
      </c>
      <c r="C329" s="16" t="s">
        <v>296</v>
      </c>
      <c r="D329" s="4">
        <v>0.5</v>
      </c>
      <c r="E329" s="27">
        <f t="shared" si="103"/>
        <v>230.95000000000005</v>
      </c>
      <c r="F329" s="4">
        <v>0.2</v>
      </c>
      <c r="G329" s="27">
        <f t="shared" si="104"/>
        <v>92.38000000000001</v>
      </c>
      <c r="H329" s="4">
        <v>4.2</v>
      </c>
      <c r="I329" s="27">
        <f t="shared" si="105"/>
        <v>1939.9800000000005</v>
      </c>
      <c r="J329" s="4">
        <v>12.7</v>
      </c>
      <c r="K329" s="27">
        <f t="shared" si="106"/>
        <v>5866.130000000001</v>
      </c>
      <c r="L329" s="4">
        <v>36.200000000000003</v>
      </c>
      <c r="M329" s="27">
        <f t="shared" si="107"/>
        <v>16720.780000000006</v>
      </c>
      <c r="N329" s="4">
        <v>22.7</v>
      </c>
      <c r="O329" s="27">
        <f t="shared" si="108"/>
        <v>10485.130000000001</v>
      </c>
      <c r="P329" s="4">
        <v>15.6</v>
      </c>
      <c r="Q329" s="27">
        <f t="shared" si="109"/>
        <v>7205.6400000000021</v>
      </c>
      <c r="R329" s="4">
        <v>0.1</v>
      </c>
      <c r="S329" s="27">
        <f t="shared" si="110"/>
        <v>46.190000000000005</v>
      </c>
      <c r="T329" s="4">
        <v>7.8</v>
      </c>
      <c r="U329" s="27">
        <f t="shared" si="111"/>
        <v>3602.8200000000011</v>
      </c>
      <c r="V329" s="4">
        <v>100</v>
      </c>
      <c r="W329" s="3">
        <v>46190</v>
      </c>
      <c r="X329" s="5">
        <f t="shared" si="112"/>
        <v>99.999999999999986</v>
      </c>
      <c r="Y329" s="28">
        <f t="shared" si="112"/>
        <v>46190.000000000007</v>
      </c>
      <c r="Z329" s="3"/>
      <c r="AA329" s="3"/>
    </row>
    <row r="330" spans="1:27" ht="13.8" x14ac:dyDescent="0.25">
      <c r="A330" s="12"/>
      <c r="B330" s="3">
        <v>152</v>
      </c>
      <c r="C330" s="16" t="s">
        <v>297</v>
      </c>
      <c r="D330" s="4">
        <v>2.6</v>
      </c>
      <c r="E330" s="27">
        <f t="shared" si="103"/>
        <v>475.7114228456914</v>
      </c>
      <c r="F330" s="4">
        <v>0.5</v>
      </c>
      <c r="G330" s="27">
        <f t="shared" si="104"/>
        <v>91.482965931863731</v>
      </c>
      <c r="H330" s="4">
        <v>6.8</v>
      </c>
      <c r="I330" s="27">
        <f t="shared" si="105"/>
        <v>1244.1683366733469</v>
      </c>
      <c r="J330" s="4">
        <v>19.5</v>
      </c>
      <c r="K330" s="27">
        <f t="shared" si="106"/>
        <v>3567.8356713426856</v>
      </c>
      <c r="L330" s="4">
        <v>28.7</v>
      </c>
      <c r="M330" s="27">
        <f t="shared" si="107"/>
        <v>5251.1222444889781</v>
      </c>
      <c r="N330" s="4">
        <v>23.4</v>
      </c>
      <c r="O330" s="27">
        <f t="shared" si="108"/>
        <v>4281.4028056112229</v>
      </c>
      <c r="P330" s="4">
        <v>10.1</v>
      </c>
      <c r="Q330" s="27">
        <f t="shared" si="109"/>
        <v>1847.9559118236475</v>
      </c>
      <c r="R330" s="4">
        <v>0.4</v>
      </c>
      <c r="S330" s="27">
        <f t="shared" si="110"/>
        <v>73.186372745490999</v>
      </c>
      <c r="T330" s="4">
        <v>7.8</v>
      </c>
      <c r="U330" s="27">
        <f t="shared" si="111"/>
        <v>1427.1342685370744</v>
      </c>
      <c r="V330" s="4">
        <v>100</v>
      </c>
      <c r="W330" s="3">
        <v>18260</v>
      </c>
      <c r="X330" s="5">
        <f t="shared" si="112"/>
        <v>99.8</v>
      </c>
      <c r="Y330" s="28">
        <f t="shared" si="112"/>
        <v>18260</v>
      </c>
      <c r="Z330" s="3"/>
      <c r="AA330" s="3"/>
    </row>
    <row r="331" spans="1:27" ht="13.8" x14ac:dyDescent="0.25">
      <c r="A331" s="12"/>
      <c r="B331" s="3">
        <v>164</v>
      </c>
      <c r="C331" s="16" t="s">
        <v>298</v>
      </c>
      <c r="D331" s="4">
        <v>2.4</v>
      </c>
      <c r="E331" s="27">
        <f t="shared" si="103"/>
        <v>1218.5225225225222</v>
      </c>
      <c r="F331" s="4">
        <v>0.6</v>
      </c>
      <c r="G331" s="27">
        <f t="shared" si="104"/>
        <v>304.63063063063055</v>
      </c>
      <c r="H331" s="4">
        <v>5.9</v>
      </c>
      <c r="I331" s="27">
        <f t="shared" si="105"/>
        <v>2995.5345345345345</v>
      </c>
      <c r="J331" s="4">
        <v>14.5</v>
      </c>
      <c r="K331" s="27">
        <f t="shared" si="106"/>
        <v>7361.9069069069064</v>
      </c>
      <c r="L331" s="4">
        <v>33</v>
      </c>
      <c r="M331" s="27">
        <f t="shared" si="107"/>
        <v>16754.684684684682</v>
      </c>
      <c r="N331" s="4">
        <v>25.4</v>
      </c>
      <c r="O331" s="27">
        <f t="shared" si="108"/>
        <v>12896.030030030026</v>
      </c>
      <c r="P331" s="4">
        <v>12.2</v>
      </c>
      <c r="Q331" s="27">
        <f t="shared" si="109"/>
        <v>6194.1561561561548</v>
      </c>
      <c r="R331" s="4">
        <v>0.5</v>
      </c>
      <c r="S331" s="27">
        <f t="shared" si="110"/>
        <v>253.85885885885881</v>
      </c>
      <c r="T331" s="4">
        <v>5.4</v>
      </c>
      <c r="U331" s="27">
        <f t="shared" si="111"/>
        <v>2741.6756756756754</v>
      </c>
      <c r="V331" s="4">
        <v>100</v>
      </c>
      <c r="W331" s="3">
        <v>50721</v>
      </c>
      <c r="X331" s="5">
        <f t="shared" si="112"/>
        <v>99.9</v>
      </c>
      <c r="Y331" s="28">
        <f t="shared" si="112"/>
        <v>50720.999999999993</v>
      </c>
      <c r="Z331" s="3"/>
      <c r="AA331" s="3"/>
    </row>
    <row r="332" spans="1:27" ht="13.8" x14ac:dyDescent="0.25">
      <c r="A332" s="12"/>
      <c r="B332" s="3">
        <v>175</v>
      </c>
      <c r="C332" s="16" t="s">
        <v>299</v>
      </c>
      <c r="D332" s="4">
        <v>1</v>
      </c>
      <c r="E332" s="27">
        <f t="shared" si="103"/>
        <v>307.62237762237766</v>
      </c>
      <c r="F332" s="4">
        <v>0.2</v>
      </c>
      <c r="G332" s="27">
        <f t="shared" si="104"/>
        <v>61.524475524475534</v>
      </c>
      <c r="H332" s="4">
        <v>4</v>
      </c>
      <c r="I332" s="27">
        <f t="shared" si="105"/>
        <v>1230.4895104895106</v>
      </c>
      <c r="J332" s="4">
        <v>12.4</v>
      </c>
      <c r="K332" s="27">
        <f t="shared" si="106"/>
        <v>3814.5174825174831</v>
      </c>
      <c r="L332" s="4">
        <v>29</v>
      </c>
      <c r="M332" s="27">
        <f t="shared" si="107"/>
        <v>8921.0489510489515</v>
      </c>
      <c r="N332" s="4">
        <v>29.1</v>
      </c>
      <c r="O332" s="27">
        <f t="shared" si="108"/>
        <v>8951.8111888111907</v>
      </c>
      <c r="P332" s="4">
        <v>16.899999999999999</v>
      </c>
      <c r="Q332" s="27">
        <f t="shared" si="109"/>
        <v>5198.818181818182</v>
      </c>
      <c r="R332" s="4">
        <v>0.5</v>
      </c>
      <c r="S332" s="27">
        <f t="shared" si="110"/>
        <v>153.81118881118883</v>
      </c>
      <c r="T332" s="4">
        <v>7</v>
      </c>
      <c r="U332" s="27">
        <f t="shared" si="111"/>
        <v>2153.3566433566439</v>
      </c>
      <c r="V332" s="4">
        <v>100</v>
      </c>
      <c r="W332" s="3">
        <v>30793</v>
      </c>
      <c r="X332" s="5">
        <f t="shared" si="112"/>
        <v>100.1</v>
      </c>
      <c r="Y332" s="28">
        <f t="shared" si="112"/>
        <v>30793.000000000007</v>
      </c>
      <c r="Z332" s="3"/>
      <c r="AA332" s="3"/>
    </row>
    <row r="333" spans="1:27" ht="13.8" x14ac:dyDescent="0.25">
      <c r="A333" s="12"/>
      <c r="B333" s="3">
        <v>217</v>
      </c>
      <c r="C333" s="3" t="s">
        <v>300</v>
      </c>
      <c r="D333" s="4">
        <v>1</v>
      </c>
      <c r="E333" s="27">
        <f t="shared" si="103"/>
        <v>286.55655655655647</v>
      </c>
      <c r="F333" s="4">
        <v>0.9</v>
      </c>
      <c r="G333" s="27">
        <f t="shared" si="104"/>
        <v>257.90090090090087</v>
      </c>
      <c r="H333" s="4">
        <v>7.4</v>
      </c>
      <c r="I333" s="27">
        <f t="shared" si="105"/>
        <v>2120.5185185185182</v>
      </c>
      <c r="J333" s="4">
        <v>16.899999999999999</v>
      </c>
      <c r="K333" s="27">
        <f t="shared" si="106"/>
        <v>4842.805805805805</v>
      </c>
      <c r="L333" s="4">
        <v>41.1</v>
      </c>
      <c r="M333" s="27">
        <f t="shared" si="107"/>
        <v>11777.474474474473</v>
      </c>
      <c r="N333" s="4">
        <v>19.100000000000001</v>
      </c>
      <c r="O333" s="27">
        <f t="shared" si="108"/>
        <v>5473.2302302302296</v>
      </c>
      <c r="P333" s="4">
        <v>6.3</v>
      </c>
      <c r="Q333" s="27">
        <f t="shared" si="109"/>
        <v>1805.3063063063059</v>
      </c>
      <c r="R333" s="4">
        <v>0</v>
      </c>
      <c r="S333" s="27">
        <f t="shared" si="110"/>
        <v>0</v>
      </c>
      <c r="T333" s="4">
        <v>7.2</v>
      </c>
      <c r="U333" s="27">
        <f t="shared" si="111"/>
        <v>2063.2072072072069</v>
      </c>
      <c r="V333" s="4">
        <v>100</v>
      </c>
      <c r="W333" s="3">
        <v>28627</v>
      </c>
      <c r="X333" s="5">
        <f t="shared" si="112"/>
        <v>99.9</v>
      </c>
      <c r="Y333" s="28">
        <f t="shared" si="112"/>
        <v>28626.999999999996</v>
      </c>
      <c r="Z333" s="3"/>
      <c r="AA333" s="3"/>
    </row>
    <row r="334" spans="1:27" ht="13.8" x14ac:dyDescent="0.25">
      <c r="A334" s="12"/>
      <c r="B334" s="3">
        <v>218</v>
      </c>
      <c r="C334" s="16" t="s">
        <v>301</v>
      </c>
      <c r="D334" s="5">
        <v>0.5</v>
      </c>
      <c r="E334" s="27">
        <f t="shared" si="103"/>
        <v>59.064999999999998</v>
      </c>
      <c r="F334" s="5">
        <v>0.1</v>
      </c>
      <c r="G334" s="27">
        <f t="shared" si="104"/>
        <v>11.812999999999999</v>
      </c>
      <c r="H334" s="5">
        <v>3.9</v>
      </c>
      <c r="I334" s="27">
        <f t="shared" si="105"/>
        <v>460.70699999999999</v>
      </c>
      <c r="J334" s="5">
        <v>10.3</v>
      </c>
      <c r="K334" s="27">
        <f t="shared" si="106"/>
        <v>1216.739</v>
      </c>
      <c r="L334" s="5">
        <v>31.8</v>
      </c>
      <c r="M334" s="27">
        <f t="shared" si="107"/>
        <v>3756.5340000000001</v>
      </c>
      <c r="N334" s="5">
        <v>29.6</v>
      </c>
      <c r="O334" s="27">
        <f t="shared" si="108"/>
        <v>3496.6479999999997</v>
      </c>
      <c r="P334" s="5">
        <v>17</v>
      </c>
      <c r="Q334" s="27">
        <f t="shared" si="109"/>
        <v>2008.21</v>
      </c>
      <c r="R334" s="5">
        <v>0.3</v>
      </c>
      <c r="S334" s="27">
        <f t="shared" si="110"/>
        <v>35.439</v>
      </c>
      <c r="T334" s="5">
        <v>6.5</v>
      </c>
      <c r="U334" s="27">
        <f t="shared" si="111"/>
        <v>767.84500000000003</v>
      </c>
      <c r="V334" s="5">
        <v>100</v>
      </c>
      <c r="W334" s="3">
        <v>11813</v>
      </c>
      <c r="X334" s="5">
        <f t="shared" si="112"/>
        <v>100</v>
      </c>
      <c r="Y334" s="28">
        <f t="shared" si="112"/>
        <v>11813</v>
      </c>
      <c r="Z334" s="3"/>
      <c r="AA334" s="3"/>
    </row>
    <row r="335" spans="1:27" ht="13.8" x14ac:dyDescent="0.25">
      <c r="A335" s="12"/>
      <c r="B335" s="3">
        <v>232</v>
      </c>
      <c r="C335" s="16" t="s">
        <v>302</v>
      </c>
      <c r="D335" s="4">
        <v>2.4</v>
      </c>
      <c r="E335" s="27">
        <f t="shared" si="103"/>
        <v>1947.5795795795791</v>
      </c>
      <c r="F335" s="4">
        <v>0.4</v>
      </c>
      <c r="G335" s="27">
        <f t="shared" si="104"/>
        <v>324.59659659659656</v>
      </c>
      <c r="H335" s="4">
        <v>5.9</v>
      </c>
      <c r="I335" s="27">
        <f t="shared" si="105"/>
        <v>4787.7997997997991</v>
      </c>
      <c r="J335" s="4">
        <v>15.4</v>
      </c>
      <c r="K335" s="27">
        <f t="shared" si="106"/>
        <v>12496.968968968968</v>
      </c>
      <c r="L335" s="4">
        <v>35.700000000000003</v>
      </c>
      <c r="M335" s="27">
        <f t="shared" si="107"/>
        <v>28970.246246246243</v>
      </c>
      <c r="N335" s="4">
        <v>21</v>
      </c>
      <c r="O335" s="27">
        <f t="shared" si="108"/>
        <v>17041.321321321317</v>
      </c>
      <c r="P335" s="4">
        <v>13.5</v>
      </c>
      <c r="Q335" s="27">
        <f t="shared" si="109"/>
        <v>10955.135135135133</v>
      </c>
      <c r="R335" s="4">
        <v>0.4</v>
      </c>
      <c r="S335" s="27">
        <f t="shared" si="110"/>
        <v>324.59659659659656</v>
      </c>
      <c r="T335" s="4">
        <v>5.2</v>
      </c>
      <c r="U335" s="27">
        <f t="shared" si="111"/>
        <v>4219.7557557557557</v>
      </c>
      <c r="V335" s="4">
        <v>100</v>
      </c>
      <c r="W335" s="3">
        <v>81068</v>
      </c>
      <c r="X335" s="5">
        <f t="shared" si="112"/>
        <v>99.90000000000002</v>
      </c>
      <c r="Y335" s="28">
        <f t="shared" si="112"/>
        <v>81068</v>
      </c>
      <c r="Z335" s="3"/>
      <c r="AA335" s="3"/>
    </row>
    <row r="336" spans="1:27" ht="13.8" x14ac:dyDescent="0.25">
      <c r="A336" s="12"/>
      <c r="B336" s="3">
        <v>233</v>
      </c>
      <c r="C336" s="16" t="s">
        <v>303</v>
      </c>
      <c r="D336" s="4">
        <v>2.5</v>
      </c>
      <c r="E336" s="27">
        <f t="shared" si="103"/>
        <v>673.85114885114876</v>
      </c>
      <c r="F336" s="4">
        <v>0.9</v>
      </c>
      <c r="G336" s="27">
        <f t="shared" si="104"/>
        <v>242.58641358641358</v>
      </c>
      <c r="H336" s="4">
        <v>6.4</v>
      </c>
      <c r="I336" s="27">
        <f t="shared" si="105"/>
        <v>1725.0589410589412</v>
      </c>
      <c r="J336" s="4">
        <v>17.600000000000001</v>
      </c>
      <c r="K336" s="27">
        <f t="shared" si="106"/>
        <v>4743.9120879120874</v>
      </c>
      <c r="L336" s="4">
        <v>34.4</v>
      </c>
      <c r="M336" s="27">
        <f t="shared" si="107"/>
        <v>9272.1918081918066</v>
      </c>
      <c r="N336" s="4">
        <v>23.1</v>
      </c>
      <c r="O336" s="27">
        <f t="shared" si="108"/>
        <v>6226.3846153846152</v>
      </c>
      <c r="P336" s="4">
        <v>9.5</v>
      </c>
      <c r="Q336" s="27">
        <f t="shared" si="109"/>
        <v>2560.6343656343656</v>
      </c>
      <c r="R336" s="4">
        <v>0.4</v>
      </c>
      <c r="S336" s="27">
        <f t="shared" si="110"/>
        <v>107.81618381618382</v>
      </c>
      <c r="T336" s="4">
        <v>5.3</v>
      </c>
      <c r="U336" s="27">
        <f t="shared" si="111"/>
        <v>1428.5644355644354</v>
      </c>
      <c r="V336" s="4">
        <v>100</v>
      </c>
      <c r="W336" s="3">
        <v>26981</v>
      </c>
      <c r="X336" s="5">
        <f t="shared" si="112"/>
        <v>100.10000000000001</v>
      </c>
      <c r="Y336" s="28">
        <f t="shared" si="112"/>
        <v>26980.999999999996</v>
      </c>
      <c r="Z336" s="3"/>
      <c r="AA336" s="3"/>
    </row>
    <row r="337" spans="1:28" ht="13.8" x14ac:dyDescent="0.25">
      <c r="A337" s="12"/>
      <c r="B337" s="3">
        <v>236</v>
      </c>
      <c r="C337" s="3" t="s">
        <v>304</v>
      </c>
      <c r="D337" s="4">
        <v>1</v>
      </c>
      <c r="E337" s="27">
        <f t="shared" si="103"/>
        <v>249.61038961038963</v>
      </c>
      <c r="F337" s="4">
        <v>1</v>
      </c>
      <c r="G337" s="27">
        <f t="shared" si="104"/>
        <v>249.61038961038963</v>
      </c>
      <c r="H337" s="4">
        <v>6.5</v>
      </c>
      <c r="I337" s="27">
        <f t="shared" si="105"/>
        <v>1622.4675324675325</v>
      </c>
      <c r="J337" s="4">
        <v>16.5</v>
      </c>
      <c r="K337" s="27">
        <f t="shared" si="106"/>
        <v>4118.5714285714284</v>
      </c>
      <c r="L337" s="4">
        <v>41.5</v>
      </c>
      <c r="M337" s="27">
        <f t="shared" si="107"/>
        <v>10358.83116883117</v>
      </c>
      <c r="N337" s="4">
        <v>20.100000000000001</v>
      </c>
      <c r="O337" s="27">
        <f t="shared" si="108"/>
        <v>5017.1688311688322</v>
      </c>
      <c r="P337" s="4">
        <v>7.1</v>
      </c>
      <c r="Q337" s="27">
        <f t="shared" si="109"/>
        <v>1772.2337662337661</v>
      </c>
      <c r="R337" s="4">
        <v>0</v>
      </c>
      <c r="S337" s="27">
        <f t="shared" si="110"/>
        <v>0</v>
      </c>
      <c r="T337" s="4">
        <v>6.4</v>
      </c>
      <c r="U337" s="27">
        <f t="shared" si="111"/>
        <v>1597.5064935064938</v>
      </c>
      <c r="V337" s="4">
        <v>100</v>
      </c>
      <c r="W337" s="3">
        <v>24986</v>
      </c>
      <c r="X337" s="5">
        <f t="shared" si="112"/>
        <v>100.1</v>
      </c>
      <c r="Y337" s="28">
        <f t="shared" si="112"/>
        <v>24986.000000000007</v>
      </c>
      <c r="Z337" s="3"/>
      <c r="AA337" s="3"/>
    </row>
    <row r="338" spans="1:28" s="3" customFormat="1" ht="13.8" x14ac:dyDescent="0.25">
      <c r="A338" s="12"/>
      <c r="B338" s="3">
        <v>281</v>
      </c>
      <c r="C338" s="16" t="s">
        <v>305</v>
      </c>
      <c r="D338" s="4">
        <v>1.8</v>
      </c>
      <c r="E338" s="27">
        <f t="shared" si="103"/>
        <v>385.59599999999995</v>
      </c>
      <c r="F338" s="4">
        <v>0.7</v>
      </c>
      <c r="G338" s="27">
        <f t="shared" si="104"/>
        <v>149.95399999999998</v>
      </c>
      <c r="H338" s="4">
        <v>6.1</v>
      </c>
      <c r="I338" s="27">
        <f t="shared" si="105"/>
        <v>1306.7419999999997</v>
      </c>
      <c r="J338" s="4">
        <v>18</v>
      </c>
      <c r="K338" s="27">
        <f t="shared" si="106"/>
        <v>3855.9599999999996</v>
      </c>
      <c r="L338" s="4">
        <v>37.700000000000003</v>
      </c>
      <c r="M338" s="27">
        <f t="shared" si="107"/>
        <v>8076.0939999999991</v>
      </c>
      <c r="N338" s="4">
        <v>21.7</v>
      </c>
      <c r="O338" s="27">
        <f t="shared" si="108"/>
        <v>4648.5739999999987</v>
      </c>
      <c r="P338" s="4">
        <v>8.5</v>
      </c>
      <c r="Q338" s="27">
        <f t="shared" si="109"/>
        <v>1820.8699999999997</v>
      </c>
      <c r="R338" s="4">
        <v>0.4</v>
      </c>
      <c r="S338" s="27">
        <f t="shared" si="110"/>
        <v>85.688000000000002</v>
      </c>
      <c r="T338" s="4">
        <v>5.0999999999999996</v>
      </c>
      <c r="U338" s="27">
        <f t="shared" si="111"/>
        <v>1092.5219999999997</v>
      </c>
      <c r="V338" s="4">
        <v>100</v>
      </c>
      <c r="W338" s="3">
        <v>21422</v>
      </c>
      <c r="X338" s="5">
        <f t="shared" ref="X338:Y353" si="113">SUM(D338,F338,H338,J338,L338,N338,P338,R338,T338)</f>
        <v>100.00000000000001</v>
      </c>
      <c r="Y338" s="28">
        <f t="shared" si="113"/>
        <v>21421.999999999996</v>
      </c>
      <c r="AB338"/>
    </row>
    <row r="339" spans="1:28" s="3" customFormat="1" ht="13.8" x14ac:dyDescent="0.25">
      <c r="A339" s="12"/>
      <c r="B339" s="3">
        <v>300</v>
      </c>
      <c r="C339" s="16" t="s">
        <v>306</v>
      </c>
      <c r="D339" s="4">
        <v>2.2000000000000002</v>
      </c>
      <c r="E339" s="27">
        <f t="shared" si="103"/>
        <v>693.4065934065934</v>
      </c>
      <c r="F339" s="4">
        <v>1.1000000000000001</v>
      </c>
      <c r="G339" s="27">
        <f t="shared" si="104"/>
        <v>346.7032967032967</v>
      </c>
      <c r="H339" s="4">
        <v>6</v>
      </c>
      <c r="I339" s="27">
        <f t="shared" si="105"/>
        <v>1891.1088911088909</v>
      </c>
      <c r="J339" s="4">
        <v>14.6</v>
      </c>
      <c r="K339" s="27">
        <f t="shared" si="106"/>
        <v>4601.6983016983013</v>
      </c>
      <c r="L339" s="4">
        <v>33.200000000000003</v>
      </c>
      <c r="M339" s="27">
        <f t="shared" si="107"/>
        <v>10464.135864135864</v>
      </c>
      <c r="N339" s="4">
        <v>25.5</v>
      </c>
      <c r="O339" s="27">
        <f t="shared" si="108"/>
        <v>8037.2127872127867</v>
      </c>
      <c r="P339" s="4">
        <v>12.7</v>
      </c>
      <c r="Q339" s="27">
        <f t="shared" si="109"/>
        <v>4002.8471528471523</v>
      </c>
      <c r="R339" s="4">
        <v>0.4</v>
      </c>
      <c r="S339" s="27">
        <f t="shared" si="110"/>
        <v>126.07392607392606</v>
      </c>
      <c r="T339" s="4">
        <v>4.4000000000000004</v>
      </c>
      <c r="U339" s="27">
        <f t="shared" si="111"/>
        <v>1386.8131868131868</v>
      </c>
      <c r="V339" s="4">
        <v>100</v>
      </c>
      <c r="W339" s="3">
        <v>31550</v>
      </c>
      <c r="X339" s="5">
        <f t="shared" si="113"/>
        <v>100.10000000000001</v>
      </c>
      <c r="Y339" s="28">
        <f t="shared" si="113"/>
        <v>31549.999999999996</v>
      </c>
      <c r="AB339"/>
    </row>
    <row r="340" spans="1:28" s="3" customFormat="1" ht="13.8" x14ac:dyDescent="0.25">
      <c r="A340" s="12"/>
      <c r="B340" s="3">
        <v>301</v>
      </c>
      <c r="C340" s="16" t="s">
        <v>307</v>
      </c>
      <c r="D340" s="4">
        <v>3.5</v>
      </c>
      <c r="E340" s="27">
        <f t="shared" si="103"/>
        <v>944.89500000000021</v>
      </c>
      <c r="F340" s="4">
        <v>0.4</v>
      </c>
      <c r="G340" s="27">
        <f t="shared" si="104"/>
        <v>107.98800000000004</v>
      </c>
      <c r="H340" s="4">
        <v>5.9</v>
      </c>
      <c r="I340" s="27">
        <f t="shared" si="105"/>
        <v>1592.8230000000005</v>
      </c>
      <c r="J340" s="4">
        <v>13.5</v>
      </c>
      <c r="K340" s="27">
        <f t="shared" si="106"/>
        <v>3644.5950000000007</v>
      </c>
      <c r="L340" s="4">
        <v>28.9</v>
      </c>
      <c r="M340" s="27">
        <f t="shared" si="107"/>
        <v>7802.1330000000007</v>
      </c>
      <c r="N340" s="4">
        <v>27.4</v>
      </c>
      <c r="O340" s="27">
        <f t="shared" si="108"/>
        <v>7397.1780000000008</v>
      </c>
      <c r="P340" s="4">
        <v>13.1</v>
      </c>
      <c r="Q340" s="27">
        <f t="shared" si="109"/>
        <v>3536.6070000000009</v>
      </c>
      <c r="R340" s="4">
        <v>0.6</v>
      </c>
      <c r="S340" s="27">
        <f t="shared" si="110"/>
        <v>161.98200000000003</v>
      </c>
      <c r="T340" s="4">
        <v>6.7</v>
      </c>
      <c r="U340" s="27">
        <f t="shared" si="111"/>
        <v>1808.7990000000004</v>
      </c>
      <c r="V340" s="4">
        <v>100</v>
      </c>
      <c r="W340" s="3">
        <v>26997</v>
      </c>
      <c r="X340" s="5">
        <f t="shared" si="113"/>
        <v>99.999999999999986</v>
      </c>
      <c r="Y340" s="28">
        <f t="shared" si="113"/>
        <v>26997</v>
      </c>
      <c r="AB340"/>
    </row>
    <row r="341" spans="1:28" s="3" customFormat="1" ht="13.8" x14ac:dyDescent="0.25">
      <c r="A341" s="12"/>
      <c r="B341" s="3">
        <v>315</v>
      </c>
      <c r="C341" s="3" t="s">
        <v>308</v>
      </c>
      <c r="D341" s="5">
        <v>1</v>
      </c>
      <c r="E341" s="27">
        <f t="shared" si="103"/>
        <v>484.0100000000001</v>
      </c>
      <c r="F341" s="5">
        <v>1</v>
      </c>
      <c r="G341" s="27">
        <f t="shared" si="104"/>
        <v>484.0100000000001</v>
      </c>
      <c r="H341" s="5">
        <v>6.8</v>
      </c>
      <c r="I341" s="27">
        <f t="shared" si="105"/>
        <v>3291.2680000000009</v>
      </c>
      <c r="J341" s="5">
        <v>18.399999999999999</v>
      </c>
      <c r="K341" s="27">
        <f t="shared" si="106"/>
        <v>8905.7840000000015</v>
      </c>
      <c r="L341" s="5">
        <v>41.8</v>
      </c>
      <c r="M341" s="27">
        <f t="shared" si="107"/>
        <v>20231.618000000002</v>
      </c>
      <c r="N341" s="5">
        <v>17.8</v>
      </c>
      <c r="O341" s="27">
        <f t="shared" si="108"/>
        <v>8615.3780000000024</v>
      </c>
      <c r="P341" s="5">
        <v>6.6</v>
      </c>
      <c r="Q341" s="27">
        <f t="shared" si="109"/>
        <v>3194.4660000000008</v>
      </c>
      <c r="R341" s="5">
        <v>0</v>
      </c>
      <c r="S341" s="27">
        <f t="shared" si="110"/>
        <v>0</v>
      </c>
      <c r="T341" s="5">
        <v>6.6</v>
      </c>
      <c r="U341" s="27">
        <f t="shared" si="111"/>
        <v>3194.4660000000008</v>
      </c>
      <c r="V341" s="5">
        <v>100</v>
      </c>
      <c r="W341" s="3">
        <v>48401</v>
      </c>
      <c r="X341" s="5">
        <f t="shared" si="113"/>
        <v>99.999999999999986</v>
      </c>
      <c r="Y341" s="28">
        <f t="shared" si="113"/>
        <v>48401.000000000007</v>
      </c>
      <c r="AB341"/>
    </row>
    <row r="342" spans="1:28" s="3" customFormat="1" ht="13.8" x14ac:dyDescent="0.25">
      <c r="A342" s="12"/>
      <c r="B342" s="3">
        <v>399</v>
      </c>
      <c r="C342" s="3" t="s">
        <v>309</v>
      </c>
      <c r="D342" s="4">
        <v>1.1000000000000001</v>
      </c>
      <c r="E342" s="27">
        <f t="shared" si="103"/>
        <v>353.86813186813191</v>
      </c>
      <c r="F342" s="4">
        <v>0.2</v>
      </c>
      <c r="G342" s="27">
        <f t="shared" si="104"/>
        <v>64.339660339660355</v>
      </c>
      <c r="H342" s="4">
        <v>5</v>
      </c>
      <c r="I342" s="27">
        <f t="shared" si="105"/>
        <v>1608.4915084915085</v>
      </c>
      <c r="J342" s="4">
        <v>16.5</v>
      </c>
      <c r="K342" s="27">
        <f t="shared" si="106"/>
        <v>5308.0219780219777</v>
      </c>
      <c r="L342" s="4">
        <v>28.5</v>
      </c>
      <c r="M342" s="27">
        <f t="shared" si="107"/>
        <v>9168.4015984015987</v>
      </c>
      <c r="N342" s="4">
        <v>26.9</v>
      </c>
      <c r="O342" s="27">
        <f t="shared" si="108"/>
        <v>8653.6843156843152</v>
      </c>
      <c r="P342" s="4">
        <v>13.9</v>
      </c>
      <c r="Q342" s="27">
        <f t="shared" si="109"/>
        <v>4471.6063936063929</v>
      </c>
      <c r="R342" s="4">
        <v>0.4</v>
      </c>
      <c r="S342" s="27">
        <f t="shared" si="110"/>
        <v>128.67932067932071</v>
      </c>
      <c r="T342" s="4">
        <v>7.6</v>
      </c>
      <c r="U342" s="27">
        <f t="shared" si="111"/>
        <v>2444.9070929070926</v>
      </c>
      <c r="V342" s="4">
        <v>100</v>
      </c>
      <c r="W342" s="3">
        <v>32202</v>
      </c>
      <c r="X342" s="5">
        <f t="shared" si="113"/>
        <v>100.1</v>
      </c>
      <c r="Y342" s="28">
        <f t="shared" si="113"/>
        <v>32202</v>
      </c>
      <c r="AB342"/>
    </row>
    <row r="343" spans="1:28" ht="13.8" x14ac:dyDescent="0.25">
      <c r="A343" s="12"/>
      <c r="B343" s="3">
        <v>403</v>
      </c>
      <c r="C343" s="3" t="s">
        <v>310</v>
      </c>
      <c r="D343" s="4">
        <v>1.8</v>
      </c>
      <c r="E343" s="27">
        <f t="shared" si="103"/>
        <v>521.11800000000005</v>
      </c>
      <c r="F343" s="4">
        <v>0.6</v>
      </c>
      <c r="G343" s="27">
        <f t="shared" si="104"/>
        <v>173.70599999999999</v>
      </c>
      <c r="H343" s="4">
        <v>5.3</v>
      </c>
      <c r="I343" s="27">
        <f t="shared" si="105"/>
        <v>1534.4029999999998</v>
      </c>
      <c r="J343" s="4">
        <v>16.3</v>
      </c>
      <c r="K343" s="27">
        <f t="shared" si="106"/>
        <v>4719.0130000000008</v>
      </c>
      <c r="L343" s="4">
        <v>39.4</v>
      </c>
      <c r="M343" s="27">
        <f t="shared" si="107"/>
        <v>11406.694</v>
      </c>
      <c r="N343" s="4">
        <v>22.8</v>
      </c>
      <c r="O343" s="27">
        <f t="shared" si="108"/>
        <v>6600.8280000000004</v>
      </c>
      <c r="P343" s="4">
        <v>9</v>
      </c>
      <c r="Q343" s="27">
        <f t="shared" si="109"/>
        <v>2605.59</v>
      </c>
      <c r="R343" s="4">
        <v>0.3</v>
      </c>
      <c r="S343" s="27">
        <f t="shared" si="110"/>
        <v>86.852999999999994</v>
      </c>
      <c r="T343" s="4">
        <v>4.5</v>
      </c>
      <c r="U343" s="27">
        <f t="shared" si="111"/>
        <v>1302.7950000000001</v>
      </c>
      <c r="V343" s="4">
        <v>100</v>
      </c>
      <c r="W343" s="3">
        <v>28951</v>
      </c>
      <c r="X343" s="5">
        <f t="shared" si="113"/>
        <v>100</v>
      </c>
      <c r="Y343" s="28">
        <f t="shared" si="113"/>
        <v>28951</v>
      </c>
      <c r="Z343" s="3"/>
      <c r="AA343" s="3"/>
    </row>
    <row r="344" spans="1:28" ht="13.8" x14ac:dyDescent="0.25">
      <c r="A344" s="12"/>
      <c r="B344" s="3">
        <v>408</v>
      </c>
      <c r="C344" s="3" t="s">
        <v>311</v>
      </c>
      <c r="D344" s="4">
        <v>2.1</v>
      </c>
      <c r="E344" s="27">
        <f t="shared" si="103"/>
        <v>893.13986013986005</v>
      </c>
      <c r="F344" s="4">
        <v>0.8</v>
      </c>
      <c r="G344" s="27">
        <f t="shared" si="104"/>
        <v>340.2437562437562</v>
      </c>
      <c r="H344" s="4">
        <v>5.5</v>
      </c>
      <c r="I344" s="27">
        <f t="shared" si="105"/>
        <v>2339.1758241758239</v>
      </c>
      <c r="J344" s="4">
        <v>16.2</v>
      </c>
      <c r="K344" s="27">
        <f t="shared" si="106"/>
        <v>6889.9360639360639</v>
      </c>
      <c r="L344" s="4">
        <v>32.799999999999997</v>
      </c>
      <c r="M344" s="27">
        <f t="shared" si="107"/>
        <v>13949.994005994004</v>
      </c>
      <c r="N344" s="4">
        <v>26.1</v>
      </c>
      <c r="O344" s="27">
        <f t="shared" si="108"/>
        <v>11100.452547452547</v>
      </c>
      <c r="P344" s="4">
        <v>10.4</v>
      </c>
      <c r="Q344" s="27">
        <f t="shared" si="109"/>
        <v>4423.1688311688313</v>
      </c>
      <c r="R344" s="4">
        <v>0.4</v>
      </c>
      <c r="S344" s="27">
        <f t="shared" si="110"/>
        <v>170.1218781218781</v>
      </c>
      <c r="T344" s="4">
        <v>5.8</v>
      </c>
      <c r="U344" s="27">
        <f t="shared" si="111"/>
        <v>2466.7672327672326</v>
      </c>
      <c r="V344" s="4">
        <v>100</v>
      </c>
      <c r="W344" s="3">
        <v>42573</v>
      </c>
      <c r="X344" s="5">
        <f t="shared" si="113"/>
        <v>100.10000000000001</v>
      </c>
      <c r="Y344" s="28">
        <f t="shared" si="113"/>
        <v>42573</v>
      </c>
      <c r="Z344" s="3"/>
      <c r="AA344" s="3"/>
    </row>
    <row r="345" spans="1:28" ht="13.8" x14ac:dyDescent="0.25">
      <c r="A345" s="12"/>
      <c r="B345" s="3">
        <v>414</v>
      </c>
      <c r="C345" s="3" t="s">
        <v>312</v>
      </c>
      <c r="D345" s="4">
        <v>1.5</v>
      </c>
      <c r="E345" s="27">
        <f t="shared" si="103"/>
        <v>290.05010020040083</v>
      </c>
      <c r="F345" s="4">
        <v>0.9</v>
      </c>
      <c r="G345" s="27">
        <f t="shared" si="104"/>
        <v>174.03006012024051</v>
      </c>
      <c r="H345" s="4">
        <v>6.2</v>
      </c>
      <c r="I345" s="27">
        <f t="shared" si="105"/>
        <v>1198.8737474949903</v>
      </c>
      <c r="J345" s="4">
        <v>13.2</v>
      </c>
      <c r="K345" s="27">
        <f t="shared" si="106"/>
        <v>2552.4408817635272</v>
      </c>
      <c r="L345" s="4">
        <v>41.5</v>
      </c>
      <c r="M345" s="27">
        <f t="shared" si="107"/>
        <v>8024.7194388777561</v>
      </c>
      <c r="N345" s="4">
        <v>21.8</v>
      </c>
      <c r="O345" s="27">
        <f t="shared" si="108"/>
        <v>4215.3947895791589</v>
      </c>
      <c r="P345" s="4">
        <v>10.199999999999999</v>
      </c>
      <c r="Q345" s="27">
        <f t="shared" si="109"/>
        <v>1972.3406813627255</v>
      </c>
      <c r="R345" s="4">
        <v>0.4</v>
      </c>
      <c r="S345" s="27">
        <f t="shared" si="110"/>
        <v>77.346693386773566</v>
      </c>
      <c r="T345" s="4">
        <v>4.0999999999999996</v>
      </c>
      <c r="U345" s="27">
        <f t="shared" si="111"/>
        <v>792.80360721442878</v>
      </c>
      <c r="V345" s="4">
        <v>100</v>
      </c>
      <c r="W345" s="3">
        <v>19298</v>
      </c>
      <c r="X345" s="5">
        <f t="shared" si="113"/>
        <v>99.8</v>
      </c>
      <c r="Y345" s="28">
        <f t="shared" si="113"/>
        <v>19298</v>
      </c>
      <c r="Z345" s="3"/>
      <c r="AA345" s="3"/>
    </row>
    <row r="346" spans="1:28" ht="13.8" x14ac:dyDescent="0.25">
      <c r="A346" s="12"/>
      <c r="B346" s="3">
        <v>421</v>
      </c>
      <c r="C346" s="3" t="s">
        <v>313</v>
      </c>
      <c r="D346" s="5">
        <v>1.8</v>
      </c>
      <c r="E346" s="27">
        <f t="shared" si="103"/>
        <v>641.2634730538922</v>
      </c>
      <c r="F346" s="5">
        <v>1.1000000000000001</v>
      </c>
      <c r="G346" s="27">
        <f t="shared" si="104"/>
        <v>391.88323353293418</v>
      </c>
      <c r="H346" s="5">
        <v>7.9</v>
      </c>
      <c r="I346" s="27">
        <f t="shared" si="105"/>
        <v>2814.4341317365274</v>
      </c>
      <c r="J346" s="5">
        <v>15.8</v>
      </c>
      <c r="K346" s="27">
        <f t="shared" si="106"/>
        <v>5628.8682634730549</v>
      </c>
      <c r="L346" s="5">
        <v>41.5</v>
      </c>
      <c r="M346" s="27">
        <f t="shared" si="107"/>
        <v>14784.685628742514</v>
      </c>
      <c r="N346" s="5">
        <v>19.100000000000001</v>
      </c>
      <c r="O346" s="27">
        <f t="shared" si="108"/>
        <v>6804.517964071857</v>
      </c>
      <c r="P346" s="5">
        <v>7.5</v>
      </c>
      <c r="Q346" s="27">
        <f t="shared" si="109"/>
        <v>2671.9311377245513</v>
      </c>
      <c r="R346" s="5">
        <v>0.2</v>
      </c>
      <c r="S346" s="27">
        <f t="shared" si="110"/>
        <v>71.251497005988028</v>
      </c>
      <c r="T346" s="5">
        <v>5.3</v>
      </c>
      <c r="U346" s="27">
        <f t="shared" si="111"/>
        <v>1888.1646706586828</v>
      </c>
      <c r="V346" s="5">
        <v>100</v>
      </c>
      <c r="W346" s="3">
        <v>35697</v>
      </c>
      <c r="X346" s="5">
        <f t="shared" si="113"/>
        <v>100.19999999999999</v>
      </c>
      <c r="Y346" s="28">
        <f t="shared" si="113"/>
        <v>35697</v>
      </c>
      <c r="Z346" s="3"/>
      <c r="AA346" s="3"/>
    </row>
    <row r="347" spans="1:28" ht="13.8" x14ac:dyDescent="0.25">
      <c r="A347" s="12"/>
      <c r="B347" s="3">
        <v>429</v>
      </c>
      <c r="C347" s="3" t="s">
        <v>314</v>
      </c>
      <c r="D347" s="5">
        <v>1.4</v>
      </c>
      <c r="E347" s="27">
        <f t="shared" si="103"/>
        <v>425.50750750750746</v>
      </c>
      <c r="F347" s="5">
        <v>1.1000000000000001</v>
      </c>
      <c r="G347" s="27">
        <f t="shared" si="104"/>
        <v>334.32732732732734</v>
      </c>
      <c r="H347" s="5">
        <v>7.4</v>
      </c>
      <c r="I347" s="27">
        <f t="shared" si="105"/>
        <v>2249.1111111111109</v>
      </c>
      <c r="J347" s="5">
        <v>17.3</v>
      </c>
      <c r="K347" s="27">
        <f t="shared" si="106"/>
        <v>5258.0570570570562</v>
      </c>
      <c r="L347" s="5">
        <v>41.3</v>
      </c>
      <c r="M347" s="27">
        <f t="shared" si="107"/>
        <v>12552.47147147147</v>
      </c>
      <c r="N347" s="5">
        <v>18.600000000000001</v>
      </c>
      <c r="O347" s="27">
        <f t="shared" si="108"/>
        <v>5653.1711711711705</v>
      </c>
      <c r="P347" s="5">
        <v>6.4</v>
      </c>
      <c r="Q347" s="27">
        <f t="shared" si="109"/>
        <v>1945.1771771771771</v>
      </c>
      <c r="R347" s="5">
        <v>0</v>
      </c>
      <c r="S347" s="27">
        <f t="shared" si="110"/>
        <v>0</v>
      </c>
      <c r="T347" s="5">
        <v>6.4</v>
      </c>
      <c r="U347" s="27">
        <f t="shared" si="111"/>
        <v>1945.1771771771771</v>
      </c>
      <c r="V347" s="5">
        <v>100</v>
      </c>
      <c r="W347" s="3">
        <v>30363</v>
      </c>
      <c r="X347" s="5">
        <f t="shared" si="113"/>
        <v>99.9</v>
      </c>
      <c r="Y347" s="28">
        <f t="shared" si="113"/>
        <v>30363</v>
      </c>
      <c r="Z347" s="3"/>
      <c r="AA347" s="3"/>
    </row>
    <row r="348" spans="1:28" ht="13.8" x14ac:dyDescent="0.25">
      <c r="A348" s="12"/>
      <c r="B348" s="3">
        <v>544</v>
      </c>
      <c r="C348" s="3" t="s">
        <v>315</v>
      </c>
      <c r="D348" s="4">
        <v>2.2999999999999998</v>
      </c>
      <c r="E348" s="27">
        <f t="shared" si="103"/>
        <v>542.98399999999992</v>
      </c>
      <c r="F348" s="4">
        <v>0.9</v>
      </c>
      <c r="G348" s="27">
        <f t="shared" si="104"/>
        <v>212.47200000000001</v>
      </c>
      <c r="H348" s="4">
        <v>5.6</v>
      </c>
      <c r="I348" s="27">
        <f t="shared" si="105"/>
        <v>1322.0479999999998</v>
      </c>
      <c r="J348" s="4">
        <v>17.3</v>
      </c>
      <c r="K348" s="27">
        <f t="shared" si="106"/>
        <v>4084.1840000000002</v>
      </c>
      <c r="L348" s="4">
        <v>31.7</v>
      </c>
      <c r="M348" s="27">
        <f t="shared" si="107"/>
        <v>7483.7359999999999</v>
      </c>
      <c r="N348" s="4">
        <v>25.2</v>
      </c>
      <c r="O348" s="27">
        <f t="shared" si="108"/>
        <v>5949.2159999999994</v>
      </c>
      <c r="P348" s="4">
        <v>11.1</v>
      </c>
      <c r="Q348" s="27">
        <f t="shared" si="109"/>
        <v>2620.4879999999998</v>
      </c>
      <c r="R348" s="4">
        <v>0.4</v>
      </c>
      <c r="S348" s="27">
        <f t="shared" si="110"/>
        <v>94.432000000000002</v>
      </c>
      <c r="T348" s="4">
        <v>5.5</v>
      </c>
      <c r="U348" s="27">
        <f t="shared" si="111"/>
        <v>1298.44</v>
      </c>
      <c r="V348" s="4">
        <v>100</v>
      </c>
      <c r="W348" s="3">
        <v>23608</v>
      </c>
      <c r="X348" s="5">
        <f t="shared" si="113"/>
        <v>100</v>
      </c>
      <c r="Y348" s="28">
        <f t="shared" si="113"/>
        <v>23608</v>
      </c>
      <c r="Z348" s="3"/>
      <c r="AA348" s="3"/>
    </row>
    <row r="349" spans="1:28" ht="13.8" x14ac:dyDescent="0.25">
      <c r="A349" s="12"/>
      <c r="B349" s="3">
        <v>584</v>
      </c>
      <c r="C349" s="3" t="s">
        <v>316</v>
      </c>
      <c r="D349" s="4">
        <v>1.6</v>
      </c>
      <c r="E349" s="27">
        <f t="shared" si="103"/>
        <v>814.12987012987003</v>
      </c>
      <c r="F349" s="4">
        <v>1.1000000000000001</v>
      </c>
      <c r="G349" s="27">
        <f t="shared" si="104"/>
        <v>559.71428571428567</v>
      </c>
      <c r="H349" s="4">
        <v>8.5</v>
      </c>
      <c r="I349" s="27">
        <f t="shared" si="105"/>
        <v>4325.0649350649346</v>
      </c>
      <c r="J349" s="4">
        <v>19.600000000000001</v>
      </c>
      <c r="K349" s="27">
        <f t="shared" si="106"/>
        <v>9973.0909090909081</v>
      </c>
      <c r="L349" s="4">
        <v>42.1</v>
      </c>
      <c r="M349" s="27">
        <f t="shared" si="107"/>
        <v>21421.792207792205</v>
      </c>
      <c r="N349" s="4">
        <v>15.2</v>
      </c>
      <c r="O349" s="27">
        <f t="shared" si="108"/>
        <v>7734.2337662337641</v>
      </c>
      <c r="P349" s="4">
        <v>6.9</v>
      </c>
      <c r="Q349" s="27">
        <f t="shared" si="109"/>
        <v>3510.9350649350645</v>
      </c>
      <c r="R349" s="4">
        <v>0.4</v>
      </c>
      <c r="S349" s="27">
        <f t="shared" si="110"/>
        <v>203.53246753246751</v>
      </c>
      <c r="T349" s="4">
        <v>4.7</v>
      </c>
      <c r="U349" s="27">
        <f t="shared" si="111"/>
        <v>2391.5064935064934</v>
      </c>
      <c r="V349" s="4">
        <v>100</v>
      </c>
      <c r="W349">
        <v>50934</v>
      </c>
      <c r="X349" s="5">
        <f t="shared" si="113"/>
        <v>100.10000000000002</v>
      </c>
      <c r="Y349" s="28">
        <f t="shared" si="113"/>
        <v>50934</v>
      </c>
      <c r="Z349" s="3"/>
      <c r="AA349" s="3"/>
    </row>
    <row r="350" spans="1:28" ht="13.8" x14ac:dyDescent="0.25">
      <c r="A350" s="12"/>
      <c r="B350" s="3">
        <v>589</v>
      </c>
      <c r="C350" s="3" t="s">
        <v>317</v>
      </c>
      <c r="D350" s="5">
        <v>3.1</v>
      </c>
      <c r="E350" s="27">
        <f t="shared" si="103"/>
        <v>890.4440000000003</v>
      </c>
      <c r="F350" s="5">
        <v>0.9</v>
      </c>
      <c r="G350" s="27">
        <f t="shared" si="104"/>
        <v>258.51600000000008</v>
      </c>
      <c r="H350" s="5">
        <v>6.3</v>
      </c>
      <c r="I350" s="27">
        <f t="shared" si="105"/>
        <v>1809.6120000000003</v>
      </c>
      <c r="J350" s="5">
        <v>17.5</v>
      </c>
      <c r="K350" s="27">
        <f t="shared" si="106"/>
        <v>5026.7000000000007</v>
      </c>
      <c r="L350" s="5">
        <v>35.299999999999997</v>
      </c>
      <c r="M350" s="27">
        <f t="shared" si="107"/>
        <v>10139.572000000002</v>
      </c>
      <c r="N350" s="5">
        <v>21.2</v>
      </c>
      <c r="O350" s="27">
        <f t="shared" si="108"/>
        <v>6089.4880000000003</v>
      </c>
      <c r="P350" s="5">
        <v>10.1</v>
      </c>
      <c r="Q350" s="27">
        <f t="shared" si="109"/>
        <v>2901.1240000000003</v>
      </c>
      <c r="R350" s="5">
        <v>0.5</v>
      </c>
      <c r="S350" s="27">
        <f t="shared" si="110"/>
        <v>143.62000000000003</v>
      </c>
      <c r="T350" s="5">
        <v>5.0999999999999996</v>
      </c>
      <c r="U350" s="27">
        <f t="shared" si="111"/>
        <v>1464.9240000000002</v>
      </c>
      <c r="V350" s="5">
        <v>100</v>
      </c>
      <c r="W350" s="3">
        <v>28724</v>
      </c>
      <c r="X350" s="5">
        <f t="shared" si="113"/>
        <v>99.999999999999986</v>
      </c>
      <c r="Y350" s="28">
        <f t="shared" si="113"/>
        <v>28724.000000000004</v>
      </c>
      <c r="Z350" s="3"/>
      <c r="AA350" s="3"/>
    </row>
    <row r="351" spans="1:28" ht="13.8" x14ac:dyDescent="0.25">
      <c r="A351" s="12"/>
      <c r="B351" s="3">
        <v>743</v>
      </c>
      <c r="C351" s="3" t="s">
        <v>318</v>
      </c>
      <c r="D351" s="4">
        <v>2.5</v>
      </c>
      <c r="E351" s="27">
        <f t="shared" si="103"/>
        <v>171.625</v>
      </c>
      <c r="F351" s="4">
        <v>0.7</v>
      </c>
      <c r="G351" s="27">
        <f t="shared" si="104"/>
        <v>48.055</v>
      </c>
      <c r="H351" s="4">
        <v>5.4</v>
      </c>
      <c r="I351" s="27">
        <f t="shared" si="105"/>
        <v>370.71</v>
      </c>
      <c r="J351" s="4">
        <v>15.7</v>
      </c>
      <c r="K351" s="27">
        <f t="shared" si="106"/>
        <v>1077.8050000000001</v>
      </c>
      <c r="L351" s="4">
        <v>28.7</v>
      </c>
      <c r="M351" s="27">
        <f t="shared" si="107"/>
        <v>1970.2550000000001</v>
      </c>
      <c r="N351" s="4">
        <v>26.9</v>
      </c>
      <c r="O351" s="27">
        <f t="shared" si="108"/>
        <v>1846.6849999999999</v>
      </c>
      <c r="P351" s="4">
        <v>13</v>
      </c>
      <c r="Q351" s="27">
        <f t="shared" si="109"/>
        <v>892.45</v>
      </c>
      <c r="R351" s="4">
        <v>0.6</v>
      </c>
      <c r="S351" s="27">
        <f t="shared" si="110"/>
        <v>41.19</v>
      </c>
      <c r="T351" s="4">
        <v>6.5</v>
      </c>
      <c r="U351" s="27">
        <f t="shared" si="111"/>
        <v>446.22500000000002</v>
      </c>
      <c r="V351" s="4">
        <v>100</v>
      </c>
      <c r="W351" s="3">
        <v>6865</v>
      </c>
      <c r="X351" s="5">
        <f t="shared" si="113"/>
        <v>100</v>
      </c>
      <c r="Y351" s="28">
        <f t="shared" si="113"/>
        <v>6865</v>
      </c>
      <c r="Z351" s="3"/>
      <c r="AA351" s="3"/>
    </row>
    <row r="352" spans="1:28" ht="13.8" x14ac:dyDescent="0.25">
      <c r="A352" s="12"/>
      <c r="B352" s="3">
        <v>759</v>
      </c>
      <c r="C352" s="3" t="s">
        <v>319</v>
      </c>
      <c r="D352" s="5">
        <v>1.9</v>
      </c>
      <c r="E352" s="27">
        <f t="shared" si="103"/>
        <v>815.32967032967019</v>
      </c>
      <c r="F352" s="5">
        <v>0.8</v>
      </c>
      <c r="G352" s="27">
        <f t="shared" si="104"/>
        <v>343.29670329670324</v>
      </c>
      <c r="H352" s="5">
        <v>7.6</v>
      </c>
      <c r="I352" s="27">
        <f t="shared" si="105"/>
        <v>3261.3186813186808</v>
      </c>
      <c r="J352" s="5">
        <v>12.9</v>
      </c>
      <c r="K352" s="27">
        <f t="shared" si="106"/>
        <v>5535.6593406593402</v>
      </c>
      <c r="L352" s="5">
        <v>43.7</v>
      </c>
      <c r="M352" s="27">
        <f t="shared" si="107"/>
        <v>18752.58241758242</v>
      </c>
      <c r="N352" s="5">
        <v>19.8</v>
      </c>
      <c r="O352" s="27">
        <f t="shared" si="108"/>
        <v>8496.5934065934052</v>
      </c>
      <c r="P352" s="5">
        <v>9.1999999999999993</v>
      </c>
      <c r="Q352" s="27">
        <f t="shared" si="109"/>
        <v>3947.9120879120869</v>
      </c>
      <c r="R352" s="5">
        <v>0.2</v>
      </c>
      <c r="S352" s="27">
        <f t="shared" si="110"/>
        <v>85.824175824175811</v>
      </c>
      <c r="T352" s="5">
        <v>4</v>
      </c>
      <c r="U352" s="27">
        <f t="shared" si="111"/>
        <v>1716.4835164835165</v>
      </c>
      <c r="V352" s="5">
        <v>100</v>
      </c>
      <c r="W352" s="3">
        <v>42955</v>
      </c>
      <c r="X352" s="5">
        <f t="shared" si="113"/>
        <v>100.10000000000001</v>
      </c>
      <c r="Y352" s="28">
        <f t="shared" si="113"/>
        <v>42955.000000000007</v>
      </c>
      <c r="Z352" s="3"/>
      <c r="AA352" s="3"/>
    </row>
    <row r="353" spans="1:28" ht="13.8" x14ac:dyDescent="0.25">
      <c r="A353" s="12"/>
      <c r="B353" s="3">
        <v>846</v>
      </c>
      <c r="C353" s="3" t="s">
        <v>320</v>
      </c>
      <c r="D353" s="4">
        <v>2.1</v>
      </c>
      <c r="E353" s="27">
        <f t="shared" si="103"/>
        <v>765.2282282282282</v>
      </c>
      <c r="F353" s="4">
        <v>0.2</v>
      </c>
      <c r="G353" s="27">
        <f t="shared" si="104"/>
        <v>72.878878878878865</v>
      </c>
      <c r="H353" s="4">
        <v>4.9000000000000004</v>
      </c>
      <c r="I353" s="27">
        <f t="shared" si="105"/>
        <v>1785.5325325325323</v>
      </c>
      <c r="J353" s="4">
        <v>13.7</v>
      </c>
      <c r="K353" s="27">
        <f t="shared" si="106"/>
        <v>4992.2032032032021</v>
      </c>
      <c r="L353" s="4">
        <v>30.6</v>
      </c>
      <c r="M353" s="27">
        <f t="shared" si="107"/>
        <v>11150.468468468469</v>
      </c>
      <c r="N353" s="4">
        <v>27.2</v>
      </c>
      <c r="O353" s="27">
        <f t="shared" si="108"/>
        <v>9911.5275275275253</v>
      </c>
      <c r="P353" s="4">
        <v>14.8</v>
      </c>
      <c r="Q353" s="27">
        <f t="shared" si="109"/>
        <v>5393.0370370370365</v>
      </c>
      <c r="R353" s="4">
        <v>0.5</v>
      </c>
      <c r="S353" s="27">
        <f t="shared" si="110"/>
        <v>182.19719719719717</v>
      </c>
      <c r="T353" s="4">
        <v>5.9</v>
      </c>
      <c r="U353" s="27">
        <f t="shared" si="111"/>
        <v>2149.9269269269266</v>
      </c>
      <c r="V353" s="4">
        <v>100</v>
      </c>
      <c r="W353" s="3">
        <v>36403</v>
      </c>
      <c r="X353" s="5">
        <f t="shared" si="113"/>
        <v>99.9</v>
      </c>
      <c r="Y353" s="28">
        <f t="shared" si="113"/>
        <v>36402.999999999993</v>
      </c>
      <c r="Z353" s="3"/>
      <c r="AA353" s="3"/>
    </row>
    <row r="354" spans="1:28" ht="13.8" x14ac:dyDescent="0.25">
      <c r="A354" s="12"/>
      <c r="B354" s="3">
        <v>849</v>
      </c>
      <c r="C354" s="3" t="s">
        <v>321</v>
      </c>
      <c r="D354" s="4">
        <v>0.8</v>
      </c>
      <c r="E354" s="27">
        <f t="shared" si="103"/>
        <v>293.77022977022978</v>
      </c>
      <c r="F354" s="4">
        <v>0.7</v>
      </c>
      <c r="G354" s="27">
        <f t="shared" si="104"/>
        <v>257.04895104895104</v>
      </c>
      <c r="H354" s="4">
        <v>6.9</v>
      </c>
      <c r="I354" s="27">
        <f t="shared" si="105"/>
        <v>2533.768231768232</v>
      </c>
      <c r="J354" s="4">
        <v>16.600000000000001</v>
      </c>
      <c r="K354" s="27">
        <f t="shared" si="106"/>
        <v>6095.7322677322682</v>
      </c>
      <c r="L354" s="4">
        <v>42.5</v>
      </c>
      <c r="M354" s="27">
        <f t="shared" si="107"/>
        <v>15606.543456543457</v>
      </c>
      <c r="N354" s="4">
        <v>19.5</v>
      </c>
      <c r="O354" s="27">
        <f t="shared" si="108"/>
        <v>7160.6493506493516</v>
      </c>
      <c r="P354" s="4">
        <v>6.8</v>
      </c>
      <c r="Q354" s="27">
        <f t="shared" si="109"/>
        <v>2497.0469530469531</v>
      </c>
      <c r="R354" s="4">
        <v>0</v>
      </c>
      <c r="S354" s="27">
        <f t="shared" si="110"/>
        <v>0</v>
      </c>
      <c r="T354" s="4">
        <v>6.3</v>
      </c>
      <c r="U354" s="27">
        <f t="shared" si="111"/>
        <v>2313.4405594405594</v>
      </c>
      <c r="V354" s="4">
        <v>100</v>
      </c>
      <c r="W354" s="3">
        <v>36758</v>
      </c>
      <c r="X354" s="5">
        <f t="shared" ref="X354:Y363" si="114">SUM(D354,F354,H354,J354,L354,N354,P354,R354,T354)</f>
        <v>100.1</v>
      </c>
      <c r="Y354" s="28">
        <f t="shared" si="114"/>
        <v>36758.000000000007</v>
      </c>
      <c r="Z354" s="3"/>
      <c r="AA354" s="3"/>
    </row>
    <row r="355" spans="1:28" ht="13.8" x14ac:dyDescent="0.25">
      <c r="A355" s="12"/>
      <c r="B355" s="3">
        <v>863</v>
      </c>
      <c r="C355" s="3" t="s">
        <v>322</v>
      </c>
      <c r="D355" s="4">
        <v>1</v>
      </c>
      <c r="E355" s="27">
        <f t="shared" si="103"/>
        <v>212.71271271271269</v>
      </c>
      <c r="F355" s="4">
        <v>0.8</v>
      </c>
      <c r="G355" s="27">
        <f t="shared" si="104"/>
        <v>170.17017017017014</v>
      </c>
      <c r="H355" s="4">
        <v>6</v>
      </c>
      <c r="I355" s="27">
        <f t="shared" si="105"/>
        <v>1276.2762762762761</v>
      </c>
      <c r="J355" s="4">
        <v>13.2</v>
      </c>
      <c r="K355" s="27">
        <f t="shared" si="106"/>
        <v>2807.8078078078074</v>
      </c>
      <c r="L355" s="4">
        <v>38.5</v>
      </c>
      <c r="M355" s="27">
        <f t="shared" si="107"/>
        <v>8189.4394394394385</v>
      </c>
      <c r="N355" s="4">
        <v>24.2</v>
      </c>
      <c r="O355" s="27">
        <f t="shared" si="108"/>
        <v>5147.6476476476473</v>
      </c>
      <c r="P355" s="4">
        <v>12.2</v>
      </c>
      <c r="Q355" s="27">
        <f t="shared" si="109"/>
        <v>2595.0950950950942</v>
      </c>
      <c r="R355" s="4">
        <v>0.5</v>
      </c>
      <c r="S355" s="27">
        <f t="shared" si="110"/>
        <v>106.35635635635634</v>
      </c>
      <c r="T355" s="4">
        <v>3.5</v>
      </c>
      <c r="U355" s="27">
        <f t="shared" si="111"/>
        <v>744.49449449449435</v>
      </c>
      <c r="V355" s="4">
        <v>100</v>
      </c>
      <c r="W355" s="3">
        <v>21250</v>
      </c>
      <c r="X355" s="5">
        <f t="shared" si="114"/>
        <v>99.9</v>
      </c>
      <c r="Y355" s="28">
        <f t="shared" si="114"/>
        <v>21249.999999999996</v>
      </c>
      <c r="Z355" s="3"/>
      <c r="AA355" s="3"/>
    </row>
    <row r="356" spans="1:28" ht="13.8" x14ac:dyDescent="0.25">
      <c r="A356" s="12"/>
      <c r="B356" s="3">
        <v>885</v>
      </c>
      <c r="C356" s="3" t="s">
        <v>323</v>
      </c>
      <c r="D356" s="5">
        <v>0.9</v>
      </c>
      <c r="E356" s="27">
        <f t="shared" si="103"/>
        <v>100.467</v>
      </c>
      <c r="F356" s="5">
        <v>0.8</v>
      </c>
      <c r="G356" s="27">
        <f t="shared" si="104"/>
        <v>89.303999999999988</v>
      </c>
      <c r="H356" s="5">
        <v>7.2</v>
      </c>
      <c r="I356" s="27">
        <f t="shared" si="105"/>
        <v>803.73599999999999</v>
      </c>
      <c r="J356" s="5">
        <v>15.4</v>
      </c>
      <c r="K356" s="27">
        <f t="shared" si="106"/>
        <v>1719.1019999999999</v>
      </c>
      <c r="L356" s="5">
        <v>41.7</v>
      </c>
      <c r="M356" s="27">
        <f t="shared" si="107"/>
        <v>4654.9709999999995</v>
      </c>
      <c r="N356" s="5">
        <v>20.399999999999999</v>
      </c>
      <c r="O356" s="27">
        <f t="shared" si="108"/>
        <v>2277.2519999999995</v>
      </c>
      <c r="P356" s="5">
        <v>7.2</v>
      </c>
      <c r="Q356" s="27">
        <f t="shared" si="109"/>
        <v>803.73599999999999</v>
      </c>
      <c r="R356" s="5">
        <v>0</v>
      </c>
      <c r="S356" s="27">
        <f t="shared" si="110"/>
        <v>0</v>
      </c>
      <c r="T356" s="5">
        <v>6.4</v>
      </c>
      <c r="U356" s="27">
        <f t="shared" si="111"/>
        <v>714.4319999999999</v>
      </c>
      <c r="V356" s="5">
        <v>100</v>
      </c>
      <c r="W356">
        <v>11163</v>
      </c>
      <c r="X356" s="5">
        <f t="shared" si="114"/>
        <v>100.00000000000001</v>
      </c>
      <c r="Y356" s="28">
        <f t="shared" si="114"/>
        <v>11163</v>
      </c>
      <c r="Z356" s="3"/>
      <c r="AA356" s="3"/>
    </row>
    <row r="357" spans="1:28" ht="13.8" x14ac:dyDescent="0.25">
      <c r="A357" s="12"/>
      <c r="B357" s="3">
        <v>924</v>
      </c>
      <c r="C357" s="3" t="s">
        <v>324</v>
      </c>
      <c r="D357" s="4">
        <v>1.1000000000000001</v>
      </c>
      <c r="E357" s="27">
        <f t="shared" si="103"/>
        <v>377.67767767767771</v>
      </c>
      <c r="F357" s="4">
        <v>0.8</v>
      </c>
      <c r="G357" s="27">
        <f t="shared" si="104"/>
        <v>274.67467467467469</v>
      </c>
      <c r="H357" s="4">
        <v>7.1</v>
      </c>
      <c r="I357" s="27">
        <f t="shared" si="105"/>
        <v>2437.7377377377379</v>
      </c>
      <c r="J357" s="4">
        <v>16.7</v>
      </c>
      <c r="K357" s="27">
        <f t="shared" si="106"/>
        <v>5733.8338338338344</v>
      </c>
      <c r="L357" s="4">
        <v>40.1</v>
      </c>
      <c r="M357" s="27">
        <f t="shared" si="107"/>
        <v>13768.068068068069</v>
      </c>
      <c r="N357" s="4">
        <v>19.899999999999999</v>
      </c>
      <c r="O357" s="27">
        <f t="shared" si="108"/>
        <v>6832.532532532533</v>
      </c>
      <c r="P357" s="4">
        <v>8.3000000000000007</v>
      </c>
      <c r="Q357" s="27">
        <f t="shared" si="109"/>
        <v>2849.7497497497502</v>
      </c>
      <c r="R357" s="4">
        <v>0.2</v>
      </c>
      <c r="S357" s="27">
        <f t="shared" si="110"/>
        <v>68.668668668668673</v>
      </c>
      <c r="T357" s="4">
        <v>5.7</v>
      </c>
      <c r="U357" s="27">
        <f t="shared" si="111"/>
        <v>1957.0570570570571</v>
      </c>
      <c r="V357" s="4">
        <v>100</v>
      </c>
      <c r="W357" s="3">
        <v>34300</v>
      </c>
      <c r="X357" s="5">
        <f t="shared" si="114"/>
        <v>99.899999999999991</v>
      </c>
      <c r="Y357" s="28">
        <f t="shared" si="114"/>
        <v>34300</v>
      </c>
      <c r="Z357" s="3"/>
      <c r="AA357" s="3"/>
    </row>
    <row r="358" spans="1:28" ht="13.8" x14ac:dyDescent="0.25">
      <c r="A358" s="12"/>
      <c r="B358" s="3">
        <v>934</v>
      </c>
      <c r="C358" s="3" t="s">
        <v>325</v>
      </c>
      <c r="D358" s="4">
        <v>3.5</v>
      </c>
      <c r="E358" s="27">
        <f t="shared" si="103"/>
        <v>662.3373373373372</v>
      </c>
      <c r="F358" s="4">
        <v>1.1000000000000001</v>
      </c>
      <c r="G358" s="27">
        <f t="shared" si="104"/>
        <v>208.16316316316315</v>
      </c>
      <c r="H358" s="4">
        <v>8.5</v>
      </c>
      <c r="I358" s="27">
        <f t="shared" si="105"/>
        <v>1608.5335335335333</v>
      </c>
      <c r="J358" s="4">
        <v>16.100000000000001</v>
      </c>
      <c r="K358" s="27">
        <f t="shared" si="106"/>
        <v>3046.7517517517513</v>
      </c>
      <c r="L358" s="4">
        <v>39.1</v>
      </c>
      <c r="M358" s="27">
        <f t="shared" si="107"/>
        <v>7399.2542542542533</v>
      </c>
      <c r="N358" s="4">
        <v>18.3</v>
      </c>
      <c r="O358" s="27">
        <f t="shared" si="108"/>
        <v>3463.0780780780774</v>
      </c>
      <c r="P358" s="4">
        <v>8.1999999999999993</v>
      </c>
      <c r="Q358" s="27">
        <f t="shared" si="109"/>
        <v>1551.7617617617616</v>
      </c>
      <c r="R358" s="4">
        <v>0.3</v>
      </c>
      <c r="S358" s="27">
        <f t="shared" si="110"/>
        <v>56.771771771771768</v>
      </c>
      <c r="T358" s="4">
        <v>4.8</v>
      </c>
      <c r="U358" s="27">
        <f t="shared" si="111"/>
        <v>908.34834834834828</v>
      </c>
      <c r="V358" s="4">
        <v>100</v>
      </c>
      <c r="W358" s="3">
        <v>18905</v>
      </c>
      <c r="X358" s="5">
        <f t="shared" si="114"/>
        <v>99.9</v>
      </c>
      <c r="Y358" s="28">
        <f t="shared" si="114"/>
        <v>18904.999999999996</v>
      </c>
      <c r="Z358" s="3"/>
      <c r="AA358" s="3"/>
    </row>
    <row r="359" spans="1:28" ht="13.8" x14ac:dyDescent="0.25">
      <c r="A359" s="12"/>
      <c r="B359" s="3">
        <v>942</v>
      </c>
      <c r="C359" s="3" t="s">
        <v>326</v>
      </c>
      <c r="D359" s="4">
        <v>0.7</v>
      </c>
      <c r="E359" s="27">
        <f t="shared" si="103"/>
        <v>61.907999999999994</v>
      </c>
      <c r="F359" s="4">
        <v>0.1</v>
      </c>
      <c r="G359" s="27">
        <f t="shared" si="104"/>
        <v>8.8440000000000012</v>
      </c>
      <c r="H359" s="4">
        <v>4.5999999999999996</v>
      </c>
      <c r="I359" s="27">
        <f t="shared" si="105"/>
        <v>406.82399999999996</v>
      </c>
      <c r="J359" s="4">
        <v>14.3</v>
      </c>
      <c r="K359" s="27">
        <f t="shared" si="106"/>
        <v>1264.692</v>
      </c>
      <c r="L359" s="4">
        <v>26.8</v>
      </c>
      <c r="M359" s="27">
        <f t="shared" si="107"/>
        <v>2370.192</v>
      </c>
      <c r="N359" s="4">
        <v>28.4</v>
      </c>
      <c r="O359" s="27">
        <f t="shared" si="108"/>
        <v>2511.6959999999999</v>
      </c>
      <c r="P359" s="4">
        <v>15</v>
      </c>
      <c r="Q359" s="27">
        <f t="shared" si="109"/>
        <v>1326.6</v>
      </c>
      <c r="R359" s="4">
        <v>0.1</v>
      </c>
      <c r="S359" s="27">
        <f t="shared" si="110"/>
        <v>8.8440000000000012</v>
      </c>
      <c r="T359" s="4">
        <v>10</v>
      </c>
      <c r="U359" s="27">
        <f t="shared" si="111"/>
        <v>884.4</v>
      </c>
      <c r="V359" s="4">
        <v>100</v>
      </c>
      <c r="W359" s="3">
        <v>8844</v>
      </c>
      <c r="X359" s="5">
        <f t="shared" si="114"/>
        <v>100</v>
      </c>
      <c r="Y359" s="28">
        <f t="shared" si="114"/>
        <v>8844</v>
      </c>
      <c r="Z359" s="3"/>
      <c r="AA359" s="3"/>
    </row>
    <row r="360" spans="1:28" ht="13.8" x14ac:dyDescent="0.25">
      <c r="A360" s="12"/>
      <c r="B360" s="3">
        <v>971</v>
      </c>
      <c r="C360" s="3" t="s">
        <v>327</v>
      </c>
      <c r="D360" s="4">
        <v>2.7</v>
      </c>
      <c r="E360" s="27">
        <f t="shared" si="103"/>
        <v>162.72972972972971</v>
      </c>
      <c r="F360" s="4">
        <v>0.4</v>
      </c>
      <c r="G360" s="27">
        <f t="shared" si="104"/>
        <v>24.108108108108105</v>
      </c>
      <c r="H360" s="4">
        <v>7.1</v>
      </c>
      <c r="I360" s="27">
        <f t="shared" si="105"/>
        <v>427.91891891891885</v>
      </c>
      <c r="J360" s="4">
        <v>21.1</v>
      </c>
      <c r="K360" s="27">
        <f t="shared" si="106"/>
        <v>1271.7027027027025</v>
      </c>
      <c r="L360" s="4">
        <v>30.9</v>
      </c>
      <c r="M360" s="27">
        <f t="shared" si="107"/>
        <v>1862.3513513513512</v>
      </c>
      <c r="N360" s="4">
        <v>20.2</v>
      </c>
      <c r="O360" s="27">
        <f t="shared" si="108"/>
        <v>1217.4594594594594</v>
      </c>
      <c r="P360" s="4">
        <v>9.5</v>
      </c>
      <c r="Q360" s="27">
        <f t="shared" si="109"/>
        <v>572.56756756756749</v>
      </c>
      <c r="R360" s="4">
        <v>0.3</v>
      </c>
      <c r="S360" s="27">
        <f t="shared" si="110"/>
        <v>18.081081081081077</v>
      </c>
      <c r="T360" s="4">
        <v>7.7</v>
      </c>
      <c r="U360" s="27">
        <f t="shared" si="111"/>
        <v>464.08108108108104</v>
      </c>
      <c r="V360" s="4">
        <v>100</v>
      </c>
      <c r="W360" s="3">
        <v>6021</v>
      </c>
      <c r="X360" s="5">
        <f t="shared" si="114"/>
        <v>99.9</v>
      </c>
      <c r="Y360" s="28">
        <f t="shared" si="114"/>
        <v>6020.9999999999991</v>
      </c>
      <c r="Z360" s="3"/>
      <c r="AA360" s="3"/>
    </row>
    <row r="361" spans="1:28" ht="13.8" x14ac:dyDescent="0.25">
      <c r="A361" s="12"/>
      <c r="B361" s="3">
        <v>975</v>
      </c>
      <c r="C361" s="3" t="s">
        <v>328</v>
      </c>
      <c r="D361" s="5">
        <v>2.1</v>
      </c>
      <c r="E361" s="27">
        <f t="shared" si="103"/>
        <v>560.51100000000008</v>
      </c>
      <c r="F361" s="5">
        <v>0.7</v>
      </c>
      <c r="G361" s="27">
        <f t="shared" si="104"/>
        <v>186.83699999999996</v>
      </c>
      <c r="H361" s="5">
        <v>6</v>
      </c>
      <c r="I361" s="27">
        <f t="shared" si="105"/>
        <v>1601.46</v>
      </c>
      <c r="J361" s="5">
        <v>18</v>
      </c>
      <c r="K361" s="27">
        <f t="shared" si="106"/>
        <v>4804.38</v>
      </c>
      <c r="L361" s="5">
        <v>29.3</v>
      </c>
      <c r="M361" s="27">
        <f t="shared" si="107"/>
        <v>7820.4630000000006</v>
      </c>
      <c r="N361" s="5">
        <v>25.4</v>
      </c>
      <c r="O361" s="27">
        <f t="shared" si="108"/>
        <v>6779.5139999999992</v>
      </c>
      <c r="P361" s="5">
        <v>10</v>
      </c>
      <c r="Q361" s="27">
        <f t="shared" si="109"/>
        <v>2669.1</v>
      </c>
      <c r="R361" s="5">
        <v>0.4</v>
      </c>
      <c r="S361" s="27">
        <f t="shared" si="110"/>
        <v>106.76400000000001</v>
      </c>
      <c r="T361" s="5">
        <v>8.1</v>
      </c>
      <c r="U361" s="27">
        <f t="shared" si="111"/>
        <v>2161.9709999999995</v>
      </c>
      <c r="V361" s="5">
        <v>100</v>
      </c>
      <c r="W361" s="3">
        <v>26691</v>
      </c>
      <c r="X361" s="5">
        <f t="shared" si="114"/>
        <v>100</v>
      </c>
      <c r="Y361" s="28">
        <f t="shared" si="114"/>
        <v>26691</v>
      </c>
      <c r="Z361" s="3"/>
      <c r="AA361" s="3"/>
    </row>
    <row r="362" spans="1:28" x14ac:dyDescent="0.25">
      <c r="A362" s="3"/>
      <c r="B362" s="3">
        <v>989</v>
      </c>
      <c r="C362" s="3" t="s">
        <v>329</v>
      </c>
      <c r="D362" s="4">
        <v>1.4</v>
      </c>
      <c r="E362" s="27">
        <f t="shared" si="103"/>
        <v>920.14614614614595</v>
      </c>
      <c r="F362" s="4">
        <v>0.7</v>
      </c>
      <c r="G362" s="27">
        <f t="shared" si="104"/>
        <v>460.07307307307298</v>
      </c>
      <c r="H362" s="4">
        <v>7.2</v>
      </c>
      <c r="I362" s="27">
        <f t="shared" si="105"/>
        <v>4732.1801801801803</v>
      </c>
      <c r="J362" s="4">
        <v>12</v>
      </c>
      <c r="K362" s="27">
        <f t="shared" si="106"/>
        <v>7886.9669669669656</v>
      </c>
      <c r="L362" s="4">
        <v>42</v>
      </c>
      <c r="M362" s="27">
        <f t="shared" si="107"/>
        <v>27604.384384384379</v>
      </c>
      <c r="N362" s="4">
        <v>21.8</v>
      </c>
      <c r="O362" s="27">
        <f t="shared" si="108"/>
        <v>14327.989989989988</v>
      </c>
      <c r="P362" s="4">
        <v>10.9</v>
      </c>
      <c r="Q362" s="27">
        <f t="shared" si="109"/>
        <v>7163.9949949949942</v>
      </c>
      <c r="R362" s="4">
        <v>0.4</v>
      </c>
      <c r="S362" s="27">
        <f t="shared" si="110"/>
        <v>262.89889889889889</v>
      </c>
      <c r="T362" s="4">
        <v>3.5</v>
      </c>
      <c r="U362" s="27">
        <f t="shared" si="111"/>
        <v>2300.3653653653651</v>
      </c>
      <c r="V362" s="4">
        <v>100</v>
      </c>
      <c r="W362" s="3">
        <v>65659</v>
      </c>
      <c r="X362" s="5">
        <f t="shared" si="114"/>
        <v>99.9</v>
      </c>
      <c r="Y362" s="28">
        <f t="shared" si="114"/>
        <v>65658.999999999985</v>
      </c>
      <c r="Z362" s="3"/>
      <c r="AA362" s="3"/>
    </row>
    <row r="363" spans="1:28" s="3" customFormat="1" x14ac:dyDescent="0.25">
      <c r="B363" s="9"/>
      <c r="C363" s="16" t="s">
        <v>29</v>
      </c>
      <c r="D363" s="5">
        <f>100*E363/W363</f>
        <v>1.7634182582326268</v>
      </c>
      <c r="E363" s="13">
        <f>SUM(E322:E362)</f>
        <v>22645.182441650428</v>
      </c>
      <c r="F363" s="5">
        <f>100*G363/W363</f>
        <v>0.72308265282112694</v>
      </c>
      <c r="G363" s="13">
        <f>SUM(G322:G362)</f>
        <v>9285.5671177738968</v>
      </c>
      <c r="H363" s="5">
        <f>100*I363/W363</f>
        <v>6.2927669431411681</v>
      </c>
      <c r="I363" s="13">
        <f>SUM(I322:I362)</f>
        <v>80809.447687719352</v>
      </c>
      <c r="J363" s="5">
        <f>100*K363/W363</f>
        <v>15.688300888996865</v>
      </c>
      <c r="K363" s="13">
        <f>SUM(K322:K362)</f>
        <v>201463.51222817771</v>
      </c>
      <c r="L363" s="5">
        <f>100*M363/W363</f>
        <v>36.893355814704563</v>
      </c>
      <c r="M363" s="13">
        <f>SUM(M322:M362)</f>
        <v>473771.19376434275</v>
      </c>
      <c r="N363" s="5">
        <f>100*O363/W363</f>
        <v>22.27418599213134</v>
      </c>
      <c r="O363" s="13">
        <f>SUM(O322:O362)</f>
        <v>286037.07780399348</v>
      </c>
      <c r="P363" s="5">
        <f>100*Q363/W363</f>
        <v>10.4101073978121</v>
      </c>
      <c r="Q363" s="13">
        <f>SUM(Q322:Q362)</f>
        <v>133682.85156403977</v>
      </c>
      <c r="R363" s="5">
        <f>100*S363/W363</f>
        <v>0.32639745865009062</v>
      </c>
      <c r="S363" s="13">
        <f>SUM(S322:S362)</f>
        <v>4191.47866089935</v>
      </c>
      <c r="T363" s="5">
        <f>100*U363/W363</f>
        <v>5.628384593510126</v>
      </c>
      <c r="U363" s="13">
        <f>SUM(U322:U362)</f>
        <v>72277.688731403381</v>
      </c>
      <c r="V363" s="5">
        <f>100*W363/W363</f>
        <v>100</v>
      </c>
      <c r="W363" s="13">
        <f>SUM(W322:W362)</f>
        <v>1284164</v>
      </c>
      <c r="X363" s="5">
        <f t="shared" si="114"/>
        <v>100</v>
      </c>
      <c r="Y363" s="28">
        <f t="shared" si="114"/>
        <v>1284164.0000000002</v>
      </c>
      <c r="Z363"/>
      <c r="AA363" s="13"/>
      <c r="AB363"/>
    </row>
    <row r="364" spans="1:28" s="3" customFormat="1" x14ac:dyDescent="0.25">
      <c r="B364" s="9"/>
      <c r="E364" s="27"/>
      <c r="K364" s="27"/>
      <c r="W364"/>
      <c r="X364" s="5"/>
      <c r="Y364" s="28"/>
      <c r="AA364"/>
      <c r="AB364"/>
    </row>
    <row r="365" spans="1:28" s="3" customFormat="1" x14ac:dyDescent="0.25">
      <c r="B365" s="9"/>
      <c r="E365" s="27"/>
      <c r="K365" s="27"/>
      <c r="X365" s="5"/>
      <c r="Y365" s="28"/>
      <c r="AA365"/>
      <c r="AB365"/>
    </row>
    <row r="366" spans="1:28" s="3" customFormat="1" x14ac:dyDescent="0.25">
      <c r="A366" s="3">
        <v>8</v>
      </c>
      <c r="B366" s="9"/>
      <c r="C366" s="6" t="s">
        <v>503</v>
      </c>
      <c r="E366" s="27"/>
      <c r="K366" s="27"/>
      <c r="X366" s="5"/>
      <c r="Y366" s="28"/>
      <c r="AB366"/>
    </row>
    <row r="367" spans="1:28" x14ac:dyDescent="0.25">
      <c r="A367" s="3"/>
      <c r="B367" s="9"/>
      <c r="C367" s="3"/>
      <c r="D367" s="3"/>
      <c r="E367" s="27"/>
      <c r="F367" s="3"/>
      <c r="G367" s="3"/>
      <c r="H367" s="3"/>
      <c r="I367" s="3"/>
      <c r="J367" s="3"/>
      <c r="K367" s="27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5"/>
      <c r="Y367" s="28"/>
      <c r="Z367" s="3"/>
      <c r="AA367" s="3"/>
    </row>
    <row r="368" spans="1:28" ht="13.8" x14ac:dyDescent="0.25">
      <c r="A368" s="12"/>
      <c r="B368" s="9"/>
      <c r="C368" s="3"/>
      <c r="D368" s="3"/>
      <c r="E368" s="27"/>
      <c r="F368" s="3"/>
      <c r="G368" s="3"/>
      <c r="H368" s="3"/>
      <c r="I368" s="3"/>
      <c r="J368" s="3"/>
      <c r="K368" s="27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5"/>
      <c r="Y368" s="28"/>
      <c r="AA368" s="3"/>
    </row>
    <row r="369" spans="1:27" x14ac:dyDescent="0.25">
      <c r="A369" s="3"/>
      <c r="B369" s="3">
        <v>77</v>
      </c>
      <c r="C369" s="3" t="s">
        <v>331</v>
      </c>
      <c r="D369" s="4">
        <v>1.2</v>
      </c>
      <c r="E369" s="27">
        <f t="shared" ref="E369:E398" si="115">(100/X369)*(D369*W369/100)</f>
        <v>549.64800000000002</v>
      </c>
      <c r="F369" s="4">
        <v>0.9</v>
      </c>
      <c r="G369" s="27">
        <f t="shared" ref="G369:G398" si="116">(100/X369)*(F369*W369/100)</f>
        <v>412.2360000000001</v>
      </c>
      <c r="H369" s="4">
        <v>7.9</v>
      </c>
      <c r="I369" s="27">
        <f t="shared" ref="I369:I398" si="117">(100/X369)*(H369*W369/100)</f>
        <v>3618.5160000000014</v>
      </c>
      <c r="J369" s="4">
        <v>16.399999999999999</v>
      </c>
      <c r="K369" s="27">
        <f t="shared" ref="K369:K398" si="118">(100/X369)*(J369*W369/100)</f>
        <v>7511.8560000000016</v>
      </c>
      <c r="L369" s="4">
        <v>26.2</v>
      </c>
      <c r="M369" s="27">
        <f t="shared" ref="M369:M398" si="119">(100/X369)*(L369*W369/100)</f>
        <v>12000.648000000003</v>
      </c>
      <c r="N369" s="4">
        <v>23.2</v>
      </c>
      <c r="O369" s="27">
        <f t="shared" ref="O369:O398" si="120">(100/X369)*(N369*W369/100)</f>
        <v>10626.528000000002</v>
      </c>
      <c r="P369" s="4">
        <v>19.899999999999999</v>
      </c>
      <c r="Q369" s="27">
        <f t="shared" ref="Q369:Q398" si="121">(100/X369)*(P369*W369/100)</f>
        <v>9114.996000000001</v>
      </c>
      <c r="R369" s="4">
        <v>0.2</v>
      </c>
      <c r="S369" s="27">
        <f t="shared" ref="S369:S398" si="122">(100/X369)*(R369*W369/100)</f>
        <v>91.608000000000018</v>
      </c>
      <c r="T369" s="4">
        <v>4.0999999999999996</v>
      </c>
      <c r="U369" s="27">
        <f t="shared" ref="U369:U398" si="123">(100/X369)*(T369*W369/100)</f>
        <v>1877.9640000000004</v>
      </c>
      <c r="V369" s="4">
        <v>100</v>
      </c>
      <c r="W369" s="3">
        <v>45804</v>
      </c>
      <c r="X369" s="5">
        <f t="shared" ref="X369:Y399" si="124">SUM(D369,F369,H369,J369,L369,N369,P369,R369,T369)</f>
        <v>99.999999999999986</v>
      </c>
      <c r="Y369" s="28">
        <f t="shared" si="124"/>
        <v>45804.000000000007</v>
      </c>
      <c r="AA369" s="3"/>
    </row>
    <row r="370" spans="1:27" ht="13.8" x14ac:dyDescent="0.25">
      <c r="A370" s="12"/>
      <c r="B370" s="3">
        <v>172</v>
      </c>
      <c r="C370" s="3" t="s">
        <v>332</v>
      </c>
      <c r="D370" s="3">
        <v>0.5</v>
      </c>
      <c r="E370" s="27">
        <f t="shared" si="115"/>
        <v>204.03596403596404</v>
      </c>
      <c r="F370" s="3">
        <v>1.6</v>
      </c>
      <c r="G370" s="27">
        <f t="shared" si="116"/>
        <v>652.91508491508489</v>
      </c>
      <c r="H370" s="3">
        <v>7.7</v>
      </c>
      <c r="I370" s="27">
        <f t="shared" si="117"/>
        <v>3142.1538461538462</v>
      </c>
      <c r="J370" s="3">
        <v>13.8</v>
      </c>
      <c r="K370" s="27">
        <f t="shared" si="118"/>
        <v>5631.3926073926077</v>
      </c>
      <c r="L370" s="3">
        <v>27.3</v>
      </c>
      <c r="M370" s="27">
        <f t="shared" si="119"/>
        <v>11140.363636363636</v>
      </c>
      <c r="N370" s="3">
        <v>20.399999999999999</v>
      </c>
      <c r="O370" s="27">
        <f t="shared" si="120"/>
        <v>8324.6673326673317</v>
      </c>
      <c r="P370" s="3">
        <v>20.9</v>
      </c>
      <c r="Q370" s="27">
        <f t="shared" si="121"/>
        <v>8528.7032967032956</v>
      </c>
      <c r="R370" s="3">
        <v>1.1000000000000001</v>
      </c>
      <c r="S370" s="27">
        <f t="shared" si="122"/>
        <v>448.87912087912088</v>
      </c>
      <c r="T370" s="3">
        <v>6.8</v>
      </c>
      <c r="U370" s="27">
        <f t="shared" si="123"/>
        <v>2774.8891108891103</v>
      </c>
      <c r="V370" s="5">
        <v>100</v>
      </c>
      <c r="W370" s="3">
        <v>40848</v>
      </c>
      <c r="X370" s="5">
        <f t="shared" si="124"/>
        <v>100.10000000000001</v>
      </c>
      <c r="Y370" s="28">
        <f t="shared" si="124"/>
        <v>40848</v>
      </c>
      <c r="AA370" s="3"/>
    </row>
    <row r="371" spans="1:27" ht="13.8" x14ac:dyDescent="0.25">
      <c r="A371" s="12"/>
      <c r="B371" s="3">
        <v>179</v>
      </c>
      <c r="C371" s="3" t="s">
        <v>333</v>
      </c>
      <c r="D371" s="4">
        <v>4.2</v>
      </c>
      <c r="E371" s="27">
        <f t="shared" si="115"/>
        <v>338.13986013986016</v>
      </c>
      <c r="F371" s="4">
        <v>1.4</v>
      </c>
      <c r="G371" s="27">
        <f t="shared" si="116"/>
        <v>112.71328671328669</v>
      </c>
      <c r="H371" s="4">
        <v>12.9</v>
      </c>
      <c r="I371" s="27">
        <f t="shared" si="117"/>
        <v>1038.5724275724276</v>
      </c>
      <c r="J371" s="4">
        <v>17.7</v>
      </c>
      <c r="K371" s="27">
        <f t="shared" si="118"/>
        <v>1425.0179820179821</v>
      </c>
      <c r="L371" s="4">
        <v>26.1</v>
      </c>
      <c r="M371" s="27">
        <f t="shared" si="119"/>
        <v>2101.2977022977029</v>
      </c>
      <c r="N371" s="4">
        <v>20.7</v>
      </c>
      <c r="O371" s="27">
        <f t="shared" si="120"/>
        <v>1666.5464535464537</v>
      </c>
      <c r="P371" s="4">
        <v>12.7</v>
      </c>
      <c r="Q371" s="27">
        <f t="shared" si="121"/>
        <v>1022.4705294705294</v>
      </c>
      <c r="R371" s="4">
        <v>0.3</v>
      </c>
      <c r="S371" s="27">
        <f t="shared" si="122"/>
        <v>24.152847152847155</v>
      </c>
      <c r="T371" s="4">
        <v>4.0999999999999996</v>
      </c>
      <c r="U371" s="27">
        <f t="shared" si="123"/>
        <v>330.088911088911</v>
      </c>
      <c r="V371" s="4">
        <v>100</v>
      </c>
      <c r="W371" s="3">
        <v>8059</v>
      </c>
      <c r="X371" s="5">
        <f t="shared" si="124"/>
        <v>100.1</v>
      </c>
      <c r="Y371" s="28">
        <f t="shared" si="124"/>
        <v>8059.0000000000009</v>
      </c>
      <c r="AA371" s="3"/>
    </row>
    <row r="372" spans="1:27" ht="13.8" x14ac:dyDescent="0.25">
      <c r="A372" s="12"/>
      <c r="B372" s="3">
        <v>180</v>
      </c>
      <c r="C372" s="3" t="s">
        <v>334</v>
      </c>
      <c r="D372" s="4">
        <v>1.3</v>
      </c>
      <c r="E372" s="27">
        <f t="shared" si="115"/>
        <v>484.87400000000002</v>
      </c>
      <c r="F372" s="4">
        <v>1</v>
      </c>
      <c r="G372" s="27">
        <f t="shared" si="116"/>
        <v>372.98</v>
      </c>
      <c r="H372" s="4">
        <v>9.6999999999999993</v>
      </c>
      <c r="I372" s="27">
        <f t="shared" si="117"/>
        <v>3617.9059999999999</v>
      </c>
      <c r="J372" s="4">
        <v>14.7</v>
      </c>
      <c r="K372" s="27">
        <f t="shared" si="118"/>
        <v>5482.8059999999996</v>
      </c>
      <c r="L372" s="4">
        <v>28.6</v>
      </c>
      <c r="M372" s="27">
        <f t="shared" si="119"/>
        <v>10667.228000000001</v>
      </c>
      <c r="N372" s="4">
        <v>24.5</v>
      </c>
      <c r="O372" s="27">
        <f t="shared" si="120"/>
        <v>9138.01</v>
      </c>
      <c r="P372" s="4">
        <v>15.5</v>
      </c>
      <c r="Q372" s="27">
        <f t="shared" si="121"/>
        <v>5781.19</v>
      </c>
      <c r="R372" s="4">
        <v>0.5</v>
      </c>
      <c r="S372" s="27">
        <f t="shared" si="122"/>
        <v>186.49</v>
      </c>
      <c r="T372" s="4">
        <v>4.2</v>
      </c>
      <c r="U372" s="27">
        <f t="shared" si="123"/>
        <v>1566.5160000000001</v>
      </c>
      <c r="V372" s="4">
        <v>100</v>
      </c>
      <c r="W372" s="3">
        <v>37298</v>
      </c>
      <c r="X372" s="5">
        <f t="shared" si="124"/>
        <v>100</v>
      </c>
      <c r="Y372" s="28">
        <f t="shared" si="124"/>
        <v>37298.000000000007</v>
      </c>
      <c r="AA372" s="3"/>
    </row>
    <row r="373" spans="1:27" ht="13.8" x14ac:dyDescent="0.25">
      <c r="A373" s="12"/>
      <c r="B373" s="3">
        <v>182</v>
      </c>
      <c r="C373" s="3" t="s">
        <v>335</v>
      </c>
      <c r="D373" s="4">
        <v>0.8</v>
      </c>
      <c r="E373" s="27">
        <f t="shared" si="115"/>
        <v>444.1481481481481</v>
      </c>
      <c r="F373" s="4">
        <v>1.1000000000000001</v>
      </c>
      <c r="G373" s="27">
        <f t="shared" si="116"/>
        <v>610.7037037037037</v>
      </c>
      <c r="H373" s="4">
        <v>9</v>
      </c>
      <c r="I373" s="27">
        <f t="shared" si="117"/>
        <v>4996.6666666666661</v>
      </c>
      <c r="J373" s="4">
        <v>15</v>
      </c>
      <c r="K373" s="27">
        <f t="shared" si="118"/>
        <v>8327.7777777777774</v>
      </c>
      <c r="L373" s="4">
        <v>27.9</v>
      </c>
      <c r="M373" s="27">
        <f t="shared" si="119"/>
        <v>15489.666666666664</v>
      </c>
      <c r="N373" s="4">
        <v>27.2</v>
      </c>
      <c r="O373" s="27">
        <f t="shared" si="120"/>
        <v>15101.037037037033</v>
      </c>
      <c r="P373" s="4">
        <v>15.4</v>
      </c>
      <c r="Q373" s="27">
        <f t="shared" si="121"/>
        <v>8549.8518518518522</v>
      </c>
      <c r="R373" s="4">
        <v>0.3</v>
      </c>
      <c r="S373" s="27">
        <f t="shared" si="122"/>
        <v>166.55555555555551</v>
      </c>
      <c r="T373" s="4">
        <v>3.2</v>
      </c>
      <c r="U373" s="27">
        <f t="shared" si="123"/>
        <v>1776.5925925925924</v>
      </c>
      <c r="V373" s="4">
        <v>100</v>
      </c>
      <c r="W373" s="3">
        <v>55463</v>
      </c>
      <c r="X373" s="5">
        <f t="shared" si="124"/>
        <v>99.9</v>
      </c>
      <c r="Y373" s="28">
        <f t="shared" si="124"/>
        <v>55462.999999999993</v>
      </c>
      <c r="AA373" s="3"/>
    </row>
    <row r="374" spans="1:27" ht="13.8" x14ac:dyDescent="0.25">
      <c r="A374" s="12"/>
      <c r="B374" s="3">
        <v>183</v>
      </c>
      <c r="C374" s="3" t="s">
        <v>336</v>
      </c>
      <c r="D374" s="4">
        <v>0.8</v>
      </c>
      <c r="E374" s="27">
        <f t="shared" si="115"/>
        <v>280.27999999999992</v>
      </c>
      <c r="F374" s="4">
        <v>0.8</v>
      </c>
      <c r="G374" s="27">
        <f t="shared" si="116"/>
        <v>280.27999999999992</v>
      </c>
      <c r="H374" s="4">
        <v>10</v>
      </c>
      <c r="I374" s="27">
        <f t="shared" si="117"/>
        <v>3503.4999999999995</v>
      </c>
      <c r="J374" s="4">
        <v>14.4</v>
      </c>
      <c r="K374" s="27">
        <f t="shared" si="118"/>
        <v>5045.0399999999991</v>
      </c>
      <c r="L374" s="4">
        <v>32.6</v>
      </c>
      <c r="M374" s="27">
        <f t="shared" si="119"/>
        <v>11421.409999999998</v>
      </c>
      <c r="N374" s="4">
        <v>21.8</v>
      </c>
      <c r="O374" s="27">
        <f t="shared" si="120"/>
        <v>7637.6299999999992</v>
      </c>
      <c r="P374" s="4">
        <v>14.9</v>
      </c>
      <c r="Q374" s="27">
        <f t="shared" si="121"/>
        <v>5220.2149999999992</v>
      </c>
      <c r="R374" s="4">
        <v>0.3</v>
      </c>
      <c r="S374" s="27">
        <f t="shared" si="122"/>
        <v>105.10499999999999</v>
      </c>
      <c r="T374" s="4">
        <v>4.4000000000000004</v>
      </c>
      <c r="U374" s="27">
        <f t="shared" si="123"/>
        <v>1541.5399999999997</v>
      </c>
      <c r="V374" s="4">
        <v>100</v>
      </c>
      <c r="W374" s="3">
        <v>35035</v>
      </c>
      <c r="X374" s="5">
        <f t="shared" si="124"/>
        <v>100.00000000000001</v>
      </c>
      <c r="Y374" s="28">
        <f t="shared" si="124"/>
        <v>35034.999999999993</v>
      </c>
      <c r="AA374" s="3"/>
    </row>
    <row r="375" spans="1:27" ht="13.8" x14ac:dyDescent="0.25">
      <c r="A375" s="12"/>
      <c r="B375" s="3">
        <v>216</v>
      </c>
      <c r="C375" s="3" t="s">
        <v>337</v>
      </c>
      <c r="D375" s="4">
        <v>1.1000000000000001</v>
      </c>
      <c r="E375" s="27">
        <f t="shared" si="115"/>
        <v>417.72527472527474</v>
      </c>
      <c r="F375" s="4">
        <v>1</v>
      </c>
      <c r="G375" s="27">
        <f t="shared" si="116"/>
        <v>379.75024975024974</v>
      </c>
      <c r="H375" s="4">
        <v>6.3</v>
      </c>
      <c r="I375" s="27">
        <f t="shared" si="117"/>
        <v>2392.4265734265737</v>
      </c>
      <c r="J375" s="4">
        <v>12</v>
      </c>
      <c r="K375" s="27">
        <f t="shared" si="118"/>
        <v>4557.0029970029973</v>
      </c>
      <c r="L375" s="4">
        <v>41.2</v>
      </c>
      <c r="M375" s="27">
        <f t="shared" si="119"/>
        <v>15645.710289710292</v>
      </c>
      <c r="N375" s="4">
        <v>20.5</v>
      </c>
      <c r="O375" s="27">
        <f t="shared" si="120"/>
        <v>7784.8801198801202</v>
      </c>
      <c r="P375" s="4">
        <v>12.9</v>
      </c>
      <c r="Q375" s="27">
        <f t="shared" si="121"/>
        <v>4898.7782217782215</v>
      </c>
      <c r="R375" s="4">
        <v>0.3</v>
      </c>
      <c r="S375" s="27">
        <f t="shared" si="122"/>
        <v>113.92507492507492</v>
      </c>
      <c r="T375" s="4">
        <v>4.8</v>
      </c>
      <c r="U375" s="27">
        <f t="shared" si="123"/>
        <v>1822.8011988011988</v>
      </c>
      <c r="V375" s="4">
        <v>100</v>
      </c>
      <c r="W375" s="3">
        <v>38013</v>
      </c>
      <c r="X375" s="5">
        <f t="shared" si="124"/>
        <v>100.1</v>
      </c>
      <c r="Y375" s="28">
        <f t="shared" si="124"/>
        <v>38013</v>
      </c>
      <c r="AA375" s="3"/>
    </row>
    <row r="376" spans="1:27" ht="13.8" x14ac:dyDescent="0.25">
      <c r="A376" s="12"/>
      <c r="B376" s="3">
        <v>226</v>
      </c>
      <c r="C376" s="3" t="s">
        <v>338</v>
      </c>
      <c r="D376" s="4">
        <v>1.6</v>
      </c>
      <c r="E376" s="27">
        <f t="shared" si="115"/>
        <v>1154.8320000000001</v>
      </c>
      <c r="F376" s="4">
        <v>0.6</v>
      </c>
      <c r="G376" s="27">
        <f t="shared" si="116"/>
        <v>433.06199999999995</v>
      </c>
      <c r="H376" s="4">
        <v>7.1</v>
      </c>
      <c r="I376" s="27">
        <f t="shared" si="117"/>
        <v>5124.5669999999991</v>
      </c>
      <c r="J376" s="4">
        <v>12.1</v>
      </c>
      <c r="K376" s="27">
        <f t="shared" si="118"/>
        <v>8733.4169999999995</v>
      </c>
      <c r="L376" s="4">
        <v>46.2</v>
      </c>
      <c r="M376" s="27">
        <f t="shared" si="119"/>
        <v>33345.774000000005</v>
      </c>
      <c r="N376" s="4">
        <v>18.5</v>
      </c>
      <c r="O376" s="27">
        <f t="shared" si="120"/>
        <v>13352.745000000001</v>
      </c>
      <c r="P376" s="4">
        <v>8.8000000000000007</v>
      </c>
      <c r="Q376" s="27">
        <f t="shared" si="121"/>
        <v>6351.5760000000009</v>
      </c>
      <c r="R376" s="4">
        <v>0.2</v>
      </c>
      <c r="S376" s="27">
        <f t="shared" si="122"/>
        <v>144.35400000000001</v>
      </c>
      <c r="T376" s="4">
        <v>4.9000000000000004</v>
      </c>
      <c r="U376" s="27">
        <f t="shared" si="123"/>
        <v>3536.6730000000007</v>
      </c>
      <c r="V376" s="4">
        <v>100</v>
      </c>
      <c r="W376" s="3">
        <v>72177</v>
      </c>
      <c r="X376" s="5">
        <f t="shared" si="124"/>
        <v>100</v>
      </c>
      <c r="Y376" s="28">
        <f t="shared" si="124"/>
        <v>72177</v>
      </c>
      <c r="AA376" s="3"/>
    </row>
    <row r="377" spans="1:27" ht="13.8" x14ac:dyDescent="0.25">
      <c r="A377" s="12"/>
      <c r="B377" s="3">
        <v>249</v>
      </c>
      <c r="C377" s="3" t="s">
        <v>339</v>
      </c>
      <c r="D377" s="4">
        <v>0.9</v>
      </c>
      <c r="E377" s="27">
        <f t="shared" si="115"/>
        <v>982.27672327672337</v>
      </c>
      <c r="F377" s="4">
        <v>0.6</v>
      </c>
      <c r="G377" s="27">
        <f t="shared" si="116"/>
        <v>654.85114885114865</v>
      </c>
      <c r="H377" s="4">
        <v>8.6</v>
      </c>
      <c r="I377" s="27">
        <f t="shared" si="117"/>
        <v>9386.1998001997981</v>
      </c>
      <c r="J377" s="4">
        <v>12.5</v>
      </c>
      <c r="K377" s="27">
        <f t="shared" si="118"/>
        <v>13642.732267732266</v>
      </c>
      <c r="L377" s="4">
        <v>38.200000000000003</v>
      </c>
      <c r="M377" s="27">
        <f t="shared" si="119"/>
        <v>41692.189810189811</v>
      </c>
      <c r="N377" s="4">
        <v>21.4</v>
      </c>
      <c r="O377" s="27">
        <f t="shared" si="120"/>
        <v>23356.357642357641</v>
      </c>
      <c r="P377" s="4">
        <v>13.7</v>
      </c>
      <c r="Q377" s="27">
        <f t="shared" si="121"/>
        <v>14952.434565434563</v>
      </c>
      <c r="R377" s="4">
        <v>0.4</v>
      </c>
      <c r="S377" s="27">
        <f t="shared" si="122"/>
        <v>436.56743256743255</v>
      </c>
      <c r="T377" s="4">
        <v>3.8</v>
      </c>
      <c r="U377" s="27">
        <f t="shared" si="123"/>
        <v>4147.3906093906089</v>
      </c>
      <c r="V377" s="4">
        <v>100</v>
      </c>
      <c r="W377" s="3">
        <v>109251</v>
      </c>
      <c r="X377" s="5">
        <f t="shared" si="124"/>
        <v>100.10000000000001</v>
      </c>
      <c r="Y377" s="28">
        <f t="shared" si="124"/>
        <v>109251.00000000001</v>
      </c>
      <c r="AA377" s="3"/>
    </row>
    <row r="378" spans="1:27" ht="13.8" x14ac:dyDescent="0.25">
      <c r="A378" s="12"/>
      <c r="B378" s="3">
        <v>256</v>
      </c>
      <c r="C378" s="3" t="s">
        <v>340</v>
      </c>
      <c r="D378" s="4">
        <v>1.5</v>
      </c>
      <c r="E378" s="27">
        <f t="shared" si="115"/>
        <v>558.28499999999997</v>
      </c>
      <c r="F378" s="4">
        <v>1.1000000000000001</v>
      </c>
      <c r="G378" s="27">
        <f t="shared" si="116"/>
        <v>409.40899999999999</v>
      </c>
      <c r="H378" s="4">
        <v>9.1999999999999993</v>
      </c>
      <c r="I378" s="27">
        <f t="shared" si="117"/>
        <v>3424.1479999999997</v>
      </c>
      <c r="J378" s="4">
        <v>17.399999999999999</v>
      </c>
      <c r="K378" s="27">
        <f t="shared" si="118"/>
        <v>6476.1059999999998</v>
      </c>
      <c r="L378" s="4">
        <v>42</v>
      </c>
      <c r="M378" s="27">
        <f t="shared" si="119"/>
        <v>15631.98</v>
      </c>
      <c r="N378" s="4">
        <v>13.7</v>
      </c>
      <c r="O378" s="27">
        <f t="shared" si="120"/>
        <v>5099.0029999999997</v>
      </c>
      <c r="P378" s="4">
        <v>7.9</v>
      </c>
      <c r="Q378" s="27">
        <f t="shared" si="121"/>
        <v>2940.3010000000004</v>
      </c>
      <c r="R378" s="4">
        <v>0.4</v>
      </c>
      <c r="S378" s="27">
        <f t="shared" si="122"/>
        <v>148.876</v>
      </c>
      <c r="T378" s="4">
        <v>6.8</v>
      </c>
      <c r="U378" s="27">
        <f t="shared" si="123"/>
        <v>2530.8919999999998</v>
      </c>
      <c r="V378" s="4">
        <v>100</v>
      </c>
      <c r="W378" s="3">
        <v>37219</v>
      </c>
      <c r="X378" s="5">
        <f t="shared" si="124"/>
        <v>100</v>
      </c>
      <c r="Y378" s="28">
        <f t="shared" si="124"/>
        <v>37219</v>
      </c>
      <c r="AA378" s="3"/>
    </row>
    <row r="379" spans="1:27" ht="13.8" x14ac:dyDescent="0.25">
      <c r="A379" s="12"/>
      <c r="B379" s="3">
        <v>265</v>
      </c>
      <c r="C379" s="3" t="s">
        <v>341</v>
      </c>
      <c r="D379" s="4">
        <v>1.1000000000000001</v>
      </c>
      <c r="E379" s="27">
        <f t="shared" si="115"/>
        <v>446.94100000000003</v>
      </c>
      <c r="F379" s="4">
        <v>1.1000000000000001</v>
      </c>
      <c r="G379" s="27">
        <f t="shared" si="116"/>
        <v>446.94100000000003</v>
      </c>
      <c r="H379" s="4">
        <v>6.9</v>
      </c>
      <c r="I379" s="27">
        <f t="shared" si="117"/>
        <v>2803.5390000000002</v>
      </c>
      <c r="J379" s="4">
        <v>13.5</v>
      </c>
      <c r="K379" s="27">
        <f t="shared" si="118"/>
        <v>5485.1850000000004</v>
      </c>
      <c r="L379" s="4">
        <v>43.1</v>
      </c>
      <c r="M379" s="27">
        <f t="shared" si="119"/>
        <v>17511.960999999999</v>
      </c>
      <c r="N379" s="4">
        <v>17.8</v>
      </c>
      <c r="O379" s="27">
        <f t="shared" si="120"/>
        <v>7232.3180000000002</v>
      </c>
      <c r="P379" s="4">
        <v>10.8</v>
      </c>
      <c r="Q379" s="27">
        <f t="shared" si="121"/>
        <v>4388.1480000000001</v>
      </c>
      <c r="R379" s="4">
        <v>0.3</v>
      </c>
      <c r="S379" s="27">
        <f t="shared" si="122"/>
        <v>121.89299999999999</v>
      </c>
      <c r="T379" s="4">
        <v>5.4</v>
      </c>
      <c r="U379" s="27">
        <f t="shared" si="123"/>
        <v>2194.0740000000001</v>
      </c>
      <c r="V379" s="4">
        <v>100</v>
      </c>
      <c r="W379" s="3">
        <v>40631</v>
      </c>
      <c r="X379" s="5">
        <f t="shared" si="124"/>
        <v>100</v>
      </c>
      <c r="Y379" s="28">
        <f t="shared" si="124"/>
        <v>40631</v>
      </c>
      <c r="AA379" s="3"/>
    </row>
    <row r="380" spans="1:27" ht="13.8" x14ac:dyDescent="0.25">
      <c r="A380" s="12"/>
      <c r="B380" s="3">
        <v>275</v>
      </c>
      <c r="C380" s="3" t="s">
        <v>342</v>
      </c>
      <c r="D380" s="4">
        <v>0.7</v>
      </c>
      <c r="E380" s="27">
        <f t="shared" si="115"/>
        <v>306.25699999999989</v>
      </c>
      <c r="F380" s="4">
        <v>0.5</v>
      </c>
      <c r="G380" s="27">
        <f t="shared" si="116"/>
        <v>218.75499999999997</v>
      </c>
      <c r="H380" s="4">
        <v>7.8</v>
      </c>
      <c r="I380" s="27">
        <f t="shared" si="117"/>
        <v>3412.5779999999995</v>
      </c>
      <c r="J380" s="4">
        <v>15</v>
      </c>
      <c r="K380" s="27">
        <f t="shared" si="118"/>
        <v>6562.6499999999987</v>
      </c>
      <c r="L380" s="4">
        <v>28.9</v>
      </c>
      <c r="M380" s="27">
        <f t="shared" si="119"/>
        <v>12644.038999999997</v>
      </c>
      <c r="N380" s="4">
        <v>24.3</v>
      </c>
      <c r="O380" s="27">
        <f t="shared" si="120"/>
        <v>10631.492999999999</v>
      </c>
      <c r="P380" s="4">
        <v>18</v>
      </c>
      <c r="Q380" s="27">
        <f t="shared" si="121"/>
        <v>7875.1799999999994</v>
      </c>
      <c r="R380" s="4">
        <v>0.4</v>
      </c>
      <c r="S380" s="27">
        <f t="shared" si="122"/>
        <v>175.00399999999999</v>
      </c>
      <c r="T380" s="4">
        <v>4.4000000000000004</v>
      </c>
      <c r="U380" s="27">
        <f t="shared" si="123"/>
        <v>1925.0440000000001</v>
      </c>
      <c r="V380" s="4">
        <v>100</v>
      </c>
      <c r="W380" s="3">
        <v>43751</v>
      </c>
      <c r="X380" s="5">
        <f t="shared" si="124"/>
        <v>100.00000000000001</v>
      </c>
      <c r="Y380" s="28">
        <f t="shared" si="124"/>
        <v>43751</v>
      </c>
      <c r="AA380" s="3"/>
    </row>
    <row r="381" spans="1:27" x14ac:dyDescent="0.25">
      <c r="A381" s="3"/>
      <c r="B381" s="3">
        <v>277</v>
      </c>
      <c r="C381" s="3" t="s">
        <v>343</v>
      </c>
      <c r="D381" s="4">
        <v>0.6</v>
      </c>
      <c r="E381" s="27">
        <f t="shared" si="115"/>
        <v>313.37262737262733</v>
      </c>
      <c r="F381" s="4">
        <v>1.1000000000000001</v>
      </c>
      <c r="G381" s="27">
        <f t="shared" si="116"/>
        <v>574.5164835164835</v>
      </c>
      <c r="H381" s="4">
        <v>8.9</v>
      </c>
      <c r="I381" s="27">
        <f t="shared" si="117"/>
        <v>4648.3606393606397</v>
      </c>
      <c r="J381" s="4">
        <v>15.1</v>
      </c>
      <c r="K381" s="27">
        <f t="shared" si="118"/>
        <v>7886.5444555444556</v>
      </c>
      <c r="L381" s="4">
        <v>27.3</v>
      </c>
      <c r="M381" s="27">
        <f t="shared" si="119"/>
        <v>14258.454545454546</v>
      </c>
      <c r="N381" s="4">
        <v>28.1</v>
      </c>
      <c r="O381" s="27">
        <f t="shared" si="120"/>
        <v>14676.284715284717</v>
      </c>
      <c r="P381" s="4">
        <v>14.8</v>
      </c>
      <c r="Q381" s="27">
        <f t="shared" si="121"/>
        <v>7729.8581418581425</v>
      </c>
      <c r="R381" s="4">
        <v>0.4</v>
      </c>
      <c r="S381" s="27">
        <f t="shared" si="122"/>
        <v>208.91508491508495</v>
      </c>
      <c r="T381" s="4">
        <v>3.8</v>
      </c>
      <c r="U381" s="27">
        <f t="shared" si="123"/>
        <v>1984.6933066933066</v>
      </c>
      <c r="V381" s="4">
        <v>100</v>
      </c>
      <c r="W381" s="3">
        <v>52281</v>
      </c>
      <c r="X381" s="5">
        <f t="shared" si="124"/>
        <v>100.1</v>
      </c>
      <c r="Y381" s="28">
        <f t="shared" si="124"/>
        <v>52281</v>
      </c>
      <c r="AA381" s="3"/>
    </row>
    <row r="382" spans="1:27" ht="13.8" x14ac:dyDescent="0.25">
      <c r="A382" s="12"/>
      <c r="B382" s="3">
        <v>291</v>
      </c>
      <c r="C382" s="3" t="s">
        <v>344</v>
      </c>
      <c r="D382" s="3">
        <v>0.8</v>
      </c>
      <c r="E382" s="27">
        <f t="shared" si="115"/>
        <v>457.80800000000005</v>
      </c>
      <c r="F382" s="3">
        <v>2.8</v>
      </c>
      <c r="G382" s="27">
        <f t="shared" si="116"/>
        <v>1602.328</v>
      </c>
      <c r="H382" s="3">
        <v>5.5</v>
      </c>
      <c r="I382" s="27">
        <f t="shared" si="117"/>
        <v>3147.43</v>
      </c>
      <c r="J382" s="5">
        <v>14</v>
      </c>
      <c r="K382" s="27">
        <f t="shared" si="118"/>
        <v>8011.64</v>
      </c>
      <c r="L382" s="3">
        <v>26.4</v>
      </c>
      <c r="M382" s="27">
        <f t="shared" si="119"/>
        <v>15107.663999999999</v>
      </c>
      <c r="N382" s="3">
        <v>23.7</v>
      </c>
      <c r="O382" s="27">
        <f t="shared" si="120"/>
        <v>13562.562</v>
      </c>
      <c r="P382" s="3">
        <v>20.399999999999999</v>
      </c>
      <c r="Q382" s="27">
        <f t="shared" si="121"/>
        <v>11674.103999999999</v>
      </c>
      <c r="R382" s="3">
        <v>1.2</v>
      </c>
      <c r="S382" s="27">
        <f t="shared" si="122"/>
        <v>686.71199999999999</v>
      </c>
      <c r="T382" s="3">
        <v>5.2</v>
      </c>
      <c r="U382" s="27">
        <f t="shared" si="123"/>
        <v>2975.752</v>
      </c>
      <c r="V382" s="5">
        <v>100</v>
      </c>
      <c r="W382" s="3">
        <v>57226</v>
      </c>
      <c r="X382" s="5">
        <f t="shared" si="124"/>
        <v>100</v>
      </c>
      <c r="Y382" s="28">
        <f t="shared" si="124"/>
        <v>57226</v>
      </c>
      <c r="AA382" s="3"/>
    </row>
    <row r="383" spans="1:27" ht="13.8" x14ac:dyDescent="0.25">
      <c r="A383" s="12"/>
      <c r="B383" s="3">
        <v>312</v>
      </c>
      <c r="C383" s="3" t="s">
        <v>345</v>
      </c>
      <c r="D383" s="4">
        <v>1.8</v>
      </c>
      <c r="E383" s="27">
        <f t="shared" si="115"/>
        <v>624.61261261261257</v>
      </c>
      <c r="F383" s="4">
        <v>0.5</v>
      </c>
      <c r="G383" s="27">
        <f t="shared" si="116"/>
        <v>173.50350350350348</v>
      </c>
      <c r="H383" s="4">
        <v>7.3</v>
      </c>
      <c r="I383" s="27">
        <f t="shared" si="117"/>
        <v>2533.1511511511508</v>
      </c>
      <c r="J383" s="4">
        <v>14.5</v>
      </c>
      <c r="K383" s="27">
        <f t="shared" si="118"/>
        <v>5031.601601601601</v>
      </c>
      <c r="L383" s="4">
        <v>46.7</v>
      </c>
      <c r="M383" s="27">
        <f t="shared" si="119"/>
        <v>16205.227227227228</v>
      </c>
      <c r="N383" s="4">
        <v>15.6</v>
      </c>
      <c r="O383" s="27">
        <f t="shared" si="120"/>
        <v>5413.3093093093084</v>
      </c>
      <c r="P383" s="4">
        <v>8</v>
      </c>
      <c r="Q383" s="27">
        <f t="shared" si="121"/>
        <v>2776.0560560560557</v>
      </c>
      <c r="R383" s="4">
        <v>0.2</v>
      </c>
      <c r="S383" s="27">
        <f t="shared" si="122"/>
        <v>69.401401401401401</v>
      </c>
      <c r="T383" s="4">
        <v>5.3</v>
      </c>
      <c r="U383" s="27">
        <f t="shared" si="123"/>
        <v>1839.1371371371367</v>
      </c>
      <c r="V383" s="4">
        <v>100</v>
      </c>
      <c r="W383" s="3">
        <v>34666</v>
      </c>
      <c r="X383" s="5">
        <f t="shared" si="124"/>
        <v>99.9</v>
      </c>
      <c r="Y383" s="28">
        <f t="shared" si="124"/>
        <v>34665.999999999993</v>
      </c>
      <c r="AA383" s="3"/>
    </row>
    <row r="384" spans="1:27" ht="13.8" x14ac:dyDescent="0.25">
      <c r="A384" s="12"/>
      <c r="B384" s="3">
        <v>410</v>
      </c>
      <c r="C384" s="3" t="s">
        <v>346</v>
      </c>
      <c r="D384" s="4">
        <v>1.3</v>
      </c>
      <c r="E384" s="27">
        <f t="shared" si="115"/>
        <v>649.49350649350652</v>
      </c>
      <c r="F384" s="4">
        <v>1.2</v>
      </c>
      <c r="G384" s="27">
        <f t="shared" si="116"/>
        <v>599.53246753246754</v>
      </c>
      <c r="H384" s="4">
        <v>8.4</v>
      </c>
      <c r="I384" s="27">
        <f t="shared" si="117"/>
        <v>4196.727272727273</v>
      </c>
      <c r="J384" s="4">
        <v>14.9</v>
      </c>
      <c r="K384" s="27">
        <f t="shared" si="118"/>
        <v>7444.1948051948057</v>
      </c>
      <c r="L384" s="4">
        <v>27.7</v>
      </c>
      <c r="M384" s="27">
        <f t="shared" si="119"/>
        <v>13839.207792207791</v>
      </c>
      <c r="N384" s="4">
        <v>24.5</v>
      </c>
      <c r="O384" s="27">
        <f t="shared" si="120"/>
        <v>12240.454545454546</v>
      </c>
      <c r="P384" s="4">
        <v>17.600000000000001</v>
      </c>
      <c r="Q384" s="27">
        <f t="shared" si="121"/>
        <v>8793.1428571428587</v>
      </c>
      <c r="R384" s="4">
        <v>0.5</v>
      </c>
      <c r="S384" s="27">
        <f t="shared" si="122"/>
        <v>249.80519480519482</v>
      </c>
      <c r="T384" s="4">
        <v>4</v>
      </c>
      <c r="U384" s="27">
        <f t="shared" si="123"/>
        <v>1998.4415584415585</v>
      </c>
      <c r="V384" s="4">
        <v>100</v>
      </c>
      <c r="W384" s="3">
        <v>50011</v>
      </c>
      <c r="X384" s="5">
        <f t="shared" si="124"/>
        <v>100.1</v>
      </c>
      <c r="Y384" s="28">
        <f t="shared" si="124"/>
        <v>50011</v>
      </c>
      <c r="AA384" s="3"/>
    </row>
    <row r="385" spans="1:28" ht="13.8" x14ac:dyDescent="0.25">
      <c r="A385" s="12"/>
      <c r="B385" s="3">
        <v>415</v>
      </c>
      <c r="C385" s="3" t="s">
        <v>347</v>
      </c>
      <c r="D385" s="4">
        <v>1.3</v>
      </c>
      <c r="E385" s="27">
        <f t="shared" si="115"/>
        <v>433.42442442442433</v>
      </c>
      <c r="F385" s="4">
        <v>3</v>
      </c>
      <c r="G385" s="27">
        <f t="shared" si="116"/>
        <v>1000.2102102102101</v>
      </c>
      <c r="H385" s="4">
        <v>8.1999999999999993</v>
      </c>
      <c r="I385" s="27">
        <f t="shared" si="117"/>
        <v>2733.907907907907</v>
      </c>
      <c r="J385" s="4">
        <v>14.8</v>
      </c>
      <c r="K385" s="27">
        <f t="shared" si="118"/>
        <v>4934.3703703703704</v>
      </c>
      <c r="L385" s="4">
        <v>24.1</v>
      </c>
      <c r="M385" s="27">
        <f t="shared" si="119"/>
        <v>8035.0220220220217</v>
      </c>
      <c r="N385" s="4">
        <v>26.2</v>
      </c>
      <c r="O385" s="27">
        <f t="shared" si="120"/>
        <v>8735.1691691691685</v>
      </c>
      <c r="P385" s="4">
        <v>18.399999999999999</v>
      </c>
      <c r="Q385" s="27">
        <f t="shared" si="121"/>
        <v>6134.6226226226208</v>
      </c>
      <c r="R385" s="4">
        <v>0.9</v>
      </c>
      <c r="S385" s="27">
        <f t="shared" si="122"/>
        <v>300.063063063063</v>
      </c>
      <c r="T385" s="4">
        <v>3</v>
      </c>
      <c r="U385" s="27">
        <f t="shared" si="123"/>
        <v>1000.2102102102101</v>
      </c>
      <c r="V385" s="4">
        <v>100</v>
      </c>
      <c r="W385" s="3">
        <v>33307</v>
      </c>
      <c r="X385" s="5">
        <f t="shared" si="124"/>
        <v>99.9</v>
      </c>
      <c r="Y385" s="28">
        <f t="shared" si="124"/>
        <v>33306.999999999993</v>
      </c>
      <c r="AA385" s="3"/>
    </row>
    <row r="386" spans="1:28" ht="13.8" x14ac:dyDescent="0.25">
      <c r="A386" s="12"/>
      <c r="B386" s="3">
        <v>435</v>
      </c>
      <c r="C386" s="3" t="s">
        <v>348</v>
      </c>
      <c r="D386" s="4">
        <v>0.4</v>
      </c>
      <c r="E386" s="27">
        <f t="shared" si="115"/>
        <v>72.300300300300322</v>
      </c>
      <c r="F386" s="4">
        <v>1</v>
      </c>
      <c r="G386" s="27">
        <f t="shared" si="116"/>
        <v>180.75075075075077</v>
      </c>
      <c r="H386" s="4">
        <v>8.1</v>
      </c>
      <c r="I386" s="27">
        <f t="shared" si="117"/>
        <v>1464.081081081081</v>
      </c>
      <c r="J386" s="4">
        <v>15.9</v>
      </c>
      <c r="K386" s="27">
        <f t="shared" si="118"/>
        <v>2873.9369369369374</v>
      </c>
      <c r="L386" s="4">
        <v>27.7</v>
      </c>
      <c r="M386" s="27">
        <f t="shared" si="119"/>
        <v>5006.795795795796</v>
      </c>
      <c r="N386" s="4">
        <v>28.9</v>
      </c>
      <c r="O386" s="27">
        <f t="shared" si="120"/>
        <v>5223.6966966966975</v>
      </c>
      <c r="P386" s="4">
        <v>13.1</v>
      </c>
      <c r="Q386" s="27">
        <f t="shared" si="121"/>
        <v>2367.8348348348345</v>
      </c>
      <c r="R386" s="4">
        <v>0.3</v>
      </c>
      <c r="S386" s="27">
        <f t="shared" si="122"/>
        <v>54.225225225225223</v>
      </c>
      <c r="T386" s="4">
        <v>4.5</v>
      </c>
      <c r="U386" s="27">
        <f t="shared" si="123"/>
        <v>813.37837837837856</v>
      </c>
      <c r="V386" s="4">
        <v>100</v>
      </c>
      <c r="W386" s="3">
        <v>18057</v>
      </c>
      <c r="X386" s="5">
        <f t="shared" si="124"/>
        <v>99.899999999999991</v>
      </c>
      <c r="Y386" s="28">
        <f t="shared" si="124"/>
        <v>18057.000000000004</v>
      </c>
      <c r="AA386" s="3"/>
    </row>
    <row r="387" spans="1:28" ht="13.8" x14ac:dyDescent="0.25">
      <c r="A387" s="12"/>
      <c r="B387" s="3">
        <v>495</v>
      </c>
      <c r="C387" s="3" t="s">
        <v>349</v>
      </c>
      <c r="D387" s="4">
        <v>1.1000000000000001</v>
      </c>
      <c r="E387" s="27">
        <f t="shared" si="115"/>
        <v>705.18799999999987</v>
      </c>
      <c r="F387" s="4">
        <v>0.7</v>
      </c>
      <c r="G387" s="27">
        <f t="shared" si="116"/>
        <v>448.75599999999991</v>
      </c>
      <c r="H387" s="4">
        <v>8.4</v>
      </c>
      <c r="I387" s="27">
        <f t="shared" si="117"/>
        <v>5385.0720000000001</v>
      </c>
      <c r="J387" s="4">
        <v>12.4</v>
      </c>
      <c r="K387" s="27">
        <f t="shared" si="118"/>
        <v>7949.3919999999998</v>
      </c>
      <c r="L387" s="4">
        <v>42.3</v>
      </c>
      <c r="M387" s="27">
        <f t="shared" si="119"/>
        <v>27117.683999999994</v>
      </c>
      <c r="N387" s="4">
        <v>19.5</v>
      </c>
      <c r="O387" s="27">
        <f t="shared" si="120"/>
        <v>12501.059999999998</v>
      </c>
      <c r="P387" s="4">
        <v>11</v>
      </c>
      <c r="Q387" s="27">
        <f t="shared" si="121"/>
        <v>7051.8799999999992</v>
      </c>
      <c r="R387" s="4">
        <v>0.4</v>
      </c>
      <c r="S387" s="27">
        <f t="shared" si="122"/>
        <v>256.43199999999996</v>
      </c>
      <c r="T387" s="4">
        <v>4.2</v>
      </c>
      <c r="U387" s="27">
        <f t="shared" si="123"/>
        <v>2692.5360000000001</v>
      </c>
      <c r="V387" s="4">
        <v>100</v>
      </c>
      <c r="W387" s="3">
        <v>64108</v>
      </c>
      <c r="X387" s="5">
        <f t="shared" si="124"/>
        <v>100.00000000000001</v>
      </c>
      <c r="Y387" s="28">
        <f t="shared" si="124"/>
        <v>64107.999999999985</v>
      </c>
      <c r="AA387" s="3"/>
    </row>
    <row r="388" spans="1:28" ht="13.8" x14ac:dyDescent="0.25">
      <c r="A388" s="12"/>
      <c r="B388" s="3">
        <v>500</v>
      </c>
      <c r="C388" s="3" t="s">
        <v>350</v>
      </c>
      <c r="D388" s="4">
        <v>0.9</v>
      </c>
      <c r="E388" s="27">
        <f t="shared" si="115"/>
        <v>105.81300000000002</v>
      </c>
      <c r="F388" s="4">
        <v>0.9</v>
      </c>
      <c r="G388" s="27">
        <f t="shared" si="116"/>
        <v>105.81300000000002</v>
      </c>
      <c r="H388" s="4">
        <v>9.4</v>
      </c>
      <c r="I388" s="27">
        <f t="shared" si="117"/>
        <v>1105.1580000000001</v>
      </c>
      <c r="J388" s="4">
        <v>14</v>
      </c>
      <c r="K388" s="27">
        <f t="shared" si="118"/>
        <v>1645.98</v>
      </c>
      <c r="L388" s="4">
        <v>27.9</v>
      </c>
      <c r="M388" s="27">
        <f t="shared" si="119"/>
        <v>3280.203</v>
      </c>
      <c r="N388" s="4">
        <v>27.5</v>
      </c>
      <c r="O388" s="27">
        <f t="shared" si="120"/>
        <v>3233.1750000000002</v>
      </c>
      <c r="P388" s="4">
        <v>14.9</v>
      </c>
      <c r="Q388" s="27">
        <f t="shared" si="121"/>
        <v>1751.7930000000001</v>
      </c>
      <c r="R388" s="4">
        <v>0.3</v>
      </c>
      <c r="S388" s="27">
        <f t="shared" si="122"/>
        <v>35.271000000000001</v>
      </c>
      <c r="T388" s="4">
        <v>4.2</v>
      </c>
      <c r="U388" s="27">
        <f t="shared" si="123"/>
        <v>493.79400000000004</v>
      </c>
      <c r="V388" s="4">
        <v>100</v>
      </c>
      <c r="W388" s="3">
        <v>11757</v>
      </c>
      <c r="X388" s="5">
        <f t="shared" si="124"/>
        <v>100</v>
      </c>
      <c r="Y388" s="28">
        <f t="shared" si="124"/>
        <v>11757</v>
      </c>
      <c r="AA388" s="3"/>
    </row>
    <row r="389" spans="1:28" ht="13.8" x14ac:dyDescent="0.25">
      <c r="A389" s="12"/>
      <c r="B389" s="3">
        <v>592</v>
      </c>
      <c r="C389" s="3" t="s">
        <v>351</v>
      </c>
      <c r="D389" s="4">
        <v>0.8</v>
      </c>
      <c r="E389" s="27">
        <f t="shared" si="115"/>
        <v>312.08000000000004</v>
      </c>
      <c r="F389" s="4">
        <v>0.6</v>
      </c>
      <c r="G389" s="27">
        <f t="shared" si="116"/>
        <v>234.06000000000006</v>
      </c>
      <c r="H389" s="4">
        <v>9.5</v>
      </c>
      <c r="I389" s="27">
        <f t="shared" si="117"/>
        <v>3705.9500000000007</v>
      </c>
      <c r="J389" s="4">
        <v>12.9</v>
      </c>
      <c r="K389" s="27">
        <f t="shared" si="118"/>
        <v>5032.2900000000009</v>
      </c>
      <c r="L389" s="4">
        <v>34.700000000000003</v>
      </c>
      <c r="M389" s="27">
        <f t="shared" si="119"/>
        <v>13536.470000000003</v>
      </c>
      <c r="N389" s="4">
        <v>21.6</v>
      </c>
      <c r="O389" s="27">
        <f t="shared" si="120"/>
        <v>8426.1600000000017</v>
      </c>
      <c r="P389" s="4">
        <v>14.8</v>
      </c>
      <c r="Q389" s="27">
        <f t="shared" si="121"/>
        <v>5773.4800000000005</v>
      </c>
      <c r="R389" s="4">
        <v>0.3</v>
      </c>
      <c r="S389" s="27">
        <f t="shared" si="122"/>
        <v>117.03000000000003</v>
      </c>
      <c r="T389" s="4">
        <v>4.8</v>
      </c>
      <c r="U389" s="27">
        <f t="shared" si="123"/>
        <v>1872.4800000000005</v>
      </c>
      <c r="V389" s="4">
        <v>100</v>
      </c>
      <c r="W389" s="3">
        <v>39010</v>
      </c>
      <c r="X389" s="5">
        <f t="shared" si="124"/>
        <v>99.999999999999986</v>
      </c>
      <c r="Y389" s="28">
        <f t="shared" si="124"/>
        <v>39010.000000000015</v>
      </c>
      <c r="AA389" s="3"/>
    </row>
    <row r="390" spans="1:28" ht="13.8" x14ac:dyDescent="0.25">
      <c r="A390" s="12"/>
      <c r="B390" s="3">
        <v>601</v>
      </c>
      <c r="C390" s="3" t="s">
        <v>352</v>
      </c>
      <c r="D390" s="4">
        <v>0.6</v>
      </c>
      <c r="E390" s="27">
        <f t="shared" si="115"/>
        <v>528.16800000000001</v>
      </c>
      <c r="F390" s="4">
        <v>0.6</v>
      </c>
      <c r="G390" s="27">
        <f t="shared" si="116"/>
        <v>528.16800000000001</v>
      </c>
      <c r="H390" s="4">
        <v>8</v>
      </c>
      <c r="I390" s="27">
        <f t="shared" si="117"/>
        <v>7042.24</v>
      </c>
      <c r="J390" s="4">
        <v>18.3</v>
      </c>
      <c r="K390" s="27">
        <f t="shared" si="118"/>
        <v>16109.124000000002</v>
      </c>
      <c r="L390" s="4">
        <v>39.1</v>
      </c>
      <c r="M390" s="27">
        <f t="shared" si="119"/>
        <v>34418.948000000004</v>
      </c>
      <c r="N390" s="4">
        <v>17</v>
      </c>
      <c r="O390" s="27">
        <f t="shared" si="120"/>
        <v>14964.76</v>
      </c>
      <c r="P390" s="4">
        <v>9.8000000000000007</v>
      </c>
      <c r="Q390" s="27">
        <f t="shared" si="121"/>
        <v>8626.7440000000006</v>
      </c>
      <c r="R390" s="4">
        <v>0.4</v>
      </c>
      <c r="S390" s="27">
        <f t="shared" si="122"/>
        <v>352.11200000000002</v>
      </c>
      <c r="T390" s="4">
        <v>6.2</v>
      </c>
      <c r="U390" s="27">
        <f t="shared" si="123"/>
        <v>5457.7359999999999</v>
      </c>
      <c r="V390" s="4">
        <v>100</v>
      </c>
      <c r="W390" s="3">
        <v>88028</v>
      </c>
      <c r="X390" s="5">
        <f t="shared" si="124"/>
        <v>100</v>
      </c>
      <c r="Y390" s="28">
        <f t="shared" si="124"/>
        <v>88028</v>
      </c>
      <c r="AA390" s="3"/>
    </row>
    <row r="391" spans="1:28" ht="13.8" x14ac:dyDescent="0.25">
      <c r="A391" s="12"/>
      <c r="B391" s="3">
        <v>633</v>
      </c>
      <c r="C391" s="3" t="s">
        <v>353</v>
      </c>
      <c r="D391" s="4">
        <v>2.4</v>
      </c>
      <c r="E391" s="27">
        <f t="shared" si="115"/>
        <v>741.02399999999989</v>
      </c>
      <c r="F391" s="4">
        <v>0.9</v>
      </c>
      <c r="G391" s="27">
        <f t="shared" si="116"/>
        <v>277.88400000000001</v>
      </c>
      <c r="H391" s="4">
        <v>9.5</v>
      </c>
      <c r="I391" s="27">
        <f t="shared" si="117"/>
        <v>2933.22</v>
      </c>
      <c r="J391" s="4">
        <v>10.9</v>
      </c>
      <c r="K391" s="27">
        <f t="shared" si="118"/>
        <v>3365.4840000000004</v>
      </c>
      <c r="L391" s="4">
        <v>42.7</v>
      </c>
      <c r="M391" s="27">
        <f t="shared" si="119"/>
        <v>13184.052000000001</v>
      </c>
      <c r="N391" s="4">
        <v>19.2</v>
      </c>
      <c r="O391" s="27">
        <f t="shared" si="120"/>
        <v>5928.1919999999991</v>
      </c>
      <c r="P391" s="4">
        <v>9.8000000000000007</v>
      </c>
      <c r="Q391" s="27">
        <f t="shared" si="121"/>
        <v>3025.8480000000004</v>
      </c>
      <c r="R391" s="4">
        <v>0.3</v>
      </c>
      <c r="S391" s="27">
        <f t="shared" si="122"/>
        <v>92.627999999999986</v>
      </c>
      <c r="T391" s="4">
        <v>4.3</v>
      </c>
      <c r="U391" s="27">
        <f t="shared" si="123"/>
        <v>1327.6679999999999</v>
      </c>
      <c r="V391" s="4">
        <v>100</v>
      </c>
      <c r="W391" s="3">
        <v>30876</v>
      </c>
      <c r="X391" s="5">
        <f t="shared" si="124"/>
        <v>100</v>
      </c>
      <c r="Y391" s="28">
        <f t="shared" si="124"/>
        <v>30876.000000000004</v>
      </c>
      <c r="AA391" s="3"/>
    </row>
    <row r="392" spans="1:28" ht="13.8" x14ac:dyDescent="0.25">
      <c r="A392" s="12"/>
      <c r="B392" s="3">
        <v>729</v>
      </c>
      <c r="C392" s="3" t="s">
        <v>354</v>
      </c>
      <c r="D392" s="4">
        <v>1.1000000000000001</v>
      </c>
      <c r="E392" s="27">
        <f t="shared" si="115"/>
        <v>783.43099999999993</v>
      </c>
      <c r="F392" s="4">
        <v>0.7</v>
      </c>
      <c r="G392" s="27">
        <f t="shared" si="116"/>
        <v>498.54699999999991</v>
      </c>
      <c r="H392" s="4">
        <v>8.1</v>
      </c>
      <c r="I392" s="27">
        <f t="shared" si="117"/>
        <v>5768.9009999999989</v>
      </c>
      <c r="J392" s="4">
        <v>11.3</v>
      </c>
      <c r="K392" s="27">
        <f t="shared" si="118"/>
        <v>8047.973</v>
      </c>
      <c r="L392" s="4">
        <v>39</v>
      </c>
      <c r="M392" s="27">
        <f t="shared" si="119"/>
        <v>27776.189999999995</v>
      </c>
      <c r="N392" s="4">
        <v>21.3</v>
      </c>
      <c r="O392" s="27">
        <f t="shared" si="120"/>
        <v>15170.072999999999</v>
      </c>
      <c r="P392" s="4">
        <v>13.2</v>
      </c>
      <c r="Q392" s="27">
        <f t="shared" si="121"/>
        <v>9401.1719999999968</v>
      </c>
      <c r="R392" s="4">
        <v>0.4</v>
      </c>
      <c r="S392" s="27">
        <f t="shared" si="122"/>
        <v>284.88399999999996</v>
      </c>
      <c r="T392" s="4">
        <v>4.9000000000000004</v>
      </c>
      <c r="U392" s="27">
        <f t="shared" si="123"/>
        <v>3489.8289999999997</v>
      </c>
      <c r="V392" s="4">
        <v>100</v>
      </c>
      <c r="W392" s="3">
        <v>71221</v>
      </c>
      <c r="X392" s="5">
        <f t="shared" si="124"/>
        <v>100.00000000000001</v>
      </c>
      <c r="Y392" s="28">
        <f t="shared" si="124"/>
        <v>71220.999999999985</v>
      </c>
      <c r="AA392" s="3"/>
    </row>
    <row r="393" spans="1:28" ht="13.8" x14ac:dyDescent="0.25">
      <c r="A393" s="12"/>
      <c r="B393" s="3">
        <v>770</v>
      </c>
      <c r="C393" s="3" t="s">
        <v>355</v>
      </c>
      <c r="D393" s="4">
        <v>0.5</v>
      </c>
      <c r="E393" s="27">
        <f t="shared" si="115"/>
        <v>97.582417582417591</v>
      </c>
      <c r="F393" s="4">
        <v>0.5</v>
      </c>
      <c r="G393" s="27">
        <f t="shared" si="116"/>
        <v>97.582417582417591</v>
      </c>
      <c r="H393" s="4">
        <v>6.2</v>
      </c>
      <c r="I393" s="27">
        <f t="shared" si="117"/>
        <v>1210.0219780219779</v>
      </c>
      <c r="J393" s="4">
        <v>13.4</v>
      </c>
      <c r="K393" s="27">
        <f t="shared" si="118"/>
        <v>2615.2087912087914</v>
      </c>
      <c r="L393" s="4">
        <v>32.799999999999997</v>
      </c>
      <c r="M393" s="27">
        <f t="shared" si="119"/>
        <v>6401.4065934065929</v>
      </c>
      <c r="N393" s="4">
        <v>24.8</v>
      </c>
      <c r="O393" s="27">
        <f t="shared" si="120"/>
        <v>4840.0879120879117</v>
      </c>
      <c r="P393" s="4">
        <v>16.3</v>
      </c>
      <c r="Q393" s="27">
        <f t="shared" si="121"/>
        <v>3181.1868131868132</v>
      </c>
      <c r="R393" s="4">
        <v>0.5</v>
      </c>
      <c r="S393" s="27">
        <f t="shared" si="122"/>
        <v>97.582417582417591</v>
      </c>
      <c r="T393" s="4">
        <v>5.0999999999999996</v>
      </c>
      <c r="U393" s="27">
        <f t="shared" si="123"/>
        <v>995.34065934065927</v>
      </c>
      <c r="V393" s="4">
        <v>100</v>
      </c>
      <c r="W393" s="3">
        <v>19536</v>
      </c>
      <c r="X393" s="5">
        <f t="shared" si="124"/>
        <v>100.1</v>
      </c>
      <c r="Y393" s="28">
        <f t="shared" si="124"/>
        <v>19535.999999999996</v>
      </c>
      <c r="AA393" s="3"/>
    </row>
    <row r="394" spans="1:28" ht="13.8" x14ac:dyDescent="0.25">
      <c r="A394" s="12"/>
      <c r="B394" s="3">
        <v>774</v>
      </c>
      <c r="C394" s="3" t="s">
        <v>356</v>
      </c>
      <c r="D394" s="4">
        <v>1.2</v>
      </c>
      <c r="E394" s="27">
        <f t="shared" si="115"/>
        <v>57.883767535070149</v>
      </c>
      <c r="F394" s="4">
        <v>1.1000000000000001</v>
      </c>
      <c r="G394" s="27">
        <f t="shared" si="116"/>
        <v>53.060120240480977</v>
      </c>
      <c r="H394" s="4">
        <v>9.4</v>
      </c>
      <c r="I394" s="27">
        <f t="shared" si="117"/>
        <v>453.4228456913828</v>
      </c>
      <c r="J394" s="4">
        <v>15.6</v>
      </c>
      <c r="K394" s="27">
        <f t="shared" si="118"/>
        <v>752.48897795591188</v>
      </c>
      <c r="L394" s="4">
        <v>30.2</v>
      </c>
      <c r="M394" s="27">
        <f t="shared" si="119"/>
        <v>1456.7414829659319</v>
      </c>
      <c r="N394" s="4">
        <v>20.8</v>
      </c>
      <c r="O394" s="27">
        <f t="shared" si="120"/>
        <v>1003.3186372745492</v>
      </c>
      <c r="P394" s="4">
        <v>15.7</v>
      </c>
      <c r="Q394" s="27">
        <f t="shared" si="121"/>
        <v>757.31262525050113</v>
      </c>
      <c r="R394" s="4">
        <v>0.8</v>
      </c>
      <c r="S394" s="27">
        <f t="shared" si="122"/>
        <v>38.589178356713433</v>
      </c>
      <c r="T394" s="4">
        <v>5</v>
      </c>
      <c r="U394" s="27">
        <f t="shared" si="123"/>
        <v>241.18236472945893</v>
      </c>
      <c r="V394" s="4">
        <v>100</v>
      </c>
      <c r="W394" s="3">
        <v>4814</v>
      </c>
      <c r="X394" s="5">
        <f t="shared" si="124"/>
        <v>99.8</v>
      </c>
      <c r="Y394" s="28">
        <f t="shared" si="124"/>
        <v>4814</v>
      </c>
      <c r="AA394" s="3"/>
    </row>
    <row r="395" spans="1:28" ht="13.8" x14ac:dyDescent="0.25">
      <c r="A395" s="12"/>
      <c r="B395" s="3">
        <v>850</v>
      </c>
      <c r="C395" s="3" t="s">
        <v>357</v>
      </c>
      <c r="D395" s="4">
        <v>1.1000000000000001</v>
      </c>
      <c r="E395" s="27">
        <f t="shared" si="115"/>
        <v>339.58100000000013</v>
      </c>
      <c r="F395" s="4">
        <v>1.7</v>
      </c>
      <c r="G395" s="27">
        <f t="shared" si="116"/>
        <v>524.80700000000013</v>
      </c>
      <c r="H395" s="4">
        <v>9.1</v>
      </c>
      <c r="I395" s="27">
        <f t="shared" si="117"/>
        <v>2809.2610000000004</v>
      </c>
      <c r="J395" s="4">
        <v>15.7</v>
      </c>
      <c r="K395" s="27">
        <f t="shared" si="118"/>
        <v>4846.7470000000003</v>
      </c>
      <c r="L395" s="4">
        <v>26.2</v>
      </c>
      <c r="M395" s="27">
        <f t="shared" si="119"/>
        <v>8088.2020000000011</v>
      </c>
      <c r="N395" s="4">
        <v>24.5</v>
      </c>
      <c r="O395" s="27">
        <f t="shared" si="120"/>
        <v>7563.3950000000023</v>
      </c>
      <c r="P395" s="4">
        <v>17.3</v>
      </c>
      <c r="Q395" s="27">
        <f t="shared" si="121"/>
        <v>5340.6830000000018</v>
      </c>
      <c r="R395" s="4">
        <v>0.6</v>
      </c>
      <c r="S395" s="27">
        <f t="shared" si="122"/>
        <v>185.22600000000003</v>
      </c>
      <c r="T395" s="4">
        <v>3.8</v>
      </c>
      <c r="U395" s="27">
        <f t="shared" si="123"/>
        <v>1173.0980000000002</v>
      </c>
      <c r="V395" s="4">
        <v>100</v>
      </c>
      <c r="W395" s="3">
        <v>30871</v>
      </c>
      <c r="X395" s="5">
        <f t="shared" si="124"/>
        <v>99.999999999999986</v>
      </c>
      <c r="Y395" s="28">
        <f t="shared" si="124"/>
        <v>30871.000000000004</v>
      </c>
      <c r="AA395" s="3"/>
    </row>
    <row r="396" spans="1:28" ht="13.8" x14ac:dyDescent="0.25">
      <c r="A396" s="12"/>
      <c r="B396" s="3">
        <v>892</v>
      </c>
      <c r="C396" s="3" t="s">
        <v>358</v>
      </c>
      <c r="D396" s="4">
        <v>0.9</v>
      </c>
      <c r="E396" s="27">
        <f t="shared" si="115"/>
        <v>262.9510489510489</v>
      </c>
      <c r="F396" s="4">
        <v>0.7</v>
      </c>
      <c r="G396" s="27">
        <f t="shared" si="116"/>
        <v>204.51748251748248</v>
      </c>
      <c r="H396" s="4">
        <v>7.8</v>
      </c>
      <c r="I396" s="27">
        <f t="shared" si="117"/>
        <v>2278.909090909091</v>
      </c>
      <c r="J396" s="4">
        <v>12</v>
      </c>
      <c r="K396" s="27">
        <f t="shared" si="118"/>
        <v>3506.0139860139857</v>
      </c>
      <c r="L396" s="4">
        <v>36.700000000000003</v>
      </c>
      <c r="M396" s="27">
        <f t="shared" si="119"/>
        <v>10722.55944055944</v>
      </c>
      <c r="N396" s="4">
        <v>22.1</v>
      </c>
      <c r="O396" s="27">
        <f t="shared" si="120"/>
        <v>6456.909090909091</v>
      </c>
      <c r="P396" s="4">
        <v>14.9</v>
      </c>
      <c r="Q396" s="27">
        <f t="shared" si="121"/>
        <v>4353.3006993006993</v>
      </c>
      <c r="R396" s="4">
        <v>0.4</v>
      </c>
      <c r="S396" s="27">
        <f t="shared" si="122"/>
        <v>116.86713286713287</v>
      </c>
      <c r="T396" s="4">
        <v>4.5999999999999996</v>
      </c>
      <c r="U396" s="27">
        <f t="shared" si="123"/>
        <v>1343.9720279720277</v>
      </c>
      <c r="V396" s="4">
        <v>100</v>
      </c>
      <c r="W396" s="3">
        <v>29246</v>
      </c>
      <c r="X396" s="5">
        <f t="shared" si="124"/>
        <v>100.10000000000001</v>
      </c>
      <c r="Y396" s="28">
        <f t="shared" si="124"/>
        <v>29246.000000000004</v>
      </c>
      <c r="AA396" s="3"/>
    </row>
    <row r="397" spans="1:28" ht="13.8" x14ac:dyDescent="0.25">
      <c r="A397" s="12"/>
      <c r="B397" s="3">
        <v>931</v>
      </c>
      <c r="C397" s="3" t="s">
        <v>359</v>
      </c>
      <c r="D397" s="4">
        <v>0.8</v>
      </c>
      <c r="E397" s="27">
        <f t="shared" si="115"/>
        <v>839.46506986027953</v>
      </c>
      <c r="F397" s="4">
        <v>0.7</v>
      </c>
      <c r="G397" s="27">
        <f t="shared" si="116"/>
        <v>734.5319361277443</v>
      </c>
      <c r="H397" s="4">
        <v>8.4</v>
      </c>
      <c r="I397" s="27">
        <f t="shared" si="117"/>
        <v>8814.3832335329334</v>
      </c>
      <c r="J397" s="4">
        <v>16.600000000000001</v>
      </c>
      <c r="K397" s="27">
        <f t="shared" si="118"/>
        <v>17418.900199600797</v>
      </c>
      <c r="L397" s="4">
        <v>34.799999999999997</v>
      </c>
      <c r="M397" s="27">
        <f t="shared" si="119"/>
        <v>36516.730538922151</v>
      </c>
      <c r="N397" s="4">
        <v>20</v>
      </c>
      <c r="O397" s="27">
        <f t="shared" si="120"/>
        <v>20986.626746506983</v>
      </c>
      <c r="P397" s="4">
        <v>13</v>
      </c>
      <c r="Q397" s="27">
        <f t="shared" si="121"/>
        <v>13641.30738522954</v>
      </c>
      <c r="R397" s="4">
        <v>0.4</v>
      </c>
      <c r="S397" s="27">
        <f t="shared" si="122"/>
        <v>419.73253493013976</v>
      </c>
      <c r="T397" s="4">
        <v>5.5</v>
      </c>
      <c r="U397" s="27">
        <f t="shared" si="123"/>
        <v>5771.3223552894206</v>
      </c>
      <c r="V397" s="4">
        <v>100</v>
      </c>
      <c r="W397" s="3">
        <v>105143</v>
      </c>
      <c r="X397" s="5">
        <f t="shared" si="124"/>
        <v>100.2</v>
      </c>
      <c r="Y397" s="28">
        <f t="shared" si="124"/>
        <v>105142.99999999999</v>
      </c>
      <c r="AA397" s="3"/>
    </row>
    <row r="398" spans="1:28" x14ac:dyDescent="0.25">
      <c r="A398" s="3"/>
      <c r="B398" s="3">
        <v>992</v>
      </c>
      <c r="C398" s="3" t="s">
        <v>360</v>
      </c>
      <c r="D398" s="4">
        <v>0.8</v>
      </c>
      <c r="E398" s="27">
        <f t="shared" si="115"/>
        <v>399.50400000000002</v>
      </c>
      <c r="F398" s="4">
        <v>0.7</v>
      </c>
      <c r="G398" s="27">
        <f t="shared" si="116"/>
        <v>349.56599999999997</v>
      </c>
      <c r="H398" s="4">
        <v>7</v>
      </c>
      <c r="I398" s="27">
        <f t="shared" si="117"/>
        <v>3495.66</v>
      </c>
      <c r="J398" s="4">
        <v>12.5</v>
      </c>
      <c r="K398" s="27">
        <f t="shared" si="118"/>
        <v>6242.25</v>
      </c>
      <c r="L398" s="4">
        <v>36</v>
      </c>
      <c r="M398" s="27">
        <f t="shared" si="119"/>
        <v>17977.68</v>
      </c>
      <c r="N398" s="4">
        <v>22.8</v>
      </c>
      <c r="O398" s="27">
        <f t="shared" si="120"/>
        <v>11385.864000000001</v>
      </c>
      <c r="P398" s="4">
        <v>14.7</v>
      </c>
      <c r="Q398" s="27">
        <f t="shared" si="121"/>
        <v>7340.8859999999995</v>
      </c>
      <c r="R398" s="4">
        <v>0.4</v>
      </c>
      <c r="S398" s="27">
        <f t="shared" si="122"/>
        <v>199.75200000000001</v>
      </c>
      <c r="T398" s="4">
        <v>5.0999999999999996</v>
      </c>
      <c r="U398" s="27">
        <f t="shared" si="123"/>
        <v>2546.8379999999997</v>
      </c>
      <c r="V398" s="4">
        <v>100</v>
      </c>
      <c r="W398" s="3">
        <v>49938</v>
      </c>
      <c r="X398" s="5">
        <f t="shared" si="124"/>
        <v>100</v>
      </c>
      <c r="Y398" s="28">
        <f t="shared" si="124"/>
        <v>49938</v>
      </c>
      <c r="AA398" s="3"/>
    </row>
    <row r="399" spans="1:28" s="3" customFormat="1" x14ac:dyDescent="0.25">
      <c r="B399" s="9"/>
      <c r="C399" s="16" t="s">
        <v>29</v>
      </c>
      <c r="D399" s="5">
        <f>100*E399/W399</f>
        <v>1.0262015333014385</v>
      </c>
      <c r="E399" s="13">
        <f>SUM(E369:E398)</f>
        <v>13891.125745458257</v>
      </c>
      <c r="F399" s="5">
        <f>100*G399/W399</f>
        <v>0.9731303883894975</v>
      </c>
      <c r="G399" s="13">
        <f>SUM(G369:G398)</f>
        <v>13172.730845915014</v>
      </c>
      <c r="H399" s="5">
        <f>100*I399/W399</f>
        <v>8.1399946451545819</v>
      </c>
      <c r="I399" s="13">
        <f>SUM(I369:I398)</f>
        <v>110186.63051440274</v>
      </c>
      <c r="J399" s="5">
        <f>100*K399/W399</f>
        <v>14.227890160001424</v>
      </c>
      <c r="K399" s="13">
        <f>SUM(K369:K398)</f>
        <v>192595.12375635127</v>
      </c>
      <c r="L399" s="5">
        <f>100*M399/W399</f>
        <v>34.885180866755285</v>
      </c>
      <c r="M399" s="13">
        <f>SUM(M369:M398)</f>
        <v>472221.50654378958</v>
      </c>
      <c r="N399" s="5">
        <f>100*O399/W399</f>
        <v>21.590765186454469</v>
      </c>
      <c r="O399" s="13">
        <f>SUM(O369:O398)</f>
        <v>292262.3134081816</v>
      </c>
      <c r="P399" s="5">
        <f>100*Q399/W399</f>
        <v>13.987792700502753</v>
      </c>
      <c r="Q399" s="13">
        <f>SUM(Q369:Q398)</f>
        <v>189345.0565007205</v>
      </c>
      <c r="R399" s="5">
        <f>100*S399/W399</f>
        <v>0.43797585513383519</v>
      </c>
      <c r="S399" s="13">
        <f>SUM(S369:S398)</f>
        <v>5928.6382642264034</v>
      </c>
      <c r="T399" s="5">
        <f>100*U399/W399</f>
        <v>4.7310686643067115</v>
      </c>
      <c r="U399" s="13">
        <f>SUM(U369:U398)</f>
        <v>64041.874420954584</v>
      </c>
      <c r="V399" s="5">
        <f>100*W399/W399</f>
        <v>100</v>
      </c>
      <c r="W399" s="13">
        <f>SUM(W369:W398)</f>
        <v>1353645</v>
      </c>
      <c r="X399" s="5">
        <f t="shared" si="124"/>
        <v>100</v>
      </c>
      <c r="Y399" s="28">
        <f t="shared" si="124"/>
        <v>1353645</v>
      </c>
      <c r="Z399"/>
      <c r="AA399" s="13"/>
      <c r="AB399"/>
    </row>
    <row r="400" spans="1:28" s="3" customFormat="1" x14ac:dyDescent="0.25">
      <c r="B400" s="9"/>
      <c r="E400" s="27"/>
      <c r="K400" s="27"/>
      <c r="W400"/>
      <c r="X400" s="5"/>
      <c r="Y400" s="28"/>
      <c r="AA400"/>
      <c r="AB400"/>
    </row>
    <row r="401" spans="1:28" s="3" customFormat="1" x14ac:dyDescent="0.25">
      <c r="B401" s="9"/>
      <c r="E401" s="27"/>
      <c r="K401" s="27"/>
      <c r="W401"/>
      <c r="X401" s="5"/>
      <c r="Y401" s="28"/>
      <c r="AA401"/>
      <c r="AB401"/>
    </row>
    <row r="402" spans="1:28" s="3" customFormat="1" x14ac:dyDescent="0.25">
      <c r="A402" s="3">
        <v>9</v>
      </c>
      <c r="B402" s="9"/>
      <c r="C402" s="6" t="s">
        <v>361</v>
      </c>
      <c r="E402" s="27"/>
      <c r="K402" s="27"/>
      <c r="X402" s="5"/>
      <c r="Y402" s="28"/>
      <c r="AB402"/>
    </row>
    <row r="403" spans="1:28" x14ac:dyDescent="0.25">
      <c r="A403" s="3"/>
      <c r="B403" s="9"/>
      <c r="C403" s="6"/>
      <c r="D403" s="3"/>
      <c r="E403" s="27"/>
      <c r="F403" s="3"/>
      <c r="G403" s="3"/>
      <c r="H403" s="3"/>
      <c r="I403" s="3"/>
      <c r="J403" s="3"/>
      <c r="K403" s="27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5"/>
      <c r="Y403" s="28"/>
      <c r="Z403" s="3"/>
      <c r="AA403" s="3"/>
    </row>
    <row r="404" spans="1:28" x14ac:dyDescent="0.25">
      <c r="A404" s="3"/>
      <c r="B404" s="9"/>
      <c r="C404" s="6"/>
      <c r="D404" s="3"/>
      <c r="E404" s="27"/>
      <c r="F404" s="3"/>
      <c r="G404" s="3"/>
      <c r="H404" s="3"/>
      <c r="I404" s="3"/>
      <c r="J404" s="3"/>
      <c r="K404" s="27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5"/>
      <c r="Y404" s="28"/>
      <c r="AA404" s="3"/>
    </row>
    <row r="405" spans="1:28" x14ac:dyDescent="0.25">
      <c r="A405" s="3"/>
      <c r="B405" s="3">
        <v>140</v>
      </c>
      <c r="C405" s="3" t="s">
        <v>362</v>
      </c>
      <c r="D405" s="5">
        <v>1.6</v>
      </c>
      <c r="E405" s="27">
        <f t="shared" ref="E405:E428" si="125">(100/X405)*(D405*W405/100)</f>
        <v>926.48</v>
      </c>
      <c r="F405" s="5">
        <v>0.4</v>
      </c>
      <c r="G405" s="27">
        <f t="shared" ref="G405:G428" si="126">(100/X405)*(F405*W405/100)</f>
        <v>231.62</v>
      </c>
      <c r="H405" s="5">
        <v>9.9</v>
      </c>
      <c r="I405" s="27">
        <f t="shared" ref="I405:I428" si="127">(100/X405)*(H405*W405/100)</f>
        <v>5732.5950000000003</v>
      </c>
      <c r="J405" s="5">
        <v>16.8</v>
      </c>
      <c r="K405" s="27">
        <f t="shared" ref="K405:K428" si="128">(100/X405)*(J405*W405/100)</f>
        <v>9728.0400000000009</v>
      </c>
      <c r="L405" s="5">
        <v>29.4</v>
      </c>
      <c r="M405" s="27">
        <f t="shared" ref="M405:M428" si="129">(100/X405)*(L405*W405/100)</f>
        <v>17024.07</v>
      </c>
      <c r="N405" s="5">
        <v>21.1</v>
      </c>
      <c r="O405" s="27">
        <f t="shared" ref="O405:O428" si="130">(100/X405)*(N405*W405/100)</f>
        <v>12217.955</v>
      </c>
      <c r="P405" s="5">
        <v>13.2</v>
      </c>
      <c r="Q405" s="27">
        <f t="shared" ref="Q405:Q428" si="131">(100/X405)*(P405*W405/100)</f>
        <v>7643.46</v>
      </c>
      <c r="R405" s="5">
        <v>0.3</v>
      </c>
      <c r="S405" s="27">
        <f t="shared" ref="S405:S428" si="132">(100/X405)*(R405*W405/100)</f>
        <v>173.715</v>
      </c>
      <c r="T405" s="5">
        <v>7.3</v>
      </c>
      <c r="U405" s="27">
        <f t="shared" ref="U405:U428" si="133">(100/X405)*(T405*W405/100)</f>
        <v>4227.0649999999996</v>
      </c>
      <c r="V405" s="5">
        <v>100</v>
      </c>
      <c r="W405" s="3">
        <v>57905</v>
      </c>
      <c r="X405" s="5">
        <f t="shared" ref="X405:Y429" si="134">SUM(D405,F405,H405,J405,L405,N405,P405,R405,T405)</f>
        <v>100</v>
      </c>
      <c r="Y405" s="28">
        <f t="shared" si="134"/>
        <v>57905</v>
      </c>
      <c r="Z405" s="3"/>
      <c r="AA405" s="3"/>
    </row>
    <row r="406" spans="1:28" x14ac:dyDescent="0.25">
      <c r="A406" s="3"/>
      <c r="B406" s="3">
        <v>174</v>
      </c>
      <c r="C406" s="3" t="s">
        <v>363</v>
      </c>
      <c r="D406" s="5">
        <v>1.2</v>
      </c>
      <c r="E406" s="27">
        <f t="shared" si="125"/>
        <v>446.05405405405395</v>
      </c>
      <c r="F406" s="5">
        <v>0.3</v>
      </c>
      <c r="G406" s="27">
        <f t="shared" si="126"/>
        <v>111.51351351351349</v>
      </c>
      <c r="H406" s="5">
        <v>7.7</v>
      </c>
      <c r="I406" s="27">
        <f t="shared" si="127"/>
        <v>2862.1801801801794</v>
      </c>
      <c r="J406" s="5">
        <v>13.8</v>
      </c>
      <c r="K406" s="27">
        <f t="shared" si="128"/>
        <v>5129.6216216216208</v>
      </c>
      <c r="L406" s="5">
        <v>25.6</v>
      </c>
      <c r="M406" s="27">
        <f t="shared" si="129"/>
        <v>9515.8198198198188</v>
      </c>
      <c r="N406" s="5">
        <v>25.9</v>
      </c>
      <c r="O406" s="27">
        <f t="shared" si="130"/>
        <v>9627.3333333333321</v>
      </c>
      <c r="P406" s="5">
        <v>17.3</v>
      </c>
      <c r="Q406" s="27">
        <f t="shared" si="131"/>
        <v>6430.6126126126128</v>
      </c>
      <c r="R406" s="5">
        <v>0.4</v>
      </c>
      <c r="S406" s="27">
        <f t="shared" si="132"/>
        <v>148.68468468468467</v>
      </c>
      <c r="T406" s="5">
        <v>7.7</v>
      </c>
      <c r="U406" s="27">
        <f t="shared" si="133"/>
        <v>2862.1801801801794</v>
      </c>
      <c r="V406" s="5">
        <v>100</v>
      </c>
      <c r="W406" s="3">
        <v>37134</v>
      </c>
      <c r="X406" s="5">
        <f t="shared" si="134"/>
        <v>99.9</v>
      </c>
      <c r="Y406" s="28">
        <f t="shared" si="134"/>
        <v>37133.999999999993</v>
      </c>
      <c r="Z406" s="3"/>
      <c r="AA406" s="3"/>
    </row>
    <row r="407" spans="1:28" x14ac:dyDescent="0.25">
      <c r="A407" s="3"/>
      <c r="B407" s="3">
        <v>204</v>
      </c>
      <c r="C407" s="3" t="s">
        <v>364</v>
      </c>
      <c r="D407" s="5">
        <v>1.3</v>
      </c>
      <c r="E407" s="27">
        <f t="shared" si="125"/>
        <v>739.06493506493518</v>
      </c>
      <c r="F407" s="5">
        <v>0.3</v>
      </c>
      <c r="G407" s="27">
        <f t="shared" si="126"/>
        <v>170.55344655344655</v>
      </c>
      <c r="H407" s="5">
        <v>7</v>
      </c>
      <c r="I407" s="27">
        <f t="shared" si="127"/>
        <v>3979.5804195804199</v>
      </c>
      <c r="J407" s="5">
        <v>13.5</v>
      </c>
      <c r="K407" s="27">
        <f t="shared" si="128"/>
        <v>7674.9050949050952</v>
      </c>
      <c r="L407" s="5">
        <v>27.7</v>
      </c>
      <c r="M407" s="27">
        <f t="shared" si="129"/>
        <v>15747.76823176823</v>
      </c>
      <c r="N407" s="5">
        <v>25.8</v>
      </c>
      <c r="O407" s="27">
        <f t="shared" si="130"/>
        <v>14667.596403596404</v>
      </c>
      <c r="P407" s="5">
        <v>17</v>
      </c>
      <c r="Q407" s="27">
        <f t="shared" si="131"/>
        <v>9664.6953046953058</v>
      </c>
      <c r="R407" s="5">
        <v>0.4</v>
      </c>
      <c r="S407" s="27">
        <f t="shared" si="132"/>
        <v>227.40459540459543</v>
      </c>
      <c r="T407" s="5">
        <v>7.1</v>
      </c>
      <c r="U407" s="27">
        <f t="shared" si="133"/>
        <v>4036.4315684315684</v>
      </c>
      <c r="V407" s="5">
        <v>100</v>
      </c>
      <c r="W407" s="3">
        <v>56908</v>
      </c>
      <c r="X407" s="5">
        <f t="shared" si="134"/>
        <v>100.1</v>
      </c>
      <c r="Y407" s="28">
        <f t="shared" si="134"/>
        <v>56908</v>
      </c>
      <c r="Z407" s="3"/>
      <c r="AA407" s="3"/>
    </row>
    <row r="408" spans="1:28" x14ac:dyDescent="0.25">
      <c r="A408" s="3"/>
      <c r="B408" s="3">
        <v>227</v>
      </c>
      <c r="C408" s="3" t="s">
        <v>365</v>
      </c>
      <c r="D408" s="5">
        <v>1.2</v>
      </c>
      <c r="E408" s="27">
        <f t="shared" si="125"/>
        <v>496.90309690309692</v>
      </c>
      <c r="F408" s="5">
        <v>0.5</v>
      </c>
      <c r="G408" s="27">
        <f t="shared" si="126"/>
        <v>207.04295704295706</v>
      </c>
      <c r="H408" s="5">
        <v>7.6</v>
      </c>
      <c r="I408" s="27">
        <f t="shared" si="127"/>
        <v>3147.0529470529468</v>
      </c>
      <c r="J408" s="5">
        <v>16</v>
      </c>
      <c r="K408" s="27">
        <f t="shared" si="128"/>
        <v>6625.3746253746258</v>
      </c>
      <c r="L408" s="5">
        <v>29.3</v>
      </c>
      <c r="M408" s="27">
        <f t="shared" si="129"/>
        <v>12132.717282717284</v>
      </c>
      <c r="N408" s="5">
        <v>23</v>
      </c>
      <c r="O408" s="27">
        <f t="shared" si="130"/>
        <v>9523.9760239760235</v>
      </c>
      <c r="P408" s="5">
        <v>14.6</v>
      </c>
      <c r="Q408" s="27">
        <f t="shared" si="131"/>
        <v>6045.6543456543459</v>
      </c>
      <c r="R408" s="5">
        <v>0.4</v>
      </c>
      <c r="S408" s="27">
        <f t="shared" si="132"/>
        <v>165.63436563436565</v>
      </c>
      <c r="T408" s="5">
        <v>7.5</v>
      </c>
      <c r="U408" s="27">
        <f t="shared" si="133"/>
        <v>3105.6443556443555</v>
      </c>
      <c r="V408" s="5">
        <v>100</v>
      </c>
      <c r="W408" s="3">
        <v>41450</v>
      </c>
      <c r="X408" s="5">
        <f t="shared" si="134"/>
        <v>100.1</v>
      </c>
      <c r="Y408" s="28">
        <f t="shared" si="134"/>
        <v>41450</v>
      </c>
      <c r="Z408" s="3"/>
      <c r="AA408" s="3"/>
    </row>
    <row r="409" spans="1:28" x14ac:dyDescent="0.25">
      <c r="A409" s="3"/>
      <c r="B409" s="3">
        <v>239</v>
      </c>
      <c r="C409" s="3" t="s">
        <v>366</v>
      </c>
      <c r="D409" s="5">
        <v>1.3</v>
      </c>
      <c r="E409" s="27">
        <f t="shared" si="125"/>
        <v>537.88799999999992</v>
      </c>
      <c r="F409" s="5">
        <v>0.4</v>
      </c>
      <c r="G409" s="27">
        <f t="shared" si="126"/>
        <v>165.50399999999999</v>
      </c>
      <c r="H409" s="5">
        <v>8.9</v>
      </c>
      <c r="I409" s="27">
        <f t="shared" si="127"/>
        <v>3682.4639999999999</v>
      </c>
      <c r="J409" s="5">
        <v>17.7</v>
      </c>
      <c r="K409" s="27">
        <f t="shared" si="128"/>
        <v>7323.5519999999988</v>
      </c>
      <c r="L409" s="5">
        <v>35.4</v>
      </c>
      <c r="M409" s="27">
        <f t="shared" si="129"/>
        <v>14647.103999999998</v>
      </c>
      <c r="N409" s="5">
        <v>19.2</v>
      </c>
      <c r="O409" s="27">
        <f t="shared" si="130"/>
        <v>7944.1919999999982</v>
      </c>
      <c r="P409" s="5">
        <v>9.9</v>
      </c>
      <c r="Q409" s="27">
        <f t="shared" si="131"/>
        <v>4096.2240000000002</v>
      </c>
      <c r="R409" s="5">
        <v>0.4</v>
      </c>
      <c r="S409" s="27">
        <f t="shared" si="132"/>
        <v>165.50399999999999</v>
      </c>
      <c r="T409" s="5">
        <v>6.8</v>
      </c>
      <c r="U409" s="27">
        <f t="shared" si="133"/>
        <v>2813.5679999999993</v>
      </c>
      <c r="V409" s="5">
        <v>100</v>
      </c>
      <c r="W409" s="3">
        <v>41376</v>
      </c>
      <c r="X409" s="5">
        <f t="shared" si="134"/>
        <v>100.00000000000001</v>
      </c>
      <c r="Y409" s="28">
        <f t="shared" si="134"/>
        <v>41375.999999999993</v>
      </c>
      <c r="Z409" s="3"/>
      <c r="AA409" s="3"/>
    </row>
    <row r="410" spans="1:28" x14ac:dyDescent="0.25">
      <c r="A410" s="3"/>
      <c r="B410" s="3">
        <v>263</v>
      </c>
      <c r="C410" s="3" t="s">
        <v>367</v>
      </c>
      <c r="D410" s="5">
        <v>1.3</v>
      </c>
      <c r="E410" s="27">
        <f t="shared" si="125"/>
        <v>1330.2077922077924</v>
      </c>
      <c r="F410" s="5">
        <v>0.3</v>
      </c>
      <c r="G410" s="27">
        <f t="shared" si="126"/>
        <v>306.971028971029</v>
      </c>
      <c r="H410" s="5">
        <v>9.4</v>
      </c>
      <c r="I410" s="27">
        <f t="shared" si="127"/>
        <v>9618.4255744255752</v>
      </c>
      <c r="J410" s="5">
        <v>19.100000000000001</v>
      </c>
      <c r="K410" s="27">
        <f t="shared" si="128"/>
        <v>19543.822177822181</v>
      </c>
      <c r="L410" s="5">
        <v>37.6</v>
      </c>
      <c r="M410" s="27">
        <f t="shared" si="129"/>
        <v>38473.702297702301</v>
      </c>
      <c r="N410" s="5">
        <v>16.5</v>
      </c>
      <c r="O410" s="27">
        <f t="shared" si="130"/>
        <v>16883.406593406595</v>
      </c>
      <c r="P410" s="5">
        <v>7.6</v>
      </c>
      <c r="Q410" s="27">
        <f t="shared" si="131"/>
        <v>7776.5994005994007</v>
      </c>
      <c r="R410" s="5">
        <v>0.3</v>
      </c>
      <c r="S410" s="27">
        <f t="shared" si="132"/>
        <v>306.971028971029</v>
      </c>
      <c r="T410" s="5">
        <v>8</v>
      </c>
      <c r="U410" s="27">
        <f t="shared" si="133"/>
        <v>8185.8941058941064</v>
      </c>
      <c r="V410" s="5">
        <v>100</v>
      </c>
      <c r="W410" s="3">
        <v>102426</v>
      </c>
      <c r="X410" s="5">
        <f t="shared" si="134"/>
        <v>100.1</v>
      </c>
      <c r="Y410" s="28">
        <f t="shared" si="134"/>
        <v>102426.00000000001</v>
      </c>
      <c r="Z410" s="3"/>
      <c r="AA410" s="3"/>
    </row>
    <row r="411" spans="1:28" x14ac:dyDescent="0.25">
      <c r="A411" s="3"/>
      <c r="B411" s="3">
        <v>297</v>
      </c>
      <c r="C411" s="3" t="s">
        <v>368</v>
      </c>
      <c r="D411" s="5">
        <v>1</v>
      </c>
      <c r="E411" s="27">
        <f t="shared" si="125"/>
        <v>636.45645645645652</v>
      </c>
      <c r="F411" s="5">
        <v>0.3</v>
      </c>
      <c r="G411" s="27">
        <f t="shared" si="126"/>
        <v>190.93693693693695</v>
      </c>
      <c r="H411" s="5">
        <v>6.5</v>
      </c>
      <c r="I411" s="27">
        <f t="shared" si="127"/>
        <v>4136.9669669669674</v>
      </c>
      <c r="J411" s="5">
        <v>13.8</v>
      </c>
      <c r="K411" s="27">
        <f t="shared" si="128"/>
        <v>8783.0990990991013</v>
      </c>
      <c r="L411" s="5">
        <v>25.9</v>
      </c>
      <c r="M411" s="27">
        <f t="shared" si="129"/>
        <v>16484.222222222223</v>
      </c>
      <c r="N411" s="5">
        <v>27.1</v>
      </c>
      <c r="O411" s="27">
        <f t="shared" si="130"/>
        <v>17247.969969969974</v>
      </c>
      <c r="P411" s="5">
        <v>18.100000000000001</v>
      </c>
      <c r="Q411" s="27">
        <f t="shared" si="131"/>
        <v>11519.861861861866</v>
      </c>
      <c r="R411" s="5">
        <v>0.3</v>
      </c>
      <c r="S411" s="27">
        <f t="shared" si="132"/>
        <v>190.93693693693695</v>
      </c>
      <c r="T411" s="5">
        <v>6.9</v>
      </c>
      <c r="U411" s="27">
        <f t="shared" si="133"/>
        <v>4391.5495495495506</v>
      </c>
      <c r="V411" s="5">
        <v>100</v>
      </c>
      <c r="W411" s="3">
        <v>63582</v>
      </c>
      <c r="X411" s="5">
        <f t="shared" si="134"/>
        <v>99.899999999999991</v>
      </c>
      <c r="Y411" s="28">
        <f t="shared" si="134"/>
        <v>63582.000000000007</v>
      </c>
      <c r="Z411" s="3"/>
      <c r="AA411" s="3"/>
    </row>
    <row r="412" spans="1:28" x14ac:dyDescent="0.25">
      <c r="A412" s="3"/>
      <c r="B412" s="3">
        <v>402</v>
      </c>
      <c r="C412" s="3" t="s">
        <v>369</v>
      </c>
      <c r="D412" s="5">
        <v>1.4</v>
      </c>
      <c r="E412" s="27">
        <f t="shared" si="125"/>
        <v>673.34131736526945</v>
      </c>
      <c r="F412" s="5">
        <v>0.3</v>
      </c>
      <c r="G412" s="27">
        <f t="shared" si="126"/>
        <v>144.2874251497006</v>
      </c>
      <c r="H412" s="5">
        <v>8.6</v>
      </c>
      <c r="I412" s="27">
        <f t="shared" si="127"/>
        <v>4136.2395209580836</v>
      </c>
      <c r="J412" s="5">
        <v>15.6</v>
      </c>
      <c r="K412" s="27">
        <f t="shared" si="128"/>
        <v>7502.9461077844298</v>
      </c>
      <c r="L412" s="5">
        <v>30</v>
      </c>
      <c r="M412" s="27">
        <f t="shared" si="129"/>
        <v>14428.742514970059</v>
      </c>
      <c r="N412" s="5">
        <v>22.9</v>
      </c>
      <c r="O412" s="27">
        <f t="shared" si="130"/>
        <v>11013.940119760478</v>
      </c>
      <c r="P412" s="5">
        <v>13.8</v>
      </c>
      <c r="Q412" s="27">
        <f t="shared" si="131"/>
        <v>6637.2215568862275</v>
      </c>
      <c r="R412" s="5">
        <v>0.4</v>
      </c>
      <c r="S412" s="27">
        <f t="shared" si="132"/>
        <v>192.38323353293413</v>
      </c>
      <c r="T412" s="5">
        <v>7.2</v>
      </c>
      <c r="U412" s="27">
        <f t="shared" si="133"/>
        <v>3462.8982035928143</v>
      </c>
      <c r="V412" s="5">
        <v>100</v>
      </c>
      <c r="W412" s="3">
        <v>48192</v>
      </c>
      <c r="X412" s="5">
        <f t="shared" si="134"/>
        <v>100.2</v>
      </c>
      <c r="Y412" s="28">
        <f t="shared" si="134"/>
        <v>48192</v>
      </c>
      <c r="Z412" s="3"/>
      <c r="AA412" s="3"/>
    </row>
    <row r="413" spans="1:28" x14ac:dyDescent="0.25">
      <c r="A413" s="3"/>
      <c r="B413" s="3">
        <v>420</v>
      </c>
      <c r="C413" s="3" t="s">
        <v>370</v>
      </c>
      <c r="D413" s="5">
        <v>1</v>
      </c>
      <c r="E413" s="27">
        <f t="shared" si="125"/>
        <v>964.93</v>
      </c>
      <c r="F413" s="5">
        <v>0.4</v>
      </c>
      <c r="G413" s="27">
        <f t="shared" si="126"/>
        <v>385.97200000000004</v>
      </c>
      <c r="H413" s="5">
        <v>6.7</v>
      </c>
      <c r="I413" s="27">
        <f t="shared" si="127"/>
        <v>6465.0309999999999</v>
      </c>
      <c r="J413" s="5">
        <v>14.1</v>
      </c>
      <c r="K413" s="27">
        <f t="shared" si="128"/>
        <v>13605.513000000001</v>
      </c>
      <c r="L413" s="5">
        <v>25.4</v>
      </c>
      <c r="M413" s="27">
        <f t="shared" si="129"/>
        <v>24509.221999999998</v>
      </c>
      <c r="N413" s="5">
        <v>27</v>
      </c>
      <c r="O413" s="27">
        <f t="shared" si="130"/>
        <v>26053.11</v>
      </c>
      <c r="P413" s="5">
        <v>17.899999999999999</v>
      </c>
      <c r="Q413" s="27">
        <f t="shared" si="131"/>
        <v>17272.246999999999</v>
      </c>
      <c r="R413" s="5">
        <v>0.4</v>
      </c>
      <c r="S413" s="27">
        <f t="shared" si="132"/>
        <v>385.97200000000004</v>
      </c>
      <c r="T413" s="5">
        <v>7.1</v>
      </c>
      <c r="U413" s="27">
        <f t="shared" si="133"/>
        <v>6851.0029999999997</v>
      </c>
      <c r="V413" s="5">
        <v>100</v>
      </c>
      <c r="W413" s="3">
        <v>96493</v>
      </c>
      <c r="X413" s="5">
        <f t="shared" si="134"/>
        <v>100</v>
      </c>
      <c r="Y413" s="28">
        <f t="shared" si="134"/>
        <v>96492.999999999985</v>
      </c>
      <c r="Z413" s="3"/>
      <c r="AA413" s="3"/>
    </row>
    <row r="414" spans="1:28" x14ac:dyDescent="0.25">
      <c r="A414" s="3"/>
      <c r="B414" s="3">
        <v>476</v>
      </c>
      <c r="C414" s="3" t="s">
        <v>371</v>
      </c>
      <c r="D414" s="5">
        <v>1.2</v>
      </c>
      <c r="E414" s="27">
        <f t="shared" si="125"/>
        <v>435.95591182364734</v>
      </c>
      <c r="F414" s="5">
        <v>0.3</v>
      </c>
      <c r="G414" s="27">
        <f t="shared" si="126"/>
        <v>108.98897795591184</v>
      </c>
      <c r="H414" s="5">
        <v>7.7</v>
      </c>
      <c r="I414" s="27">
        <f t="shared" si="127"/>
        <v>2797.3837675350705</v>
      </c>
      <c r="J414" s="5">
        <v>15.5</v>
      </c>
      <c r="K414" s="27">
        <f t="shared" si="128"/>
        <v>5631.097194388778</v>
      </c>
      <c r="L414" s="5">
        <v>28</v>
      </c>
      <c r="M414" s="27">
        <f t="shared" si="129"/>
        <v>10172.304609218438</v>
      </c>
      <c r="N414" s="5">
        <v>24.7</v>
      </c>
      <c r="O414" s="27">
        <f t="shared" si="130"/>
        <v>8973.4258517034068</v>
      </c>
      <c r="P414" s="5">
        <v>15</v>
      </c>
      <c r="Q414" s="27">
        <f t="shared" si="131"/>
        <v>5449.4488977955916</v>
      </c>
      <c r="R414" s="5">
        <v>0.3</v>
      </c>
      <c r="S414" s="27">
        <f t="shared" si="132"/>
        <v>108.98897795591184</v>
      </c>
      <c r="T414" s="5">
        <v>7.1</v>
      </c>
      <c r="U414" s="27">
        <f t="shared" si="133"/>
        <v>2579.4058116232468</v>
      </c>
      <c r="V414" s="5">
        <v>100</v>
      </c>
      <c r="W414" s="3">
        <v>36257</v>
      </c>
      <c r="X414" s="5">
        <f t="shared" si="134"/>
        <v>99.8</v>
      </c>
      <c r="Y414" s="28">
        <f t="shared" si="134"/>
        <v>36257</v>
      </c>
      <c r="Z414" s="3"/>
      <c r="AA414" s="3"/>
    </row>
    <row r="415" spans="1:28" x14ac:dyDescent="0.25">
      <c r="A415" s="3"/>
      <c r="B415" s="3">
        <v>534</v>
      </c>
      <c r="C415" s="3" t="s">
        <v>372</v>
      </c>
      <c r="D415" s="5">
        <v>1.3</v>
      </c>
      <c r="E415" s="27">
        <f t="shared" si="125"/>
        <v>749.91800000000001</v>
      </c>
      <c r="F415" s="5">
        <v>0.4</v>
      </c>
      <c r="G415" s="27">
        <f t="shared" si="126"/>
        <v>230.74400000000003</v>
      </c>
      <c r="H415" s="5">
        <v>8.4</v>
      </c>
      <c r="I415" s="27">
        <f t="shared" si="127"/>
        <v>4845.6239999999998</v>
      </c>
      <c r="J415" s="5">
        <v>15.8</v>
      </c>
      <c r="K415" s="27">
        <f t="shared" si="128"/>
        <v>9114.3880000000008</v>
      </c>
      <c r="L415" s="5">
        <v>26.3</v>
      </c>
      <c r="M415" s="27">
        <f t="shared" si="129"/>
        <v>15171.418</v>
      </c>
      <c r="N415" s="5">
        <v>23.8</v>
      </c>
      <c r="O415" s="27">
        <f t="shared" si="130"/>
        <v>13729.268</v>
      </c>
      <c r="P415" s="5">
        <v>16.100000000000001</v>
      </c>
      <c r="Q415" s="27">
        <f t="shared" si="131"/>
        <v>9287.4460000000017</v>
      </c>
      <c r="R415" s="5">
        <v>0.4</v>
      </c>
      <c r="S415" s="27">
        <f t="shared" si="132"/>
        <v>230.74400000000003</v>
      </c>
      <c r="T415" s="5">
        <v>7.5</v>
      </c>
      <c r="U415" s="27">
        <f t="shared" si="133"/>
        <v>4326.45</v>
      </c>
      <c r="V415" s="5">
        <v>100</v>
      </c>
      <c r="W415" s="3">
        <v>57686</v>
      </c>
      <c r="X415" s="5">
        <f t="shared" si="134"/>
        <v>100</v>
      </c>
      <c r="Y415" s="28">
        <f t="shared" si="134"/>
        <v>57686</v>
      </c>
      <c r="Z415" s="3"/>
      <c r="AA415" s="3"/>
    </row>
    <row r="416" spans="1:28" x14ac:dyDescent="0.25">
      <c r="A416" s="3"/>
      <c r="B416" s="3">
        <v>595</v>
      </c>
      <c r="C416" s="3" t="s">
        <v>373</v>
      </c>
      <c r="D416" s="5">
        <v>1.2</v>
      </c>
      <c r="E416" s="27">
        <f t="shared" si="125"/>
        <v>1165.186813186813</v>
      </c>
      <c r="F416" s="5">
        <v>0.3</v>
      </c>
      <c r="G416" s="27">
        <f t="shared" si="126"/>
        <v>291.29670329670324</v>
      </c>
      <c r="H416" s="5">
        <v>7.9</v>
      </c>
      <c r="I416" s="27">
        <f t="shared" si="127"/>
        <v>7670.8131868131868</v>
      </c>
      <c r="J416" s="5">
        <v>17</v>
      </c>
      <c r="K416" s="27">
        <f t="shared" si="128"/>
        <v>16506.813186813186</v>
      </c>
      <c r="L416" s="5">
        <v>34.200000000000003</v>
      </c>
      <c r="M416" s="27">
        <f t="shared" si="129"/>
        <v>33207.824175824171</v>
      </c>
      <c r="N416" s="5">
        <v>20.8</v>
      </c>
      <c r="O416" s="27">
        <f t="shared" si="130"/>
        <v>20196.571428571428</v>
      </c>
      <c r="P416" s="5">
        <v>11.7</v>
      </c>
      <c r="Q416" s="27">
        <f t="shared" si="131"/>
        <v>11360.571428571426</v>
      </c>
      <c r="R416" s="5">
        <v>0.4</v>
      </c>
      <c r="S416" s="27">
        <f t="shared" si="132"/>
        <v>388.39560439560438</v>
      </c>
      <c r="T416" s="5">
        <v>6.6</v>
      </c>
      <c r="U416" s="27">
        <f t="shared" si="133"/>
        <v>6408.5274725274721</v>
      </c>
      <c r="V416" s="5">
        <v>100</v>
      </c>
      <c r="W416" s="3">
        <v>97196</v>
      </c>
      <c r="X416" s="5">
        <f t="shared" si="134"/>
        <v>100.10000000000001</v>
      </c>
      <c r="Y416" s="28">
        <f t="shared" si="134"/>
        <v>97195.999999999971</v>
      </c>
      <c r="Z416" s="3"/>
      <c r="AA416" s="3"/>
    </row>
    <row r="417" spans="1:27" x14ac:dyDescent="0.25">
      <c r="A417" s="3"/>
      <c r="B417" s="3">
        <v>686</v>
      </c>
      <c r="C417" s="3" t="s">
        <v>374</v>
      </c>
      <c r="D417" s="5">
        <v>1.3</v>
      </c>
      <c r="E417" s="27">
        <f t="shared" si="125"/>
        <v>568.72727272727263</v>
      </c>
      <c r="F417" s="5">
        <v>0.5</v>
      </c>
      <c r="G417" s="27">
        <f t="shared" si="126"/>
        <v>218.74125874125875</v>
      </c>
      <c r="H417" s="5">
        <v>7.6</v>
      </c>
      <c r="I417" s="27">
        <f t="shared" si="127"/>
        <v>3324.867132867133</v>
      </c>
      <c r="J417" s="5">
        <v>15.8</v>
      </c>
      <c r="K417" s="27">
        <f t="shared" si="128"/>
        <v>6912.2237762237755</v>
      </c>
      <c r="L417" s="5">
        <v>29.5</v>
      </c>
      <c r="M417" s="27">
        <f t="shared" si="129"/>
        <v>12905.734265734265</v>
      </c>
      <c r="N417" s="5">
        <v>22.1</v>
      </c>
      <c r="O417" s="27">
        <f t="shared" si="130"/>
        <v>9668.3636363636379</v>
      </c>
      <c r="P417" s="5">
        <v>15.1</v>
      </c>
      <c r="Q417" s="27">
        <f t="shared" si="131"/>
        <v>6605.9860139860139</v>
      </c>
      <c r="R417" s="5">
        <v>0.6</v>
      </c>
      <c r="S417" s="27">
        <f t="shared" si="132"/>
        <v>262.48951048951051</v>
      </c>
      <c r="T417" s="5">
        <v>7.6</v>
      </c>
      <c r="U417" s="27">
        <f t="shared" si="133"/>
        <v>3324.867132867133</v>
      </c>
      <c r="V417" s="5">
        <v>100</v>
      </c>
      <c r="W417" s="3">
        <v>43792</v>
      </c>
      <c r="X417" s="5">
        <f t="shared" si="134"/>
        <v>100.1</v>
      </c>
      <c r="Y417" s="28">
        <f t="shared" si="134"/>
        <v>43792</v>
      </c>
      <c r="Z417" s="3"/>
      <c r="AA417" s="3"/>
    </row>
    <row r="418" spans="1:27" x14ac:dyDescent="0.25">
      <c r="A418" s="3"/>
      <c r="B418" s="3">
        <v>687</v>
      </c>
      <c r="C418" s="3" t="s">
        <v>375</v>
      </c>
      <c r="D418" s="5">
        <v>2.2000000000000002</v>
      </c>
      <c r="E418" s="27">
        <f t="shared" si="125"/>
        <v>2138.8448448448453</v>
      </c>
      <c r="F418" s="5">
        <v>0.7</v>
      </c>
      <c r="G418" s="27">
        <f t="shared" si="126"/>
        <v>680.54154154154151</v>
      </c>
      <c r="H418" s="5">
        <v>8.1</v>
      </c>
      <c r="I418" s="27">
        <f t="shared" si="127"/>
        <v>7874.8378378378384</v>
      </c>
      <c r="J418" s="5">
        <v>14.3</v>
      </c>
      <c r="K418" s="27">
        <f t="shared" si="128"/>
        <v>13902.491491491495</v>
      </c>
      <c r="L418" s="5">
        <v>37.5</v>
      </c>
      <c r="M418" s="27">
        <f t="shared" si="129"/>
        <v>36457.582582582589</v>
      </c>
      <c r="N418" s="5">
        <v>19.2</v>
      </c>
      <c r="O418" s="27">
        <f t="shared" si="130"/>
        <v>18666.282282282282</v>
      </c>
      <c r="P418" s="5">
        <v>11.5</v>
      </c>
      <c r="Q418" s="27">
        <f t="shared" si="131"/>
        <v>11180.325325325326</v>
      </c>
      <c r="R418" s="5">
        <v>0.8</v>
      </c>
      <c r="S418" s="27">
        <f t="shared" si="132"/>
        <v>777.76176176176182</v>
      </c>
      <c r="T418" s="5">
        <v>5.6</v>
      </c>
      <c r="U418" s="27">
        <f t="shared" si="133"/>
        <v>5444.332332332332</v>
      </c>
      <c r="V418" s="5">
        <v>100</v>
      </c>
      <c r="W418" s="3">
        <v>97123</v>
      </c>
      <c r="X418" s="5">
        <f t="shared" si="134"/>
        <v>99.899999999999991</v>
      </c>
      <c r="Y418" s="28">
        <f t="shared" si="134"/>
        <v>97123</v>
      </c>
      <c r="Z418" s="3"/>
      <c r="AA418" s="3"/>
    </row>
    <row r="419" spans="1:27" x14ac:dyDescent="0.25">
      <c r="A419" s="3"/>
      <c r="B419" s="3">
        <v>749</v>
      </c>
      <c r="C419" s="3" t="s">
        <v>376</v>
      </c>
      <c r="D419" s="5">
        <v>1.8</v>
      </c>
      <c r="E419" s="27">
        <f t="shared" si="125"/>
        <v>512.73873873873879</v>
      </c>
      <c r="F419" s="5">
        <v>0.3</v>
      </c>
      <c r="G419" s="27">
        <f t="shared" si="126"/>
        <v>85.456456456456479</v>
      </c>
      <c r="H419" s="5">
        <v>10</v>
      </c>
      <c r="I419" s="27">
        <f t="shared" si="127"/>
        <v>2848.5485485485488</v>
      </c>
      <c r="J419" s="5">
        <v>15.6</v>
      </c>
      <c r="K419" s="27">
        <f t="shared" si="128"/>
        <v>4443.7357357357369</v>
      </c>
      <c r="L419" s="5">
        <v>24.3</v>
      </c>
      <c r="M419" s="27">
        <f t="shared" si="129"/>
        <v>6921.9729729729734</v>
      </c>
      <c r="N419" s="5">
        <v>24.3</v>
      </c>
      <c r="O419" s="27">
        <f t="shared" si="130"/>
        <v>6921.9729729729734</v>
      </c>
      <c r="P419" s="5">
        <v>15.6</v>
      </c>
      <c r="Q419" s="27">
        <f t="shared" si="131"/>
        <v>4443.7357357357369</v>
      </c>
      <c r="R419" s="5">
        <v>0.3</v>
      </c>
      <c r="S419" s="27">
        <f t="shared" si="132"/>
        <v>85.456456456456479</v>
      </c>
      <c r="T419" s="5">
        <v>7.7</v>
      </c>
      <c r="U419" s="27">
        <f t="shared" si="133"/>
        <v>2193.3823823823823</v>
      </c>
      <c r="V419" s="5">
        <v>100</v>
      </c>
      <c r="W419" s="3">
        <v>28457</v>
      </c>
      <c r="X419" s="5">
        <f t="shared" si="134"/>
        <v>99.899999999999991</v>
      </c>
      <c r="Y419" s="28">
        <f t="shared" si="134"/>
        <v>28457</v>
      </c>
      <c r="Z419" s="3"/>
      <c r="AA419" s="3"/>
    </row>
    <row r="420" spans="1:27" x14ac:dyDescent="0.25">
      <c r="A420" s="3"/>
      <c r="B420" s="3">
        <v>762</v>
      </c>
      <c r="C420" s="3" t="s">
        <v>377</v>
      </c>
      <c r="D420" s="5">
        <v>2</v>
      </c>
      <c r="E420" s="27">
        <f t="shared" si="125"/>
        <v>2413.6673346693392</v>
      </c>
      <c r="F420" s="5">
        <v>0.6</v>
      </c>
      <c r="G420" s="27">
        <f t="shared" si="126"/>
        <v>724.10020040080167</v>
      </c>
      <c r="H420" s="5">
        <v>9.1999999999999993</v>
      </c>
      <c r="I420" s="27">
        <f t="shared" si="127"/>
        <v>11102.869739478958</v>
      </c>
      <c r="J420" s="5">
        <v>15.7</v>
      </c>
      <c r="K420" s="27">
        <f t="shared" si="128"/>
        <v>18947.288577154311</v>
      </c>
      <c r="L420" s="5">
        <v>37.1</v>
      </c>
      <c r="M420" s="27">
        <f t="shared" si="129"/>
        <v>44773.529058116241</v>
      </c>
      <c r="N420" s="5">
        <v>18.3</v>
      </c>
      <c r="O420" s="27">
        <f t="shared" si="130"/>
        <v>22085.056112224454</v>
      </c>
      <c r="P420" s="5">
        <v>10.4</v>
      </c>
      <c r="Q420" s="27">
        <f t="shared" si="131"/>
        <v>12551.070140280563</v>
      </c>
      <c r="R420" s="5">
        <v>0.6</v>
      </c>
      <c r="S420" s="27">
        <f t="shared" si="132"/>
        <v>724.10020040080167</v>
      </c>
      <c r="T420" s="5">
        <v>5.9</v>
      </c>
      <c r="U420" s="27">
        <f t="shared" si="133"/>
        <v>7120.3186372745504</v>
      </c>
      <c r="V420" s="5">
        <v>100</v>
      </c>
      <c r="W420" s="3">
        <v>120442</v>
      </c>
      <c r="X420" s="5">
        <f t="shared" si="134"/>
        <v>99.8</v>
      </c>
      <c r="Y420" s="28">
        <f t="shared" si="134"/>
        <v>120442.00000000001</v>
      </c>
      <c r="Z420" s="3"/>
      <c r="AA420" s="3"/>
    </row>
    <row r="421" spans="1:27" x14ac:dyDescent="0.25">
      <c r="A421" s="3"/>
      <c r="B421" s="3">
        <v>778</v>
      </c>
      <c r="C421" s="3" t="s">
        <v>378</v>
      </c>
      <c r="D421" s="5">
        <v>1.4</v>
      </c>
      <c r="E421" s="27">
        <f t="shared" si="125"/>
        <v>851.25874125874134</v>
      </c>
      <c r="F421" s="5">
        <v>0.5</v>
      </c>
      <c r="G421" s="27">
        <f t="shared" si="126"/>
        <v>304.02097902097904</v>
      </c>
      <c r="H421" s="5">
        <v>7</v>
      </c>
      <c r="I421" s="27">
        <f t="shared" si="127"/>
        <v>4256.2937062937062</v>
      </c>
      <c r="J421" s="5">
        <v>13.4</v>
      </c>
      <c r="K421" s="27">
        <f t="shared" si="128"/>
        <v>8147.7622377622383</v>
      </c>
      <c r="L421" s="5">
        <v>27.6</v>
      </c>
      <c r="M421" s="27">
        <f t="shared" si="129"/>
        <v>16781.958041958045</v>
      </c>
      <c r="N421" s="5">
        <v>26.1</v>
      </c>
      <c r="O421" s="27">
        <f t="shared" si="130"/>
        <v>15869.895104895106</v>
      </c>
      <c r="P421" s="5">
        <v>17.100000000000001</v>
      </c>
      <c r="Q421" s="27">
        <f t="shared" si="131"/>
        <v>10397.517482517484</v>
      </c>
      <c r="R421" s="5">
        <v>0.5</v>
      </c>
      <c r="S421" s="27">
        <f t="shared" si="132"/>
        <v>304.02097902097904</v>
      </c>
      <c r="T421" s="5">
        <v>6.5</v>
      </c>
      <c r="U421" s="27">
        <f t="shared" si="133"/>
        <v>3952.2727272727275</v>
      </c>
      <c r="V421" s="5">
        <v>100</v>
      </c>
      <c r="W421" s="3">
        <v>60865</v>
      </c>
      <c r="X421" s="5">
        <f t="shared" si="134"/>
        <v>100.1</v>
      </c>
      <c r="Y421" s="28">
        <f t="shared" si="134"/>
        <v>60865</v>
      </c>
      <c r="Z421" s="3"/>
      <c r="AA421" s="3"/>
    </row>
    <row r="422" spans="1:27" x14ac:dyDescent="0.25">
      <c r="A422" s="3"/>
      <c r="B422" s="3">
        <v>844</v>
      </c>
      <c r="C422" s="3" t="s">
        <v>379</v>
      </c>
      <c r="D422" s="5">
        <v>1.1000000000000001</v>
      </c>
      <c r="E422" s="27">
        <f t="shared" si="125"/>
        <v>328.07307307307309</v>
      </c>
      <c r="F422" s="5">
        <v>0.3</v>
      </c>
      <c r="G422" s="27">
        <f t="shared" si="126"/>
        <v>89.474474474474491</v>
      </c>
      <c r="H422" s="5">
        <v>7.1</v>
      </c>
      <c r="I422" s="27">
        <f t="shared" si="127"/>
        <v>2117.562562562563</v>
      </c>
      <c r="J422" s="5">
        <v>15.4</v>
      </c>
      <c r="K422" s="27">
        <f t="shared" si="128"/>
        <v>4593.0230230230236</v>
      </c>
      <c r="L422" s="5">
        <v>31.1</v>
      </c>
      <c r="M422" s="27">
        <f t="shared" si="129"/>
        <v>9275.520520520522</v>
      </c>
      <c r="N422" s="5">
        <v>23.1</v>
      </c>
      <c r="O422" s="27">
        <f t="shared" si="130"/>
        <v>6889.5345345345359</v>
      </c>
      <c r="P422" s="5">
        <v>14.4</v>
      </c>
      <c r="Q422" s="27">
        <f t="shared" si="131"/>
        <v>4294.7747747747744</v>
      </c>
      <c r="R422" s="5">
        <v>0.3</v>
      </c>
      <c r="S422" s="27">
        <f t="shared" si="132"/>
        <v>89.474474474474491</v>
      </c>
      <c r="T422" s="5">
        <v>7.1</v>
      </c>
      <c r="U422" s="27">
        <f t="shared" si="133"/>
        <v>2117.562562562563</v>
      </c>
      <c r="V422" s="5">
        <v>100</v>
      </c>
      <c r="W422" s="3">
        <v>29795</v>
      </c>
      <c r="X422" s="5">
        <f t="shared" si="134"/>
        <v>99.899999999999991</v>
      </c>
      <c r="Y422" s="28">
        <f t="shared" si="134"/>
        <v>29795.000000000004</v>
      </c>
      <c r="Z422" s="3"/>
      <c r="AA422" s="3"/>
    </row>
    <row r="423" spans="1:27" x14ac:dyDescent="0.25">
      <c r="A423" s="3"/>
      <c r="B423" s="3">
        <v>857</v>
      </c>
      <c r="C423" s="3" t="s">
        <v>380</v>
      </c>
      <c r="D423" s="5">
        <v>1.1000000000000001</v>
      </c>
      <c r="E423" s="27">
        <f t="shared" si="125"/>
        <v>498.0219780219781</v>
      </c>
      <c r="F423" s="5">
        <v>0.4</v>
      </c>
      <c r="G423" s="27">
        <f t="shared" si="126"/>
        <v>181.09890109890108</v>
      </c>
      <c r="H423" s="5">
        <v>7.7</v>
      </c>
      <c r="I423" s="27">
        <f t="shared" si="127"/>
        <v>3486.1538461538457</v>
      </c>
      <c r="J423" s="5">
        <v>15.5</v>
      </c>
      <c r="K423" s="27">
        <f t="shared" si="128"/>
        <v>7017.5824175824173</v>
      </c>
      <c r="L423" s="5">
        <v>26.5</v>
      </c>
      <c r="M423" s="27">
        <f t="shared" si="129"/>
        <v>11997.802197802197</v>
      </c>
      <c r="N423" s="5">
        <v>24.7</v>
      </c>
      <c r="O423" s="27">
        <f t="shared" si="130"/>
        <v>11182.857142857143</v>
      </c>
      <c r="P423" s="5">
        <v>15.9</v>
      </c>
      <c r="Q423" s="27">
        <f t="shared" si="131"/>
        <v>7198.6813186813179</v>
      </c>
      <c r="R423" s="5">
        <v>0.3</v>
      </c>
      <c r="S423" s="27">
        <f t="shared" si="132"/>
        <v>135.82417582417582</v>
      </c>
      <c r="T423" s="5">
        <v>8</v>
      </c>
      <c r="U423" s="27">
        <f t="shared" si="133"/>
        <v>3621.9780219780214</v>
      </c>
      <c r="V423" s="5">
        <v>100</v>
      </c>
      <c r="W423" s="3">
        <v>45320</v>
      </c>
      <c r="X423" s="5">
        <f t="shared" si="134"/>
        <v>100.10000000000001</v>
      </c>
      <c r="Y423" s="28">
        <f t="shared" si="134"/>
        <v>45320</v>
      </c>
      <c r="Z423" s="3"/>
      <c r="AA423" s="3"/>
    </row>
    <row r="424" spans="1:27" x14ac:dyDescent="0.25">
      <c r="A424" s="3"/>
      <c r="B424" s="3">
        <v>915</v>
      </c>
      <c r="C424" s="3" t="s">
        <v>381</v>
      </c>
      <c r="D424" s="5">
        <v>1.5</v>
      </c>
      <c r="E424" s="27">
        <f t="shared" si="125"/>
        <v>71.95804195804196</v>
      </c>
      <c r="F424" s="5">
        <v>0.4</v>
      </c>
      <c r="G424" s="27">
        <f t="shared" si="126"/>
        <v>19.18881118881119</v>
      </c>
      <c r="H424" s="5">
        <v>8.4</v>
      </c>
      <c r="I424" s="27">
        <f t="shared" si="127"/>
        <v>402.96503496503504</v>
      </c>
      <c r="J424" s="5">
        <v>15.9</v>
      </c>
      <c r="K424" s="27">
        <f t="shared" si="128"/>
        <v>762.7552447552448</v>
      </c>
      <c r="L424" s="5">
        <v>24.8</v>
      </c>
      <c r="M424" s="27">
        <f t="shared" si="129"/>
        <v>1189.7062937062938</v>
      </c>
      <c r="N424" s="5">
        <v>24.6</v>
      </c>
      <c r="O424" s="27">
        <f t="shared" si="130"/>
        <v>1180.1118881118882</v>
      </c>
      <c r="P424" s="5">
        <v>15.8</v>
      </c>
      <c r="Q424" s="27">
        <f t="shared" si="131"/>
        <v>757.95804195804203</v>
      </c>
      <c r="R424" s="5">
        <v>0.3</v>
      </c>
      <c r="S424" s="27">
        <f t="shared" si="132"/>
        <v>14.391608391608392</v>
      </c>
      <c r="T424" s="5">
        <v>8.4</v>
      </c>
      <c r="U424" s="27">
        <f t="shared" si="133"/>
        <v>402.96503496503504</v>
      </c>
      <c r="V424" s="5">
        <v>100</v>
      </c>
      <c r="W424" s="3">
        <v>4802</v>
      </c>
      <c r="X424" s="5">
        <f t="shared" si="134"/>
        <v>100.1</v>
      </c>
      <c r="Y424" s="28">
        <f t="shared" si="134"/>
        <v>4802</v>
      </c>
      <c r="Z424" s="3"/>
      <c r="AA424" s="3"/>
    </row>
    <row r="425" spans="1:27" x14ac:dyDescent="0.25">
      <c r="A425" s="3"/>
      <c r="B425" s="3">
        <v>916</v>
      </c>
      <c r="C425" s="3" t="s">
        <v>382</v>
      </c>
      <c r="D425" s="5">
        <v>1.8</v>
      </c>
      <c r="E425" s="27">
        <f t="shared" si="125"/>
        <v>716.34965034965035</v>
      </c>
      <c r="F425" s="5">
        <v>0.5</v>
      </c>
      <c r="G425" s="27">
        <f t="shared" si="126"/>
        <v>198.98601398601397</v>
      </c>
      <c r="H425" s="5">
        <v>9.6999999999999993</v>
      </c>
      <c r="I425" s="27">
        <f t="shared" si="127"/>
        <v>3860.3286713286707</v>
      </c>
      <c r="J425" s="5">
        <v>15.3</v>
      </c>
      <c r="K425" s="27">
        <f t="shared" si="128"/>
        <v>6088.9720279720268</v>
      </c>
      <c r="L425" s="5">
        <v>28.5</v>
      </c>
      <c r="M425" s="27">
        <f t="shared" si="129"/>
        <v>11342.202797202797</v>
      </c>
      <c r="N425" s="5">
        <v>22.6</v>
      </c>
      <c r="O425" s="27">
        <f t="shared" si="130"/>
        <v>8994.1678321678319</v>
      </c>
      <c r="P425" s="5">
        <v>14.2</v>
      </c>
      <c r="Q425" s="27">
        <f t="shared" si="131"/>
        <v>5651.2027972027972</v>
      </c>
      <c r="R425" s="5">
        <v>0.5</v>
      </c>
      <c r="S425" s="27">
        <f t="shared" si="132"/>
        <v>198.98601398601397</v>
      </c>
      <c r="T425" s="5">
        <v>7</v>
      </c>
      <c r="U425" s="27">
        <f t="shared" si="133"/>
        <v>2785.8041958041958</v>
      </c>
      <c r="V425" s="5">
        <v>100</v>
      </c>
      <c r="W425" s="3">
        <v>39837</v>
      </c>
      <c r="X425" s="5">
        <f t="shared" si="134"/>
        <v>100.10000000000001</v>
      </c>
      <c r="Y425" s="28">
        <f t="shared" si="134"/>
        <v>39837</v>
      </c>
      <c r="Z425" s="3"/>
      <c r="AA425" s="3"/>
    </row>
    <row r="426" spans="1:27" x14ac:dyDescent="0.25">
      <c r="A426" s="3"/>
      <c r="B426" s="3">
        <v>919</v>
      </c>
      <c r="C426" s="3" t="s">
        <v>383</v>
      </c>
      <c r="D426" s="5">
        <v>1</v>
      </c>
      <c r="E426" s="27">
        <f t="shared" si="125"/>
        <v>281.70170170170172</v>
      </c>
      <c r="F426" s="5">
        <v>0.3</v>
      </c>
      <c r="G426" s="27">
        <f t="shared" si="126"/>
        <v>84.510510510510514</v>
      </c>
      <c r="H426" s="5">
        <v>7.1</v>
      </c>
      <c r="I426" s="27">
        <f t="shared" si="127"/>
        <v>2000.0820820820823</v>
      </c>
      <c r="J426" s="5">
        <v>15.1</v>
      </c>
      <c r="K426" s="27">
        <f t="shared" si="128"/>
        <v>4253.6956956956965</v>
      </c>
      <c r="L426" s="5">
        <v>26.4</v>
      </c>
      <c r="M426" s="27">
        <f t="shared" si="129"/>
        <v>7436.9249249249251</v>
      </c>
      <c r="N426" s="5">
        <v>24.4</v>
      </c>
      <c r="O426" s="27">
        <f t="shared" si="130"/>
        <v>6873.5215215215212</v>
      </c>
      <c r="P426" s="5">
        <v>17.3</v>
      </c>
      <c r="Q426" s="27">
        <f t="shared" si="131"/>
        <v>4873.4394394394403</v>
      </c>
      <c r="R426" s="5">
        <v>0.3</v>
      </c>
      <c r="S426" s="27">
        <f t="shared" si="132"/>
        <v>84.510510510510514</v>
      </c>
      <c r="T426" s="5">
        <v>8</v>
      </c>
      <c r="U426" s="27">
        <f t="shared" si="133"/>
        <v>2253.6136136136138</v>
      </c>
      <c r="V426" s="5">
        <v>100</v>
      </c>
      <c r="W426" s="3">
        <v>28142</v>
      </c>
      <c r="X426" s="5">
        <f t="shared" si="134"/>
        <v>99.899999999999991</v>
      </c>
      <c r="Y426" s="28">
        <f t="shared" si="134"/>
        <v>28142</v>
      </c>
      <c r="Z426" s="3"/>
      <c r="AA426" s="3"/>
    </row>
    <row r="427" spans="1:27" x14ac:dyDescent="0.25">
      <c r="A427" s="3"/>
      <c r="B427" s="3">
        <v>921</v>
      </c>
      <c r="C427" s="3" t="s">
        <v>384</v>
      </c>
      <c r="D427" s="5">
        <v>1.2</v>
      </c>
      <c r="E427" s="27">
        <f t="shared" si="125"/>
        <v>427.04895104895104</v>
      </c>
      <c r="F427" s="5">
        <v>0.4</v>
      </c>
      <c r="G427" s="27">
        <f t="shared" si="126"/>
        <v>142.34965034965035</v>
      </c>
      <c r="H427" s="5">
        <v>7.5</v>
      </c>
      <c r="I427" s="27">
        <f t="shared" si="127"/>
        <v>2669.0559440559437</v>
      </c>
      <c r="J427" s="5">
        <v>16.2</v>
      </c>
      <c r="K427" s="27">
        <f t="shared" si="128"/>
        <v>5765.1608391608379</v>
      </c>
      <c r="L427" s="5">
        <v>32.6</v>
      </c>
      <c r="M427" s="27">
        <f t="shared" si="129"/>
        <v>11601.496503496503</v>
      </c>
      <c r="N427" s="5">
        <v>22</v>
      </c>
      <c r="O427" s="27">
        <f t="shared" si="130"/>
        <v>7829.2307692307686</v>
      </c>
      <c r="P427" s="5">
        <v>13</v>
      </c>
      <c r="Q427" s="27">
        <f t="shared" si="131"/>
        <v>4626.363636363636</v>
      </c>
      <c r="R427" s="5">
        <v>0.4</v>
      </c>
      <c r="S427" s="27">
        <f t="shared" si="132"/>
        <v>142.34965034965035</v>
      </c>
      <c r="T427" s="5">
        <v>6.8</v>
      </c>
      <c r="U427" s="27">
        <f t="shared" si="133"/>
        <v>2419.9440559440559</v>
      </c>
      <c r="V427" s="5">
        <v>100</v>
      </c>
      <c r="W427" s="3">
        <v>35623</v>
      </c>
      <c r="X427" s="5">
        <f t="shared" si="134"/>
        <v>100.10000000000001</v>
      </c>
      <c r="Y427" s="28">
        <f t="shared" si="134"/>
        <v>35622.999999999993</v>
      </c>
      <c r="Z427" s="3"/>
      <c r="AA427" s="3"/>
    </row>
    <row r="428" spans="1:27" x14ac:dyDescent="0.25">
      <c r="A428" s="3"/>
      <c r="B428" s="3">
        <v>925</v>
      </c>
      <c r="C428" s="3" t="s">
        <v>385</v>
      </c>
      <c r="D428" s="5">
        <v>1.8</v>
      </c>
      <c r="E428" s="27">
        <f t="shared" si="125"/>
        <v>1379.3466533466535</v>
      </c>
      <c r="F428" s="5">
        <v>0.5</v>
      </c>
      <c r="G428" s="27">
        <f t="shared" si="126"/>
        <v>383.15184815184818</v>
      </c>
      <c r="H428" s="5">
        <v>10.5</v>
      </c>
      <c r="I428" s="27">
        <f t="shared" si="127"/>
        <v>8046.1888111888111</v>
      </c>
      <c r="J428" s="5">
        <v>18.7</v>
      </c>
      <c r="K428" s="27">
        <f t="shared" si="128"/>
        <v>14329.879120879121</v>
      </c>
      <c r="L428" s="5">
        <v>36.200000000000003</v>
      </c>
      <c r="M428" s="27">
        <f t="shared" si="129"/>
        <v>27740.193806193813</v>
      </c>
      <c r="N428" s="5">
        <v>16.3</v>
      </c>
      <c r="O428" s="27">
        <f t="shared" si="130"/>
        <v>12490.750249750252</v>
      </c>
      <c r="P428" s="5">
        <v>8.8000000000000007</v>
      </c>
      <c r="Q428" s="27">
        <f t="shared" si="131"/>
        <v>6743.4725274725288</v>
      </c>
      <c r="R428" s="5">
        <v>0.6</v>
      </c>
      <c r="S428" s="27">
        <f t="shared" si="132"/>
        <v>459.78221778221774</v>
      </c>
      <c r="T428" s="5">
        <v>6.7</v>
      </c>
      <c r="U428" s="27">
        <f t="shared" si="133"/>
        <v>5134.2347652347662</v>
      </c>
      <c r="V428" s="5">
        <v>100</v>
      </c>
      <c r="W428" s="3">
        <v>76707</v>
      </c>
      <c r="X428" s="5">
        <f t="shared" si="134"/>
        <v>100.1</v>
      </c>
      <c r="Y428" s="28">
        <f t="shared" si="134"/>
        <v>76707.000000000015</v>
      </c>
      <c r="Z428" s="3"/>
      <c r="AA428" s="3"/>
    </row>
    <row r="429" spans="1:27" x14ac:dyDescent="0.25">
      <c r="A429" s="3"/>
      <c r="B429" s="9"/>
      <c r="C429" s="16" t="s">
        <v>29</v>
      </c>
      <c r="D429" s="5">
        <f>100*E429/W429</f>
        <v>1.4315384196630119</v>
      </c>
      <c r="E429" s="13">
        <f>SUM(E405:E428)</f>
        <v>19290.123358801051</v>
      </c>
      <c r="F429" s="5">
        <f>100*G429/W429</f>
        <v>0.41981518766773135</v>
      </c>
      <c r="G429" s="13">
        <f>SUM(G405:G428)</f>
        <v>5657.0516353414469</v>
      </c>
      <c r="H429" s="5">
        <f>100*I429/W429</f>
        <v>8.2421733776280401</v>
      </c>
      <c r="I429" s="13">
        <f>SUM(I405:I428)</f>
        <v>111064.11048087559</v>
      </c>
      <c r="J429" s="5">
        <f>100*K429/W429</f>
        <v>15.757489168558672</v>
      </c>
      <c r="K429" s="13">
        <f>SUM(K405:K428)</f>
        <v>212333.74229524497</v>
      </c>
      <c r="L429" s="5">
        <f>100*M429/W429</f>
        <v>31.164113002460368</v>
      </c>
      <c r="M429" s="13">
        <f>SUM(M405:M428)</f>
        <v>419939.53911945369</v>
      </c>
      <c r="N429" s="5">
        <f>100*O429/W429</f>
        <v>22.020652074658447</v>
      </c>
      <c r="O429" s="13">
        <f>SUM(O405:O428)</f>
        <v>296730.48877123004</v>
      </c>
      <c r="P429" s="5">
        <f>100*Q429/W429</f>
        <v>13.544134710867782</v>
      </c>
      <c r="Q429" s="13">
        <f>SUM(Q405:Q428)</f>
        <v>182508.56964241446</v>
      </c>
      <c r="R429" s="5">
        <f>100*S429/W429</f>
        <v>0.44262988675143217</v>
      </c>
      <c r="S429" s="13">
        <f>SUM(S405:S428)</f>
        <v>5964.4819869642233</v>
      </c>
      <c r="T429" s="5">
        <f>100*U429/W429</f>
        <v>6.9774541717445278</v>
      </c>
      <c r="U429" s="13">
        <f>SUM(U405:U428)</f>
        <v>94021.892709674677</v>
      </c>
      <c r="V429" s="5">
        <f>100*W429/W429</f>
        <v>100</v>
      </c>
      <c r="W429" s="27">
        <f>SUM(W405:W428)</f>
        <v>1347510</v>
      </c>
      <c r="X429" s="5">
        <f t="shared" si="134"/>
        <v>100.00000000000001</v>
      </c>
      <c r="Y429" s="28">
        <f t="shared" si="134"/>
        <v>1347510</v>
      </c>
      <c r="Z429" s="27"/>
      <c r="AA429" s="13"/>
    </row>
    <row r="430" spans="1:27" x14ac:dyDescent="0.25">
      <c r="A430" s="3"/>
      <c r="B430" s="9"/>
      <c r="C430" s="3"/>
      <c r="D430" s="5"/>
      <c r="E430" s="27"/>
      <c r="F430" s="5"/>
      <c r="G430" s="3"/>
      <c r="H430" s="5"/>
      <c r="I430" s="3"/>
      <c r="J430" s="5"/>
      <c r="K430" s="27"/>
      <c r="L430" s="5"/>
      <c r="M430" s="3"/>
      <c r="N430" s="5"/>
      <c r="O430" s="3"/>
      <c r="P430" s="5"/>
      <c r="Q430" s="3"/>
      <c r="R430" s="5"/>
      <c r="S430" s="3"/>
      <c r="T430" s="5"/>
      <c r="U430" s="3"/>
      <c r="V430" s="5"/>
      <c r="X430" s="5"/>
      <c r="Y430" s="28"/>
    </row>
    <row r="431" spans="1:27" x14ac:dyDescent="0.25">
      <c r="A431" s="3"/>
      <c r="B431" s="9"/>
      <c r="C431" s="3"/>
      <c r="D431" s="5"/>
      <c r="E431" s="27"/>
      <c r="F431" s="5"/>
      <c r="G431" s="3"/>
      <c r="H431" s="5"/>
      <c r="I431" s="3"/>
      <c r="J431" s="5"/>
      <c r="K431" s="27"/>
      <c r="L431" s="5"/>
      <c r="M431" s="3"/>
      <c r="N431" s="5"/>
      <c r="O431" s="3"/>
      <c r="P431" s="5"/>
      <c r="Q431" s="3"/>
      <c r="R431" s="5"/>
      <c r="S431" s="3"/>
      <c r="T431" s="5"/>
      <c r="U431" s="3"/>
      <c r="V431" s="5"/>
      <c r="X431" s="5"/>
      <c r="Y431" s="28"/>
    </row>
    <row r="432" spans="1:27" x14ac:dyDescent="0.25">
      <c r="A432" s="3">
        <v>10</v>
      </c>
      <c r="B432" s="9"/>
      <c r="C432" s="3"/>
      <c r="D432" s="3"/>
      <c r="E432" s="27"/>
      <c r="F432" s="3"/>
      <c r="G432" s="3"/>
      <c r="H432" s="3"/>
      <c r="I432" s="3"/>
      <c r="J432" s="3"/>
      <c r="K432" s="27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5"/>
      <c r="Y432" s="28"/>
      <c r="AA432" s="3"/>
    </row>
    <row r="433" spans="1:27" x14ac:dyDescent="0.25">
      <c r="A433" s="3"/>
      <c r="B433" s="9"/>
      <c r="C433" s="6" t="s">
        <v>386</v>
      </c>
      <c r="D433" s="3"/>
      <c r="E433" s="27"/>
      <c r="F433" s="3"/>
      <c r="G433" s="3"/>
      <c r="H433" s="3"/>
      <c r="I433" s="3"/>
      <c r="J433" s="3"/>
      <c r="K433" s="27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5"/>
      <c r="Y433" s="28"/>
      <c r="AA433" s="3"/>
    </row>
    <row r="434" spans="1:27" x14ac:dyDescent="0.25">
      <c r="A434" s="3"/>
      <c r="B434" s="9"/>
      <c r="C434" s="6"/>
      <c r="D434" s="3"/>
      <c r="E434" s="27"/>
      <c r="F434" s="3"/>
      <c r="G434" s="3"/>
      <c r="H434" s="3"/>
      <c r="I434" s="3"/>
      <c r="J434" s="3"/>
      <c r="K434" s="27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5"/>
      <c r="Y434" s="28"/>
      <c r="AA434" s="3"/>
    </row>
    <row r="435" spans="1:27" x14ac:dyDescent="0.25">
      <c r="A435" s="3"/>
      <c r="B435" s="3">
        <v>45</v>
      </c>
      <c r="C435" s="3" t="s">
        <v>387</v>
      </c>
      <c r="D435" s="4">
        <v>2.2000000000000002</v>
      </c>
      <c r="E435" s="27">
        <f t="shared" ref="E435:E453" si="135">(100/X435)*(D435*W435/100)</f>
        <v>1721.6320000000001</v>
      </c>
      <c r="F435" s="4">
        <v>1.8</v>
      </c>
      <c r="G435" s="27">
        <f t="shared" ref="G435:G453" si="136">(100/X435)*(F435*W435/100)</f>
        <v>1408.6080000000002</v>
      </c>
      <c r="H435" s="4">
        <v>5.0999999999999996</v>
      </c>
      <c r="I435" s="27">
        <f t="shared" ref="I435:I453" si="137">(100/X435)*(H435*W435/100)</f>
        <v>3991.0559999999996</v>
      </c>
      <c r="J435" s="4">
        <v>16.7</v>
      </c>
      <c r="K435" s="27">
        <f t="shared" ref="K435:K453" si="138">(100/X435)*(J435*W435/100)</f>
        <v>13068.752</v>
      </c>
      <c r="L435" s="4">
        <v>34.700000000000003</v>
      </c>
      <c r="M435" s="27">
        <f t="shared" ref="M435:M453" si="139">(100/X435)*(L435*W435/100)</f>
        <v>27154.832000000002</v>
      </c>
      <c r="N435" s="4">
        <v>16.8</v>
      </c>
      <c r="O435" s="27">
        <f t="shared" ref="O435:O453" si="140">(100/X435)*(N435*W435/100)</f>
        <v>13147.008</v>
      </c>
      <c r="P435" s="4">
        <v>17.600000000000001</v>
      </c>
      <c r="Q435" s="27">
        <f t="shared" ref="Q435:Q453" si="141">(100/X435)*(P435*W435/100)</f>
        <v>13773.056</v>
      </c>
      <c r="R435" s="4">
        <v>0</v>
      </c>
      <c r="S435" s="27">
        <f>(100/X435)*(R435*W435/100)</f>
        <v>0</v>
      </c>
      <c r="T435" s="4">
        <v>5.0999999999999996</v>
      </c>
      <c r="U435" s="27">
        <f t="shared" ref="U435:U453" si="142">(100/X435)*(T435*W435/100)</f>
        <v>3991.0559999999996</v>
      </c>
      <c r="V435" s="4">
        <v>100</v>
      </c>
      <c r="W435" s="3">
        <v>78256</v>
      </c>
      <c r="X435" s="5">
        <f t="shared" ref="X435:Y454" si="143">SUM(D435,F435,H435,J435,L435,N435,P435,R435,T435)</f>
        <v>100</v>
      </c>
      <c r="Y435" s="28">
        <f t="shared" si="143"/>
        <v>78256</v>
      </c>
      <c r="AA435" s="3"/>
    </row>
    <row r="436" spans="1:27" x14ac:dyDescent="0.25">
      <c r="A436" s="3"/>
      <c r="B436" s="3">
        <v>146</v>
      </c>
      <c r="C436" s="3" t="s">
        <v>388</v>
      </c>
      <c r="D436" s="4">
        <v>1.2</v>
      </c>
      <c r="E436" s="27">
        <f t="shared" si="135"/>
        <v>2578.3319999999994</v>
      </c>
      <c r="F436" s="4">
        <v>1.5</v>
      </c>
      <c r="G436" s="27">
        <f t="shared" si="136"/>
        <v>3222.9149999999995</v>
      </c>
      <c r="H436" s="4">
        <v>4.8</v>
      </c>
      <c r="I436" s="27">
        <f t="shared" si="137"/>
        <v>10313.327999999998</v>
      </c>
      <c r="J436" s="4">
        <v>14.6</v>
      </c>
      <c r="K436" s="27">
        <f t="shared" si="138"/>
        <v>31369.705999999998</v>
      </c>
      <c r="L436" s="4">
        <v>46.2</v>
      </c>
      <c r="M436" s="27">
        <f t="shared" si="139"/>
        <v>99265.781999999992</v>
      </c>
      <c r="N436" s="4">
        <v>13.7</v>
      </c>
      <c r="O436" s="27">
        <f t="shared" si="140"/>
        <v>29435.956999999995</v>
      </c>
      <c r="P436" s="4">
        <v>11.8</v>
      </c>
      <c r="Q436" s="27">
        <f t="shared" si="141"/>
        <v>25353.597999999998</v>
      </c>
      <c r="R436" s="4">
        <v>0</v>
      </c>
      <c r="S436" s="27">
        <v>0</v>
      </c>
      <c r="T436" s="4">
        <v>6.2</v>
      </c>
      <c r="U436" s="27">
        <f t="shared" si="142"/>
        <v>13321.381999999998</v>
      </c>
      <c r="V436" s="4">
        <v>100</v>
      </c>
      <c r="W436" s="3">
        <v>214861</v>
      </c>
      <c r="X436" s="5">
        <f t="shared" si="143"/>
        <v>100.00000000000001</v>
      </c>
      <c r="Y436" s="28">
        <f t="shared" si="143"/>
        <v>214861</v>
      </c>
      <c r="AA436" s="3"/>
    </row>
    <row r="437" spans="1:27" x14ac:dyDescent="0.25">
      <c r="A437" s="3"/>
      <c r="B437" s="3">
        <v>167</v>
      </c>
      <c r="C437" s="3" t="s">
        <v>389</v>
      </c>
      <c r="D437" s="4">
        <v>2.5</v>
      </c>
      <c r="E437" s="27">
        <f t="shared" si="135"/>
        <v>83.174999999999997</v>
      </c>
      <c r="F437" s="4">
        <v>0.7</v>
      </c>
      <c r="G437" s="27">
        <f t="shared" si="136"/>
        <v>23.288999999999998</v>
      </c>
      <c r="H437" s="4">
        <v>7.5</v>
      </c>
      <c r="I437" s="27">
        <f t="shared" si="137"/>
        <v>249.52500000000001</v>
      </c>
      <c r="J437" s="4">
        <v>20</v>
      </c>
      <c r="K437" s="27">
        <f t="shared" si="138"/>
        <v>665.4</v>
      </c>
      <c r="L437" s="4">
        <v>36.9</v>
      </c>
      <c r="M437" s="27">
        <f t="shared" si="139"/>
        <v>1227.6629999999998</v>
      </c>
      <c r="N437" s="4">
        <v>14.1</v>
      </c>
      <c r="O437" s="27">
        <f t="shared" si="140"/>
        <v>469.10699999999997</v>
      </c>
      <c r="P437" s="4">
        <v>12.9</v>
      </c>
      <c r="Q437" s="27">
        <f t="shared" si="141"/>
        <v>429.18300000000005</v>
      </c>
      <c r="R437" s="4">
        <v>0</v>
      </c>
      <c r="S437" s="27">
        <v>0</v>
      </c>
      <c r="T437" s="4">
        <v>5.4</v>
      </c>
      <c r="U437" s="27">
        <f t="shared" si="142"/>
        <v>179.65800000000002</v>
      </c>
      <c r="V437" s="4">
        <v>100</v>
      </c>
      <c r="W437" s="3">
        <v>3327</v>
      </c>
      <c r="X437" s="5">
        <f t="shared" si="143"/>
        <v>100</v>
      </c>
      <c r="Y437" s="28">
        <f t="shared" si="143"/>
        <v>3326.9999999999995</v>
      </c>
      <c r="AA437" s="3"/>
    </row>
    <row r="438" spans="1:27" x14ac:dyDescent="0.25">
      <c r="A438" s="3"/>
      <c r="B438" s="3">
        <v>176</v>
      </c>
      <c r="C438" s="3" t="s">
        <v>390</v>
      </c>
      <c r="D438" s="4">
        <v>1.4</v>
      </c>
      <c r="E438" s="27">
        <f t="shared" si="135"/>
        <v>1813.0630630630628</v>
      </c>
      <c r="F438" s="4">
        <v>0.1</v>
      </c>
      <c r="G438" s="27">
        <f t="shared" si="136"/>
        <v>129.5045045045045</v>
      </c>
      <c r="H438" s="4">
        <v>3.3</v>
      </c>
      <c r="I438" s="27">
        <f t="shared" si="137"/>
        <v>4273.6486486486483</v>
      </c>
      <c r="J438" s="4">
        <v>14.5</v>
      </c>
      <c r="K438" s="27">
        <f t="shared" si="138"/>
        <v>18778.153153153151</v>
      </c>
      <c r="L438" s="4">
        <v>46.2</v>
      </c>
      <c r="M438" s="27">
        <f t="shared" si="139"/>
        <v>59831.081081081073</v>
      </c>
      <c r="N438" s="4">
        <v>16.7</v>
      </c>
      <c r="O438" s="27">
        <f t="shared" si="140"/>
        <v>21627.252252252249</v>
      </c>
      <c r="P438" s="4">
        <v>10.5</v>
      </c>
      <c r="Q438" s="27">
        <f t="shared" si="141"/>
        <v>13597.972972972972</v>
      </c>
      <c r="R438" s="4">
        <v>0.9</v>
      </c>
      <c r="S438" s="27">
        <f t="shared" ref="S438:S439" si="144">(100/X438)*(R438*W438/100)</f>
        <v>1165.5405405405404</v>
      </c>
      <c r="T438" s="4">
        <v>6.3</v>
      </c>
      <c r="U438" s="27">
        <f t="shared" si="142"/>
        <v>8158.7837837837824</v>
      </c>
      <c r="V438" s="4">
        <v>100</v>
      </c>
      <c r="W438" s="3">
        <v>129375</v>
      </c>
      <c r="X438" s="5">
        <f t="shared" si="143"/>
        <v>99.9</v>
      </c>
      <c r="Y438" s="28">
        <f t="shared" si="143"/>
        <v>129375</v>
      </c>
      <c r="AA438" s="3"/>
    </row>
    <row r="439" spans="1:27" x14ac:dyDescent="0.25">
      <c r="A439" s="3"/>
      <c r="B439" s="3">
        <v>248</v>
      </c>
      <c r="C439" s="3" t="s">
        <v>391</v>
      </c>
      <c r="D439" s="4">
        <v>1.8</v>
      </c>
      <c r="E439" s="27">
        <f t="shared" si="135"/>
        <v>552.3176823176824</v>
      </c>
      <c r="F439" s="4">
        <v>0.5</v>
      </c>
      <c r="G439" s="27">
        <f t="shared" si="136"/>
        <v>153.4215784215784</v>
      </c>
      <c r="H439" s="4">
        <v>5.0999999999999996</v>
      </c>
      <c r="I439" s="27">
        <f t="shared" si="137"/>
        <v>1564.9000999000998</v>
      </c>
      <c r="J439" s="4">
        <v>14.6</v>
      </c>
      <c r="K439" s="27">
        <f t="shared" si="138"/>
        <v>4479.9100899100904</v>
      </c>
      <c r="L439" s="4">
        <v>33.1</v>
      </c>
      <c r="M439" s="27">
        <f t="shared" si="139"/>
        <v>10156.508491508494</v>
      </c>
      <c r="N439" s="4">
        <v>26.9</v>
      </c>
      <c r="O439" s="27">
        <f t="shared" si="140"/>
        <v>8254.0809190809177</v>
      </c>
      <c r="P439" s="4">
        <v>11.6</v>
      </c>
      <c r="Q439" s="27">
        <f t="shared" si="141"/>
        <v>3559.3806193806195</v>
      </c>
      <c r="R439" s="4">
        <v>0</v>
      </c>
      <c r="S439" s="27">
        <f t="shared" si="144"/>
        <v>0</v>
      </c>
      <c r="T439" s="4">
        <v>6.5</v>
      </c>
      <c r="U439" s="27">
        <f t="shared" si="142"/>
        <v>1994.4805194805194</v>
      </c>
      <c r="V439" s="4">
        <v>100</v>
      </c>
      <c r="W439" s="3">
        <v>30715</v>
      </c>
      <c r="X439" s="5">
        <f t="shared" si="143"/>
        <v>100.1</v>
      </c>
      <c r="Y439" s="28">
        <f t="shared" si="143"/>
        <v>30715</v>
      </c>
      <c r="AA439" s="3"/>
    </row>
    <row r="440" spans="1:27" x14ac:dyDescent="0.25">
      <c r="A440" s="3"/>
      <c r="B440" s="3">
        <v>251</v>
      </c>
      <c r="C440" s="3" t="s">
        <v>392</v>
      </c>
      <c r="D440" s="4">
        <v>2.1</v>
      </c>
      <c r="E440" s="27">
        <f t="shared" si="135"/>
        <v>835.99300699300704</v>
      </c>
      <c r="F440" s="4">
        <v>1.3</v>
      </c>
      <c r="G440" s="27">
        <f t="shared" si="136"/>
        <v>517.51948051948057</v>
      </c>
      <c r="H440" s="4">
        <v>5.9</v>
      </c>
      <c r="I440" s="27">
        <f t="shared" si="137"/>
        <v>2348.7422577422576</v>
      </c>
      <c r="J440" s="4">
        <v>16.3</v>
      </c>
      <c r="K440" s="27">
        <f t="shared" si="138"/>
        <v>6488.8981018981031</v>
      </c>
      <c r="L440" s="4">
        <v>37.299999999999997</v>
      </c>
      <c r="M440" s="27">
        <f t="shared" si="139"/>
        <v>14848.828171828172</v>
      </c>
      <c r="N440" s="4">
        <v>17.3</v>
      </c>
      <c r="O440" s="27">
        <f t="shared" si="140"/>
        <v>6886.9900099900105</v>
      </c>
      <c r="P440" s="4">
        <v>14.3</v>
      </c>
      <c r="Q440" s="27">
        <f t="shared" si="141"/>
        <v>5692.7142857142871</v>
      </c>
      <c r="R440" s="4">
        <v>0</v>
      </c>
      <c r="S440" s="27">
        <v>0</v>
      </c>
      <c r="T440" s="4">
        <v>5.6</v>
      </c>
      <c r="U440" s="27">
        <f t="shared" si="142"/>
        <v>2229.3146853146854</v>
      </c>
      <c r="V440" s="4">
        <v>100</v>
      </c>
      <c r="W440" s="3">
        <v>39849</v>
      </c>
      <c r="X440" s="5">
        <f t="shared" si="143"/>
        <v>100.1</v>
      </c>
      <c r="Y440" s="28">
        <f t="shared" si="143"/>
        <v>39849</v>
      </c>
      <c r="AA440" s="3"/>
    </row>
    <row r="441" spans="1:27" x14ac:dyDescent="0.25">
      <c r="A441" s="3"/>
      <c r="B441" s="3">
        <v>260</v>
      </c>
      <c r="C441" s="3" t="s">
        <v>393</v>
      </c>
      <c r="D441" s="4">
        <v>1.8</v>
      </c>
      <c r="E441" s="27">
        <f t="shared" si="135"/>
        <v>1173.3086913086913</v>
      </c>
      <c r="F441" s="4">
        <v>0.3</v>
      </c>
      <c r="G441" s="27">
        <f t="shared" si="136"/>
        <v>195.55144855144857</v>
      </c>
      <c r="H441" s="4">
        <v>5.0999999999999996</v>
      </c>
      <c r="I441" s="27">
        <f t="shared" si="137"/>
        <v>3324.3746253746249</v>
      </c>
      <c r="J441" s="4">
        <v>16.399999999999999</v>
      </c>
      <c r="K441" s="27">
        <f t="shared" si="138"/>
        <v>10690.145854145854</v>
      </c>
      <c r="L441" s="4">
        <v>31.4</v>
      </c>
      <c r="M441" s="27">
        <f t="shared" si="139"/>
        <v>20467.71828171828</v>
      </c>
      <c r="N441" s="4">
        <v>23.7</v>
      </c>
      <c r="O441" s="27">
        <f t="shared" si="140"/>
        <v>15448.564435564436</v>
      </c>
      <c r="P441" s="4">
        <v>13.8</v>
      </c>
      <c r="Q441" s="27">
        <f t="shared" si="141"/>
        <v>8995.3666333666351</v>
      </c>
      <c r="R441" s="4">
        <v>0</v>
      </c>
      <c r="S441" s="27">
        <v>0</v>
      </c>
      <c r="T441" s="4">
        <v>7.6</v>
      </c>
      <c r="U441" s="27">
        <f t="shared" si="142"/>
        <v>4953.9700299700298</v>
      </c>
      <c r="V441" s="4">
        <v>100</v>
      </c>
      <c r="W441" s="3">
        <v>65249</v>
      </c>
      <c r="X441" s="5">
        <f t="shared" si="143"/>
        <v>100.1</v>
      </c>
      <c r="Y441" s="28">
        <f t="shared" si="143"/>
        <v>65248.999999999993</v>
      </c>
      <c r="AA441" s="3"/>
    </row>
    <row r="442" spans="1:27" x14ac:dyDescent="0.25">
      <c r="A442" s="3"/>
      <c r="B442" s="3">
        <v>276</v>
      </c>
      <c r="C442" s="3" t="s">
        <v>394</v>
      </c>
      <c r="D442" s="4">
        <v>3.2</v>
      </c>
      <c r="E442" s="27">
        <f t="shared" si="135"/>
        <v>2081.3760000000002</v>
      </c>
      <c r="F442" s="4">
        <v>1.5</v>
      </c>
      <c r="G442" s="27">
        <f t="shared" si="136"/>
        <v>975.64499999999998</v>
      </c>
      <c r="H442" s="4">
        <v>5.6</v>
      </c>
      <c r="I442" s="27">
        <f t="shared" si="137"/>
        <v>3642.4079999999999</v>
      </c>
      <c r="J442" s="4">
        <v>16.5</v>
      </c>
      <c r="K442" s="27">
        <f t="shared" si="138"/>
        <v>10732.094999999999</v>
      </c>
      <c r="L442" s="4">
        <v>34.200000000000003</v>
      </c>
      <c r="M442" s="27">
        <f t="shared" si="139"/>
        <v>22244.706000000002</v>
      </c>
      <c r="N442" s="4">
        <v>17</v>
      </c>
      <c r="O442" s="27">
        <f t="shared" si="140"/>
        <v>11057.31</v>
      </c>
      <c r="P442" s="4">
        <v>16.8</v>
      </c>
      <c r="Q442" s="27">
        <f t="shared" si="141"/>
        <v>10927.224000000002</v>
      </c>
      <c r="R442" s="4">
        <v>0</v>
      </c>
      <c r="S442" s="27">
        <f t="shared" ref="S442:S447" si="145">(100/X442)*(R442*W442/100)</f>
        <v>0</v>
      </c>
      <c r="T442" s="4">
        <v>5.2</v>
      </c>
      <c r="U442" s="27">
        <f t="shared" si="142"/>
        <v>3382.2360000000003</v>
      </c>
      <c r="V442" s="4">
        <v>100</v>
      </c>
      <c r="W442" s="3">
        <v>65043</v>
      </c>
      <c r="X442" s="5">
        <f t="shared" si="143"/>
        <v>100</v>
      </c>
      <c r="Y442" s="28">
        <f t="shared" si="143"/>
        <v>65042.999999999993</v>
      </c>
      <c r="AA442" s="3"/>
    </row>
    <row r="443" spans="1:27" x14ac:dyDescent="0.25">
      <c r="A443" s="3"/>
      <c r="B443" s="3">
        <v>309</v>
      </c>
      <c r="C443" s="3" t="s">
        <v>395</v>
      </c>
      <c r="D443" s="4">
        <v>2.1</v>
      </c>
      <c r="E443" s="27">
        <f t="shared" si="135"/>
        <v>725.86500000000012</v>
      </c>
      <c r="F443" s="4">
        <v>0.5</v>
      </c>
      <c r="G443" s="27">
        <f t="shared" si="136"/>
        <v>172.82500000000002</v>
      </c>
      <c r="H443" s="4">
        <v>5.8</v>
      </c>
      <c r="I443" s="27">
        <f t="shared" si="137"/>
        <v>2004.7700000000004</v>
      </c>
      <c r="J443" s="4">
        <v>16</v>
      </c>
      <c r="K443" s="27">
        <f t="shared" si="138"/>
        <v>5530.4000000000005</v>
      </c>
      <c r="L443" s="4">
        <v>34.799999999999997</v>
      </c>
      <c r="M443" s="27">
        <f t="shared" si="139"/>
        <v>12028.620000000003</v>
      </c>
      <c r="N443" s="4">
        <v>20.9</v>
      </c>
      <c r="O443" s="27">
        <f t="shared" si="140"/>
        <v>7224.0850000000019</v>
      </c>
      <c r="P443" s="4">
        <v>13.3</v>
      </c>
      <c r="Q443" s="27">
        <f t="shared" si="141"/>
        <v>4597.1450000000013</v>
      </c>
      <c r="R443" s="4">
        <v>0.8</v>
      </c>
      <c r="S443" s="27">
        <f t="shared" si="145"/>
        <v>276.52000000000004</v>
      </c>
      <c r="T443" s="4">
        <v>5.8</v>
      </c>
      <c r="U443" s="27">
        <f t="shared" si="142"/>
        <v>2004.7700000000004</v>
      </c>
      <c r="V443" s="4">
        <v>100</v>
      </c>
      <c r="W443" s="3">
        <v>34565</v>
      </c>
      <c r="X443" s="5">
        <f t="shared" si="143"/>
        <v>99.999999999999986</v>
      </c>
      <c r="Y443" s="28">
        <f t="shared" si="143"/>
        <v>34565.000000000007</v>
      </c>
      <c r="AA443" s="3"/>
    </row>
    <row r="444" spans="1:27" x14ac:dyDescent="0.25">
      <c r="A444" s="3"/>
      <c r="B444" s="3">
        <v>422</v>
      </c>
      <c r="C444" s="3" t="s">
        <v>396</v>
      </c>
      <c r="D444" s="4">
        <v>0.7</v>
      </c>
      <c r="E444" s="27">
        <f t="shared" si="135"/>
        <v>1990.3870000000002</v>
      </c>
      <c r="F444" s="4">
        <v>1.1000000000000001</v>
      </c>
      <c r="G444" s="27">
        <f t="shared" si="136"/>
        <v>3127.7510000000011</v>
      </c>
      <c r="H444" s="4">
        <v>7.1</v>
      </c>
      <c r="I444" s="27">
        <f t="shared" si="137"/>
        <v>20188.211000000003</v>
      </c>
      <c r="J444" s="4">
        <v>13.1</v>
      </c>
      <c r="K444" s="27">
        <f t="shared" si="138"/>
        <v>37248.671000000009</v>
      </c>
      <c r="L444" s="4">
        <v>46.6</v>
      </c>
      <c r="M444" s="27">
        <f t="shared" si="139"/>
        <v>132502.90600000002</v>
      </c>
      <c r="N444" s="4">
        <v>13.2</v>
      </c>
      <c r="O444" s="27">
        <f t="shared" si="140"/>
        <v>37533.012000000002</v>
      </c>
      <c r="P444" s="4">
        <v>10.3</v>
      </c>
      <c r="Q444" s="27">
        <f t="shared" si="141"/>
        <v>29287.123000000011</v>
      </c>
      <c r="R444" s="4">
        <v>0.1</v>
      </c>
      <c r="S444" s="27">
        <f t="shared" si="145"/>
        <v>284.34100000000007</v>
      </c>
      <c r="T444" s="4">
        <v>7.8</v>
      </c>
      <c r="U444" s="27">
        <f t="shared" si="142"/>
        <v>22178.598000000002</v>
      </c>
      <c r="V444" s="4">
        <v>100</v>
      </c>
      <c r="W444" s="3">
        <v>284341</v>
      </c>
      <c r="X444" s="5">
        <f t="shared" si="143"/>
        <v>99.999999999999986</v>
      </c>
      <c r="Y444" s="28">
        <f t="shared" si="143"/>
        <v>284341.00000000006</v>
      </c>
      <c r="AA444" s="3"/>
    </row>
    <row r="445" spans="1:27" x14ac:dyDescent="0.25">
      <c r="A445" s="3"/>
      <c r="B445" s="3">
        <v>426</v>
      </c>
      <c r="C445" s="3" t="s">
        <v>397</v>
      </c>
      <c r="D445" s="4">
        <v>2.4</v>
      </c>
      <c r="E445" s="27">
        <f t="shared" si="135"/>
        <v>1247.2087912087911</v>
      </c>
      <c r="F445" s="4">
        <v>0.3</v>
      </c>
      <c r="G445" s="27">
        <f t="shared" si="136"/>
        <v>155.90109890109889</v>
      </c>
      <c r="H445" s="4">
        <v>6.1</v>
      </c>
      <c r="I445" s="27">
        <f t="shared" si="137"/>
        <v>3169.9890109890107</v>
      </c>
      <c r="J445" s="4">
        <v>16.3</v>
      </c>
      <c r="K445" s="27">
        <f t="shared" si="138"/>
        <v>8470.6263736263754</v>
      </c>
      <c r="L445" s="4">
        <v>31</v>
      </c>
      <c r="M445" s="27">
        <f t="shared" si="139"/>
        <v>16109.780219780219</v>
      </c>
      <c r="N445" s="4">
        <v>24.2</v>
      </c>
      <c r="O445" s="27">
        <f t="shared" si="140"/>
        <v>12576.021978021978</v>
      </c>
      <c r="P445" s="4">
        <v>12.8</v>
      </c>
      <c r="Q445" s="27">
        <f t="shared" si="141"/>
        <v>6651.7802197802202</v>
      </c>
      <c r="R445" s="4">
        <v>0.7</v>
      </c>
      <c r="S445" s="27">
        <f t="shared" si="145"/>
        <v>363.76923076923077</v>
      </c>
      <c r="T445" s="4">
        <v>6.3</v>
      </c>
      <c r="U445" s="27">
        <f t="shared" si="142"/>
        <v>3273.9230769230771</v>
      </c>
      <c r="V445" s="4">
        <v>100</v>
      </c>
      <c r="W445" s="3">
        <v>52019</v>
      </c>
      <c r="X445" s="5">
        <f t="shared" si="143"/>
        <v>100.1</v>
      </c>
      <c r="Y445" s="28">
        <f t="shared" si="143"/>
        <v>52019.000000000007</v>
      </c>
      <c r="AA445" s="3"/>
    </row>
    <row r="446" spans="1:27" x14ac:dyDescent="0.25">
      <c r="A446" s="3"/>
      <c r="B446" s="3">
        <v>541</v>
      </c>
      <c r="C446" s="3" t="s">
        <v>398</v>
      </c>
      <c r="D446" s="4">
        <v>0.9</v>
      </c>
      <c r="E446" s="27">
        <f t="shared" si="135"/>
        <v>1231.3980000000004</v>
      </c>
      <c r="F446" s="4">
        <v>1.1000000000000001</v>
      </c>
      <c r="G446" s="27">
        <f t="shared" si="136"/>
        <v>1505.0420000000004</v>
      </c>
      <c r="H446" s="4">
        <v>7.5</v>
      </c>
      <c r="I446" s="27">
        <f t="shared" si="137"/>
        <v>10261.650000000001</v>
      </c>
      <c r="J446" s="4">
        <v>14.9</v>
      </c>
      <c r="K446" s="27">
        <f t="shared" si="138"/>
        <v>20386.478000000003</v>
      </c>
      <c r="L446" s="4">
        <v>46.3</v>
      </c>
      <c r="M446" s="27">
        <f t="shared" si="139"/>
        <v>63348.58600000001</v>
      </c>
      <c r="N446" s="4">
        <v>11.6</v>
      </c>
      <c r="O446" s="27">
        <f t="shared" si="140"/>
        <v>15871.352000000003</v>
      </c>
      <c r="P446" s="4">
        <v>10.3</v>
      </c>
      <c r="Q446" s="27">
        <f t="shared" si="141"/>
        <v>14092.666000000005</v>
      </c>
      <c r="R446" s="4">
        <v>0.4</v>
      </c>
      <c r="S446" s="27">
        <f t="shared" si="145"/>
        <v>547.28800000000012</v>
      </c>
      <c r="T446" s="4">
        <v>7</v>
      </c>
      <c r="U446" s="27">
        <f t="shared" si="142"/>
        <v>9577.5400000000027</v>
      </c>
      <c r="V446" s="4">
        <v>100</v>
      </c>
      <c r="W446" s="3">
        <v>136822</v>
      </c>
      <c r="X446" s="5">
        <f t="shared" si="143"/>
        <v>99.999999999999986</v>
      </c>
      <c r="Y446" s="28">
        <f t="shared" si="143"/>
        <v>136822.00000000003</v>
      </c>
      <c r="AA446" s="3"/>
    </row>
    <row r="447" spans="1:27" x14ac:dyDescent="0.25">
      <c r="A447" s="3"/>
      <c r="B447" s="3">
        <v>607</v>
      </c>
      <c r="C447" s="3" t="s">
        <v>399</v>
      </c>
      <c r="D447" s="4">
        <v>1.8</v>
      </c>
      <c r="E447" s="27">
        <f t="shared" si="135"/>
        <v>1126.0419161676648</v>
      </c>
      <c r="F447" s="4">
        <v>0.2</v>
      </c>
      <c r="G447" s="27">
        <f t="shared" si="136"/>
        <v>125.11576846307385</v>
      </c>
      <c r="H447" s="4">
        <v>5.8</v>
      </c>
      <c r="I447" s="27">
        <f t="shared" si="137"/>
        <v>3628.357285429141</v>
      </c>
      <c r="J447" s="4">
        <v>16.7</v>
      </c>
      <c r="K447" s="27">
        <f t="shared" si="138"/>
        <v>10447.166666666666</v>
      </c>
      <c r="L447" s="4">
        <v>37.799999999999997</v>
      </c>
      <c r="M447" s="27">
        <f t="shared" si="139"/>
        <v>23646.880239520957</v>
      </c>
      <c r="N447" s="4">
        <v>19.7</v>
      </c>
      <c r="O447" s="27">
        <f t="shared" si="140"/>
        <v>12323.903193612774</v>
      </c>
      <c r="P447" s="4">
        <v>10.7</v>
      </c>
      <c r="Q447" s="27">
        <f t="shared" si="141"/>
        <v>6693.6936127744511</v>
      </c>
      <c r="R447" s="4">
        <v>1.1000000000000001</v>
      </c>
      <c r="S447" s="27">
        <f t="shared" si="145"/>
        <v>688.13672654690617</v>
      </c>
      <c r="T447" s="4">
        <v>6.4</v>
      </c>
      <c r="U447" s="27">
        <f t="shared" si="142"/>
        <v>4003.7045908183632</v>
      </c>
      <c r="V447" s="4">
        <v>100</v>
      </c>
      <c r="W447" s="3">
        <v>62683</v>
      </c>
      <c r="X447" s="5">
        <f t="shared" si="143"/>
        <v>100.2</v>
      </c>
      <c r="Y447" s="28">
        <f t="shared" si="143"/>
        <v>62683</v>
      </c>
      <c r="AA447" s="3"/>
    </row>
    <row r="448" spans="1:27" x14ac:dyDescent="0.25">
      <c r="A448" s="3"/>
      <c r="B448" s="3">
        <v>632</v>
      </c>
      <c r="C448" s="3" t="s">
        <v>400</v>
      </c>
      <c r="D448" s="4">
        <v>1.3</v>
      </c>
      <c r="E448" s="27">
        <f t="shared" si="135"/>
        <v>235.07900000000006</v>
      </c>
      <c r="F448" s="4">
        <v>0.9</v>
      </c>
      <c r="G448" s="27">
        <f t="shared" si="136"/>
        <v>162.74700000000004</v>
      </c>
      <c r="H448" s="4">
        <v>6.3</v>
      </c>
      <c r="I448" s="27">
        <f t="shared" si="137"/>
        <v>1139.2290000000003</v>
      </c>
      <c r="J448" s="4">
        <v>21</v>
      </c>
      <c r="K448" s="27">
        <f t="shared" si="138"/>
        <v>3797.4300000000007</v>
      </c>
      <c r="L448" s="4">
        <v>34.1</v>
      </c>
      <c r="M448" s="27">
        <f t="shared" si="139"/>
        <v>6166.3030000000026</v>
      </c>
      <c r="N448" s="4">
        <v>16</v>
      </c>
      <c r="O448" s="27">
        <f t="shared" si="140"/>
        <v>2893.2800000000007</v>
      </c>
      <c r="P448" s="4">
        <v>13.8</v>
      </c>
      <c r="Q448" s="27">
        <f t="shared" si="141"/>
        <v>2495.4540000000006</v>
      </c>
      <c r="R448" s="4">
        <v>0</v>
      </c>
      <c r="S448" s="27">
        <v>0</v>
      </c>
      <c r="T448" s="4">
        <v>6.6</v>
      </c>
      <c r="U448" s="27">
        <f t="shared" si="142"/>
        <v>1193.4780000000001</v>
      </c>
      <c r="V448" s="4">
        <v>100</v>
      </c>
      <c r="W448" s="3">
        <v>18083</v>
      </c>
      <c r="X448" s="5">
        <f t="shared" si="143"/>
        <v>99.999999999999986</v>
      </c>
      <c r="Y448" s="28">
        <f t="shared" si="143"/>
        <v>18083.000000000004</v>
      </c>
      <c r="AA448" s="3"/>
    </row>
    <row r="449" spans="1:28" x14ac:dyDescent="0.25">
      <c r="A449" s="3"/>
      <c r="B449" s="3">
        <v>707</v>
      </c>
      <c r="C449" s="3" t="s">
        <v>401</v>
      </c>
      <c r="D449" s="4">
        <v>1.9</v>
      </c>
      <c r="E449" s="27">
        <f t="shared" si="135"/>
        <v>632.09709709709716</v>
      </c>
      <c r="F449" s="4">
        <v>0.1</v>
      </c>
      <c r="G449" s="27">
        <f t="shared" si="136"/>
        <v>33.268268268268272</v>
      </c>
      <c r="H449" s="4">
        <v>5</v>
      </c>
      <c r="I449" s="27">
        <f t="shared" si="137"/>
        <v>1663.4134134134135</v>
      </c>
      <c r="J449" s="4">
        <v>18.3</v>
      </c>
      <c r="K449" s="27">
        <f t="shared" si="138"/>
        <v>6088.0930930930936</v>
      </c>
      <c r="L449" s="4">
        <v>34.299999999999997</v>
      </c>
      <c r="M449" s="27">
        <f t="shared" si="139"/>
        <v>11411.016016016016</v>
      </c>
      <c r="N449" s="4">
        <v>19.7</v>
      </c>
      <c r="O449" s="27">
        <f t="shared" si="140"/>
        <v>6553.8488488488492</v>
      </c>
      <c r="P449" s="4">
        <v>14</v>
      </c>
      <c r="Q449" s="27">
        <f t="shared" si="141"/>
        <v>4657.5575575575576</v>
      </c>
      <c r="R449" s="4">
        <v>0</v>
      </c>
      <c r="S449" s="27">
        <f>(100/X449)*(R449*W449/100)</f>
        <v>0</v>
      </c>
      <c r="T449" s="4">
        <v>6.6</v>
      </c>
      <c r="U449" s="27">
        <f t="shared" si="142"/>
        <v>2195.7057057057059</v>
      </c>
      <c r="V449" s="4">
        <v>100</v>
      </c>
      <c r="W449" s="3">
        <v>33235</v>
      </c>
      <c r="X449" s="5">
        <f t="shared" si="143"/>
        <v>99.899999999999991</v>
      </c>
      <c r="Y449" s="28">
        <f t="shared" si="143"/>
        <v>33235</v>
      </c>
      <c r="AA449" s="3"/>
    </row>
    <row r="450" spans="1:28" x14ac:dyDescent="0.25">
      <c r="A450" s="3"/>
      <c r="B450" s="3">
        <v>848</v>
      </c>
      <c r="C450" s="3" t="s">
        <v>402</v>
      </c>
      <c r="D450" s="4">
        <v>1.9</v>
      </c>
      <c r="E450" s="27">
        <f t="shared" si="135"/>
        <v>1026.7607607607608</v>
      </c>
      <c r="F450" s="4">
        <v>0.9</v>
      </c>
      <c r="G450" s="27">
        <f t="shared" si="136"/>
        <v>486.3603603603604</v>
      </c>
      <c r="H450" s="4">
        <v>5.4</v>
      </c>
      <c r="I450" s="27">
        <f t="shared" si="137"/>
        <v>2918.1621621621625</v>
      </c>
      <c r="J450" s="4">
        <v>17.2</v>
      </c>
      <c r="K450" s="27">
        <f t="shared" si="138"/>
        <v>9294.8868868868867</v>
      </c>
      <c r="L450" s="4">
        <v>37.6</v>
      </c>
      <c r="M450" s="27">
        <f t="shared" si="139"/>
        <v>20319.055055055058</v>
      </c>
      <c r="N450" s="4">
        <v>16.8</v>
      </c>
      <c r="O450" s="27">
        <f t="shared" si="140"/>
        <v>9078.7267267267289</v>
      </c>
      <c r="P450" s="4">
        <v>13.8</v>
      </c>
      <c r="Q450" s="27">
        <f t="shared" si="141"/>
        <v>7457.5255255255261</v>
      </c>
      <c r="R450" s="4">
        <v>0</v>
      </c>
      <c r="S450" s="27">
        <v>0</v>
      </c>
      <c r="T450" s="4">
        <v>6.3</v>
      </c>
      <c r="U450" s="27">
        <f t="shared" si="142"/>
        <v>3404.5225225225226</v>
      </c>
      <c r="V450" s="4">
        <v>100</v>
      </c>
      <c r="W450" s="3">
        <v>53986</v>
      </c>
      <c r="X450" s="5">
        <f t="shared" si="143"/>
        <v>99.899999999999991</v>
      </c>
      <c r="Y450" s="28">
        <f t="shared" si="143"/>
        <v>53986.000000000007</v>
      </c>
      <c r="AA450" s="3"/>
    </row>
    <row r="451" spans="1:28" s="3" customFormat="1" x14ac:dyDescent="0.25">
      <c r="B451" s="3">
        <v>856</v>
      </c>
      <c r="C451" s="3" t="s">
        <v>403</v>
      </c>
      <c r="D451" s="4">
        <v>1.6</v>
      </c>
      <c r="E451" s="27">
        <f t="shared" si="135"/>
        <v>803.96800000000007</v>
      </c>
      <c r="F451" s="4">
        <v>1.6</v>
      </c>
      <c r="G451" s="27">
        <f t="shared" si="136"/>
        <v>803.96800000000007</v>
      </c>
      <c r="H451" s="4">
        <v>5.4</v>
      </c>
      <c r="I451" s="27">
        <f t="shared" si="137"/>
        <v>2713.3920000000003</v>
      </c>
      <c r="J451" s="4">
        <v>17.2</v>
      </c>
      <c r="K451" s="27">
        <f t="shared" si="138"/>
        <v>8642.655999999999</v>
      </c>
      <c r="L451" s="4">
        <v>33.4</v>
      </c>
      <c r="M451" s="27">
        <f t="shared" si="139"/>
        <v>16782.831999999999</v>
      </c>
      <c r="N451" s="4">
        <v>18.399999999999999</v>
      </c>
      <c r="O451" s="27">
        <f t="shared" si="140"/>
        <v>9245.6319999999996</v>
      </c>
      <c r="P451" s="4">
        <v>16.5</v>
      </c>
      <c r="Q451" s="27">
        <f t="shared" si="141"/>
        <v>8290.92</v>
      </c>
      <c r="R451" s="4">
        <v>0</v>
      </c>
      <c r="S451" s="27">
        <v>0</v>
      </c>
      <c r="T451" s="4">
        <v>5.9</v>
      </c>
      <c r="U451" s="27">
        <f t="shared" si="142"/>
        <v>2964.6320000000001</v>
      </c>
      <c r="V451" s="4">
        <v>100</v>
      </c>
      <c r="W451" s="3">
        <v>50248</v>
      </c>
      <c r="X451" s="5">
        <f t="shared" si="143"/>
        <v>100</v>
      </c>
      <c r="Y451" s="28">
        <f t="shared" si="143"/>
        <v>50247.999999999993</v>
      </c>
      <c r="Z451"/>
      <c r="AB451"/>
    </row>
    <row r="452" spans="1:28" s="3" customFormat="1" x14ac:dyDescent="0.25">
      <c r="B452" s="3">
        <v>911</v>
      </c>
      <c r="C452" s="3" t="s">
        <v>404</v>
      </c>
      <c r="D452" s="4">
        <v>0.8</v>
      </c>
      <c r="E452" s="27">
        <f t="shared" si="135"/>
        <v>531.89600000000007</v>
      </c>
      <c r="F452" s="4">
        <v>0.8</v>
      </c>
      <c r="G452" s="27">
        <f t="shared" si="136"/>
        <v>531.89600000000007</v>
      </c>
      <c r="H452" s="4">
        <v>8.9</v>
      </c>
      <c r="I452" s="27">
        <f t="shared" si="137"/>
        <v>5917.3430000000008</v>
      </c>
      <c r="J452" s="4">
        <v>16.399999999999999</v>
      </c>
      <c r="K452" s="27">
        <f t="shared" si="138"/>
        <v>10903.867999999999</v>
      </c>
      <c r="L452" s="4">
        <v>46.9</v>
      </c>
      <c r="M452" s="27">
        <f t="shared" si="139"/>
        <v>31182.402999999998</v>
      </c>
      <c r="N452" s="4">
        <v>9.4</v>
      </c>
      <c r="O452" s="27">
        <f t="shared" si="140"/>
        <v>6249.7780000000002</v>
      </c>
      <c r="P452" s="4">
        <v>8.6999999999999993</v>
      </c>
      <c r="Q452" s="27">
        <f t="shared" si="141"/>
        <v>5784.3689999999988</v>
      </c>
      <c r="R452" s="4">
        <v>0.3</v>
      </c>
      <c r="S452" s="27">
        <f>(100/X452)*(R452*W452/100)</f>
        <v>199.46099999999998</v>
      </c>
      <c r="T452" s="4">
        <v>7.8</v>
      </c>
      <c r="U452" s="27">
        <f t="shared" si="142"/>
        <v>5185.9859999999999</v>
      </c>
      <c r="V452" s="4">
        <v>100</v>
      </c>
      <c r="W452" s="3">
        <v>66487</v>
      </c>
      <c r="X452" s="5">
        <f t="shared" si="143"/>
        <v>100</v>
      </c>
      <c r="Y452" s="28">
        <f t="shared" si="143"/>
        <v>66487</v>
      </c>
      <c r="AB452"/>
    </row>
    <row r="453" spans="1:28" s="3" customFormat="1" x14ac:dyDescent="0.25">
      <c r="B453" s="3">
        <v>943</v>
      </c>
      <c r="C453" s="3" t="s">
        <v>405</v>
      </c>
      <c r="D453" s="4">
        <v>1.3</v>
      </c>
      <c r="E453" s="27">
        <f t="shared" si="135"/>
        <v>142.15668662674651</v>
      </c>
      <c r="F453" s="4">
        <v>1.4</v>
      </c>
      <c r="G453" s="27">
        <f t="shared" si="136"/>
        <v>153.09181636726547</v>
      </c>
      <c r="H453" s="4">
        <v>5.8</v>
      </c>
      <c r="I453" s="27">
        <f t="shared" si="137"/>
        <v>634.23752495009978</v>
      </c>
      <c r="J453" s="4">
        <v>17.7</v>
      </c>
      <c r="K453" s="27">
        <f t="shared" si="138"/>
        <v>1935.5179640718563</v>
      </c>
      <c r="L453" s="4">
        <v>33.4</v>
      </c>
      <c r="M453" s="27">
        <f t="shared" si="139"/>
        <v>3652.3333333333335</v>
      </c>
      <c r="N453" s="4">
        <v>18.3</v>
      </c>
      <c r="O453" s="27">
        <f t="shared" si="140"/>
        <v>2001.1287425149703</v>
      </c>
      <c r="P453" s="4">
        <v>15.7</v>
      </c>
      <c r="Q453" s="27">
        <f t="shared" si="141"/>
        <v>1716.8153692614771</v>
      </c>
      <c r="R453" s="4">
        <v>0</v>
      </c>
      <c r="S453" s="27">
        <v>0</v>
      </c>
      <c r="T453" s="4">
        <v>6.6</v>
      </c>
      <c r="U453" s="27">
        <f t="shared" si="142"/>
        <v>721.71856287425146</v>
      </c>
      <c r="V453" s="4">
        <v>100</v>
      </c>
      <c r="W453" s="3">
        <v>10957</v>
      </c>
      <c r="X453" s="5">
        <f t="shared" si="143"/>
        <v>100.19999999999999</v>
      </c>
      <c r="Y453" s="28">
        <f t="shared" si="143"/>
        <v>10957.000000000002</v>
      </c>
      <c r="AB453"/>
    </row>
    <row r="454" spans="1:28" s="3" customFormat="1" x14ac:dyDescent="0.25">
      <c r="B454" s="9"/>
      <c r="C454" s="16" t="s">
        <v>29</v>
      </c>
      <c r="D454" s="5">
        <f>100*E454/W454</f>
        <v>1.4357066875376987</v>
      </c>
      <c r="E454" s="13">
        <f>SUM(E435:E453)</f>
        <v>20532.055695543506</v>
      </c>
      <c r="F454" s="5">
        <f>100*G454/W454</f>
        <v>0.97086991228990682</v>
      </c>
      <c r="G454" s="13">
        <f>SUM(G435:G453)</f>
        <v>13884.420324357079</v>
      </c>
      <c r="H454" s="5">
        <f>100*I454/W454</f>
        <v>5.8699865973528773</v>
      </c>
      <c r="I454" s="13">
        <f>SUM(I435:I453)</f>
        <v>83946.737028609481</v>
      </c>
      <c r="J454" s="5">
        <f>100*K454/W454</f>
        <v>15.314922105743024</v>
      </c>
      <c r="K454" s="13">
        <f>SUM(K435:K453)</f>
        <v>219018.85418345206</v>
      </c>
      <c r="L454" s="5">
        <f>100*M454/W454</f>
        <v>41.419999978312148</v>
      </c>
      <c r="M454" s="13">
        <f>SUM(M435:M453)</f>
        <v>592347.8338898418</v>
      </c>
      <c r="N454" s="5">
        <f>100*O454/W454</f>
        <v>15.934331778427742</v>
      </c>
      <c r="O454" s="13">
        <f>SUM(O435:O453)</f>
        <v>227877.03810661292</v>
      </c>
      <c r="P454" s="5">
        <f>100*Q454/W454</f>
        <v>12.170716949105959</v>
      </c>
      <c r="Q454" s="13">
        <f>SUM(Q435:Q453)</f>
        <v>174053.54479633379</v>
      </c>
      <c r="R454" s="5">
        <f>100*S454/W454</f>
        <v>0.24649003796631686</v>
      </c>
      <c r="S454" s="13">
        <f>SUM(S435:S453)</f>
        <v>3525.0564978566772</v>
      </c>
      <c r="T454" s="5">
        <f>100*U454/W454</f>
        <v>6.6369759532643471</v>
      </c>
      <c r="U454" s="13">
        <f>SUM(U435:U453)</f>
        <v>94915.459477392957</v>
      </c>
      <c r="V454" s="5">
        <f>100*W454/W454</f>
        <v>100</v>
      </c>
      <c r="W454" s="13">
        <f>SUM(W435:W453)</f>
        <v>1430101</v>
      </c>
      <c r="X454" s="5">
        <f t="shared" si="143"/>
        <v>100</v>
      </c>
      <c r="Y454" s="28">
        <f t="shared" si="143"/>
        <v>1430101.0000000005</v>
      </c>
      <c r="AA454" s="13"/>
      <c r="AB454"/>
    </row>
    <row r="455" spans="1:28" s="3" customFormat="1" x14ac:dyDescent="0.25">
      <c r="B455" s="9"/>
      <c r="D455" s="4"/>
      <c r="E455" s="27"/>
      <c r="F455" s="4"/>
      <c r="H455" s="4"/>
      <c r="J455" s="4"/>
      <c r="K455" s="27"/>
      <c r="L455" s="4"/>
      <c r="N455" s="4"/>
      <c r="P455" s="4"/>
      <c r="R455" s="4"/>
      <c r="T455" s="4"/>
      <c r="V455" s="4"/>
      <c r="W455"/>
      <c r="X455" s="5"/>
      <c r="Y455" s="28"/>
      <c r="AA455"/>
      <c r="AB455"/>
    </row>
    <row r="456" spans="1:28" s="3" customFormat="1" x14ac:dyDescent="0.25">
      <c r="B456" s="9"/>
      <c r="D456" s="5"/>
      <c r="E456" s="27"/>
      <c r="F456" s="5"/>
      <c r="H456" s="5"/>
      <c r="J456" s="5"/>
      <c r="K456" s="27"/>
      <c r="L456" s="5"/>
      <c r="N456" s="5"/>
      <c r="P456" s="5"/>
      <c r="R456" s="5"/>
      <c r="T456" s="5"/>
      <c r="V456" s="5"/>
      <c r="W456"/>
      <c r="X456" s="5"/>
      <c r="Y456" s="28"/>
      <c r="AA456"/>
      <c r="AB456"/>
    </row>
    <row r="457" spans="1:28" x14ac:dyDescent="0.25">
      <c r="A457" s="3"/>
      <c r="B457" s="9"/>
      <c r="C457" s="3"/>
      <c r="D457" s="3" t="s">
        <v>533</v>
      </c>
      <c r="F457" s="3" t="s">
        <v>534</v>
      </c>
      <c r="H457" s="3" t="s">
        <v>535</v>
      </c>
      <c r="J457" s="3" t="s">
        <v>536</v>
      </c>
      <c r="L457" s="3" t="s">
        <v>537</v>
      </c>
      <c r="N457" s="3" t="s">
        <v>538</v>
      </c>
      <c r="P457" s="3" t="s">
        <v>539</v>
      </c>
      <c r="R457" s="3" t="s">
        <v>540</v>
      </c>
      <c r="T457" s="3" t="s">
        <v>541</v>
      </c>
      <c r="V457" s="3" t="s">
        <v>515</v>
      </c>
      <c r="W457" s="3"/>
      <c r="X457" s="5"/>
      <c r="Y457" s="28"/>
      <c r="Z457" s="3"/>
      <c r="AA457" s="3"/>
    </row>
    <row r="458" spans="1:28" x14ac:dyDescent="0.25">
      <c r="A458" s="3">
        <v>12</v>
      </c>
      <c r="B458" s="9"/>
      <c r="C458" s="6" t="s">
        <v>406</v>
      </c>
      <c r="D458" s="3" t="s">
        <v>11</v>
      </c>
      <c r="E458" s="3" t="s">
        <v>10</v>
      </c>
      <c r="F458" s="3" t="s">
        <v>11</v>
      </c>
      <c r="G458" s="3" t="s">
        <v>10</v>
      </c>
      <c r="H458" s="3" t="s">
        <v>11</v>
      </c>
      <c r="I458" s="3" t="s">
        <v>10</v>
      </c>
      <c r="J458" s="3" t="s">
        <v>11</v>
      </c>
      <c r="K458" s="3" t="s">
        <v>10</v>
      </c>
      <c r="L458" s="3" t="s">
        <v>11</v>
      </c>
      <c r="M458" s="3" t="s">
        <v>10</v>
      </c>
      <c r="N458" s="3" t="s">
        <v>11</v>
      </c>
      <c r="O458" s="3" t="s">
        <v>10</v>
      </c>
      <c r="P458" s="3" t="s">
        <v>11</v>
      </c>
      <c r="Q458" s="3" t="s">
        <v>10</v>
      </c>
      <c r="R458" s="3" t="s">
        <v>11</v>
      </c>
      <c r="S458" s="3" t="s">
        <v>10</v>
      </c>
      <c r="T458" s="3" t="s">
        <v>11</v>
      </c>
      <c r="U458" s="3" t="s">
        <v>10</v>
      </c>
      <c r="V458" s="3" t="s">
        <v>11</v>
      </c>
      <c r="W458" s="3" t="s">
        <v>10</v>
      </c>
      <c r="X458" s="5"/>
      <c r="Y458" s="28"/>
      <c r="AA458" s="3"/>
    </row>
    <row r="459" spans="1:28" x14ac:dyDescent="0.25">
      <c r="A459" s="3"/>
      <c r="B459" s="9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5"/>
      <c r="Y459" s="28"/>
      <c r="AA459" s="3"/>
    </row>
    <row r="460" spans="1:28" ht="13.8" x14ac:dyDescent="0.25">
      <c r="A460" s="12"/>
      <c r="B460" s="9"/>
      <c r="C460" s="3"/>
      <c r="D460" s="3"/>
      <c r="E460" s="27"/>
      <c r="F460" s="3"/>
      <c r="G460" s="3"/>
      <c r="H460" s="3"/>
      <c r="I460" s="3"/>
      <c r="J460" s="3"/>
      <c r="K460" s="27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5"/>
      <c r="Y460" s="28"/>
      <c r="AA460" s="3"/>
    </row>
    <row r="461" spans="1:28" ht="13.8" x14ac:dyDescent="0.25">
      <c r="A461" s="12"/>
      <c r="B461" s="3">
        <v>105</v>
      </c>
      <c r="C461" s="3" t="s">
        <v>407</v>
      </c>
      <c r="D461" s="4">
        <v>1.2</v>
      </c>
      <c r="E461" s="27">
        <f t="shared" ref="E461:E470" si="146">(100/X461)*(D461*W461/100)</f>
        <v>1361.801801801802</v>
      </c>
      <c r="F461" s="4">
        <v>0.6</v>
      </c>
      <c r="G461" s="27">
        <f t="shared" ref="G461:G470" si="147">(100/X461)*(F461*W461/100)</f>
        <v>680.90090090090098</v>
      </c>
      <c r="H461" s="4">
        <v>8.6999999999999993</v>
      </c>
      <c r="I461" s="27">
        <f t="shared" ref="I461:I470" si="148">(100/X461)*(H461*W461/100)</f>
        <v>9873.0630630630621</v>
      </c>
      <c r="J461" s="4">
        <v>20</v>
      </c>
      <c r="K461" s="27">
        <f t="shared" ref="K461:K470" si="149">(100/X461)*(J461*W461/100)</f>
        <v>22696.696696696697</v>
      </c>
      <c r="L461" s="4">
        <v>38.1</v>
      </c>
      <c r="M461" s="27">
        <f t="shared" ref="M461:M470" si="150">(100/X461)*(L461*W461/100)</f>
        <v>43237.207207207211</v>
      </c>
      <c r="N461" s="4">
        <v>9</v>
      </c>
      <c r="O461" s="27">
        <f t="shared" ref="O461:O470" si="151">(100/X461)*(N461*W461/100)</f>
        <v>10213.513513513513</v>
      </c>
      <c r="P461" s="4">
        <v>13</v>
      </c>
      <c r="Q461" s="27">
        <f t="shared" ref="Q461:Q470" si="152">(100/X461)*(P461*W461/100)</f>
        <v>14752.852852852855</v>
      </c>
      <c r="R461" s="4">
        <v>0.3</v>
      </c>
      <c r="S461" s="27">
        <f t="shared" ref="S461:S470" si="153">(100/X461)*(R461*W461/100)</f>
        <v>340.45045045045049</v>
      </c>
      <c r="T461" s="4">
        <v>9</v>
      </c>
      <c r="U461" s="27">
        <f t="shared" ref="U461:U470" si="154">(100/X461)*(T461*W461/100)</f>
        <v>10213.513513513513</v>
      </c>
      <c r="V461" s="4">
        <v>100</v>
      </c>
      <c r="W461" s="3">
        <v>113370</v>
      </c>
      <c r="X461" s="5">
        <f t="shared" ref="X461:Y471" si="155">SUM(D461,H461,J461,L461,N461,P461,R461,F461,T461)</f>
        <v>99.899999999999991</v>
      </c>
      <c r="Y461" s="28">
        <f t="shared" si="155"/>
        <v>113370</v>
      </c>
      <c r="AA461" s="3"/>
    </row>
    <row r="462" spans="1:28" ht="13.8" x14ac:dyDescent="0.25">
      <c r="A462" s="12"/>
      <c r="B462" s="3">
        <v>205</v>
      </c>
      <c r="C462" s="3" t="s">
        <v>408</v>
      </c>
      <c r="D462" s="4">
        <v>1</v>
      </c>
      <c r="E462" s="27">
        <f t="shared" si="146"/>
        <v>928.50000000000023</v>
      </c>
      <c r="F462" s="4">
        <v>0.6</v>
      </c>
      <c r="G462" s="27">
        <f t="shared" si="147"/>
        <v>557.10000000000014</v>
      </c>
      <c r="H462" s="4">
        <v>7.6</v>
      </c>
      <c r="I462" s="27">
        <f t="shared" si="148"/>
        <v>7056.6000000000022</v>
      </c>
      <c r="J462" s="4">
        <v>16.399999999999999</v>
      </c>
      <c r="K462" s="27">
        <f t="shared" si="149"/>
        <v>15227.400000000001</v>
      </c>
      <c r="L462" s="4">
        <v>47.6</v>
      </c>
      <c r="M462" s="27">
        <f t="shared" si="150"/>
        <v>44196.600000000006</v>
      </c>
      <c r="N462" s="4">
        <v>10.4</v>
      </c>
      <c r="O462" s="27">
        <f t="shared" si="151"/>
        <v>9656.4000000000015</v>
      </c>
      <c r="P462" s="4">
        <v>9.6</v>
      </c>
      <c r="Q462" s="27">
        <f t="shared" si="152"/>
        <v>8913.6000000000022</v>
      </c>
      <c r="R462" s="4">
        <v>0.6</v>
      </c>
      <c r="S462" s="27">
        <f t="shared" si="153"/>
        <v>557.10000000000014</v>
      </c>
      <c r="T462" s="4">
        <v>6.2</v>
      </c>
      <c r="U462" s="27">
        <f t="shared" si="154"/>
        <v>5756.7000000000007</v>
      </c>
      <c r="V462" s="4">
        <v>100</v>
      </c>
      <c r="W462" s="3">
        <v>92850</v>
      </c>
      <c r="X462" s="5">
        <f t="shared" si="155"/>
        <v>99.999999999999986</v>
      </c>
      <c r="Y462" s="28">
        <f t="shared" si="155"/>
        <v>92850.000000000015</v>
      </c>
      <c r="AA462" s="3"/>
    </row>
    <row r="463" spans="1:28" ht="13.8" x14ac:dyDescent="0.25">
      <c r="A463" s="12"/>
      <c r="B463" s="3">
        <v>290</v>
      </c>
      <c r="C463" s="3" t="s">
        <v>409</v>
      </c>
      <c r="D463" s="4">
        <v>1.5</v>
      </c>
      <c r="E463" s="27">
        <f t="shared" si="146"/>
        <v>5816.5084915084908</v>
      </c>
      <c r="F463" s="4">
        <v>0.8</v>
      </c>
      <c r="G463" s="27">
        <f t="shared" si="147"/>
        <v>3102.1378621378617</v>
      </c>
      <c r="H463" s="4">
        <v>7</v>
      </c>
      <c r="I463" s="27">
        <f t="shared" si="148"/>
        <v>27143.706293706291</v>
      </c>
      <c r="J463" s="4">
        <v>20.2</v>
      </c>
      <c r="K463" s="27">
        <f t="shared" si="149"/>
        <v>78328.981018981009</v>
      </c>
      <c r="L463" s="4">
        <v>38.200000000000003</v>
      </c>
      <c r="M463" s="27">
        <f t="shared" si="150"/>
        <v>148127.08291708294</v>
      </c>
      <c r="N463" s="4">
        <v>8.3000000000000007</v>
      </c>
      <c r="O463" s="27">
        <f t="shared" si="151"/>
        <v>32184.680319680323</v>
      </c>
      <c r="P463" s="4">
        <v>14.7</v>
      </c>
      <c r="Q463" s="27">
        <f t="shared" si="152"/>
        <v>57001.783216783217</v>
      </c>
      <c r="R463" s="4">
        <v>0.2</v>
      </c>
      <c r="S463" s="27">
        <f t="shared" si="153"/>
        <v>775.53446553446543</v>
      </c>
      <c r="T463" s="4">
        <v>9.1999999999999993</v>
      </c>
      <c r="U463" s="27">
        <f t="shared" si="154"/>
        <v>35674.58541458541</v>
      </c>
      <c r="V463" s="4">
        <v>100</v>
      </c>
      <c r="W463" s="3">
        <v>388155</v>
      </c>
      <c r="X463" s="5">
        <f t="shared" si="155"/>
        <v>100.10000000000001</v>
      </c>
      <c r="Y463" s="28">
        <f t="shared" si="155"/>
        <v>388155</v>
      </c>
      <c r="AA463" s="3"/>
    </row>
    <row r="464" spans="1:28" ht="13.8" x14ac:dyDescent="0.25">
      <c r="A464" s="12"/>
      <c r="B464" s="3">
        <v>578</v>
      </c>
      <c r="C464" s="3" t="s">
        <v>410</v>
      </c>
      <c r="D464" s="4">
        <v>0.9</v>
      </c>
      <c r="E464" s="27">
        <f t="shared" si="146"/>
        <v>663.41700000000003</v>
      </c>
      <c r="F464" s="4">
        <v>0.7</v>
      </c>
      <c r="G464" s="27">
        <f t="shared" si="147"/>
        <v>515.9910000000001</v>
      </c>
      <c r="H464" s="4">
        <v>7.6</v>
      </c>
      <c r="I464" s="27">
        <f t="shared" si="148"/>
        <v>5602.1880000000001</v>
      </c>
      <c r="J464" s="4">
        <v>13.9</v>
      </c>
      <c r="K464" s="27">
        <f t="shared" si="149"/>
        <v>10246.107000000002</v>
      </c>
      <c r="L464" s="4">
        <v>42.4</v>
      </c>
      <c r="M464" s="27">
        <f t="shared" si="150"/>
        <v>31254.312000000005</v>
      </c>
      <c r="N464" s="4">
        <v>12.7</v>
      </c>
      <c r="O464" s="27">
        <f t="shared" si="151"/>
        <v>9361.5510000000013</v>
      </c>
      <c r="P464" s="4">
        <v>12.6</v>
      </c>
      <c r="Q464" s="27">
        <f t="shared" si="152"/>
        <v>9287.8380000000016</v>
      </c>
      <c r="R464" s="4">
        <v>0.6</v>
      </c>
      <c r="S464" s="27">
        <f t="shared" si="153"/>
        <v>442.27800000000008</v>
      </c>
      <c r="T464" s="4">
        <v>8.6</v>
      </c>
      <c r="U464" s="27">
        <f t="shared" si="154"/>
        <v>6339.3180000000011</v>
      </c>
      <c r="V464" s="4">
        <v>100</v>
      </c>
      <c r="W464" s="3">
        <v>73713</v>
      </c>
      <c r="X464" s="5">
        <f t="shared" si="155"/>
        <v>99.999999999999986</v>
      </c>
      <c r="Y464" s="28">
        <f t="shared" si="155"/>
        <v>73713</v>
      </c>
      <c r="AA464" s="3"/>
    </row>
    <row r="465" spans="1:27" ht="13.8" x14ac:dyDescent="0.25">
      <c r="A465" s="12"/>
      <c r="B465" s="3">
        <v>620</v>
      </c>
      <c r="C465" s="3" t="s">
        <v>411</v>
      </c>
      <c r="D465" s="4">
        <v>0.9</v>
      </c>
      <c r="E465" s="27">
        <f t="shared" si="146"/>
        <v>1723.7027027027029</v>
      </c>
      <c r="F465" s="4">
        <v>0.6</v>
      </c>
      <c r="G465" s="27">
        <f t="shared" si="147"/>
        <v>1149.1351351351352</v>
      </c>
      <c r="H465" s="4">
        <v>9.9</v>
      </c>
      <c r="I465" s="27">
        <f t="shared" si="148"/>
        <v>18960.72972972973</v>
      </c>
      <c r="J465" s="4">
        <v>16.399999999999999</v>
      </c>
      <c r="K465" s="27">
        <f t="shared" si="149"/>
        <v>31409.693693693695</v>
      </c>
      <c r="L465" s="4">
        <v>37.700000000000003</v>
      </c>
      <c r="M465" s="27">
        <f t="shared" si="150"/>
        <v>72203.990990990991</v>
      </c>
      <c r="N465" s="4">
        <v>11.6</v>
      </c>
      <c r="O465" s="27">
        <f t="shared" si="151"/>
        <v>22216.612612612615</v>
      </c>
      <c r="P465" s="4">
        <v>11.7</v>
      </c>
      <c r="Q465" s="27">
        <f t="shared" si="152"/>
        <v>22408.135135135137</v>
      </c>
      <c r="R465" s="4">
        <v>0.3</v>
      </c>
      <c r="S465" s="27">
        <f t="shared" si="153"/>
        <v>574.56756756756761</v>
      </c>
      <c r="T465" s="4">
        <v>10.8</v>
      </c>
      <c r="U465" s="27">
        <f t="shared" si="154"/>
        <v>20684.432432432433</v>
      </c>
      <c r="V465" s="4">
        <v>100</v>
      </c>
      <c r="W465" s="3">
        <v>191331</v>
      </c>
      <c r="X465" s="5">
        <f t="shared" si="155"/>
        <v>99.899999999999991</v>
      </c>
      <c r="Y465" s="28">
        <f t="shared" si="155"/>
        <v>191331.00000000003</v>
      </c>
      <c r="AA465" s="3"/>
    </row>
    <row r="466" spans="1:27" ht="13.8" x14ac:dyDescent="0.25">
      <c r="A466" s="12"/>
      <c r="B466" s="3">
        <v>697</v>
      </c>
      <c r="C466" s="3" t="s">
        <v>412</v>
      </c>
      <c r="D466" s="4">
        <v>1.2</v>
      </c>
      <c r="E466" s="27">
        <f t="shared" si="146"/>
        <v>829.77599999999995</v>
      </c>
      <c r="F466" s="4">
        <v>0.7</v>
      </c>
      <c r="G466" s="27">
        <f t="shared" si="147"/>
        <v>484.036</v>
      </c>
      <c r="H466" s="4">
        <v>8</v>
      </c>
      <c r="I466" s="27">
        <f t="shared" si="148"/>
        <v>5531.84</v>
      </c>
      <c r="J466" s="4">
        <v>20.399999999999999</v>
      </c>
      <c r="K466" s="27">
        <f t="shared" si="149"/>
        <v>14106.191999999999</v>
      </c>
      <c r="L466" s="4">
        <v>40</v>
      </c>
      <c r="M466" s="27">
        <f t="shared" si="150"/>
        <v>27659.200000000001</v>
      </c>
      <c r="N466" s="4">
        <v>8.6999999999999993</v>
      </c>
      <c r="O466" s="27">
        <f t="shared" si="151"/>
        <v>6015.8760000000002</v>
      </c>
      <c r="P466" s="4">
        <v>12</v>
      </c>
      <c r="Q466" s="27">
        <f t="shared" si="152"/>
        <v>8297.76</v>
      </c>
      <c r="R466" s="4">
        <v>0.4</v>
      </c>
      <c r="S466" s="27">
        <f t="shared" si="153"/>
        <v>276.59199999999998</v>
      </c>
      <c r="T466" s="4">
        <v>8.6</v>
      </c>
      <c r="U466" s="27">
        <f t="shared" si="154"/>
        <v>5946.7279999999992</v>
      </c>
      <c r="V466" s="4">
        <v>100</v>
      </c>
      <c r="W466" s="3">
        <v>69148</v>
      </c>
      <c r="X466" s="5">
        <f t="shared" si="155"/>
        <v>100</v>
      </c>
      <c r="Y466" s="28">
        <f t="shared" si="155"/>
        <v>69148</v>
      </c>
      <c r="AA466" s="3"/>
    </row>
    <row r="467" spans="1:27" ht="13.8" x14ac:dyDescent="0.25">
      <c r="A467" s="12"/>
      <c r="B467" s="3">
        <v>765</v>
      </c>
      <c r="C467" s="3" t="s">
        <v>413</v>
      </c>
      <c r="D467" s="4">
        <v>1.1000000000000001</v>
      </c>
      <c r="E467" s="27">
        <f t="shared" si="146"/>
        <v>2454.662662662663</v>
      </c>
      <c r="F467" s="4">
        <v>0.4</v>
      </c>
      <c r="G467" s="27">
        <f t="shared" si="147"/>
        <v>892.60460460460479</v>
      </c>
      <c r="H467" s="4">
        <v>6.9</v>
      </c>
      <c r="I467" s="27">
        <f t="shared" si="148"/>
        <v>15397.429429429432</v>
      </c>
      <c r="J467" s="4">
        <v>17.899999999999999</v>
      </c>
      <c r="K467" s="27">
        <f t="shared" si="149"/>
        <v>39944.056056056055</v>
      </c>
      <c r="L467" s="4">
        <v>43.3</v>
      </c>
      <c r="M467" s="27">
        <f t="shared" si="150"/>
        <v>96624.448448448442</v>
      </c>
      <c r="N467" s="4">
        <v>9.5</v>
      </c>
      <c r="O467" s="27">
        <f t="shared" si="151"/>
        <v>21199.359359359361</v>
      </c>
      <c r="P467" s="4">
        <v>12.4</v>
      </c>
      <c r="Q467" s="27">
        <f t="shared" si="152"/>
        <v>27670.742742742746</v>
      </c>
      <c r="R467" s="4">
        <v>0.3</v>
      </c>
      <c r="S467" s="27">
        <f t="shared" si="153"/>
        <v>669.45345345345345</v>
      </c>
      <c r="T467" s="4">
        <v>8.1</v>
      </c>
      <c r="U467" s="27">
        <f t="shared" si="154"/>
        <v>18075.243243243243</v>
      </c>
      <c r="V467" s="4">
        <v>100</v>
      </c>
      <c r="W467" s="3">
        <v>222928</v>
      </c>
      <c r="X467" s="5">
        <f t="shared" si="155"/>
        <v>99.899999999999991</v>
      </c>
      <c r="Y467" s="28">
        <f t="shared" si="155"/>
        <v>222928.00000000003</v>
      </c>
      <c r="AA467" s="3"/>
    </row>
    <row r="468" spans="1:27" ht="13.8" x14ac:dyDescent="0.25">
      <c r="A468" s="12"/>
      <c r="B468" s="3">
        <v>777</v>
      </c>
      <c r="C468" s="3" t="s">
        <v>414</v>
      </c>
      <c r="D468" s="4">
        <v>1.5</v>
      </c>
      <c r="E468" s="27">
        <f t="shared" si="146"/>
        <v>5838.4015984015978</v>
      </c>
      <c r="F468" s="4">
        <v>0.7</v>
      </c>
      <c r="G468" s="27">
        <f t="shared" si="147"/>
        <v>2724.5874125874125</v>
      </c>
      <c r="H468" s="4">
        <v>11</v>
      </c>
      <c r="I468" s="27">
        <f t="shared" si="148"/>
        <v>42814.945054945056</v>
      </c>
      <c r="J468" s="4">
        <v>18.600000000000001</v>
      </c>
      <c r="K468" s="27">
        <f t="shared" si="149"/>
        <v>72396.179820179808</v>
      </c>
      <c r="L468" s="4">
        <v>28.8</v>
      </c>
      <c r="M468" s="27">
        <f t="shared" si="150"/>
        <v>112097.31068931069</v>
      </c>
      <c r="N468" s="4">
        <v>10.6</v>
      </c>
      <c r="O468" s="27">
        <f t="shared" si="151"/>
        <v>41258.037962037961</v>
      </c>
      <c r="P468" s="4">
        <v>15</v>
      </c>
      <c r="Q468" s="27">
        <f t="shared" si="152"/>
        <v>58384.015984015983</v>
      </c>
      <c r="R468" s="4">
        <v>0</v>
      </c>
      <c r="S468" s="27">
        <f t="shared" si="153"/>
        <v>0</v>
      </c>
      <c r="T468" s="4">
        <v>13.9</v>
      </c>
      <c r="U468" s="27">
        <f t="shared" si="154"/>
        <v>54102.521478521478</v>
      </c>
      <c r="V468" s="4">
        <v>100</v>
      </c>
      <c r="W468" s="3">
        <v>389616</v>
      </c>
      <c r="X468" s="5">
        <f t="shared" si="155"/>
        <v>100.10000000000001</v>
      </c>
      <c r="Y468" s="28">
        <f t="shared" si="155"/>
        <v>389616</v>
      </c>
      <c r="AA468" s="3"/>
    </row>
    <row r="469" spans="1:27" ht="13.8" x14ac:dyDescent="0.25">
      <c r="A469" s="12"/>
      <c r="B469" s="3">
        <v>785</v>
      </c>
      <c r="C469" s="3" t="s">
        <v>415</v>
      </c>
      <c r="D469" s="4">
        <v>1</v>
      </c>
      <c r="E469" s="27">
        <f t="shared" si="146"/>
        <v>884.93000000000018</v>
      </c>
      <c r="F469" s="4">
        <v>0.6</v>
      </c>
      <c r="G469" s="27">
        <f t="shared" si="147"/>
        <v>530.95800000000008</v>
      </c>
      <c r="H469" s="4">
        <v>10.9</v>
      </c>
      <c r="I469" s="27">
        <f t="shared" si="148"/>
        <v>9645.7370000000028</v>
      </c>
      <c r="J469" s="4">
        <v>13.5</v>
      </c>
      <c r="K469" s="27">
        <f t="shared" si="149"/>
        <v>11946.555000000002</v>
      </c>
      <c r="L469" s="4">
        <v>43.3</v>
      </c>
      <c r="M469" s="27">
        <f t="shared" si="150"/>
        <v>38317.469000000005</v>
      </c>
      <c r="N469" s="4">
        <v>14.6</v>
      </c>
      <c r="O469" s="27">
        <f t="shared" si="151"/>
        <v>12919.978000000005</v>
      </c>
      <c r="P469" s="4">
        <v>6.2</v>
      </c>
      <c r="Q469" s="27">
        <f t="shared" si="152"/>
        <v>5486.5660000000007</v>
      </c>
      <c r="R469" s="4">
        <v>0.4</v>
      </c>
      <c r="S469" s="27">
        <f t="shared" si="153"/>
        <v>353.97200000000009</v>
      </c>
      <c r="T469" s="4">
        <v>9.5</v>
      </c>
      <c r="U469" s="27">
        <f t="shared" si="154"/>
        <v>8406.8350000000009</v>
      </c>
      <c r="V469" s="4">
        <v>100</v>
      </c>
      <c r="W469" s="3">
        <v>88493</v>
      </c>
      <c r="X469" s="5">
        <f t="shared" si="155"/>
        <v>99.999999999999986</v>
      </c>
      <c r="Y469" s="28">
        <f t="shared" si="155"/>
        <v>88493.000000000015</v>
      </c>
      <c r="AA469" s="3"/>
    </row>
    <row r="470" spans="1:27" x14ac:dyDescent="0.25">
      <c r="A470" s="3"/>
      <c r="B470" s="3">
        <v>940</v>
      </c>
      <c r="C470" s="3" t="s">
        <v>416</v>
      </c>
      <c r="D470" s="4">
        <v>0.9</v>
      </c>
      <c r="E470" s="27">
        <f t="shared" si="146"/>
        <v>470.44800000000004</v>
      </c>
      <c r="F470" s="4">
        <v>0.8</v>
      </c>
      <c r="G470" s="27">
        <f t="shared" si="147"/>
        <v>418.17600000000004</v>
      </c>
      <c r="H470" s="4">
        <v>7.9</v>
      </c>
      <c r="I470" s="27">
        <f t="shared" si="148"/>
        <v>4129.4880000000003</v>
      </c>
      <c r="J470" s="4">
        <v>13.9</v>
      </c>
      <c r="K470" s="27">
        <f t="shared" si="149"/>
        <v>7265.8080000000009</v>
      </c>
      <c r="L470" s="4">
        <v>47.2</v>
      </c>
      <c r="M470" s="27">
        <f t="shared" si="150"/>
        <v>24672.384000000005</v>
      </c>
      <c r="N470" s="4">
        <v>13.1</v>
      </c>
      <c r="O470" s="27">
        <f t="shared" si="151"/>
        <v>6847.6319999999996</v>
      </c>
      <c r="P470" s="4">
        <v>8</v>
      </c>
      <c r="Q470" s="27">
        <f t="shared" si="152"/>
        <v>4181.76</v>
      </c>
      <c r="R470" s="4">
        <v>0.5</v>
      </c>
      <c r="S470" s="27">
        <f t="shared" si="153"/>
        <v>261.36</v>
      </c>
      <c r="T470" s="4">
        <v>7.7</v>
      </c>
      <c r="U470" s="27">
        <f t="shared" si="154"/>
        <v>4024.9440000000004</v>
      </c>
      <c r="V470" s="4">
        <v>100</v>
      </c>
      <c r="W470" s="3">
        <v>52272</v>
      </c>
      <c r="X470" s="5">
        <f t="shared" si="155"/>
        <v>100</v>
      </c>
      <c r="Y470" s="28">
        <f t="shared" si="155"/>
        <v>52272.000000000015</v>
      </c>
      <c r="AA470" s="3"/>
    </row>
    <row r="471" spans="1:27" x14ac:dyDescent="0.25">
      <c r="A471" s="3"/>
      <c r="B471" s="9"/>
      <c r="C471" s="16" t="s">
        <v>29</v>
      </c>
      <c r="D471" s="5">
        <f>100*E471/W471</f>
        <v>1.2469497309597888</v>
      </c>
      <c r="E471" s="13">
        <f>SUM(E461:E470)</f>
        <v>20972.148257077257</v>
      </c>
      <c r="F471" s="5">
        <f>100*G471/W471</f>
        <v>0.65733900212417051</v>
      </c>
      <c r="G471" s="13">
        <f>SUM(G461:G470)</f>
        <v>11055.626915365914</v>
      </c>
      <c r="H471" s="5">
        <f>100*I471/W471</f>
        <v>8.690041749265319</v>
      </c>
      <c r="I471" s="13">
        <f>SUM(I461:I470)</f>
        <v>146155.72657087358</v>
      </c>
      <c r="J471" s="5">
        <f>100*K471/W471</f>
        <v>18.049349017740148</v>
      </c>
      <c r="K471" s="13">
        <f>SUM(K461:K470)</f>
        <v>303567.66928560729</v>
      </c>
      <c r="L471" s="5">
        <f>100*M471/W471</f>
        <v>37.957019735880671</v>
      </c>
      <c r="M471" s="13">
        <f>SUM(M461:M470)</f>
        <v>638390.00525304035</v>
      </c>
      <c r="N471" s="5">
        <f>100*O471/W471</f>
        <v>10.219162457113592</v>
      </c>
      <c r="O471" s="13">
        <f>SUM(O461:O470)</f>
        <v>171873.64076720379</v>
      </c>
      <c r="P471" s="5">
        <f>100*Q471/W471</f>
        <v>12.865696040108185</v>
      </c>
      <c r="Q471" s="13">
        <f>SUM(Q461:Q470)</f>
        <v>216385.05393152992</v>
      </c>
      <c r="R471" s="5">
        <f>100*S471/W471</f>
        <v>0.25277178204611622</v>
      </c>
      <c r="S471" s="13">
        <f>SUM(S461:S470)</f>
        <v>4251.3079370059377</v>
      </c>
      <c r="T471" s="5">
        <f>100*U471/W471</f>
        <v>10.061670484762018</v>
      </c>
      <c r="U471" s="13">
        <f>SUM(U461:U470)</f>
        <v>169224.82108229605</v>
      </c>
      <c r="V471" s="5">
        <f>100*W471/W471</f>
        <v>100</v>
      </c>
      <c r="W471" s="13">
        <f>SUM(W461:W470)</f>
        <v>1681876</v>
      </c>
      <c r="X471" s="5">
        <f t="shared" si="155"/>
        <v>100.00000000000003</v>
      </c>
      <c r="Y471" s="28">
        <f t="shared" si="155"/>
        <v>1681876.0000000002</v>
      </c>
      <c r="AA471" s="13"/>
    </row>
    <row r="472" spans="1:27" x14ac:dyDescent="0.25">
      <c r="A472" s="3"/>
      <c r="B472" s="9"/>
      <c r="C472" s="3"/>
      <c r="D472" s="3"/>
      <c r="E472" s="27"/>
      <c r="F472" s="3"/>
      <c r="G472" s="3"/>
      <c r="H472" s="3"/>
      <c r="I472" s="3"/>
      <c r="J472" s="3"/>
      <c r="K472" s="27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X472" s="5"/>
      <c r="Y472" s="28"/>
    </row>
    <row r="473" spans="1:27" x14ac:dyDescent="0.25">
      <c r="A473" s="3"/>
      <c r="B473" s="9"/>
      <c r="C473" s="3"/>
      <c r="D473" s="3" t="s">
        <v>533</v>
      </c>
      <c r="F473" s="3" t="s">
        <v>534</v>
      </c>
      <c r="H473" s="3" t="s">
        <v>535</v>
      </c>
      <c r="J473" s="3" t="s">
        <v>536</v>
      </c>
      <c r="L473" s="3" t="s">
        <v>537</v>
      </c>
      <c r="N473" s="3" t="s">
        <v>538</v>
      </c>
      <c r="P473" s="3" t="s">
        <v>539</v>
      </c>
      <c r="R473" s="3" t="s">
        <v>540</v>
      </c>
      <c r="T473" s="3" t="s">
        <v>541</v>
      </c>
      <c r="V473" s="3" t="s">
        <v>515</v>
      </c>
      <c r="X473" s="5"/>
      <c r="Y473" s="28"/>
    </row>
    <row r="474" spans="1:27" x14ac:dyDescent="0.25">
      <c r="A474" s="3">
        <v>13</v>
      </c>
      <c r="B474" s="9"/>
      <c r="C474" s="6" t="s">
        <v>417</v>
      </c>
      <c r="D474" s="3" t="s">
        <v>11</v>
      </c>
      <c r="E474" s="3" t="s">
        <v>10</v>
      </c>
      <c r="F474" s="3" t="s">
        <v>11</v>
      </c>
      <c r="G474" s="3" t="s">
        <v>10</v>
      </c>
      <c r="H474" s="3" t="s">
        <v>11</v>
      </c>
      <c r="I474" s="3" t="s">
        <v>10</v>
      </c>
      <c r="J474" s="3" t="s">
        <v>11</v>
      </c>
      <c r="K474" s="3" t="s">
        <v>10</v>
      </c>
      <c r="L474" s="3" t="s">
        <v>11</v>
      </c>
      <c r="M474" s="3" t="s">
        <v>10</v>
      </c>
      <c r="N474" s="3" t="s">
        <v>11</v>
      </c>
      <c r="O474" s="3" t="s">
        <v>10</v>
      </c>
      <c r="P474" s="3" t="s">
        <v>11</v>
      </c>
      <c r="Q474" s="3" t="s">
        <v>10</v>
      </c>
      <c r="R474" s="3" t="s">
        <v>11</v>
      </c>
      <c r="S474" s="3" t="s">
        <v>10</v>
      </c>
      <c r="T474" s="3" t="s">
        <v>11</v>
      </c>
      <c r="U474" s="3" t="s">
        <v>10</v>
      </c>
      <c r="V474" s="3" t="s">
        <v>11</v>
      </c>
      <c r="W474" s="3"/>
      <c r="X474" s="5"/>
      <c r="Y474" s="28"/>
      <c r="AA474" s="3"/>
    </row>
    <row r="475" spans="1:27" x14ac:dyDescent="0.25">
      <c r="A475" s="3"/>
      <c r="B475" s="9"/>
      <c r="C475" s="3"/>
      <c r="D475" s="3"/>
      <c r="F475" s="3"/>
      <c r="H475" s="3"/>
      <c r="J475" s="3"/>
      <c r="L475" s="3"/>
      <c r="N475" s="3"/>
      <c r="P475" s="3"/>
      <c r="R475" s="3"/>
      <c r="T475" s="3"/>
      <c r="V475" s="3"/>
      <c r="W475" s="3"/>
      <c r="X475" s="5"/>
      <c r="Y475" s="28"/>
      <c r="AA475" s="3"/>
    </row>
    <row r="476" spans="1:27" ht="13.8" x14ac:dyDescent="0.25">
      <c r="A476" s="12"/>
      <c r="B476" s="9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5"/>
      <c r="Y476" s="28"/>
      <c r="AA476" s="3"/>
    </row>
    <row r="477" spans="1:27" ht="13.8" x14ac:dyDescent="0.25">
      <c r="A477" s="12"/>
      <c r="B477" s="3">
        <v>9</v>
      </c>
      <c r="C477" s="3" t="s">
        <v>418</v>
      </c>
      <c r="D477" s="5">
        <v>0.8</v>
      </c>
      <c r="E477" s="27">
        <f>(100/X477)*(D477*W477/100)</f>
        <v>127.68</v>
      </c>
      <c r="F477" s="5">
        <v>0.7</v>
      </c>
      <c r="G477" s="27">
        <f>(100/X477)*(F477*W477/100)</f>
        <v>111.72</v>
      </c>
      <c r="H477" s="5">
        <v>6.1</v>
      </c>
      <c r="I477" s="27">
        <f>(100/X477)*(H477*W477/100)</f>
        <v>973.56</v>
      </c>
      <c r="J477" s="5">
        <v>14.5</v>
      </c>
      <c r="K477" s="27">
        <f>(100/X477)*(J477*W477/100)</f>
        <v>2314.1999999999998</v>
      </c>
      <c r="L477" s="5">
        <v>41.6</v>
      </c>
      <c r="M477" s="27">
        <f>(100/X477)*(L477*W477/100)</f>
        <v>6639.36</v>
      </c>
      <c r="N477" s="5">
        <v>22.3</v>
      </c>
      <c r="O477" s="27">
        <f>(100/X477)*(N477*W477/100)</f>
        <v>3559.08</v>
      </c>
      <c r="P477" s="5">
        <v>7.4</v>
      </c>
      <c r="Q477" s="27">
        <f>(100/X477)*(P477*W477/100)</f>
        <v>1181.04</v>
      </c>
      <c r="R477" s="5">
        <v>0</v>
      </c>
      <c r="S477" s="27">
        <f>(100/X477)*(R477*W477/100)</f>
        <v>0</v>
      </c>
      <c r="T477" s="5">
        <v>6.6</v>
      </c>
      <c r="U477" s="27">
        <f>(100/X477)*(T477*W477/100)</f>
        <v>1053.3599999999999</v>
      </c>
      <c r="V477" s="5">
        <v>100</v>
      </c>
      <c r="W477" s="3">
        <v>15960</v>
      </c>
      <c r="X477" s="15">
        <f t="shared" ref="X477:Y477" si="156">SUM(D477,F477,H477,J477,L477,N477,P477,R477,T477)</f>
        <v>100</v>
      </c>
      <c r="Y477" s="28">
        <f t="shared" si="156"/>
        <v>15960</v>
      </c>
      <c r="Z477" s="28"/>
      <c r="AA477" s="3"/>
    </row>
    <row r="478" spans="1:27" ht="13.8" x14ac:dyDescent="0.25">
      <c r="A478" s="12"/>
      <c r="B478" s="3">
        <v>69</v>
      </c>
      <c r="C478" s="3" t="s">
        <v>419</v>
      </c>
      <c r="D478" s="5">
        <v>0.5</v>
      </c>
      <c r="E478" s="27">
        <v>290.19480519480521</v>
      </c>
      <c r="F478" s="5">
        <v>0.1</v>
      </c>
      <c r="G478" s="27">
        <v>58.038961038961048</v>
      </c>
      <c r="H478" s="5">
        <v>5.6</v>
      </c>
      <c r="I478" s="27">
        <v>3250.1818181818176</v>
      </c>
      <c r="J478" s="5">
        <v>13.5</v>
      </c>
      <c r="K478" s="27">
        <v>7835.2597402597412</v>
      </c>
      <c r="L478" s="5">
        <v>46.3</v>
      </c>
      <c r="M478" s="27">
        <v>26872.038961038957</v>
      </c>
      <c r="N478" s="5">
        <v>20.7</v>
      </c>
      <c r="O478" s="27">
        <v>12014.064935064935</v>
      </c>
      <c r="P478" s="5">
        <v>7</v>
      </c>
      <c r="Q478" s="27">
        <v>4062.727272727273</v>
      </c>
      <c r="R478" s="5">
        <v>0.1</v>
      </c>
      <c r="S478" s="27">
        <v>58.038961038961048</v>
      </c>
      <c r="T478" s="5">
        <v>6.3</v>
      </c>
      <c r="U478" s="27">
        <v>3656.4545454545455</v>
      </c>
      <c r="V478" s="5">
        <v>100</v>
      </c>
      <c r="W478" s="3">
        <v>58097</v>
      </c>
      <c r="X478" s="15">
        <v>100.1</v>
      </c>
      <c r="Y478" s="28">
        <v>58097</v>
      </c>
      <c r="Z478" s="28"/>
      <c r="AA478" s="3"/>
    </row>
    <row r="479" spans="1:27" ht="13.8" x14ac:dyDescent="0.25">
      <c r="A479" s="12"/>
      <c r="B479" s="3">
        <v>71</v>
      </c>
      <c r="C479" s="3" t="s">
        <v>420</v>
      </c>
      <c r="D479" s="4">
        <v>0</v>
      </c>
      <c r="E479" s="27">
        <f t="shared" ref="E479:E488" si="157">(100/X479)*(D479*W479/100)</f>
        <v>0</v>
      </c>
      <c r="F479" s="4">
        <v>0.3</v>
      </c>
      <c r="G479" s="27">
        <f t="shared" ref="G479:G488" si="158">(100/X479)*(F479*W479/100)</f>
        <v>231.38738738738738</v>
      </c>
      <c r="H479" s="4">
        <v>4</v>
      </c>
      <c r="I479" s="27">
        <f t="shared" ref="I479:I488" si="159">(100/X479)*(H479*W479/100)</f>
        <v>3085.1651651651655</v>
      </c>
      <c r="J479" s="4">
        <v>8.8000000000000007</v>
      </c>
      <c r="K479" s="27">
        <f t="shared" ref="K479:K488" si="160">(100/X479)*(J479*W479/100)</f>
        <v>6787.3633633633644</v>
      </c>
      <c r="L479" s="4">
        <v>49.8</v>
      </c>
      <c r="M479" s="27">
        <f t="shared" ref="M479:M488" si="161">(100/X479)*(L479*W479/100)</f>
        <v>38410.306306306302</v>
      </c>
      <c r="N479" s="4">
        <v>24</v>
      </c>
      <c r="O479" s="27">
        <f t="shared" ref="O479:O488" si="162">(100/X479)*(N479*W479/100)</f>
        <v>18510.990990990991</v>
      </c>
      <c r="P479" s="4">
        <v>7.6</v>
      </c>
      <c r="Q479" s="27">
        <f t="shared" ref="Q479:Q488" si="163">(100/X479)*(P479*W479/100)</f>
        <v>5861.8138138138138</v>
      </c>
      <c r="R479" s="4">
        <v>0</v>
      </c>
      <c r="S479" s="27">
        <f>(100/X479)*(R479*W479/100)</f>
        <v>0</v>
      </c>
      <c r="T479" s="4">
        <v>5.4</v>
      </c>
      <c r="U479" s="27">
        <f t="shared" ref="U479:U488" si="164">(100/X479)*(T479*W479/100)</f>
        <v>4164.9729729729743</v>
      </c>
      <c r="V479" s="4">
        <v>100</v>
      </c>
      <c r="W479" s="3">
        <v>77052</v>
      </c>
      <c r="X479" s="15">
        <f t="shared" ref="X479:Y482" si="165">SUM(D479,H479,J479,L479,N479,P479,R479,F479,T479)</f>
        <v>99.899999999999991</v>
      </c>
      <c r="Y479" s="28">
        <f t="shared" si="165"/>
        <v>77052</v>
      </c>
      <c r="Z479" s="28"/>
      <c r="AA479" s="3"/>
    </row>
    <row r="480" spans="1:27" ht="13.8" x14ac:dyDescent="0.25">
      <c r="A480" s="12"/>
      <c r="B480" s="3">
        <v>72</v>
      </c>
      <c r="C480" s="3" t="s">
        <v>421</v>
      </c>
      <c r="D480" s="4">
        <v>0.7</v>
      </c>
      <c r="E480" s="27">
        <f t="shared" si="157"/>
        <v>106.24849699398796</v>
      </c>
      <c r="F480" s="4">
        <v>0.5</v>
      </c>
      <c r="G480" s="27">
        <f t="shared" si="158"/>
        <v>75.891783567134254</v>
      </c>
      <c r="H480" s="4">
        <v>7.6</v>
      </c>
      <c r="I480" s="27">
        <f t="shared" si="159"/>
        <v>1153.5551102204406</v>
      </c>
      <c r="J480" s="4">
        <v>14.8</v>
      </c>
      <c r="K480" s="27">
        <f t="shared" si="160"/>
        <v>2246.3967935871747</v>
      </c>
      <c r="L480" s="4">
        <v>26.3</v>
      </c>
      <c r="M480" s="27">
        <f t="shared" si="161"/>
        <v>3991.9078156312626</v>
      </c>
      <c r="N480" s="4">
        <v>17.600000000000001</v>
      </c>
      <c r="O480" s="27">
        <f t="shared" si="162"/>
        <v>2671.3907815631264</v>
      </c>
      <c r="P480" s="4">
        <v>11.9</v>
      </c>
      <c r="Q480" s="27">
        <f t="shared" si="163"/>
        <v>1806.2244488977956</v>
      </c>
      <c r="R480" s="4">
        <v>0</v>
      </c>
      <c r="S480" s="27">
        <v>0</v>
      </c>
      <c r="T480" s="4">
        <v>20.399999999999999</v>
      </c>
      <c r="U480" s="27">
        <f t="shared" si="164"/>
        <v>3096.3847695390773</v>
      </c>
      <c r="V480" s="4">
        <v>100</v>
      </c>
      <c r="W480" s="3">
        <v>15148</v>
      </c>
      <c r="X480" s="15">
        <f t="shared" si="165"/>
        <v>99.800000000000011</v>
      </c>
      <c r="Y480" s="28">
        <f t="shared" si="165"/>
        <v>15148</v>
      </c>
      <c r="Z480" s="28"/>
      <c r="AA480" s="3"/>
    </row>
    <row r="481" spans="1:28" ht="13.8" x14ac:dyDescent="0.25">
      <c r="A481" s="12"/>
      <c r="B481" s="3">
        <v>84</v>
      </c>
      <c r="C481" s="3" t="s">
        <v>422</v>
      </c>
      <c r="D481" s="4">
        <v>0.7</v>
      </c>
      <c r="E481" s="27">
        <f t="shared" si="157"/>
        <v>207.90490490490484</v>
      </c>
      <c r="F481" s="4">
        <v>0.9</v>
      </c>
      <c r="G481" s="27">
        <f t="shared" si="158"/>
        <v>267.30630630630628</v>
      </c>
      <c r="H481" s="4">
        <v>5.7</v>
      </c>
      <c r="I481" s="27">
        <f t="shared" si="159"/>
        <v>1692.9399399399397</v>
      </c>
      <c r="J481" s="4">
        <v>13.1</v>
      </c>
      <c r="K481" s="27">
        <f t="shared" si="160"/>
        <v>3890.7917917917912</v>
      </c>
      <c r="L481" s="4">
        <v>38</v>
      </c>
      <c r="M481" s="27">
        <f t="shared" si="161"/>
        <v>11286.266266266264</v>
      </c>
      <c r="N481" s="4">
        <v>21</v>
      </c>
      <c r="O481" s="27">
        <f t="shared" si="162"/>
        <v>6237.1471471471459</v>
      </c>
      <c r="P481" s="4">
        <v>9.1999999999999993</v>
      </c>
      <c r="Q481" s="27">
        <f t="shared" si="163"/>
        <v>2732.4644644644636</v>
      </c>
      <c r="R481" s="4">
        <v>0.1</v>
      </c>
      <c r="S481" s="27">
        <f t="shared" ref="S481:S483" si="166">(100/X481)*(R481*W481/100)</f>
        <v>29.7007007007007</v>
      </c>
      <c r="T481" s="4">
        <v>11.2</v>
      </c>
      <c r="U481" s="27">
        <f t="shared" si="164"/>
        <v>3326.4784784784774</v>
      </c>
      <c r="V481" s="4">
        <v>100</v>
      </c>
      <c r="W481" s="3">
        <v>29671</v>
      </c>
      <c r="X481" s="15">
        <f t="shared" si="165"/>
        <v>99.9</v>
      </c>
      <c r="Y481" s="28">
        <f t="shared" si="165"/>
        <v>29670.999999999996</v>
      </c>
      <c r="Z481" s="28"/>
      <c r="AA481" s="3"/>
    </row>
    <row r="482" spans="1:28" ht="13.8" x14ac:dyDescent="0.25">
      <c r="A482" s="12"/>
      <c r="B482" s="3">
        <v>139</v>
      </c>
      <c r="C482" s="3" t="s">
        <v>423</v>
      </c>
      <c r="D482" s="4">
        <v>0.5</v>
      </c>
      <c r="E482" s="27">
        <f t="shared" si="157"/>
        <v>224.29859719438875</v>
      </c>
      <c r="F482" s="4">
        <v>0.9</v>
      </c>
      <c r="G482" s="27">
        <f t="shared" si="158"/>
        <v>403.73747494989976</v>
      </c>
      <c r="H482" s="4">
        <v>5.2</v>
      </c>
      <c r="I482" s="27">
        <f t="shared" si="159"/>
        <v>2332.705410821643</v>
      </c>
      <c r="J482" s="4">
        <v>14</v>
      </c>
      <c r="K482" s="27">
        <f t="shared" si="160"/>
        <v>6280.3607214428848</v>
      </c>
      <c r="L482" s="4">
        <v>45.2</v>
      </c>
      <c r="M482" s="27">
        <f t="shared" si="161"/>
        <v>20276.593186372746</v>
      </c>
      <c r="N482" s="4">
        <v>16.5</v>
      </c>
      <c r="O482" s="27">
        <f t="shared" si="162"/>
        <v>7401.8537074148289</v>
      </c>
      <c r="P482" s="4">
        <v>6.5</v>
      </c>
      <c r="Q482" s="27">
        <f t="shared" si="163"/>
        <v>2915.8817635270539</v>
      </c>
      <c r="R482" s="4">
        <v>0</v>
      </c>
      <c r="S482" s="27">
        <f t="shared" si="166"/>
        <v>0</v>
      </c>
      <c r="T482" s="4">
        <v>11</v>
      </c>
      <c r="U482" s="27">
        <f t="shared" si="164"/>
        <v>4934.5691382765526</v>
      </c>
      <c r="V482" s="4">
        <v>100</v>
      </c>
      <c r="W482" s="3">
        <v>44770</v>
      </c>
      <c r="X482" s="15">
        <f t="shared" si="165"/>
        <v>99.800000000000011</v>
      </c>
      <c r="Y482" s="28">
        <f t="shared" si="165"/>
        <v>44769.999999999993</v>
      </c>
      <c r="Z482" s="28"/>
      <c r="AA482" s="3"/>
    </row>
    <row r="483" spans="1:28" ht="13.8" x14ac:dyDescent="0.25">
      <c r="A483" s="12"/>
      <c r="B483" s="3">
        <v>208</v>
      </c>
      <c r="C483" s="3" t="s">
        <v>424</v>
      </c>
      <c r="D483" s="5">
        <v>1</v>
      </c>
      <c r="E483" s="27">
        <f t="shared" si="157"/>
        <v>470.05005005004995</v>
      </c>
      <c r="F483" s="5">
        <v>0.9</v>
      </c>
      <c r="G483" s="27">
        <f t="shared" si="158"/>
        <v>423.04504504504507</v>
      </c>
      <c r="H483" s="5">
        <v>6.9</v>
      </c>
      <c r="I483" s="27">
        <f t="shared" si="159"/>
        <v>3243.3453453453453</v>
      </c>
      <c r="J483" s="5">
        <v>17.3</v>
      </c>
      <c r="K483" s="27">
        <f t="shared" si="160"/>
        <v>8131.8658658658651</v>
      </c>
      <c r="L483" s="5">
        <v>43.1</v>
      </c>
      <c r="M483" s="27">
        <f t="shared" si="161"/>
        <v>20259.157157157155</v>
      </c>
      <c r="N483" s="5">
        <v>18.2</v>
      </c>
      <c r="O483" s="27">
        <f t="shared" si="162"/>
        <v>8554.9109109109104</v>
      </c>
      <c r="P483" s="5">
        <v>5.6</v>
      </c>
      <c r="Q483" s="27">
        <f t="shared" si="163"/>
        <v>2632.2802802802798</v>
      </c>
      <c r="R483" s="5">
        <v>0</v>
      </c>
      <c r="S483" s="27">
        <f t="shared" si="166"/>
        <v>0</v>
      </c>
      <c r="T483" s="5">
        <v>6.9</v>
      </c>
      <c r="U483" s="27">
        <f t="shared" si="164"/>
        <v>3243.3453453453453</v>
      </c>
      <c r="V483" s="5">
        <v>100</v>
      </c>
      <c r="W483" s="3">
        <v>46958</v>
      </c>
      <c r="X483" s="15">
        <f t="shared" ref="X483:Y483" si="167">SUM(D483,F483,H483,J483,L483,N483,P483,R483,T483)</f>
        <v>99.9</v>
      </c>
      <c r="Y483" s="28">
        <f t="shared" si="167"/>
        <v>46957.999999999993</v>
      </c>
      <c r="Z483" s="28"/>
      <c r="AA483" s="3"/>
    </row>
    <row r="484" spans="1:28" ht="13.8" x14ac:dyDescent="0.25">
      <c r="A484" s="12"/>
      <c r="B484" s="3">
        <v>244</v>
      </c>
      <c r="C484" s="3" t="s">
        <v>425</v>
      </c>
      <c r="D484" s="4">
        <v>0.5</v>
      </c>
      <c r="E484" s="27">
        <f t="shared" si="157"/>
        <v>33.341658341658338</v>
      </c>
      <c r="F484" s="4">
        <v>0.5</v>
      </c>
      <c r="G484" s="27">
        <f t="shared" si="158"/>
        <v>33.341658341658338</v>
      </c>
      <c r="H484" s="4">
        <v>7.1</v>
      </c>
      <c r="I484" s="27">
        <f t="shared" si="159"/>
        <v>473.45154845154843</v>
      </c>
      <c r="J484" s="4">
        <v>15.5</v>
      </c>
      <c r="K484" s="27">
        <f t="shared" si="160"/>
        <v>1033.5914085914085</v>
      </c>
      <c r="L484" s="4">
        <v>39.1</v>
      </c>
      <c r="M484" s="27">
        <f t="shared" si="161"/>
        <v>2607.3176823176823</v>
      </c>
      <c r="N484" s="4">
        <v>18.600000000000001</v>
      </c>
      <c r="O484" s="27">
        <f t="shared" si="162"/>
        <v>1240.3096903096905</v>
      </c>
      <c r="P484" s="4">
        <v>5.6</v>
      </c>
      <c r="Q484" s="27">
        <f t="shared" si="163"/>
        <v>373.42657342657338</v>
      </c>
      <c r="R484" s="4">
        <v>0</v>
      </c>
      <c r="S484" s="27">
        <v>0</v>
      </c>
      <c r="T484" s="4">
        <v>13.2</v>
      </c>
      <c r="U484" s="27">
        <f t="shared" si="164"/>
        <v>880.2197802197802</v>
      </c>
      <c r="V484" s="4">
        <v>100</v>
      </c>
      <c r="W484" s="3">
        <v>6675</v>
      </c>
      <c r="X484" s="15">
        <f t="shared" ref="X484:Y488" si="168">SUM(D484,H484,J484,L484,N484,P484,R484,F484,T484)</f>
        <v>100.10000000000001</v>
      </c>
      <c r="Y484" s="28">
        <f t="shared" si="168"/>
        <v>6675</v>
      </c>
      <c r="Z484" s="28"/>
      <c r="AA484" s="3"/>
    </row>
    <row r="485" spans="1:28" ht="13.8" x14ac:dyDescent="0.25">
      <c r="A485" s="12"/>
      <c r="B485" s="3">
        <v>247</v>
      </c>
      <c r="C485" s="3" t="s">
        <v>426</v>
      </c>
      <c r="D485" s="4">
        <v>0.7</v>
      </c>
      <c r="E485" s="27">
        <f t="shared" si="157"/>
        <v>282.25399999999996</v>
      </c>
      <c r="F485" s="4">
        <v>0.1</v>
      </c>
      <c r="G485" s="27">
        <f t="shared" si="158"/>
        <v>40.322000000000003</v>
      </c>
      <c r="H485" s="4">
        <v>8.1</v>
      </c>
      <c r="I485" s="27">
        <f t="shared" si="159"/>
        <v>3266.0820000000003</v>
      </c>
      <c r="J485" s="4">
        <v>8.8000000000000007</v>
      </c>
      <c r="K485" s="27">
        <f t="shared" si="160"/>
        <v>3548.3360000000002</v>
      </c>
      <c r="L485" s="4">
        <v>52.7</v>
      </c>
      <c r="M485" s="27">
        <f t="shared" si="161"/>
        <v>21249.694</v>
      </c>
      <c r="N485" s="4">
        <v>13.6</v>
      </c>
      <c r="O485" s="27">
        <f t="shared" si="162"/>
        <v>5483.7919999999995</v>
      </c>
      <c r="P485" s="4">
        <v>6.3</v>
      </c>
      <c r="Q485" s="27">
        <f t="shared" si="163"/>
        <v>2540.2860000000001</v>
      </c>
      <c r="R485" s="4">
        <v>0.2</v>
      </c>
      <c r="S485" s="27">
        <f t="shared" ref="S485:S488" si="169">(100/X485)*(R485*W485/100)</f>
        <v>80.644000000000005</v>
      </c>
      <c r="T485" s="4">
        <v>9.5</v>
      </c>
      <c r="U485" s="27">
        <f t="shared" si="164"/>
        <v>3830.59</v>
      </c>
      <c r="V485" s="4">
        <v>100</v>
      </c>
      <c r="W485" s="3">
        <v>40322</v>
      </c>
      <c r="X485" s="15">
        <f t="shared" si="168"/>
        <v>100</v>
      </c>
      <c r="Y485" s="28">
        <f t="shared" si="168"/>
        <v>40322</v>
      </c>
      <c r="Z485" s="28"/>
      <c r="AA485" s="3"/>
    </row>
    <row r="486" spans="1:28" ht="13.8" x14ac:dyDescent="0.25">
      <c r="A486" s="12"/>
      <c r="B486" s="3">
        <v>255</v>
      </c>
      <c r="C486" s="3" t="s">
        <v>427</v>
      </c>
      <c r="D486" s="4">
        <v>0.5</v>
      </c>
      <c r="E486" s="27">
        <f t="shared" si="157"/>
        <v>114.35564435564437</v>
      </c>
      <c r="F486" s="4">
        <v>0.6</v>
      </c>
      <c r="G486" s="27">
        <f t="shared" si="158"/>
        <v>137.22677322677325</v>
      </c>
      <c r="H486" s="4">
        <v>4.5</v>
      </c>
      <c r="I486" s="27">
        <f t="shared" si="159"/>
        <v>1029.2007992007993</v>
      </c>
      <c r="J486" s="4">
        <v>12.8</v>
      </c>
      <c r="K486" s="27">
        <f t="shared" si="160"/>
        <v>2927.5044955044964</v>
      </c>
      <c r="L486" s="4">
        <v>40.700000000000003</v>
      </c>
      <c r="M486" s="27">
        <f t="shared" si="161"/>
        <v>9308.5494505494516</v>
      </c>
      <c r="N486" s="4">
        <v>23.1</v>
      </c>
      <c r="O486" s="27">
        <f t="shared" si="162"/>
        <v>5283.2307692307704</v>
      </c>
      <c r="P486" s="4">
        <v>8.1</v>
      </c>
      <c r="Q486" s="27">
        <f t="shared" si="163"/>
        <v>1852.5614385614388</v>
      </c>
      <c r="R486" s="4">
        <v>0.1</v>
      </c>
      <c r="S486" s="27">
        <f t="shared" si="169"/>
        <v>22.871128871128878</v>
      </c>
      <c r="T486" s="4">
        <v>9.6999999999999993</v>
      </c>
      <c r="U486" s="27">
        <f t="shared" si="164"/>
        <v>2218.4995004995008</v>
      </c>
      <c r="V486" s="4">
        <v>100</v>
      </c>
      <c r="W486" s="3">
        <v>22894</v>
      </c>
      <c r="X486" s="15">
        <f t="shared" si="168"/>
        <v>100.09999999999998</v>
      </c>
      <c r="Y486" s="28">
        <f t="shared" si="168"/>
        <v>22894</v>
      </c>
      <c r="Z486" s="28"/>
      <c r="AA486" s="3"/>
    </row>
    <row r="487" spans="1:28" x14ac:dyDescent="0.25">
      <c r="A487" s="3"/>
      <c r="B487" s="3">
        <v>292</v>
      </c>
      <c r="C487" s="3" t="s">
        <v>428</v>
      </c>
      <c r="D487" s="4">
        <v>0.6</v>
      </c>
      <c r="E487" s="27">
        <f t="shared" si="157"/>
        <v>355.77177177177174</v>
      </c>
      <c r="F487" s="4">
        <v>0.7</v>
      </c>
      <c r="G487" s="27">
        <f t="shared" si="158"/>
        <v>415.067067067067</v>
      </c>
      <c r="H487" s="4">
        <v>6.2</v>
      </c>
      <c r="I487" s="27">
        <f t="shared" si="159"/>
        <v>3676.3083083083079</v>
      </c>
      <c r="J487" s="4">
        <v>15.7</v>
      </c>
      <c r="K487" s="27">
        <f t="shared" si="160"/>
        <v>9309.3613613613597</v>
      </c>
      <c r="L487" s="4">
        <v>47.4</v>
      </c>
      <c r="M487" s="27">
        <f t="shared" si="161"/>
        <v>28105.969969969963</v>
      </c>
      <c r="N487" s="4">
        <v>13.1</v>
      </c>
      <c r="O487" s="27">
        <f t="shared" si="162"/>
        <v>7767.6836836836828</v>
      </c>
      <c r="P487" s="4">
        <v>5.2</v>
      </c>
      <c r="Q487" s="27">
        <f t="shared" si="163"/>
        <v>3083.3553553553547</v>
      </c>
      <c r="R487" s="4">
        <v>0</v>
      </c>
      <c r="S487" s="27">
        <f t="shared" si="169"/>
        <v>0</v>
      </c>
      <c r="T487" s="4">
        <v>11</v>
      </c>
      <c r="U487" s="27">
        <f t="shared" si="164"/>
        <v>6522.4824824824818</v>
      </c>
      <c r="V487" s="4">
        <v>100</v>
      </c>
      <c r="W487" s="3">
        <v>59236</v>
      </c>
      <c r="X487" s="15">
        <f t="shared" si="168"/>
        <v>99.9</v>
      </c>
      <c r="Y487" s="28">
        <f t="shared" si="168"/>
        <v>59235.999999999993</v>
      </c>
      <c r="Z487" s="28"/>
      <c r="AA487" s="3"/>
    </row>
    <row r="488" spans="1:28" ht="13.8" x14ac:dyDescent="0.25">
      <c r="A488" s="12"/>
      <c r="B488" s="9">
        <v>305</v>
      </c>
      <c r="C488" s="3" t="s">
        <v>429</v>
      </c>
      <c r="D488" s="5">
        <v>1.3</v>
      </c>
      <c r="E488" s="27">
        <f t="shared" si="157"/>
        <v>4609.5010000000002</v>
      </c>
      <c r="F488" s="5">
        <v>0.4</v>
      </c>
      <c r="G488" s="27">
        <f t="shared" si="158"/>
        <v>1418.3080000000002</v>
      </c>
      <c r="H488" s="5">
        <v>8.3000000000000007</v>
      </c>
      <c r="I488" s="27">
        <f t="shared" si="159"/>
        <v>29429.891</v>
      </c>
      <c r="J488" s="5">
        <v>15.1</v>
      </c>
      <c r="K488" s="27">
        <f t="shared" si="160"/>
        <v>53541.127</v>
      </c>
      <c r="L488" s="5">
        <v>31.5</v>
      </c>
      <c r="M488" s="27">
        <f t="shared" si="161"/>
        <v>111691.755</v>
      </c>
      <c r="N488" s="5">
        <v>11.8</v>
      </c>
      <c r="O488" s="27">
        <f t="shared" si="162"/>
        <v>41840.086000000003</v>
      </c>
      <c r="P488" s="5">
        <v>8.6</v>
      </c>
      <c r="Q488" s="27">
        <f t="shared" si="163"/>
        <v>30493.621999999996</v>
      </c>
      <c r="R488" s="5">
        <v>0.2</v>
      </c>
      <c r="S488" s="27">
        <f t="shared" si="169"/>
        <v>709.15400000000011</v>
      </c>
      <c r="T488" s="5">
        <v>22.8</v>
      </c>
      <c r="U488" s="27">
        <f t="shared" si="164"/>
        <v>80843.556000000011</v>
      </c>
      <c r="V488" s="5">
        <v>100</v>
      </c>
      <c r="W488" s="3">
        <v>354577</v>
      </c>
      <c r="X488" s="15">
        <f t="shared" si="168"/>
        <v>100</v>
      </c>
      <c r="Y488" s="28">
        <f t="shared" si="168"/>
        <v>354577</v>
      </c>
      <c r="Z488" s="28"/>
      <c r="AA488" s="3"/>
    </row>
    <row r="489" spans="1:28" s="3" customFormat="1" ht="13.8" x14ac:dyDescent="0.25">
      <c r="A489" s="12"/>
      <c r="B489" s="3">
        <v>317</v>
      </c>
      <c r="C489" s="3" t="s">
        <v>430</v>
      </c>
      <c r="D489" s="5">
        <v>0.4</v>
      </c>
      <c r="E489" s="27">
        <v>218.94294294294298</v>
      </c>
      <c r="F489" s="5">
        <v>0</v>
      </c>
      <c r="G489" s="27">
        <v>0</v>
      </c>
      <c r="H489" s="5">
        <v>6.5</v>
      </c>
      <c r="I489" s="27">
        <v>3557.8228228228231</v>
      </c>
      <c r="J489" s="5">
        <v>14.9</v>
      </c>
      <c r="K489" s="27">
        <v>8155.6246246246255</v>
      </c>
      <c r="L489" s="5">
        <v>45.8</v>
      </c>
      <c r="M489" s="27">
        <v>25068.966966966967</v>
      </c>
      <c r="N489" s="5">
        <v>19</v>
      </c>
      <c r="O489" s="27">
        <v>10399.789789789791</v>
      </c>
      <c r="P489" s="5">
        <v>6.4</v>
      </c>
      <c r="Q489" s="27">
        <v>3503.0870870870876</v>
      </c>
      <c r="R489" s="5">
        <v>0.1</v>
      </c>
      <c r="S489" s="27">
        <v>54.735735735735744</v>
      </c>
      <c r="T489" s="5">
        <v>6.8</v>
      </c>
      <c r="U489" s="27">
        <v>3722.0300300300305</v>
      </c>
      <c r="V489" s="5">
        <v>100</v>
      </c>
      <c r="W489" s="3">
        <v>54681</v>
      </c>
      <c r="X489" s="15">
        <v>99.9</v>
      </c>
      <c r="Y489" s="28">
        <v>54681</v>
      </c>
      <c r="Z489" s="28"/>
      <c r="AB489"/>
    </row>
    <row r="490" spans="1:28" s="3" customFormat="1" ht="13.8" x14ac:dyDescent="0.25">
      <c r="A490" s="12"/>
      <c r="B490" s="3">
        <v>425</v>
      </c>
      <c r="C490" s="3" t="s">
        <v>431</v>
      </c>
      <c r="D490" s="4">
        <v>0.2</v>
      </c>
      <c r="E490" s="27">
        <f t="shared" ref="E490:E497" si="170">(100/X490)*(D490*W490/100)</f>
        <v>74.17</v>
      </c>
      <c r="F490" s="4">
        <v>0.3</v>
      </c>
      <c r="G490" s="27">
        <f t="shared" ref="G490:G506" si="171">(100/X490)*(F490*W490/100)</f>
        <v>111.255</v>
      </c>
      <c r="H490" s="4">
        <v>5.9</v>
      </c>
      <c r="I490" s="27">
        <f t="shared" ref="I490:I506" si="172">(100/X490)*(H490*W490/100)</f>
        <v>2188.0149999999999</v>
      </c>
      <c r="J490" s="4">
        <v>13.8</v>
      </c>
      <c r="K490" s="27">
        <f t="shared" ref="K490:K506" si="173">(100/X490)*(J490*W490/100)</f>
        <v>5117.7299999999996</v>
      </c>
      <c r="L490" s="4">
        <v>43.5</v>
      </c>
      <c r="M490" s="27">
        <f t="shared" ref="M490:M506" si="174">(100/X490)*(L490*W490/100)</f>
        <v>16131.975</v>
      </c>
      <c r="N490" s="4">
        <v>19.8</v>
      </c>
      <c r="O490" s="27">
        <f t="shared" ref="O490:O506" si="175">(100/X490)*(N490*W490/100)</f>
        <v>7342.83</v>
      </c>
      <c r="P490" s="4">
        <v>4.4000000000000004</v>
      </c>
      <c r="Q490" s="27">
        <f t="shared" ref="Q490:Q506" si="176">(100/X490)*(P490*W490/100)</f>
        <v>1631.74</v>
      </c>
      <c r="R490" s="4">
        <v>0</v>
      </c>
      <c r="S490" s="27">
        <v>0</v>
      </c>
      <c r="T490" s="4">
        <v>12.1</v>
      </c>
      <c r="U490" s="27">
        <f t="shared" ref="U490:U504" si="177">(100/X490)*(T490*W490/100)</f>
        <v>4487.2849999999999</v>
      </c>
      <c r="V490" s="4">
        <v>100</v>
      </c>
      <c r="W490" s="3">
        <v>37085</v>
      </c>
      <c r="X490" s="15">
        <f t="shared" ref="X490:Y493" si="178">SUM(D490,H490,J490,L490,N490,P490,R490,F490,T490)</f>
        <v>100</v>
      </c>
      <c r="Y490" s="28">
        <f t="shared" si="178"/>
        <v>37085</v>
      </c>
      <c r="Z490" s="28"/>
      <c r="AB490"/>
    </row>
    <row r="491" spans="1:28" s="3" customFormat="1" ht="13.8" x14ac:dyDescent="0.25">
      <c r="A491" s="12"/>
      <c r="B491" s="3">
        <v>436</v>
      </c>
      <c r="C491" s="3" t="s">
        <v>432</v>
      </c>
      <c r="D491" s="4">
        <v>0.3</v>
      </c>
      <c r="E491" s="27">
        <f t="shared" si="170"/>
        <v>61.45654345654345</v>
      </c>
      <c r="F491" s="4">
        <v>0.4</v>
      </c>
      <c r="G491" s="27">
        <f t="shared" si="171"/>
        <v>81.942057942057943</v>
      </c>
      <c r="H491" s="4">
        <v>7.4</v>
      </c>
      <c r="I491" s="27">
        <f t="shared" si="172"/>
        <v>1515.9280719280719</v>
      </c>
      <c r="J491" s="4">
        <v>15.7</v>
      </c>
      <c r="K491" s="27">
        <f t="shared" si="173"/>
        <v>3216.2257742257739</v>
      </c>
      <c r="L491" s="4">
        <v>40.4</v>
      </c>
      <c r="M491" s="27">
        <f t="shared" si="174"/>
        <v>8276.147852147853</v>
      </c>
      <c r="N491" s="4">
        <v>17.8</v>
      </c>
      <c r="O491" s="27">
        <f t="shared" si="175"/>
        <v>3646.421578421578</v>
      </c>
      <c r="P491" s="4">
        <v>4.7</v>
      </c>
      <c r="Q491" s="27">
        <f t="shared" si="176"/>
        <v>962.8191808191807</v>
      </c>
      <c r="R491" s="4">
        <v>0</v>
      </c>
      <c r="S491" s="27">
        <f>(100/X491)*(R491*W491/100)</f>
        <v>0</v>
      </c>
      <c r="T491" s="4">
        <v>13.4</v>
      </c>
      <c r="U491" s="27">
        <f t="shared" si="177"/>
        <v>2745.0589410589409</v>
      </c>
      <c r="V491" s="4">
        <v>100</v>
      </c>
      <c r="W491" s="3">
        <v>20506</v>
      </c>
      <c r="X491" s="15">
        <f t="shared" si="178"/>
        <v>100.10000000000001</v>
      </c>
      <c r="Y491" s="28">
        <f t="shared" si="178"/>
        <v>20506</v>
      </c>
      <c r="Z491" s="28"/>
      <c r="AB491"/>
    </row>
    <row r="492" spans="1:28" s="3" customFormat="1" ht="13.8" x14ac:dyDescent="0.25">
      <c r="A492" s="12"/>
      <c r="B492" s="3">
        <v>483</v>
      </c>
      <c r="C492" s="3" t="s">
        <v>433</v>
      </c>
      <c r="D492" s="4">
        <v>0.2</v>
      </c>
      <c r="E492" s="27">
        <f t="shared" si="170"/>
        <v>33.749999999999993</v>
      </c>
      <c r="F492" s="4">
        <v>0.7</v>
      </c>
      <c r="G492" s="27">
        <f t="shared" si="171"/>
        <v>118.12499999999999</v>
      </c>
      <c r="H492" s="4">
        <v>6.5</v>
      </c>
      <c r="I492" s="27">
        <f t="shared" si="172"/>
        <v>1096.8749999999998</v>
      </c>
      <c r="J492" s="4">
        <v>9</v>
      </c>
      <c r="K492" s="27">
        <f t="shared" si="173"/>
        <v>1518.7499999999998</v>
      </c>
      <c r="L492" s="4">
        <v>41.7</v>
      </c>
      <c r="M492" s="27">
        <f t="shared" si="174"/>
        <v>7036.8749999999991</v>
      </c>
      <c r="N492" s="4">
        <v>29.1</v>
      </c>
      <c r="O492" s="27">
        <f t="shared" si="175"/>
        <v>4910.6249999999991</v>
      </c>
      <c r="P492" s="4">
        <v>7.9</v>
      </c>
      <c r="Q492" s="27">
        <f t="shared" si="176"/>
        <v>1333.1249999999998</v>
      </c>
      <c r="R492" s="4">
        <v>0</v>
      </c>
      <c r="S492" s="27">
        <v>0</v>
      </c>
      <c r="T492" s="4">
        <v>4.9000000000000004</v>
      </c>
      <c r="U492" s="27">
        <f t="shared" si="177"/>
        <v>826.87499999999989</v>
      </c>
      <c r="V492" s="4">
        <v>100</v>
      </c>
      <c r="W492" s="3">
        <v>16875</v>
      </c>
      <c r="X492" s="15">
        <f t="shared" si="178"/>
        <v>100.00000000000001</v>
      </c>
      <c r="Y492" s="28">
        <f t="shared" si="178"/>
        <v>16874.999999999996</v>
      </c>
      <c r="Z492" s="28"/>
      <c r="AB492"/>
    </row>
    <row r="493" spans="1:28" ht="13.8" x14ac:dyDescent="0.25">
      <c r="A493" s="12"/>
      <c r="B493" s="3">
        <v>494</v>
      </c>
      <c r="C493" s="3" t="s">
        <v>434</v>
      </c>
      <c r="D493" s="4">
        <v>0.2</v>
      </c>
      <c r="E493" s="27">
        <f t="shared" si="170"/>
        <v>90.862000000000023</v>
      </c>
      <c r="F493" s="4">
        <v>0.4</v>
      </c>
      <c r="G493" s="27">
        <f t="shared" si="171"/>
        <v>181.72400000000005</v>
      </c>
      <c r="H493" s="4">
        <v>5.5</v>
      </c>
      <c r="I493" s="27">
        <f t="shared" si="172"/>
        <v>2498.7050000000004</v>
      </c>
      <c r="J493" s="4">
        <v>12</v>
      </c>
      <c r="K493" s="27">
        <f t="shared" si="173"/>
        <v>5451.7200000000012</v>
      </c>
      <c r="L493" s="4">
        <v>45.1</v>
      </c>
      <c r="M493" s="27">
        <f t="shared" si="174"/>
        <v>20489.381000000005</v>
      </c>
      <c r="N493" s="4">
        <v>21.4</v>
      </c>
      <c r="O493" s="27">
        <f t="shared" si="175"/>
        <v>9722.2340000000004</v>
      </c>
      <c r="P493" s="4">
        <v>6.6</v>
      </c>
      <c r="Q493" s="27">
        <f t="shared" si="176"/>
        <v>2998.4460000000004</v>
      </c>
      <c r="R493" s="4">
        <v>0</v>
      </c>
      <c r="S493" s="27">
        <f>(100/X493)*(R493*W493/100)</f>
        <v>0</v>
      </c>
      <c r="T493" s="4">
        <v>8.8000000000000007</v>
      </c>
      <c r="U493" s="27">
        <f t="shared" si="177"/>
        <v>3997.9280000000012</v>
      </c>
      <c r="V493" s="4">
        <v>100</v>
      </c>
      <c r="W493" s="3">
        <v>45431</v>
      </c>
      <c r="X493" s="15">
        <f t="shared" si="178"/>
        <v>99.999999999999986</v>
      </c>
      <c r="Y493" s="28">
        <f t="shared" si="178"/>
        <v>45431.000000000007</v>
      </c>
      <c r="Z493" s="28"/>
      <c r="AA493" s="3"/>
    </row>
    <row r="494" spans="1:28" ht="13.8" x14ac:dyDescent="0.25">
      <c r="A494" s="12"/>
      <c r="B494" s="3">
        <v>535</v>
      </c>
      <c r="C494" s="3" t="s">
        <v>435</v>
      </c>
      <c r="D494" s="5">
        <v>0.7</v>
      </c>
      <c r="E494" s="27">
        <f t="shared" si="170"/>
        <v>202.64299999999997</v>
      </c>
      <c r="F494" s="5">
        <v>0.5</v>
      </c>
      <c r="G494" s="27">
        <f t="shared" si="171"/>
        <v>144.74499999999998</v>
      </c>
      <c r="H494" s="5">
        <v>5.3</v>
      </c>
      <c r="I494" s="27">
        <f t="shared" si="172"/>
        <v>1534.2969999999996</v>
      </c>
      <c r="J494" s="5">
        <v>11.1</v>
      </c>
      <c r="K494" s="27">
        <f t="shared" si="173"/>
        <v>3213.338999999999</v>
      </c>
      <c r="L494" s="5">
        <v>42.2</v>
      </c>
      <c r="M494" s="27">
        <f t="shared" si="174"/>
        <v>12216.477999999999</v>
      </c>
      <c r="N494" s="5">
        <v>25.1</v>
      </c>
      <c r="O494" s="27">
        <f t="shared" si="175"/>
        <v>7266.1989999999996</v>
      </c>
      <c r="P494" s="5">
        <v>8.6999999999999993</v>
      </c>
      <c r="Q494" s="27">
        <f t="shared" si="176"/>
        <v>2518.5629999999996</v>
      </c>
      <c r="R494" s="5">
        <v>0</v>
      </c>
      <c r="S494" s="27">
        <f>(100/X494)*(R494*W494/100)</f>
        <v>0</v>
      </c>
      <c r="T494" s="5">
        <v>6.4</v>
      </c>
      <c r="U494" s="27">
        <f>(100/X494)*(T494*W494/100)</f>
        <v>1852.7359999999999</v>
      </c>
      <c r="V494" s="5">
        <v>100</v>
      </c>
      <c r="W494" s="3">
        <v>28949</v>
      </c>
      <c r="X494" s="15">
        <f t="shared" ref="X494:Y494" si="179">SUM(D494,F494,H494,J494,L494,N494,P494,R494,T494)</f>
        <v>100.00000000000001</v>
      </c>
      <c r="Y494" s="28">
        <f t="shared" si="179"/>
        <v>28948.999999999996</v>
      </c>
      <c r="Z494" s="28"/>
      <c r="AA494" s="3"/>
    </row>
    <row r="495" spans="1:28" ht="13.8" x14ac:dyDescent="0.25">
      <c r="A495" s="12"/>
      <c r="B495" s="3">
        <v>563</v>
      </c>
      <c r="C495" s="3" t="s">
        <v>436</v>
      </c>
      <c r="D495" s="4">
        <v>0.2</v>
      </c>
      <c r="E495" s="27">
        <f t="shared" si="170"/>
        <v>87.674325674325672</v>
      </c>
      <c r="F495" s="4">
        <v>0.7</v>
      </c>
      <c r="G495" s="27">
        <f t="shared" si="171"/>
        <v>306.86013986013978</v>
      </c>
      <c r="H495" s="4">
        <v>5.9</v>
      </c>
      <c r="I495" s="27">
        <f t="shared" si="172"/>
        <v>2586.3926073926073</v>
      </c>
      <c r="J495" s="4">
        <v>9.5</v>
      </c>
      <c r="K495" s="27">
        <f t="shared" si="173"/>
        <v>4164.5304695304685</v>
      </c>
      <c r="L495" s="4">
        <v>43.6</v>
      </c>
      <c r="M495" s="27">
        <f t="shared" si="174"/>
        <v>19113.002997002997</v>
      </c>
      <c r="N495" s="4">
        <v>28</v>
      </c>
      <c r="O495" s="27">
        <f t="shared" si="175"/>
        <v>12274.405594405594</v>
      </c>
      <c r="P495" s="4">
        <v>7.5</v>
      </c>
      <c r="Q495" s="27">
        <f t="shared" si="176"/>
        <v>3287.7872127872124</v>
      </c>
      <c r="R495" s="4">
        <v>0</v>
      </c>
      <c r="S495" s="27">
        <v>0</v>
      </c>
      <c r="T495" s="4">
        <v>4.7</v>
      </c>
      <c r="U495" s="27">
        <f t="shared" ref="U495:U508" si="180">(100/X495)*(T495*W495/100)</f>
        <v>2060.3466533466535</v>
      </c>
      <c r="V495" s="4">
        <v>100</v>
      </c>
      <c r="W495" s="3">
        <v>43881</v>
      </c>
      <c r="X495" s="15">
        <f t="shared" ref="X495:Y510" si="181">SUM(D495,H495,J495,L495,N495,P495,R495,F495,T495)</f>
        <v>100.10000000000001</v>
      </c>
      <c r="Y495" s="28">
        <f t="shared" si="181"/>
        <v>43881</v>
      </c>
      <c r="Z495" s="28"/>
      <c r="AA495" s="3"/>
    </row>
    <row r="496" spans="1:28" ht="13.8" x14ac:dyDescent="0.25">
      <c r="A496" s="12"/>
      <c r="B496" s="3">
        <v>564</v>
      </c>
      <c r="C496" s="3" t="s">
        <v>437</v>
      </c>
      <c r="D496" s="4">
        <v>0.4</v>
      </c>
      <c r="E496" s="27">
        <f t="shared" si="170"/>
        <v>69.297297297297291</v>
      </c>
      <c r="F496" s="4">
        <v>0.5</v>
      </c>
      <c r="G496" s="27">
        <f t="shared" si="171"/>
        <v>86.6216216216216</v>
      </c>
      <c r="H496" s="4">
        <v>4.8</v>
      </c>
      <c r="I496" s="27">
        <f t="shared" si="172"/>
        <v>831.56756756756738</v>
      </c>
      <c r="J496" s="4">
        <v>12.2</v>
      </c>
      <c r="K496" s="27">
        <f t="shared" si="173"/>
        <v>2113.567567567567</v>
      </c>
      <c r="L496" s="4">
        <v>37.799999999999997</v>
      </c>
      <c r="M496" s="27">
        <f t="shared" si="174"/>
        <v>6548.5945945945932</v>
      </c>
      <c r="N496" s="4">
        <v>23.8</v>
      </c>
      <c r="O496" s="27">
        <f t="shared" si="175"/>
        <v>4123.1891891891892</v>
      </c>
      <c r="P496" s="4">
        <v>8.4</v>
      </c>
      <c r="Q496" s="27">
        <f t="shared" si="176"/>
        <v>1455.2432432432433</v>
      </c>
      <c r="R496" s="4">
        <v>0</v>
      </c>
      <c r="S496" s="27">
        <f>(100/X496)*(R496*W496/100)</f>
        <v>0</v>
      </c>
      <c r="T496" s="4">
        <v>12</v>
      </c>
      <c r="U496" s="27">
        <f t="shared" si="180"/>
        <v>2078.9189189189187</v>
      </c>
      <c r="V496" s="4">
        <v>100</v>
      </c>
      <c r="W496" s="3">
        <v>17307</v>
      </c>
      <c r="X496" s="15">
        <f t="shared" si="181"/>
        <v>99.9</v>
      </c>
      <c r="Y496" s="28">
        <f t="shared" si="181"/>
        <v>17306.999999999996</v>
      </c>
      <c r="Z496" s="28"/>
      <c r="AA496" s="3"/>
    </row>
    <row r="497" spans="1:27" ht="13.8" x14ac:dyDescent="0.25">
      <c r="A497" s="12"/>
      <c r="B497" s="3">
        <v>567</v>
      </c>
      <c r="C497" s="3" t="s">
        <v>438</v>
      </c>
      <c r="D497" s="4">
        <v>0.4</v>
      </c>
      <c r="E497" s="27">
        <f t="shared" si="170"/>
        <v>43.107107107107119</v>
      </c>
      <c r="F497" s="4">
        <v>0.6</v>
      </c>
      <c r="G497" s="27">
        <f t="shared" si="171"/>
        <v>64.660660660660653</v>
      </c>
      <c r="H497" s="4">
        <v>6.8</v>
      </c>
      <c r="I497" s="27">
        <f t="shared" si="172"/>
        <v>732.82082082082093</v>
      </c>
      <c r="J497" s="4">
        <v>12.8</v>
      </c>
      <c r="K497" s="27">
        <f t="shared" si="173"/>
        <v>1379.4274274274278</v>
      </c>
      <c r="L497" s="4">
        <v>38</v>
      </c>
      <c r="M497" s="27">
        <f t="shared" si="174"/>
        <v>4095.1751751751754</v>
      </c>
      <c r="N497" s="4">
        <v>20.9</v>
      </c>
      <c r="O497" s="27">
        <f t="shared" si="175"/>
        <v>2252.3463463463468</v>
      </c>
      <c r="P497" s="4">
        <v>8.1</v>
      </c>
      <c r="Q497" s="27">
        <f t="shared" si="176"/>
        <v>872.91891891891896</v>
      </c>
      <c r="R497" s="4">
        <v>0</v>
      </c>
      <c r="S497" s="27">
        <v>0</v>
      </c>
      <c r="T497" s="4">
        <v>12.3</v>
      </c>
      <c r="U497" s="27">
        <f t="shared" si="180"/>
        <v>1325.5435435435438</v>
      </c>
      <c r="V497" s="4">
        <v>100</v>
      </c>
      <c r="W497" s="3">
        <v>10766</v>
      </c>
      <c r="X497" s="15">
        <f t="shared" si="181"/>
        <v>99.899999999999991</v>
      </c>
      <c r="Y497" s="28">
        <f t="shared" si="181"/>
        <v>10766</v>
      </c>
      <c r="Z497" s="28"/>
      <c r="AA497" s="3"/>
    </row>
    <row r="498" spans="1:27" ht="13.8" x14ac:dyDescent="0.25">
      <c r="A498" s="12"/>
      <c r="B498" s="3">
        <v>582</v>
      </c>
      <c r="C498" s="3" t="s">
        <v>439</v>
      </c>
      <c r="D498" s="4">
        <v>0.2</v>
      </c>
      <c r="E498" s="27">
        <f>(100/X498)*(D498*W498/100)</f>
        <v>34.395604395604394</v>
      </c>
      <c r="F498" s="4">
        <v>0.5</v>
      </c>
      <c r="G498" s="27">
        <f t="shared" si="171"/>
        <v>85.989010989010993</v>
      </c>
      <c r="H498" s="4">
        <v>6.4</v>
      </c>
      <c r="I498" s="27">
        <f t="shared" si="172"/>
        <v>1100.6593406593406</v>
      </c>
      <c r="J498" s="4">
        <v>9.1</v>
      </c>
      <c r="K498" s="27">
        <f t="shared" si="173"/>
        <v>1565</v>
      </c>
      <c r="L498" s="4">
        <v>40.700000000000003</v>
      </c>
      <c r="M498" s="27">
        <f t="shared" si="174"/>
        <v>6999.5054945054944</v>
      </c>
      <c r="N498" s="4">
        <v>28.6</v>
      </c>
      <c r="O498" s="27">
        <f t="shared" si="175"/>
        <v>4918.5714285714284</v>
      </c>
      <c r="P498" s="4">
        <v>5.3</v>
      </c>
      <c r="Q498" s="27">
        <f t="shared" si="176"/>
        <v>911.4835164835165</v>
      </c>
      <c r="R498" s="4">
        <v>0</v>
      </c>
      <c r="S498" s="27">
        <v>0</v>
      </c>
      <c r="T498" s="4">
        <v>9.3000000000000007</v>
      </c>
      <c r="U498" s="27">
        <f t="shared" si="180"/>
        <v>1599.3956043956043</v>
      </c>
      <c r="V498" s="4">
        <v>100</v>
      </c>
      <c r="W498" s="3">
        <v>17215</v>
      </c>
      <c r="X498" s="15">
        <f t="shared" si="181"/>
        <v>100.1</v>
      </c>
      <c r="Y498" s="28">
        <f t="shared" si="181"/>
        <v>17215</v>
      </c>
      <c r="Z498" s="28"/>
      <c r="AA498" s="3"/>
    </row>
    <row r="499" spans="1:27" ht="13.8" x14ac:dyDescent="0.25">
      <c r="A499" s="12"/>
      <c r="B499" s="3">
        <v>603</v>
      </c>
      <c r="C499" s="3" t="s">
        <v>440</v>
      </c>
      <c r="D499" s="4">
        <v>0.2</v>
      </c>
      <c r="E499" s="27">
        <f t="shared" ref="E499:E517" si="182">(100/X499)*(D499*W499/100)</f>
        <v>70.106106106106097</v>
      </c>
      <c r="F499" s="4">
        <v>0.1</v>
      </c>
      <c r="G499" s="27">
        <f t="shared" si="171"/>
        <v>35.053053053053048</v>
      </c>
      <c r="H499" s="4">
        <v>4.8</v>
      </c>
      <c r="I499" s="27">
        <f t="shared" si="172"/>
        <v>1682.5465465465463</v>
      </c>
      <c r="J499" s="4">
        <v>9.1999999999999993</v>
      </c>
      <c r="K499" s="27">
        <f t="shared" si="173"/>
        <v>3224.8808808808803</v>
      </c>
      <c r="L499" s="4">
        <v>57.5</v>
      </c>
      <c r="M499" s="27">
        <f t="shared" si="174"/>
        <v>20155.505505505502</v>
      </c>
      <c r="N499" s="4">
        <v>15.7</v>
      </c>
      <c r="O499" s="27">
        <f t="shared" si="175"/>
        <v>5503.3293293293282</v>
      </c>
      <c r="P499" s="4">
        <v>6.4</v>
      </c>
      <c r="Q499" s="27">
        <f t="shared" si="176"/>
        <v>2243.3953953953951</v>
      </c>
      <c r="R499" s="4">
        <v>0</v>
      </c>
      <c r="S499" s="27">
        <f t="shared" ref="S499:S501" si="183">(100/X499)*(R499*W499/100)</f>
        <v>0</v>
      </c>
      <c r="T499" s="4">
        <v>6</v>
      </c>
      <c r="U499" s="27">
        <f t="shared" si="180"/>
        <v>2103.1831831831828</v>
      </c>
      <c r="V499" s="4">
        <v>100</v>
      </c>
      <c r="W499" s="3">
        <v>35018</v>
      </c>
      <c r="X499" s="15">
        <f t="shared" si="181"/>
        <v>99.9</v>
      </c>
      <c r="Y499" s="28">
        <f t="shared" si="181"/>
        <v>35017.999999999993</v>
      </c>
      <c r="Z499" s="28"/>
      <c r="AA499" s="3"/>
    </row>
    <row r="500" spans="1:27" ht="13.8" x14ac:dyDescent="0.25">
      <c r="A500" s="12"/>
      <c r="B500" s="3">
        <v>615</v>
      </c>
      <c r="C500" s="3" t="s">
        <v>441</v>
      </c>
      <c r="D500" s="4">
        <v>1.3</v>
      </c>
      <c r="E500" s="27">
        <f t="shared" si="182"/>
        <v>4707.7290000000003</v>
      </c>
      <c r="F500" s="4">
        <v>0.4</v>
      </c>
      <c r="G500" s="27">
        <f t="shared" si="171"/>
        <v>1448.5320000000002</v>
      </c>
      <c r="H500" s="4">
        <v>7.8</v>
      </c>
      <c r="I500" s="27">
        <f t="shared" si="172"/>
        <v>28246.374</v>
      </c>
      <c r="J500" s="4">
        <v>14.8</v>
      </c>
      <c r="K500" s="27">
        <f t="shared" si="173"/>
        <v>53595.684000000001</v>
      </c>
      <c r="L500" s="4">
        <v>44.1</v>
      </c>
      <c r="M500" s="27">
        <f t="shared" si="174"/>
        <v>159700.65300000002</v>
      </c>
      <c r="N500" s="4">
        <v>10.3</v>
      </c>
      <c r="O500" s="27">
        <f t="shared" si="175"/>
        <v>37299.699000000001</v>
      </c>
      <c r="P500" s="4">
        <v>7.7</v>
      </c>
      <c r="Q500" s="27">
        <f t="shared" si="176"/>
        <v>27884.241000000002</v>
      </c>
      <c r="R500" s="4">
        <v>0.1</v>
      </c>
      <c r="S500" s="27">
        <f t="shared" si="183"/>
        <v>362.13300000000004</v>
      </c>
      <c r="T500" s="4">
        <v>13.5</v>
      </c>
      <c r="U500" s="27">
        <f t="shared" si="180"/>
        <v>48887.955000000002</v>
      </c>
      <c r="V500" s="4">
        <v>100</v>
      </c>
      <c r="W500" s="3">
        <v>362133</v>
      </c>
      <c r="X500" s="15">
        <f t="shared" si="181"/>
        <v>100</v>
      </c>
      <c r="Y500" s="28">
        <f t="shared" si="181"/>
        <v>362133</v>
      </c>
      <c r="Z500" s="28"/>
      <c r="AA500" s="3"/>
    </row>
    <row r="501" spans="1:27" x14ac:dyDescent="0.25">
      <c r="A501" s="3"/>
      <c r="B501" s="3">
        <v>617</v>
      </c>
      <c r="C501" s="3" t="s">
        <v>442</v>
      </c>
      <c r="D501" s="4">
        <v>0.1</v>
      </c>
      <c r="E501" s="27">
        <f t="shared" si="182"/>
        <v>28.404</v>
      </c>
      <c r="F501" s="4">
        <v>0.2</v>
      </c>
      <c r="G501" s="27">
        <f t="shared" si="171"/>
        <v>56.808</v>
      </c>
      <c r="H501" s="4">
        <v>3.4</v>
      </c>
      <c r="I501" s="27">
        <f t="shared" si="172"/>
        <v>965.73599999999988</v>
      </c>
      <c r="J501" s="4">
        <v>8.9</v>
      </c>
      <c r="K501" s="27">
        <f t="shared" si="173"/>
        <v>2527.9560000000001</v>
      </c>
      <c r="L501" s="4">
        <v>52.1</v>
      </c>
      <c r="M501" s="27">
        <f t="shared" si="174"/>
        <v>14798.484000000002</v>
      </c>
      <c r="N501" s="4">
        <v>21.9</v>
      </c>
      <c r="O501" s="27">
        <f t="shared" si="175"/>
        <v>6220.4759999999997</v>
      </c>
      <c r="P501" s="4">
        <v>7.3</v>
      </c>
      <c r="Q501" s="27">
        <f t="shared" si="176"/>
        <v>2073.4919999999997</v>
      </c>
      <c r="R501" s="4">
        <v>0.1</v>
      </c>
      <c r="S501" s="27">
        <f t="shared" si="183"/>
        <v>28.404</v>
      </c>
      <c r="T501" s="4">
        <v>6</v>
      </c>
      <c r="U501" s="27">
        <f t="shared" si="180"/>
        <v>1704.24</v>
      </c>
      <c r="V501" s="4">
        <v>100</v>
      </c>
      <c r="W501" s="3">
        <v>28404</v>
      </c>
      <c r="X501" s="15">
        <f t="shared" si="181"/>
        <v>100</v>
      </c>
      <c r="Y501" s="28">
        <f t="shared" si="181"/>
        <v>28404</v>
      </c>
      <c r="Z501" s="28"/>
      <c r="AA501" s="3"/>
    </row>
    <row r="502" spans="1:27" ht="13.8" x14ac:dyDescent="0.25">
      <c r="A502" s="12"/>
      <c r="B502" s="3">
        <v>625</v>
      </c>
      <c r="C502" s="3" t="s">
        <v>443</v>
      </c>
      <c r="D502" s="4">
        <v>0.4</v>
      </c>
      <c r="E502" s="27">
        <f t="shared" si="182"/>
        <v>161.86586586586586</v>
      </c>
      <c r="F502" s="4">
        <v>1</v>
      </c>
      <c r="G502" s="27">
        <f t="shared" si="171"/>
        <v>404.6646646646646</v>
      </c>
      <c r="H502" s="4">
        <v>7.9</v>
      </c>
      <c r="I502" s="27">
        <f t="shared" si="172"/>
        <v>3196.8508508508507</v>
      </c>
      <c r="J502" s="4">
        <v>10.8</v>
      </c>
      <c r="K502" s="27">
        <f t="shared" si="173"/>
        <v>4370.3783783783783</v>
      </c>
      <c r="L502" s="4">
        <v>43.2</v>
      </c>
      <c r="M502" s="27">
        <f t="shared" si="174"/>
        <v>17481.513513513513</v>
      </c>
      <c r="N502" s="4">
        <v>24.5</v>
      </c>
      <c r="O502" s="27">
        <f t="shared" si="175"/>
        <v>9914.2842842842838</v>
      </c>
      <c r="P502" s="4">
        <v>5.3</v>
      </c>
      <c r="Q502" s="27">
        <f t="shared" si="176"/>
        <v>2144.7227227227222</v>
      </c>
      <c r="R502" s="4">
        <v>0</v>
      </c>
      <c r="S502" s="27">
        <v>0</v>
      </c>
      <c r="T502" s="4">
        <v>6.8</v>
      </c>
      <c r="U502" s="27">
        <f t="shared" si="180"/>
        <v>2751.7197197197193</v>
      </c>
      <c r="V502" s="4">
        <v>100</v>
      </c>
      <c r="W502" s="3">
        <v>40426</v>
      </c>
      <c r="X502" s="15">
        <f t="shared" si="181"/>
        <v>99.9</v>
      </c>
      <c r="Y502" s="28">
        <f t="shared" si="181"/>
        <v>40425.999999999993</v>
      </c>
      <c r="Z502" s="28"/>
      <c r="AA502" s="3"/>
    </row>
    <row r="503" spans="1:27" ht="13.8" x14ac:dyDescent="0.25">
      <c r="A503" s="12"/>
      <c r="B503" s="3">
        <v>626</v>
      </c>
      <c r="C503" s="3" t="s">
        <v>444</v>
      </c>
      <c r="D503" s="5">
        <v>0.5</v>
      </c>
      <c r="E503" s="27">
        <f>(100/X503)*(D503*W503/100)</f>
        <v>540.65499999999997</v>
      </c>
      <c r="F503" s="5">
        <v>0</v>
      </c>
      <c r="G503" s="27">
        <f t="shared" si="171"/>
        <v>0</v>
      </c>
      <c r="H503" s="5">
        <v>6.3</v>
      </c>
      <c r="I503" s="27">
        <f t="shared" si="172"/>
        <v>6812.2529999999997</v>
      </c>
      <c r="J503" s="5">
        <v>13.8</v>
      </c>
      <c r="K503" s="27">
        <f t="shared" si="173"/>
        <v>14922.078000000001</v>
      </c>
      <c r="L503" s="5">
        <v>43.2</v>
      </c>
      <c r="M503" s="27">
        <f t="shared" si="174"/>
        <v>46712.592000000004</v>
      </c>
      <c r="N503" s="5">
        <v>20.399999999999999</v>
      </c>
      <c r="O503" s="27">
        <f t="shared" si="175"/>
        <v>22058.723999999998</v>
      </c>
      <c r="P503" s="5">
        <v>8.1999999999999993</v>
      </c>
      <c r="Q503" s="27">
        <f t="shared" si="176"/>
        <v>8866.7420000000002</v>
      </c>
      <c r="R503" s="5">
        <v>0.1</v>
      </c>
      <c r="S503" s="27">
        <f>(100/X503)*(R503*W503/100)</f>
        <v>108.131</v>
      </c>
      <c r="T503" s="5">
        <v>7.5</v>
      </c>
      <c r="U503" s="27">
        <f>(100/X503)*(T503*W503/100)</f>
        <v>8109.8249999999998</v>
      </c>
      <c r="V503" s="5">
        <v>100</v>
      </c>
      <c r="W503" s="3">
        <v>108131</v>
      </c>
      <c r="X503" s="15">
        <f t="shared" ref="X503:Y503" si="184">SUM(D503,F503,H503,J503,L503,N503,P503,R503,T503)</f>
        <v>100</v>
      </c>
      <c r="Y503" s="28">
        <f t="shared" si="184"/>
        <v>108131</v>
      </c>
      <c r="Z503" s="28"/>
      <c r="AA503" s="3"/>
    </row>
    <row r="504" spans="1:27" ht="13.8" x14ac:dyDescent="0.25">
      <c r="A504" s="12"/>
      <c r="B504" s="3">
        <v>630</v>
      </c>
      <c r="C504" s="3" t="s">
        <v>445</v>
      </c>
      <c r="D504" s="4">
        <v>0</v>
      </c>
      <c r="E504" s="27">
        <f t="shared" ref="E504:E511" si="185">(100/X504)*(D504*W504/100)</f>
        <v>0</v>
      </c>
      <c r="F504" s="4">
        <v>0.2</v>
      </c>
      <c r="G504" s="27">
        <f t="shared" si="171"/>
        <v>117.94589178356713</v>
      </c>
      <c r="H504" s="4">
        <v>5.6</v>
      </c>
      <c r="I504" s="27">
        <f t="shared" si="172"/>
        <v>3302.4849699398801</v>
      </c>
      <c r="J504" s="4">
        <v>7</v>
      </c>
      <c r="K504" s="27">
        <f t="shared" si="173"/>
        <v>4128.1062124248501</v>
      </c>
      <c r="L504" s="4">
        <v>57.8</v>
      </c>
      <c r="M504" s="27">
        <f t="shared" si="174"/>
        <v>34086.362725450905</v>
      </c>
      <c r="N504" s="4">
        <v>15.3</v>
      </c>
      <c r="O504" s="27">
        <f t="shared" si="175"/>
        <v>9022.8607214428866</v>
      </c>
      <c r="P504" s="4">
        <v>7.9</v>
      </c>
      <c r="Q504" s="27">
        <f t="shared" si="176"/>
        <v>4658.862725450902</v>
      </c>
      <c r="R504" s="4">
        <v>0.3</v>
      </c>
      <c r="S504" s="27">
        <f>(100/X504)*(R504*W504/100)</f>
        <v>176.91883767535072</v>
      </c>
      <c r="T504" s="4">
        <v>5.7</v>
      </c>
      <c r="U504" s="27">
        <f t="shared" si="177"/>
        <v>3361.4579158316637</v>
      </c>
      <c r="V504" s="4">
        <v>100</v>
      </c>
      <c r="W504" s="3">
        <v>58855</v>
      </c>
      <c r="X504" s="15">
        <f t="shared" ref="X504:Y517" si="186">SUM(D504,H504,J504,L504,N504,P504,R504,F504,T504)</f>
        <v>99.8</v>
      </c>
      <c r="Y504" s="28">
        <f t="shared" si="186"/>
        <v>58855.000000000007</v>
      </c>
      <c r="Z504" s="28"/>
      <c r="AA504" s="3"/>
    </row>
    <row r="505" spans="1:27" ht="13.8" x14ac:dyDescent="0.25">
      <c r="A505" s="12"/>
      <c r="B505" s="3">
        <v>678</v>
      </c>
      <c r="C505" s="3" t="s">
        <v>446</v>
      </c>
      <c r="D505" s="4">
        <v>0.3</v>
      </c>
      <c r="E505" s="27">
        <f t="shared" si="182"/>
        <v>52.133999999999993</v>
      </c>
      <c r="F505" s="4">
        <v>0.6</v>
      </c>
      <c r="G505" s="27">
        <f t="shared" si="171"/>
        <v>104.26799999999999</v>
      </c>
      <c r="H505" s="4">
        <v>6.3</v>
      </c>
      <c r="I505" s="27">
        <f t="shared" si="172"/>
        <v>1094.8139999999999</v>
      </c>
      <c r="J505" s="4">
        <v>9</v>
      </c>
      <c r="K505" s="27">
        <f t="shared" si="173"/>
        <v>1564.02</v>
      </c>
      <c r="L505" s="4">
        <v>40.799999999999997</v>
      </c>
      <c r="M505" s="27">
        <f t="shared" si="174"/>
        <v>7090.2239999999993</v>
      </c>
      <c r="N505" s="4">
        <v>29.8</v>
      </c>
      <c r="O505" s="27">
        <f t="shared" si="175"/>
        <v>5178.6440000000002</v>
      </c>
      <c r="P505" s="4">
        <v>5.7</v>
      </c>
      <c r="Q505" s="27">
        <f t="shared" si="176"/>
        <v>990.54600000000005</v>
      </c>
      <c r="R505" s="4">
        <v>0</v>
      </c>
      <c r="S505" s="27">
        <v>0</v>
      </c>
      <c r="T505" s="4">
        <v>7.5</v>
      </c>
      <c r="U505" s="27">
        <f t="shared" si="180"/>
        <v>1303.3499999999999</v>
      </c>
      <c r="V505" s="4">
        <v>100</v>
      </c>
      <c r="W505" s="3">
        <v>17378</v>
      </c>
      <c r="X505" s="15">
        <f t="shared" si="181"/>
        <v>100</v>
      </c>
      <c r="Y505" s="28">
        <f t="shared" si="181"/>
        <v>17378</v>
      </c>
      <c r="Z505" s="28"/>
      <c r="AA505" s="3"/>
    </row>
    <row r="506" spans="1:27" ht="13.8" x14ac:dyDescent="0.25">
      <c r="A506" s="12"/>
      <c r="B506" s="3">
        <v>682</v>
      </c>
      <c r="C506" s="3" t="s">
        <v>447</v>
      </c>
      <c r="D506" s="4">
        <v>0.1</v>
      </c>
      <c r="E506" s="27">
        <f t="shared" si="182"/>
        <v>41.994000000000007</v>
      </c>
      <c r="F506" s="4">
        <v>0.1</v>
      </c>
      <c r="G506" s="27">
        <f t="shared" si="171"/>
        <v>41.994000000000007</v>
      </c>
      <c r="H506" s="4">
        <v>4</v>
      </c>
      <c r="I506" s="27">
        <f t="shared" si="172"/>
        <v>1679.76</v>
      </c>
      <c r="J506" s="4">
        <v>10.1</v>
      </c>
      <c r="K506" s="27">
        <f t="shared" si="173"/>
        <v>4241.3939999999993</v>
      </c>
      <c r="L506" s="4">
        <v>52.3</v>
      </c>
      <c r="M506" s="27">
        <f t="shared" si="174"/>
        <v>21962.861999999997</v>
      </c>
      <c r="N506" s="4">
        <v>21.2</v>
      </c>
      <c r="O506" s="27">
        <f t="shared" si="175"/>
        <v>8902.7279999999992</v>
      </c>
      <c r="P506" s="4">
        <v>5.3</v>
      </c>
      <c r="Q506" s="27">
        <f t="shared" si="176"/>
        <v>2225.6819999999998</v>
      </c>
      <c r="R506" s="4">
        <v>0</v>
      </c>
      <c r="S506" s="27">
        <f>(100/X506)*(R506*W506/100)</f>
        <v>0</v>
      </c>
      <c r="T506" s="4">
        <v>6.9</v>
      </c>
      <c r="U506" s="27">
        <f t="shared" si="180"/>
        <v>2897.5860000000002</v>
      </c>
      <c r="V506" s="4">
        <v>100</v>
      </c>
      <c r="W506" s="3">
        <v>41994</v>
      </c>
      <c r="X506" s="15">
        <f t="shared" si="181"/>
        <v>100</v>
      </c>
      <c r="Y506" s="28">
        <f t="shared" si="181"/>
        <v>41994</v>
      </c>
      <c r="Z506" s="28"/>
      <c r="AA506" s="3"/>
    </row>
    <row r="507" spans="1:27" ht="13.8" x14ac:dyDescent="0.25">
      <c r="A507" s="12"/>
      <c r="B507" s="3">
        <v>691</v>
      </c>
      <c r="C507" s="3" t="s">
        <v>448</v>
      </c>
      <c r="D507" s="5">
        <v>0.7</v>
      </c>
      <c r="E507" s="27">
        <v>241.24424424424424</v>
      </c>
      <c r="F507" s="5">
        <v>0.3</v>
      </c>
      <c r="G507" s="27">
        <v>103.39039039039039</v>
      </c>
      <c r="H507" s="5">
        <v>7</v>
      </c>
      <c r="I507" s="27">
        <v>2412.4424424424428</v>
      </c>
      <c r="J507" s="5">
        <v>14.9</v>
      </c>
      <c r="K507" s="27">
        <v>5135.0560560560571</v>
      </c>
      <c r="L507" s="5">
        <v>42.2</v>
      </c>
      <c r="M507" s="27">
        <v>14543.581581581584</v>
      </c>
      <c r="N507" s="5">
        <v>20.7</v>
      </c>
      <c r="O507" s="27">
        <v>7133.9369369369369</v>
      </c>
      <c r="P507" s="5">
        <v>7.2</v>
      </c>
      <c r="Q507" s="27">
        <v>2481.3693693693699</v>
      </c>
      <c r="R507" s="5">
        <v>0.1</v>
      </c>
      <c r="S507" s="27">
        <v>34.463463463463469</v>
      </c>
      <c r="T507" s="5">
        <v>6.8</v>
      </c>
      <c r="U507" s="27">
        <v>2343.5155155155157</v>
      </c>
      <c r="V507" s="5">
        <v>100</v>
      </c>
      <c r="W507" s="3">
        <v>34429</v>
      </c>
      <c r="X507" s="15">
        <v>99.9</v>
      </c>
      <c r="Y507" s="28">
        <v>34429</v>
      </c>
      <c r="Z507" s="28"/>
      <c r="AA507" s="3"/>
    </row>
    <row r="508" spans="1:27" ht="13.8" x14ac:dyDescent="0.25">
      <c r="A508" s="12"/>
      <c r="B508" s="3">
        <v>708</v>
      </c>
      <c r="C508" s="3" t="s">
        <v>449</v>
      </c>
      <c r="D508" s="4">
        <v>0.2</v>
      </c>
      <c r="E508" s="27">
        <f t="shared" si="182"/>
        <v>97.837837837837824</v>
      </c>
      <c r="F508" s="4">
        <v>0.2</v>
      </c>
      <c r="G508" s="27">
        <f>(100/X508)*(F508*W508/100)</f>
        <v>97.837837837837824</v>
      </c>
      <c r="H508" s="4">
        <v>5.6</v>
      </c>
      <c r="I508" s="27">
        <f>(100/X508)*(H508*W508/100)</f>
        <v>2739.4594594594587</v>
      </c>
      <c r="J508" s="4">
        <v>10.199999999999999</v>
      </c>
      <c r="K508" s="27">
        <f>(100/X508)*(J508*W508/100)</f>
        <v>4989.7297297297291</v>
      </c>
      <c r="L508" s="4">
        <v>44.3</v>
      </c>
      <c r="M508" s="27">
        <f>(100/X508)*(L508*W508/100)</f>
        <v>21671.081081081076</v>
      </c>
      <c r="N508" s="4">
        <v>24.8</v>
      </c>
      <c r="O508" s="27">
        <f>(100/X508)*(N508*W508/100)</f>
        <v>12131.89189189189</v>
      </c>
      <c r="P508" s="4">
        <v>5.4</v>
      </c>
      <c r="Q508" s="27">
        <f>(100/X508)*(P508*W508/100)</f>
        <v>2641.6216216216212</v>
      </c>
      <c r="R508" s="4">
        <v>0</v>
      </c>
      <c r="S508" s="27">
        <v>0</v>
      </c>
      <c r="T508" s="4">
        <v>9.1999999999999993</v>
      </c>
      <c r="U508" s="27">
        <f t="shared" si="180"/>
        <v>4500.540540540539</v>
      </c>
      <c r="V508" s="4">
        <v>100</v>
      </c>
      <c r="W508" s="3">
        <v>48870</v>
      </c>
      <c r="X508" s="15">
        <f t="shared" si="181"/>
        <v>99.9</v>
      </c>
      <c r="Y508" s="28">
        <f t="shared" si="181"/>
        <v>48869.999999999993</v>
      </c>
      <c r="Z508" s="28"/>
      <c r="AA508" s="3"/>
    </row>
    <row r="509" spans="1:27" ht="13.8" x14ac:dyDescent="0.25">
      <c r="A509" s="12"/>
      <c r="B509" s="3">
        <v>746</v>
      </c>
      <c r="C509" s="3" t="s">
        <v>450</v>
      </c>
      <c r="D509" s="5">
        <v>0.9</v>
      </c>
      <c r="E509" s="27">
        <v>504.93506493506493</v>
      </c>
      <c r="F509" s="5">
        <v>0.7</v>
      </c>
      <c r="G509" s="27">
        <v>392.72727272727275</v>
      </c>
      <c r="H509" s="5">
        <v>6.4</v>
      </c>
      <c r="I509" s="27">
        <v>3590.6493506493507</v>
      </c>
      <c r="J509" s="5">
        <v>16.5</v>
      </c>
      <c r="K509" s="27">
        <v>9257.1428571428569</v>
      </c>
      <c r="L509" s="5">
        <v>42.7</v>
      </c>
      <c r="M509" s="27">
        <v>23956.363636363636</v>
      </c>
      <c r="N509" s="5">
        <v>19.7</v>
      </c>
      <c r="O509" s="27">
        <v>11052.467532467534</v>
      </c>
      <c r="P509" s="5">
        <v>7.1</v>
      </c>
      <c r="Q509" s="27">
        <v>3983.3766233766237</v>
      </c>
      <c r="R509" s="5">
        <v>0.1</v>
      </c>
      <c r="S509" s="27">
        <v>56.103896103896105</v>
      </c>
      <c r="T509" s="5">
        <v>6</v>
      </c>
      <c r="U509" s="27">
        <v>3366.2337662337663</v>
      </c>
      <c r="V509" s="5">
        <v>100</v>
      </c>
      <c r="W509" s="3">
        <v>56160</v>
      </c>
      <c r="X509" s="15">
        <v>100.1</v>
      </c>
      <c r="Y509" s="28">
        <v>56160</v>
      </c>
      <c r="Z509" s="28"/>
      <c r="AA509" s="3"/>
    </row>
    <row r="510" spans="1:27" ht="13.8" x14ac:dyDescent="0.25">
      <c r="A510" s="12"/>
      <c r="B510" s="3">
        <v>748</v>
      </c>
      <c r="C510" s="3" t="s">
        <v>451</v>
      </c>
      <c r="D510" s="4">
        <v>0.3</v>
      </c>
      <c r="E510" s="27">
        <f t="shared" si="182"/>
        <v>58.904999999999994</v>
      </c>
      <c r="F510" s="4">
        <v>0.4</v>
      </c>
      <c r="G510" s="27">
        <f t="shared" ref="G510:G517" si="187">(100/X510)*(F510*W510/100)</f>
        <v>78.539999999999992</v>
      </c>
      <c r="H510" s="4">
        <v>7.5</v>
      </c>
      <c r="I510" s="27">
        <f t="shared" ref="I510:I517" si="188">(100/X510)*(H510*W510/100)</f>
        <v>1472.6249999999998</v>
      </c>
      <c r="J510" s="4">
        <v>11.3</v>
      </c>
      <c r="K510" s="27">
        <f t="shared" ref="K510:K517" si="189">(100/X510)*(J510*W510/100)</f>
        <v>2218.7549999999997</v>
      </c>
      <c r="L510" s="4">
        <v>38.700000000000003</v>
      </c>
      <c r="M510" s="27">
        <f t="shared" ref="M510:M517" si="190">(100/X510)*(L510*W510/100)</f>
        <v>7598.744999999999</v>
      </c>
      <c r="N510" s="4">
        <v>21.5</v>
      </c>
      <c r="O510" s="27">
        <f t="shared" ref="O510:O517" si="191">(100/X510)*(N510*W510/100)</f>
        <v>4221.5249999999987</v>
      </c>
      <c r="P510" s="4">
        <v>6.7</v>
      </c>
      <c r="Q510" s="27">
        <f t="shared" ref="Q510:Q517" si="192">(100/X510)*(P510*W510/100)</f>
        <v>1315.5449999999998</v>
      </c>
      <c r="R510" s="4">
        <v>0</v>
      </c>
      <c r="S510" s="27">
        <v>0</v>
      </c>
      <c r="T510" s="4">
        <v>13.6</v>
      </c>
      <c r="U510" s="27">
        <f t="shared" ref="U510:U517" si="193">(100/X510)*(T510*W510/100)</f>
        <v>2670.3599999999997</v>
      </c>
      <c r="V510" s="4">
        <v>100</v>
      </c>
      <c r="W510" s="3">
        <v>19635</v>
      </c>
      <c r="X510" s="15">
        <f t="shared" si="181"/>
        <v>100.00000000000001</v>
      </c>
      <c r="Y510" s="28">
        <f t="shared" si="181"/>
        <v>19634.999999999996</v>
      </c>
      <c r="Z510" s="28"/>
      <c r="AA510" s="3"/>
    </row>
    <row r="511" spans="1:27" ht="13.8" x14ac:dyDescent="0.25">
      <c r="A511" s="12"/>
      <c r="B511" s="3">
        <v>832</v>
      </c>
      <c r="C511" s="3" t="s">
        <v>452</v>
      </c>
      <c r="D511" s="4">
        <v>1.3</v>
      </c>
      <c r="E511" s="27">
        <f t="shared" si="185"/>
        <v>2330.77</v>
      </c>
      <c r="F511" s="4">
        <v>0.3</v>
      </c>
      <c r="G511" s="27">
        <f>(100/X511)*(F511*W511/100)</f>
        <v>537.87</v>
      </c>
      <c r="H511" s="4">
        <v>8.5</v>
      </c>
      <c r="I511" s="27">
        <f>(100/X511)*(H511*W511/100)</f>
        <v>15239.65</v>
      </c>
      <c r="J511" s="4">
        <v>13.3</v>
      </c>
      <c r="K511" s="27">
        <f>(100/X511)*(J511*W511/100)</f>
        <v>23845.57</v>
      </c>
      <c r="L511" s="4">
        <v>36.9</v>
      </c>
      <c r="M511" s="27">
        <f>(100/X511)*(L511*W511/100)</f>
        <v>66158.009999999995</v>
      </c>
      <c r="N511" s="4">
        <v>9.5</v>
      </c>
      <c r="O511" s="27">
        <f>(100/X511)*(N511*W511/100)</f>
        <v>17032.55</v>
      </c>
      <c r="P511" s="4">
        <v>9.3000000000000007</v>
      </c>
      <c r="Q511" s="27">
        <f>(100/X511)*(P511*W511/100)</f>
        <v>16673.97</v>
      </c>
      <c r="R511" s="4">
        <v>0.2</v>
      </c>
      <c r="S511" s="27">
        <f t="shared" ref="S511:S514" si="194">(100/X511)*(R511*W511/100)</f>
        <v>358.58</v>
      </c>
      <c r="T511" s="4">
        <v>20.7</v>
      </c>
      <c r="U511" s="27">
        <f t="shared" si="193"/>
        <v>37113.03</v>
      </c>
      <c r="V511" s="4">
        <v>100</v>
      </c>
      <c r="W511" s="3">
        <v>179290</v>
      </c>
      <c r="X511" s="15">
        <f t="shared" si="186"/>
        <v>100</v>
      </c>
      <c r="Y511" s="28">
        <f t="shared" si="186"/>
        <v>179290</v>
      </c>
      <c r="Z511" s="28"/>
      <c r="AA511" s="3"/>
    </row>
    <row r="512" spans="1:27" ht="13.8" x14ac:dyDescent="0.25">
      <c r="A512" s="12"/>
      <c r="B512" s="3">
        <v>841</v>
      </c>
      <c r="C512" s="3" t="s">
        <v>453</v>
      </c>
      <c r="D512" s="4">
        <v>0.2</v>
      </c>
      <c r="E512" s="27">
        <f t="shared" si="182"/>
        <v>13.586413586413586</v>
      </c>
      <c r="F512" s="4">
        <v>0.1</v>
      </c>
      <c r="G512" s="27">
        <f t="shared" si="187"/>
        <v>6.7932067932067932</v>
      </c>
      <c r="H512" s="4">
        <v>4.9000000000000004</v>
      </c>
      <c r="I512" s="27">
        <f t="shared" si="188"/>
        <v>332.86713286713285</v>
      </c>
      <c r="J512" s="4">
        <v>10.9</v>
      </c>
      <c r="K512" s="27">
        <f t="shared" si="189"/>
        <v>740.45954045954056</v>
      </c>
      <c r="L512" s="4">
        <v>46.8</v>
      </c>
      <c r="M512" s="27">
        <f t="shared" si="190"/>
        <v>3179.2207792207796</v>
      </c>
      <c r="N512" s="4">
        <v>21.5</v>
      </c>
      <c r="O512" s="27">
        <f t="shared" si="191"/>
        <v>1460.5394605394606</v>
      </c>
      <c r="P512" s="4">
        <v>5</v>
      </c>
      <c r="Q512" s="27">
        <f t="shared" si="192"/>
        <v>339.66033966033967</v>
      </c>
      <c r="R512" s="4">
        <v>0</v>
      </c>
      <c r="S512" s="27">
        <f t="shared" si="194"/>
        <v>0</v>
      </c>
      <c r="T512" s="4">
        <v>10.7</v>
      </c>
      <c r="U512" s="27">
        <f t="shared" si="193"/>
        <v>726.87312687312692</v>
      </c>
      <c r="V512" s="4">
        <v>100</v>
      </c>
      <c r="W512" s="3">
        <v>6800</v>
      </c>
      <c r="X512" s="15">
        <f t="shared" si="186"/>
        <v>100.1</v>
      </c>
      <c r="Y512" s="28">
        <f t="shared" si="186"/>
        <v>6800.0000000000009</v>
      </c>
      <c r="Z512" s="28"/>
      <c r="AA512" s="3"/>
    </row>
    <row r="513" spans="1:27" ht="13.8" x14ac:dyDescent="0.25">
      <c r="A513" s="12"/>
      <c r="B513" s="3">
        <v>859</v>
      </c>
      <c r="C513" s="3" t="s">
        <v>454</v>
      </c>
      <c r="D513" s="4">
        <v>0.3</v>
      </c>
      <c r="E513" s="27">
        <f t="shared" si="182"/>
        <v>59.93099999999999</v>
      </c>
      <c r="F513" s="4">
        <v>0.7</v>
      </c>
      <c r="G513" s="27">
        <f t="shared" si="187"/>
        <v>139.83899999999997</v>
      </c>
      <c r="H513" s="4">
        <v>5.9</v>
      </c>
      <c r="I513" s="27">
        <f t="shared" si="188"/>
        <v>1178.6429999999998</v>
      </c>
      <c r="J513" s="4">
        <v>14.4</v>
      </c>
      <c r="K513" s="27">
        <f t="shared" si="189"/>
        <v>2876.6879999999996</v>
      </c>
      <c r="L513" s="4">
        <v>44.2</v>
      </c>
      <c r="M513" s="27">
        <f t="shared" si="190"/>
        <v>8829.8339999999989</v>
      </c>
      <c r="N513" s="4">
        <v>18.3</v>
      </c>
      <c r="O513" s="27">
        <f t="shared" si="191"/>
        <v>3655.7909999999997</v>
      </c>
      <c r="P513" s="4">
        <v>4.9000000000000004</v>
      </c>
      <c r="Q513" s="27">
        <f t="shared" si="192"/>
        <v>978.87299999999993</v>
      </c>
      <c r="R513" s="4">
        <v>0</v>
      </c>
      <c r="S513" s="27">
        <f t="shared" si="194"/>
        <v>0</v>
      </c>
      <c r="T513" s="4">
        <v>11.3</v>
      </c>
      <c r="U513" s="27">
        <f t="shared" si="193"/>
        <v>2257.4009999999994</v>
      </c>
      <c r="V513" s="4">
        <v>100</v>
      </c>
      <c r="W513" s="3">
        <v>19977</v>
      </c>
      <c r="X513" s="15">
        <f t="shared" si="186"/>
        <v>100.00000000000001</v>
      </c>
      <c r="Y513" s="28">
        <f t="shared" si="186"/>
        <v>19976.999999999996</v>
      </c>
      <c r="Z513" s="28"/>
      <c r="AA513" s="3"/>
    </row>
    <row r="514" spans="1:27" ht="13.8" x14ac:dyDescent="0.25">
      <c r="A514" s="12"/>
      <c r="B514" s="3">
        <v>889</v>
      </c>
      <c r="C514" s="3" t="s">
        <v>455</v>
      </c>
      <c r="D514" s="4">
        <v>0.7</v>
      </c>
      <c r="E514" s="27">
        <f t="shared" si="182"/>
        <v>710.63299999999992</v>
      </c>
      <c r="F514" s="4">
        <v>0.2</v>
      </c>
      <c r="G514" s="27">
        <f t="shared" si="187"/>
        <v>203.03800000000004</v>
      </c>
      <c r="H514" s="4">
        <v>7.5</v>
      </c>
      <c r="I514" s="27">
        <f t="shared" si="188"/>
        <v>7613.9250000000002</v>
      </c>
      <c r="J514" s="4">
        <v>14.3</v>
      </c>
      <c r="K514" s="27">
        <f t="shared" si="189"/>
        <v>14517.217000000002</v>
      </c>
      <c r="L514" s="4">
        <v>46.8</v>
      </c>
      <c r="M514" s="27">
        <f t="shared" si="190"/>
        <v>47510.891999999993</v>
      </c>
      <c r="N514" s="4">
        <v>14.8</v>
      </c>
      <c r="O514" s="27">
        <f t="shared" si="191"/>
        <v>15024.812000000002</v>
      </c>
      <c r="P514" s="4">
        <v>8.1</v>
      </c>
      <c r="Q514" s="27">
        <f t="shared" si="192"/>
        <v>8223.0389999999989</v>
      </c>
      <c r="R514" s="4">
        <v>0.2</v>
      </c>
      <c r="S514" s="27">
        <f t="shared" si="194"/>
        <v>203.03800000000004</v>
      </c>
      <c r="T514" s="4">
        <v>7.4</v>
      </c>
      <c r="U514" s="27">
        <f t="shared" si="193"/>
        <v>7512.4060000000009</v>
      </c>
      <c r="V514" s="4">
        <v>100</v>
      </c>
      <c r="W514" s="3">
        <v>101519</v>
      </c>
      <c r="X514" s="15">
        <f t="shared" si="186"/>
        <v>100</v>
      </c>
      <c r="Y514" s="28">
        <f t="shared" si="186"/>
        <v>101519</v>
      </c>
      <c r="Z514" s="28"/>
      <c r="AA514" s="3"/>
    </row>
    <row r="515" spans="1:27" ht="13.8" x14ac:dyDescent="0.25">
      <c r="A515" s="12"/>
      <c r="B515" s="3">
        <v>926</v>
      </c>
      <c r="C515" s="3" t="s">
        <v>456</v>
      </c>
      <c r="D515" s="4">
        <v>0.1</v>
      </c>
      <c r="E515" s="27">
        <f t="shared" si="182"/>
        <v>33.25874125874126</v>
      </c>
      <c r="F515" s="4">
        <v>0.3</v>
      </c>
      <c r="G515" s="27">
        <f t="shared" si="187"/>
        <v>99.776223776223787</v>
      </c>
      <c r="H515" s="4">
        <v>5.5</v>
      </c>
      <c r="I515" s="27">
        <f t="shared" si="188"/>
        <v>1829.2307692307693</v>
      </c>
      <c r="J515" s="4">
        <v>9.1999999999999993</v>
      </c>
      <c r="K515" s="27">
        <f t="shared" si="189"/>
        <v>3059.8041958041954</v>
      </c>
      <c r="L515" s="4">
        <v>46.5</v>
      </c>
      <c r="M515" s="27">
        <f t="shared" si="190"/>
        <v>15465.314685314686</v>
      </c>
      <c r="N515" s="4">
        <v>25.8</v>
      </c>
      <c r="O515" s="27">
        <f t="shared" si="191"/>
        <v>8580.7552447552443</v>
      </c>
      <c r="P515" s="4">
        <v>5.8</v>
      </c>
      <c r="Q515" s="27">
        <f t="shared" si="192"/>
        <v>1929.0069930069933</v>
      </c>
      <c r="R515" s="4">
        <v>0</v>
      </c>
      <c r="S515" s="27">
        <v>0</v>
      </c>
      <c r="T515" s="4">
        <v>6.9</v>
      </c>
      <c r="U515" s="27">
        <f t="shared" si="193"/>
        <v>2294.8531468531469</v>
      </c>
      <c r="V515" s="4">
        <v>100</v>
      </c>
      <c r="W515" s="3">
        <v>33292</v>
      </c>
      <c r="X515" s="15">
        <f t="shared" si="186"/>
        <v>100.1</v>
      </c>
      <c r="Y515" s="28">
        <f t="shared" si="186"/>
        <v>33292</v>
      </c>
      <c r="Z515" s="28"/>
      <c r="AA515" s="3"/>
    </row>
    <row r="516" spans="1:27" ht="13.8" x14ac:dyDescent="0.25">
      <c r="A516" s="12"/>
      <c r="B516" s="3">
        <v>972</v>
      </c>
      <c r="C516" s="3" t="s">
        <v>457</v>
      </c>
      <c r="D516" s="4">
        <v>0.7</v>
      </c>
      <c r="E516" s="27">
        <f t="shared" si="182"/>
        <v>351.36500000000001</v>
      </c>
      <c r="F516" s="4">
        <v>0.8</v>
      </c>
      <c r="G516" s="27">
        <f t="shared" si="187"/>
        <v>401.56</v>
      </c>
      <c r="H516" s="4">
        <v>6.8</v>
      </c>
      <c r="I516" s="27">
        <f t="shared" si="188"/>
        <v>3413.26</v>
      </c>
      <c r="J516" s="4">
        <v>15.6</v>
      </c>
      <c r="K516" s="27">
        <f t="shared" si="189"/>
        <v>7830.42</v>
      </c>
      <c r="L516" s="4">
        <v>46.6</v>
      </c>
      <c r="M516" s="27">
        <f t="shared" si="190"/>
        <v>23390.87</v>
      </c>
      <c r="N516" s="4">
        <v>14.3</v>
      </c>
      <c r="O516" s="27">
        <f t="shared" si="191"/>
        <v>7177.8850000000002</v>
      </c>
      <c r="P516" s="4">
        <v>5.9</v>
      </c>
      <c r="Q516" s="27">
        <f t="shared" si="192"/>
        <v>2961.5050000000001</v>
      </c>
      <c r="R516" s="4">
        <v>0.1</v>
      </c>
      <c r="S516" s="27">
        <f t="shared" ref="S516:S517" si="195">(100/X516)*(R516*W516/100)</f>
        <v>50.195</v>
      </c>
      <c r="T516" s="4">
        <v>9.1999999999999993</v>
      </c>
      <c r="U516" s="27">
        <f t="shared" si="193"/>
        <v>4617.9399999999996</v>
      </c>
      <c r="V516" s="4">
        <v>100</v>
      </c>
      <c r="W516" s="3">
        <v>50195</v>
      </c>
      <c r="X516" s="15">
        <f t="shared" si="186"/>
        <v>100</v>
      </c>
      <c r="Y516" s="28">
        <f t="shared" si="186"/>
        <v>50195</v>
      </c>
      <c r="Z516" s="28"/>
      <c r="AA516" s="3"/>
    </row>
    <row r="517" spans="1:27" ht="13.8" x14ac:dyDescent="0.25">
      <c r="A517" s="12"/>
      <c r="B517" s="3">
        <v>973</v>
      </c>
      <c r="C517" s="3" t="s">
        <v>458</v>
      </c>
      <c r="D517" s="4">
        <v>0.5</v>
      </c>
      <c r="E517" s="27">
        <f t="shared" si="182"/>
        <v>328.8311688311689</v>
      </c>
      <c r="F517" s="4">
        <v>0.5</v>
      </c>
      <c r="G517" s="27">
        <f t="shared" si="187"/>
        <v>328.8311688311689</v>
      </c>
      <c r="H517" s="4">
        <v>5.7</v>
      </c>
      <c r="I517" s="27">
        <f t="shared" si="188"/>
        <v>3748.6753246753251</v>
      </c>
      <c r="J517" s="4">
        <v>13.5</v>
      </c>
      <c r="K517" s="27">
        <f t="shared" si="189"/>
        <v>8878.4415584415583</v>
      </c>
      <c r="L517" s="4">
        <v>45.4</v>
      </c>
      <c r="M517" s="27">
        <f t="shared" si="190"/>
        <v>29857.870129870131</v>
      </c>
      <c r="N517" s="4">
        <v>19.2</v>
      </c>
      <c r="O517" s="27">
        <f t="shared" si="191"/>
        <v>12627.116883116882</v>
      </c>
      <c r="P517" s="4">
        <v>7.3</v>
      </c>
      <c r="Q517" s="27">
        <f t="shared" si="192"/>
        <v>4800.9350649350654</v>
      </c>
      <c r="R517" s="4">
        <v>0</v>
      </c>
      <c r="S517" s="27">
        <f t="shared" si="195"/>
        <v>0</v>
      </c>
      <c r="T517" s="4">
        <v>8</v>
      </c>
      <c r="U517" s="27">
        <f t="shared" si="193"/>
        <v>5261.2987012987023</v>
      </c>
      <c r="V517" s="4">
        <v>100</v>
      </c>
      <c r="W517" s="3">
        <v>65832</v>
      </c>
      <c r="X517" s="15">
        <f t="shared" si="186"/>
        <v>100.1</v>
      </c>
      <c r="Y517" s="28">
        <f t="shared" si="186"/>
        <v>65832</v>
      </c>
      <c r="Z517" s="28"/>
      <c r="AA517" s="3"/>
    </row>
    <row r="518" spans="1:27" x14ac:dyDescent="0.25">
      <c r="A518" s="3"/>
      <c r="B518" s="3">
        <v>977</v>
      </c>
      <c r="C518" s="3" t="s">
        <v>459</v>
      </c>
      <c r="D518" s="5">
        <v>0.7</v>
      </c>
      <c r="E518" s="27">
        <v>282.57599999999996</v>
      </c>
      <c r="F518" s="5">
        <v>0.6</v>
      </c>
      <c r="G518" s="27">
        <v>242.208</v>
      </c>
      <c r="H518" s="5">
        <v>5.4</v>
      </c>
      <c r="I518" s="27">
        <v>2179.8720000000003</v>
      </c>
      <c r="J518" s="5">
        <v>13.4</v>
      </c>
      <c r="K518" s="27">
        <v>5409.3120000000008</v>
      </c>
      <c r="L518" s="5">
        <v>42.5</v>
      </c>
      <c r="M518" s="27">
        <v>17156.400000000001</v>
      </c>
      <c r="N518" s="5">
        <v>22.7</v>
      </c>
      <c r="O518" s="27">
        <v>9163.5360000000001</v>
      </c>
      <c r="P518" s="5">
        <v>7.9</v>
      </c>
      <c r="Q518" s="27">
        <v>3189.0720000000001</v>
      </c>
      <c r="R518" s="5">
        <v>0</v>
      </c>
      <c r="S518" s="27">
        <v>0</v>
      </c>
      <c r="T518" s="5">
        <v>6.8</v>
      </c>
      <c r="U518" s="27">
        <v>2745.0239999999994</v>
      </c>
      <c r="V518" s="5">
        <v>100</v>
      </c>
      <c r="W518" s="3">
        <v>40368</v>
      </c>
      <c r="X518" s="15">
        <v>100</v>
      </c>
      <c r="Y518" s="28">
        <v>40368</v>
      </c>
      <c r="Z518" s="28"/>
      <c r="AA518" s="3"/>
    </row>
    <row r="519" spans="1:27" x14ac:dyDescent="0.25">
      <c r="A519" s="3"/>
      <c r="B519" s="9"/>
      <c r="C519" s="16" t="s">
        <v>29</v>
      </c>
      <c r="D519" s="5">
        <f>100*E519/W519</f>
        <v>0.76073235538136319</v>
      </c>
      <c r="E519" s="13">
        <f>SUM(E477:E518)</f>
        <v>18354.661192346484</v>
      </c>
      <c r="F519" s="5">
        <f>100*G519/W519</f>
        <v>0.3995003095150334</v>
      </c>
      <c r="G519" s="13">
        <f>SUM(G477:G518)</f>
        <v>9638.9916578611101</v>
      </c>
      <c r="H519" s="5">
        <f>100*I519/W519</f>
        <v>6.7964261922016371</v>
      </c>
      <c r="I519" s="13">
        <f>SUM(I477:I518)</f>
        <v>163981.58852348806</v>
      </c>
      <c r="J519" s="5">
        <f>100*K519/W519</f>
        <v>13.30737001057137</v>
      </c>
      <c r="K519" s="13">
        <f>SUM(K477:K518)</f>
        <v>321075.16681446199</v>
      </c>
      <c r="L519" s="5">
        <f>100*M519/W519</f>
        <v>42.606000820383642</v>
      </c>
      <c r="M519" s="13">
        <f>SUM(M477:M518)</f>
        <v>1027981.3975139047</v>
      </c>
      <c r="N519" s="5">
        <f>100*O519/W519</f>
        <v>16.611033530360828</v>
      </c>
      <c r="O519" s="13">
        <f>SUM(O477:O518)</f>
        <v>400784.70482780453</v>
      </c>
      <c r="P519" s="5">
        <f>100*Q519/W519</f>
        <v>7.4444373057074111</v>
      </c>
      <c r="Q519" s="13">
        <f>SUM(Q477:Q518)</f>
        <v>179616.55442593223</v>
      </c>
      <c r="R519" s="5">
        <f>100*S519/W519</f>
        <v>9.6698792652952809E-2</v>
      </c>
      <c r="S519" s="13">
        <f>SUM(S477:S518)</f>
        <v>2333.111723589237</v>
      </c>
      <c r="T519" s="5">
        <f>100*U519/W519</f>
        <v>11.977800683225775</v>
      </c>
      <c r="U519" s="13">
        <f>SUM(U477:U518)</f>
        <v>288995.82332061185</v>
      </c>
      <c r="V519" s="5">
        <f>100*W519/W519</f>
        <v>100</v>
      </c>
      <c r="W519" s="13">
        <f>SUM(W477:W518)</f>
        <v>2412762</v>
      </c>
      <c r="X519" s="15">
        <f>SUM(D519,H519,J519,L519,N519,P519,R519,F519,T519)</f>
        <v>100.00000000000001</v>
      </c>
      <c r="Y519" s="13">
        <f>SUM(Y477:Y518)</f>
        <v>2412762</v>
      </c>
      <c r="Z519" s="28"/>
      <c r="AA519" s="13"/>
    </row>
    <row r="520" spans="1:27" x14ac:dyDescent="0.25">
      <c r="A520" s="3"/>
      <c r="B520" s="9"/>
      <c r="C520" s="3"/>
      <c r="D520" s="5"/>
      <c r="E520" s="27"/>
      <c r="F520" s="5"/>
      <c r="G520" s="27"/>
      <c r="H520" s="5"/>
      <c r="I520" s="27"/>
      <c r="J520" s="5"/>
      <c r="K520" s="27"/>
      <c r="L520" s="5"/>
      <c r="M520" s="27"/>
      <c r="N520" s="5"/>
      <c r="O520" s="27"/>
      <c r="P520" s="5"/>
      <c r="Q520" s="27"/>
      <c r="R520" s="5"/>
      <c r="S520" s="27"/>
      <c r="T520" s="5"/>
      <c r="U520" s="27"/>
      <c r="V520" s="5"/>
      <c r="W520" s="3"/>
      <c r="X520" s="15"/>
      <c r="Y520" s="28"/>
      <c r="Z520" s="28"/>
    </row>
    <row r="521" spans="1:27" x14ac:dyDescent="0.25">
      <c r="A521" s="3"/>
      <c r="B521" s="9"/>
      <c r="C521" s="3"/>
      <c r="D521" s="5"/>
      <c r="E521" s="13"/>
      <c r="F521" s="5"/>
      <c r="G521" s="13"/>
      <c r="H521" s="5"/>
      <c r="I521" s="13"/>
      <c r="J521" s="5"/>
      <c r="K521" s="13"/>
      <c r="L521" s="5"/>
      <c r="M521" s="13"/>
      <c r="N521" s="5"/>
      <c r="O521" s="13"/>
      <c r="P521" s="5"/>
      <c r="Q521" s="13"/>
      <c r="R521" s="5"/>
      <c r="S521" s="13"/>
      <c r="T521" s="5"/>
      <c r="U521" s="13"/>
      <c r="V521" s="5"/>
      <c r="W521" s="13"/>
      <c r="X521" s="15"/>
      <c r="Y521" s="28"/>
      <c r="Z521" s="28"/>
    </row>
    <row r="522" spans="1:27" x14ac:dyDescent="0.25">
      <c r="A522" s="3">
        <v>14</v>
      </c>
      <c r="B522" s="9"/>
      <c r="C522" s="6" t="s">
        <v>460</v>
      </c>
      <c r="D522" s="3"/>
      <c r="E522" s="27"/>
      <c r="F522" s="3"/>
      <c r="G522" s="3"/>
      <c r="H522" s="3"/>
      <c r="I522" s="3"/>
      <c r="J522" s="3"/>
      <c r="K522" s="27"/>
      <c r="L522" s="3"/>
      <c r="M522" s="3"/>
      <c r="N522" s="3"/>
      <c r="O522" s="3"/>
      <c r="P522" s="3"/>
      <c r="Q522" s="27"/>
      <c r="R522" s="3"/>
      <c r="S522" s="27"/>
      <c r="T522" s="3"/>
      <c r="U522" s="27"/>
      <c r="V522" s="3"/>
      <c r="X522" s="5"/>
      <c r="Y522" s="28"/>
      <c r="AA522" s="3"/>
    </row>
    <row r="523" spans="1:27" x14ac:dyDescent="0.25">
      <c r="A523" s="3"/>
      <c r="B523" s="9"/>
      <c r="C523" s="6"/>
      <c r="D523"/>
      <c r="X523" s="5"/>
      <c r="Y523" s="28"/>
      <c r="AA523" s="3"/>
    </row>
    <row r="524" spans="1:27" ht="13.8" x14ac:dyDescent="0.25">
      <c r="A524" s="12"/>
      <c r="B524" s="9"/>
      <c r="C524" s="3"/>
      <c r="D524"/>
      <c r="X524" s="5"/>
      <c r="Y524" s="28"/>
      <c r="AA524" s="3"/>
    </row>
    <row r="525" spans="1:27" ht="13.8" x14ac:dyDescent="0.25">
      <c r="A525" s="12"/>
      <c r="B525" s="3">
        <v>47</v>
      </c>
      <c r="C525" s="3" t="s">
        <v>461</v>
      </c>
      <c r="D525" s="4">
        <v>0</v>
      </c>
      <c r="E525" s="27">
        <f t="shared" ref="E525:E546" si="196">(100/X525)*(D525*W525/100)</f>
        <v>0</v>
      </c>
      <c r="F525" s="4">
        <v>0</v>
      </c>
      <c r="G525" s="27">
        <f t="shared" ref="G525:G546" si="197">(100/X525)*(F525*W525/100)</f>
        <v>0</v>
      </c>
      <c r="H525" s="4">
        <v>0.1</v>
      </c>
      <c r="I525" s="27">
        <f t="shared" ref="I525:I546" si="198">(100/X525)*(H525*W525/100)</f>
        <v>96.409409409409406</v>
      </c>
      <c r="J525" s="4">
        <v>7.7</v>
      </c>
      <c r="K525" s="27">
        <f t="shared" ref="K525:K546" si="199">(100/X525)*(J525*W525/100)</f>
        <v>7423.5245245245233</v>
      </c>
      <c r="L525" s="4">
        <v>40.4</v>
      </c>
      <c r="M525" s="27">
        <f t="shared" ref="M525:M546" si="200">(100/X525)*(L525*W525/100)</f>
        <v>38949.401401401396</v>
      </c>
      <c r="N525" s="4">
        <v>10.4</v>
      </c>
      <c r="O525" s="27">
        <f t="shared" ref="O525:O546" si="201">(100/X525)*(N525*W525/100)</f>
        <v>10026.578578578579</v>
      </c>
      <c r="P525" s="4">
        <v>11.4</v>
      </c>
      <c r="Q525" s="27">
        <f t="shared" ref="Q525:Q546" si="202">(100/X525)*(P525*W525/100)</f>
        <v>10990.67267267267</v>
      </c>
      <c r="R525" s="4">
        <v>0</v>
      </c>
      <c r="S525" s="27">
        <f t="shared" ref="S525:S546" si="203">(100/X525)*(R525*W525/100)</f>
        <v>0</v>
      </c>
      <c r="T525" s="4">
        <v>29.9</v>
      </c>
      <c r="U525" s="27">
        <f t="shared" ref="U525:U546" si="204">(100/X525)*(T525*W525/100)</f>
        <v>28826.413413413404</v>
      </c>
      <c r="V525" s="4">
        <v>100</v>
      </c>
      <c r="W525" s="3">
        <v>96313</v>
      </c>
      <c r="X525" s="5">
        <f t="shared" ref="X525:Y547" si="205">SUM(D525,F525,H525,J525,L525,N525,P525,R525,T525)</f>
        <v>99.9</v>
      </c>
      <c r="Y525" s="28">
        <f t="shared" si="205"/>
        <v>96312.999999999985</v>
      </c>
      <c r="AA525" s="3"/>
    </row>
    <row r="526" spans="1:27" ht="13.8" x14ac:dyDescent="0.25">
      <c r="A526" s="12"/>
      <c r="B526" s="3">
        <v>148</v>
      </c>
      <c r="C526" s="3" t="s">
        <v>462</v>
      </c>
      <c r="D526" s="4">
        <v>0.1</v>
      </c>
      <c r="E526" s="27">
        <f t="shared" si="196"/>
        <v>666.37137137137131</v>
      </c>
      <c r="F526" s="4">
        <v>1.5</v>
      </c>
      <c r="G526" s="27">
        <f t="shared" si="197"/>
        <v>9995.5705705705695</v>
      </c>
      <c r="H526" s="4">
        <v>1.7</v>
      </c>
      <c r="I526" s="27">
        <f t="shared" si="198"/>
        <v>11328.313313313312</v>
      </c>
      <c r="J526" s="4">
        <v>13</v>
      </c>
      <c r="K526" s="27">
        <f t="shared" si="199"/>
        <v>86628.27827827826</v>
      </c>
      <c r="L526" s="4">
        <v>23.1</v>
      </c>
      <c r="M526" s="27">
        <f t="shared" si="200"/>
        <v>153931.78678678678</v>
      </c>
      <c r="N526" s="4">
        <v>12.9</v>
      </c>
      <c r="O526" s="27">
        <f t="shared" si="201"/>
        <v>85961.906906906908</v>
      </c>
      <c r="P526" s="4">
        <v>26.4</v>
      </c>
      <c r="Q526" s="27">
        <f t="shared" si="202"/>
        <v>175922.04204204201</v>
      </c>
      <c r="R526" s="4">
        <v>1.7</v>
      </c>
      <c r="S526" s="27">
        <f t="shared" si="203"/>
        <v>11328.313313313312</v>
      </c>
      <c r="T526" s="4">
        <v>19.5</v>
      </c>
      <c r="U526" s="27">
        <f t="shared" si="204"/>
        <v>129942.41741741741</v>
      </c>
      <c r="V526" s="4">
        <v>100</v>
      </c>
      <c r="W526" s="3">
        <v>665705</v>
      </c>
      <c r="X526" s="5">
        <f t="shared" si="205"/>
        <v>99.9</v>
      </c>
      <c r="Y526" s="28">
        <f t="shared" si="205"/>
        <v>665704.99999999988</v>
      </c>
      <c r="AA526" s="3"/>
    </row>
    <row r="527" spans="1:27" ht="13.8" x14ac:dyDescent="0.25">
      <c r="A527" s="12"/>
      <c r="B527" s="3">
        <v>240</v>
      </c>
      <c r="C527" s="3" t="s">
        <v>463</v>
      </c>
      <c r="D527" s="4">
        <v>3</v>
      </c>
      <c r="E527" s="27">
        <f t="shared" si="196"/>
        <v>172.80719280719279</v>
      </c>
      <c r="F527" s="4">
        <v>0.8</v>
      </c>
      <c r="G527" s="27">
        <f t="shared" si="197"/>
        <v>46.081918081918076</v>
      </c>
      <c r="H527" s="4">
        <v>11.6</v>
      </c>
      <c r="I527" s="27">
        <f t="shared" si="198"/>
        <v>668.18781218781203</v>
      </c>
      <c r="J527" s="4">
        <v>17.399999999999999</v>
      </c>
      <c r="K527" s="27">
        <f t="shared" si="199"/>
        <v>1002.2817182817182</v>
      </c>
      <c r="L527" s="4">
        <v>28.6</v>
      </c>
      <c r="M527" s="27">
        <f t="shared" si="200"/>
        <v>1647.4285714285713</v>
      </c>
      <c r="N527" s="4">
        <v>15.4</v>
      </c>
      <c r="O527" s="27">
        <f t="shared" si="201"/>
        <v>887.07692307692309</v>
      </c>
      <c r="P527" s="4">
        <v>9.9</v>
      </c>
      <c r="Q527" s="27">
        <f t="shared" si="202"/>
        <v>570.26373626373629</v>
      </c>
      <c r="R527" s="4">
        <v>0.4</v>
      </c>
      <c r="S527" s="27">
        <f t="shared" si="203"/>
        <v>23.040959040959038</v>
      </c>
      <c r="T527" s="4">
        <v>13</v>
      </c>
      <c r="U527" s="27">
        <f t="shared" si="204"/>
        <v>748.83116883116884</v>
      </c>
      <c r="V527" s="4">
        <v>100</v>
      </c>
      <c r="W527" s="3">
        <v>5766</v>
      </c>
      <c r="X527" s="5">
        <f t="shared" si="205"/>
        <v>100.10000000000001</v>
      </c>
      <c r="Y527" s="28">
        <f t="shared" si="205"/>
        <v>5765.9999999999991</v>
      </c>
      <c r="AA527" s="3"/>
    </row>
    <row r="528" spans="1:27" ht="13.8" x14ac:dyDescent="0.25">
      <c r="A528" s="12"/>
      <c r="B528" s="3">
        <v>241</v>
      </c>
      <c r="C528" s="3" t="s">
        <v>464</v>
      </c>
      <c r="D528" s="4">
        <v>1</v>
      </c>
      <c r="E528" s="27">
        <f t="shared" si="196"/>
        <v>436.49</v>
      </c>
      <c r="F528" s="4">
        <v>0.7</v>
      </c>
      <c r="G528" s="27">
        <f t="shared" si="197"/>
        <v>305.54300000000001</v>
      </c>
      <c r="H528" s="4">
        <v>8.6</v>
      </c>
      <c r="I528" s="27">
        <f t="shared" si="198"/>
        <v>3753.8139999999999</v>
      </c>
      <c r="J528" s="4">
        <v>16.899999999999999</v>
      </c>
      <c r="K528" s="27">
        <f t="shared" si="199"/>
        <v>7376.6809999999996</v>
      </c>
      <c r="L528" s="4">
        <v>37.5</v>
      </c>
      <c r="M528" s="27">
        <f t="shared" si="200"/>
        <v>16368.375</v>
      </c>
      <c r="N528" s="4">
        <v>15.2</v>
      </c>
      <c r="O528" s="27">
        <f t="shared" si="201"/>
        <v>6634.6479999999992</v>
      </c>
      <c r="P528" s="4">
        <v>7</v>
      </c>
      <c r="Q528" s="27">
        <f t="shared" si="202"/>
        <v>3055.43</v>
      </c>
      <c r="R528" s="4">
        <v>0.4</v>
      </c>
      <c r="S528" s="27">
        <f t="shared" si="203"/>
        <v>174.59600000000003</v>
      </c>
      <c r="T528" s="4">
        <v>12.7</v>
      </c>
      <c r="U528" s="27">
        <f t="shared" si="204"/>
        <v>5543.4229999999989</v>
      </c>
      <c r="V528" s="4">
        <v>100</v>
      </c>
      <c r="W528" s="3">
        <v>43649</v>
      </c>
      <c r="X528" s="5">
        <f t="shared" si="205"/>
        <v>100</v>
      </c>
      <c r="Y528" s="28">
        <f t="shared" si="205"/>
        <v>43649</v>
      </c>
      <c r="AA528" s="3"/>
    </row>
    <row r="529" spans="1:28" ht="13.8" x14ac:dyDescent="0.25">
      <c r="A529" s="12"/>
      <c r="B529" s="3">
        <v>261</v>
      </c>
      <c r="C529" s="3" t="s">
        <v>465</v>
      </c>
      <c r="D529" s="4">
        <v>0.4</v>
      </c>
      <c r="E529" s="27">
        <f t="shared" si="196"/>
        <v>1946.0619380619385</v>
      </c>
      <c r="F529" s="4">
        <v>1.1000000000000001</v>
      </c>
      <c r="G529" s="27">
        <f t="shared" si="197"/>
        <v>5351.6703296703308</v>
      </c>
      <c r="H529" s="4">
        <v>7.2</v>
      </c>
      <c r="I529" s="27">
        <f t="shared" si="198"/>
        <v>35029.11488511489</v>
      </c>
      <c r="J529" s="4">
        <v>14.2</v>
      </c>
      <c r="K529" s="27">
        <f t="shared" si="199"/>
        <v>69085.1988011988</v>
      </c>
      <c r="L529" s="4">
        <v>34</v>
      </c>
      <c r="M529" s="27">
        <f t="shared" si="200"/>
        <v>165415.26473526473</v>
      </c>
      <c r="N529" s="4">
        <v>11.6</v>
      </c>
      <c r="O529" s="27">
        <f t="shared" si="201"/>
        <v>56435.796203796206</v>
      </c>
      <c r="P529" s="4">
        <v>10.6</v>
      </c>
      <c r="Q529" s="27">
        <f t="shared" si="202"/>
        <v>51570.641358641362</v>
      </c>
      <c r="R529" s="4">
        <v>1</v>
      </c>
      <c r="S529" s="27">
        <f t="shared" si="203"/>
        <v>4865.154845154846</v>
      </c>
      <c r="T529" s="4">
        <v>20</v>
      </c>
      <c r="U529" s="27">
        <f t="shared" si="204"/>
        <v>97303.096903096899</v>
      </c>
      <c r="V529" s="4">
        <v>100</v>
      </c>
      <c r="W529" s="3">
        <v>487002</v>
      </c>
      <c r="X529" s="5">
        <f t="shared" si="205"/>
        <v>100.1</v>
      </c>
      <c r="Y529" s="28">
        <f t="shared" si="205"/>
        <v>487002</v>
      </c>
      <c r="AA529" s="3"/>
    </row>
    <row r="530" spans="1:28" ht="13.8" x14ac:dyDescent="0.25">
      <c r="A530" s="12"/>
      <c r="B530" s="3">
        <v>273</v>
      </c>
      <c r="C530" s="3" t="s">
        <v>466</v>
      </c>
      <c r="D530" s="4">
        <v>0.4</v>
      </c>
      <c r="E530" s="27">
        <f t="shared" si="196"/>
        <v>658.13200000000006</v>
      </c>
      <c r="F530" s="4">
        <v>1</v>
      </c>
      <c r="G530" s="27">
        <f t="shared" si="197"/>
        <v>1645.3300000000004</v>
      </c>
      <c r="H530" s="4">
        <v>6.2</v>
      </c>
      <c r="I530" s="27">
        <f t="shared" si="198"/>
        <v>10201.046000000002</v>
      </c>
      <c r="J530" s="4">
        <v>15</v>
      </c>
      <c r="K530" s="27">
        <f t="shared" si="199"/>
        <v>24679.950000000008</v>
      </c>
      <c r="L530" s="4">
        <v>40.4</v>
      </c>
      <c r="M530" s="27">
        <f t="shared" si="200"/>
        <v>66471.332000000009</v>
      </c>
      <c r="N530" s="4">
        <v>13.8</v>
      </c>
      <c r="O530" s="27">
        <f t="shared" si="201"/>
        <v>22705.554000000004</v>
      </c>
      <c r="P530" s="4">
        <v>9.6</v>
      </c>
      <c r="Q530" s="27">
        <f t="shared" si="202"/>
        <v>15795.168000000003</v>
      </c>
      <c r="R530" s="4">
        <v>0.8</v>
      </c>
      <c r="S530" s="27">
        <f t="shared" si="203"/>
        <v>1316.2640000000001</v>
      </c>
      <c r="T530" s="4">
        <v>12.8</v>
      </c>
      <c r="U530" s="27">
        <f t="shared" si="204"/>
        <v>21060.224000000002</v>
      </c>
      <c r="V530" s="4">
        <v>100</v>
      </c>
      <c r="W530" s="3">
        <v>164533</v>
      </c>
      <c r="X530" s="5">
        <f t="shared" si="205"/>
        <v>99.999999999999986</v>
      </c>
      <c r="Y530" s="28">
        <f t="shared" si="205"/>
        <v>164533</v>
      </c>
      <c r="AA530" s="3"/>
    </row>
    <row r="531" spans="1:28" ht="13.8" x14ac:dyDescent="0.25">
      <c r="A531" s="12"/>
      <c r="B531" s="9">
        <v>320</v>
      </c>
      <c r="C531" s="3" t="s">
        <v>467</v>
      </c>
      <c r="D531" s="5">
        <v>0.6</v>
      </c>
      <c r="E531" s="27">
        <f t="shared" si="196"/>
        <v>1478.7987987987985</v>
      </c>
      <c r="F531" s="5">
        <v>0.8</v>
      </c>
      <c r="G531" s="27">
        <f t="shared" si="197"/>
        <v>1971.7317317317315</v>
      </c>
      <c r="H531" s="5">
        <v>7.3</v>
      </c>
      <c r="I531" s="27">
        <f t="shared" si="198"/>
        <v>17992.052052052051</v>
      </c>
      <c r="J531" s="5">
        <v>17.8</v>
      </c>
      <c r="K531" s="27">
        <f t="shared" si="199"/>
        <v>43871.031031031031</v>
      </c>
      <c r="L531" s="5">
        <v>36.4</v>
      </c>
      <c r="M531" s="27">
        <f t="shared" si="200"/>
        <v>89713.793793793782</v>
      </c>
      <c r="N531" s="5">
        <v>10.5</v>
      </c>
      <c r="O531" s="27">
        <f t="shared" si="201"/>
        <v>25878.978978978976</v>
      </c>
      <c r="P531" s="5">
        <v>9.1999999999999993</v>
      </c>
      <c r="Q531" s="27">
        <f t="shared" si="202"/>
        <v>22674.914914914913</v>
      </c>
      <c r="R531" s="5">
        <v>0.8</v>
      </c>
      <c r="S531" s="27">
        <f t="shared" si="203"/>
        <v>1971.7317317317315</v>
      </c>
      <c r="T531" s="5">
        <v>16.5</v>
      </c>
      <c r="U531" s="27">
        <f t="shared" si="204"/>
        <v>40666.966966966967</v>
      </c>
      <c r="V531" s="5">
        <v>100</v>
      </c>
      <c r="W531" s="3">
        <v>246220</v>
      </c>
      <c r="X531" s="5">
        <f t="shared" si="205"/>
        <v>99.9</v>
      </c>
      <c r="Y531" s="28">
        <f t="shared" si="205"/>
        <v>246219.99999999994</v>
      </c>
      <c r="AA531" s="3"/>
    </row>
    <row r="532" spans="1:28" ht="13.8" x14ac:dyDescent="0.25">
      <c r="A532" s="12"/>
      <c r="B532" s="3">
        <v>498</v>
      </c>
      <c r="C532" s="3" t="s">
        <v>468</v>
      </c>
      <c r="D532" s="4">
        <v>0.3</v>
      </c>
      <c r="E532" s="27">
        <f t="shared" si="196"/>
        <v>348.19799999999998</v>
      </c>
      <c r="F532" s="4">
        <v>0.9</v>
      </c>
      <c r="G532" s="27">
        <f t="shared" si="197"/>
        <v>1044.5940000000001</v>
      </c>
      <c r="H532" s="4">
        <v>7.1</v>
      </c>
      <c r="I532" s="27">
        <f t="shared" si="198"/>
        <v>8240.6859999999997</v>
      </c>
      <c r="J532" s="4">
        <v>12.5</v>
      </c>
      <c r="K532" s="27">
        <f t="shared" si="199"/>
        <v>14508.25</v>
      </c>
      <c r="L532" s="4">
        <v>30.2</v>
      </c>
      <c r="M532" s="27">
        <f t="shared" si="200"/>
        <v>35051.932000000001</v>
      </c>
      <c r="N532" s="4">
        <v>18.5</v>
      </c>
      <c r="O532" s="27">
        <f t="shared" si="201"/>
        <v>21472.21</v>
      </c>
      <c r="P532" s="4">
        <v>13.6</v>
      </c>
      <c r="Q532" s="27">
        <f t="shared" si="202"/>
        <v>15784.975999999999</v>
      </c>
      <c r="R532" s="4">
        <v>0.7</v>
      </c>
      <c r="S532" s="27">
        <f t="shared" si="203"/>
        <v>812.46199999999999</v>
      </c>
      <c r="T532" s="4">
        <v>16.2</v>
      </c>
      <c r="U532" s="27">
        <f t="shared" si="204"/>
        <v>18802.691999999999</v>
      </c>
      <c r="V532" s="4">
        <v>100</v>
      </c>
      <c r="W532" s="3">
        <v>116066</v>
      </c>
      <c r="X532" s="5">
        <f t="shared" si="205"/>
        <v>100</v>
      </c>
      <c r="Y532" s="28">
        <f t="shared" si="205"/>
        <v>116065.99999999999</v>
      </c>
      <c r="AA532" s="3"/>
    </row>
    <row r="533" spans="1:28" x14ac:dyDescent="0.25">
      <c r="A533" s="3"/>
      <c r="B533" s="9">
        <v>583</v>
      </c>
      <c r="C533" s="3" t="s">
        <v>469</v>
      </c>
      <c r="D533" s="5">
        <v>0.6</v>
      </c>
      <c r="E533" s="27">
        <f t="shared" si="196"/>
        <v>712.8517034068135</v>
      </c>
      <c r="F533" s="5">
        <v>0.7</v>
      </c>
      <c r="G533" s="27">
        <f t="shared" si="197"/>
        <v>831.6603206412824</v>
      </c>
      <c r="H533" s="5">
        <v>7.7</v>
      </c>
      <c r="I533" s="27">
        <f t="shared" si="198"/>
        <v>9148.2635270541086</v>
      </c>
      <c r="J533" s="5">
        <v>21.7</v>
      </c>
      <c r="K533" s="27">
        <f t="shared" si="199"/>
        <v>25781.469939879753</v>
      </c>
      <c r="L533" s="5">
        <v>31.8</v>
      </c>
      <c r="M533" s="27">
        <f t="shared" si="200"/>
        <v>37781.140280561121</v>
      </c>
      <c r="N533" s="5">
        <v>8.4</v>
      </c>
      <c r="O533" s="27">
        <f t="shared" si="201"/>
        <v>9979.9238476953888</v>
      </c>
      <c r="P533" s="5">
        <v>8.6999999999999993</v>
      </c>
      <c r="Q533" s="27">
        <f t="shared" si="202"/>
        <v>10336.349699398796</v>
      </c>
      <c r="R533" s="5">
        <v>0.8</v>
      </c>
      <c r="S533" s="27">
        <f t="shared" si="203"/>
        <v>950.46893787575141</v>
      </c>
      <c r="T533" s="5">
        <v>19.399999999999999</v>
      </c>
      <c r="U533" s="27">
        <f t="shared" si="204"/>
        <v>23048.871743486969</v>
      </c>
      <c r="V533" s="5">
        <v>100</v>
      </c>
      <c r="W533" s="3">
        <v>118571</v>
      </c>
      <c r="X533" s="5">
        <f t="shared" si="205"/>
        <v>99.800000000000011</v>
      </c>
      <c r="Y533" s="28">
        <f t="shared" si="205"/>
        <v>118570.99999999997</v>
      </c>
      <c r="AA533" s="3"/>
    </row>
    <row r="534" spans="1:28" ht="13.8" x14ac:dyDescent="0.25">
      <c r="A534" s="12"/>
      <c r="B534" s="9">
        <v>614</v>
      </c>
      <c r="C534" s="3" t="s">
        <v>470</v>
      </c>
      <c r="D534" s="5">
        <v>1.3</v>
      </c>
      <c r="E534" s="27">
        <f t="shared" si="196"/>
        <v>2729.6493506493512</v>
      </c>
      <c r="F534" s="5">
        <v>0.7</v>
      </c>
      <c r="G534" s="27">
        <f t="shared" si="197"/>
        <v>1469.8111888111887</v>
      </c>
      <c r="H534" s="5">
        <v>8.1999999999999993</v>
      </c>
      <c r="I534" s="27">
        <f t="shared" si="198"/>
        <v>17217.788211788211</v>
      </c>
      <c r="J534" s="5">
        <v>14.6</v>
      </c>
      <c r="K534" s="27">
        <f t="shared" si="199"/>
        <v>30656.061938061936</v>
      </c>
      <c r="L534" s="5">
        <v>37</v>
      </c>
      <c r="M534" s="27">
        <f t="shared" si="200"/>
        <v>77690.019980019992</v>
      </c>
      <c r="N534" s="5">
        <v>11</v>
      </c>
      <c r="O534" s="27">
        <f t="shared" si="201"/>
        <v>23097.03296703297</v>
      </c>
      <c r="P534" s="5">
        <v>6.4</v>
      </c>
      <c r="Q534" s="27">
        <f t="shared" si="202"/>
        <v>13438.273726273728</v>
      </c>
      <c r="R534" s="5">
        <v>0.3</v>
      </c>
      <c r="S534" s="27">
        <f t="shared" si="203"/>
        <v>629.9190809190809</v>
      </c>
      <c r="T534" s="5">
        <v>20.6</v>
      </c>
      <c r="U534" s="27">
        <f t="shared" si="204"/>
        <v>43254.443556443563</v>
      </c>
      <c r="V534" s="5">
        <v>100</v>
      </c>
      <c r="W534" s="3">
        <v>210183</v>
      </c>
      <c r="X534" s="5">
        <f t="shared" si="205"/>
        <v>100.1</v>
      </c>
      <c r="Y534" s="28">
        <f t="shared" si="205"/>
        <v>210183.00000000003</v>
      </c>
      <c r="AA534" s="3"/>
    </row>
    <row r="535" spans="1:28" ht="13.8" x14ac:dyDescent="0.25">
      <c r="A535" s="12"/>
      <c r="B535" s="3">
        <v>683</v>
      </c>
      <c r="C535" s="3" t="s">
        <v>471</v>
      </c>
      <c r="D535" s="4">
        <v>1.3</v>
      </c>
      <c r="E535" s="27">
        <f t="shared" si="196"/>
        <v>2818.6729999999993</v>
      </c>
      <c r="F535" s="4">
        <v>0.8</v>
      </c>
      <c r="G535" s="27">
        <f t="shared" si="197"/>
        <v>1734.568</v>
      </c>
      <c r="H535" s="4">
        <v>8.6999999999999993</v>
      </c>
      <c r="I535" s="27">
        <f t="shared" si="198"/>
        <v>18863.426999999996</v>
      </c>
      <c r="J535" s="4">
        <v>18.399999999999999</v>
      </c>
      <c r="K535" s="27">
        <f t="shared" si="199"/>
        <v>39895.063999999991</v>
      </c>
      <c r="L535" s="4">
        <v>43.7</v>
      </c>
      <c r="M535" s="27">
        <f t="shared" si="200"/>
        <v>94750.777000000002</v>
      </c>
      <c r="N535" s="4">
        <v>9.6</v>
      </c>
      <c r="O535" s="27">
        <f t="shared" si="201"/>
        <v>20814.815999999995</v>
      </c>
      <c r="P535" s="4">
        <v>7.4</v>
      </c>
      <c r="Q535" s="27">
        <f t="shared" si="202"/>
        <v>16044.753999999999</v>
      </c>
      <c r="R535" s="4">
        <v>0.2</v>
      </c>
      <c r="S535" s="27">
        <f t="shared" si="203"/>
        <v>433.642</v>
      </c>
      <c r="T535" s="4">
        <v>9.9</v>
      </c>
      <c r="U535" s="27">
        <f t="shared" si="204"/>
        <v>21465.278999999995</v>
      </c>
      <c r="V535" s="4">
        <v>100</v>
      </c>
      <c r="W535" s="3">
        <v>216821</v>
      </c>
      <c r="X535" s="5">
        <f t="shared" si="205"/>
        <v>100.00000000000001</v>
      </c>
      <c r="Y535" s="28">
        <f t="shared" si="205"/>
        <v>216820.99999999994</v>
      </c>
      <c r="AA535" s="3"/>
    </row>
    <row r="536" spans="1:28" ht="13.8" x14ac:dyDescent="0.25">
      <c r="A536" s="12"/>
      <c r="B536" s="3">
        <v>698</v>
      </c>
      <c r="C536" s="3" t="s">
        <v>472</v>
      </c>
      <c r="D536" s="4">
        <v>4.8</v>
      </c>
      <c r="E536" s="27">
        <f t="shared" si="196"/>
        <v>241.92</v>
      </c>
      <c r="F536" s="4">
        <v>1.6</v>
      </c>
      <c r="G536" s="27">
        <f t="shared" si="197"/>
        <v>80.64</v>
      </c>
      <c r="H536" s="4">
        <v>9.6999999999999993</v>
      </c>
      <c r="I536" s="27">
        <f t="shared" si="198"/>
        <v>488.88</v>
      </c>
      <c r="J536" s="4">
        <v>15.7</v>
      </c>
      <c r="K536" s="27">
        <f t="shared" si="199"/>
        <v>791.28</v>
      </c>
      <c r="L536" s="4">
        <v>33.200000000000003</v>
      </c>
      <c r="M536" s="27">
        <f t="shared" si="200"/>
        <v>1673.28</v>
      </c>
      <c r="N536" s="4">
        <v>12.3</v>
      </c>
      <c r="O536" s="27">
        <f t="shared" si="201"/>
        <v>619.91999999999996</v>
      </c>
      <c r="P536" s="4">
        <v>9.9</v>
      </c>
      <c r="Q536" s="27">
        <f t="shared" si="202"/>
        <v>498.96</v>
      </c>
      <c r="R536" s="4">
        <v>0.8</v>
      </c>
      <c r="S536" s="27">
        <f t="shared" si="203"/>
        <v>40.32</v>
      </c>
      <c r="T536" s="4">
        <v>12</v>
      </c>
      <c r="U536" s="27">
        <f t="shared" si="204"/>
        <v>604.79999999999995</v>
      </c>
      <c r="V536" s="4">
        <v>100</v>
      </c>
      <c r="W536" s="3">
        <v>5040</v>
      </c>
      <c r="X536" s="5">
        <f t="shared" si="205"/>
        <v>100</v>
      </c>
      <c r="Y536" s="28">
        <f t="shared" si="205"/>
        <v>5040</v>
      </c>
      <c r="AA536" s="3"/>
    </row>
    <row r="537" spans="1:28" ht="13.8" x14ac:dyDescent="0.25">
      <c r="A537" s="12"/>
      <c r="B537" s="3">
        <v>699</v>
      </c>
      <c r="C537" s="3" t="s">
        <v>473</v>
      </c>
      <c r="D537" s="4">
        <v>2</v>
      </c>
      <c r="E537" s="27">
        <f t="shared" si="196"/>
        <v>10740.82</v>
      </c>
      <c r="F537" s="4">
        <v>1.4</v>
      </c>
      <c r="G537" s="27">
        <f t="shared" si="197"/>
        <v>7518.5739999999987</v>
      </c>
      <c r="H537" s="4">
        <v>7.8</v>
      </c>
      <c r="I537" s="27">
        <f t="shared" si="198"/>
        <v>41889.197999999997</v>
      </c>
      <c r="J537" s="4">
        <v>16.7</v>
      </c>
      <c r="K537" s="27">
        <f t="shared" si="199"/>
        <v>89685.846999999994</v>
      </c>
      <c r="L537" s="4">
        <v>38</v>
      </c>
      <c r="M537" s="27">
        <f t="shared" si="200"/>
        <v>204075.58</v>
      </c>
      <c r="N537" s="4">
        <v>11.1</v>
      </c>
      <c r="O537" s="27">
        <f t="shared" si="201"/>
        <v>59611.550999999999</v>
      </c>
      <c r="P537" s="4">
        <v>9.1</v>
      </c>
      <c r="Q537" s="27">
        <f t="shared" si="202"/>
        <v>48870.731</v>
      </c>
      <c r="R537" s="4">
        <v>0.7</v>
      </c>
      <c r="S537" s="27">
        <f t="shared" si="203"/>
        <v>3759.2869999999994</v>
      </c>
      <c r="T537" s="4">
        <v>13.2</v>
      </c>
      <c r="U537" s="27">
        <f t="shared" si="204"/>
        <v>70889.411999999997</v>
      </c>
      <c r="V537" s="4">
        <v>100</v>
      </c>
      <c r="W537" s="3">
        <v>537041</v>
      </c>
      <c r="X537" s="5">
        <f t="shared" si="205"/>
        <v>100</v>
      </c>
      <c r="Y537" s="28">
        <f t="shared" si="205"/>
        <v>537041</v>
      </c>
      <c r="AA537" s="3"/>
    </row>
    <row r="538" spans="1:28" ht="13.8" x14ac:dyDescent="0.25">
      <c r="A538" s="12"/>
      <c r="B538" s="9">
        <v>732</v>
      </c>
      <c r="C538" s="3" t="s">
        <v>474</v>
      </c>
      <c r="D538" s="5">
        <v>0.8</v>
      </c>
      <c r="E538" s="27">
        <f t="shared" si="196"/>
        <v>2981.5120000000002</v>
      </c>
      <c r="F538" s="5">
        <v>1</v>
      </c>
      <c r="G538" s="27">
        <f t="shared" si="197"/>
        <v>3726.89</v>
      </c>
      <c r="H538" s="5">
        <v>8.1</v>
      </c>
      <c r="I538" s="27">
        <f t="shared" si="198"/>
        <v>30187.808999999997</v>
      </c>
      <c r="J538" s="5">
        <v>17.100000000000001</v>
      </c>
      <c r="K538" s="27">
        <f t="shared" si="199"/>
        <v>63729.819000000003</v>
      </c>
      <c r="L538" s="5">
        <v>26</v>
      </c>
      <c r="M538" s="27">
        <f t="shared" si="200"/>
        <v>96899.14</v>
      </c>
      <c r="N538" s="5">
        <v>8.5</v>
      </c>
      <c r="O538" s="27">
        <f t="shared" si="201"/>
        <v>31678.564999999999</v>
      </c>
      <c r="P538" s="5">
        <v>13.2</v>
      </c>
      <c r="Q538" s="27">
        <f t="shared" si="202"/>
        <v>49194.947999999997</v>
      </c>
      <c r="R538" s="5">
        <v>0.6</v>
      </c>
      <c r="S538" s="27">
        <f t="shared" si="203"/>
        <v>2236.134</v>
      </c>
      <c r="T538" s="5">
        <v>24.7</v>
      </c>
      <c r="U538" s="27">
        <f t="shared" si="204"/>
        <v>92054.18299999999</v>
      </c>
      <c r="V538" s="5">
        <v>100</v>
      </c>
      <c r="W538" s="3">
        <v>372689</v>
      </c>
      <c r="X538" s="5">
        <f t="shared" si="205"/>
        <v>100</v>
      </c>
      <c r="Y538" s="28">
        <f t="shared" si="205"/>
        <v>372689</v>
      </c>
      <c r="AA538" s="3"/>
    </row>
    <row r="539" spans="1:28" ht="13.8" x14ac:dyDescent="0.25">
      <c r="A539" s="12"/>
      <c r="B539" s="9">
        <v>742</v>
      </c>
      <c r="C539" s="3" t="s">
        <v>475</v>
      </c>
      <c r="D539" s="5">
        <v>0.7</v>
      </c>
      <c r="E539" s="27">
        <f t="shared" si="196"/>
        <v>3083.15</v>
      </c>
      <c r="F539" s="5">
        <v>1.9</v>
      </c>
      <c r="G539" s="27">
        <f t="shared" si="197"/>
        <v>8368.5499999999993</v>
      </c>
      <c r="H539" s="5">
        <v>8</v>
      </c>
      <c r="I539" s="27">
        <f t="shared" si="198"/>
        <v>35236</v>
      </c>
      <c r="J539" s="5">
        <v>11.9</v>
      </c>
      <c r="K539" s="27">
        <f t="shared" si="199"/>
        <v>52413.55</v>
      </c>
      <c r="L539" s="5">
        <v>23.5</v>
      </c>
      <c r="M539" s="27">
        <f t="shared" si="200"/>
        <v>103505.75</v>
      </c>
      <c r="N539" s="5">
        <v>6.6</v>
      </c>
      <c r="O539" s="27">
        <f t="shared" si="201"/>
        <v>29069.7</v>
      </c>
      <c r="P539" s="5">
        <v>13.4</v>
      </c>
      <c r="Q539" s="27">
        <f t="shared" si="202"/>
        <v>59020.3</v>
      </c>
      <c r="R539" s="5">
        <v>0.9</v>
      </c>
      <c r="S539" s="27">
        <f t="shared" si="203"/>
        <v>3964.05</v>
      </c>
      <c r="T539" s="5">
        <v>33.1</v>
      </c>
      <c r="U539" s="27">
        <f t="shared" si="204"/>
        <v>145788.95000000001</v>
      </c>
      <c r="V539" s="5">
        <v>100</v>
      </c>
      <c r="W539" s="3">
        <v>440450</v>
      </c>
      <c r="X539" s="5">
        <f t="shared" si="205"/>
        <v>100</v>
      </c>
      <c r="Y539" s="28">
        <f t="shared" si="205"/>
        <v>440450</v>
      </c>
      <c r="AA539" s="3"/>
    </row>
    <row r="540" spans="1:28" ht="13.8" x14ac:dyDescent="0.25">
      <c r="A540" s="12"/>
      <c r="B540" s="3">
        <v>751</v>
      </c>
      <c r="C540" s="3" t="s">
        <v>476</v>
      </c>
      <c r="D540" s="4">
        <v>1.2</v>
      </c>
      <c r="E540" s="27">
        <f t="shared" si="196"/>
        <v>1084.6153846153845</v>
      </c>
      <c r="F540" s="4">
        <v>0.9</v>
      </c>
      <c r="G540" s="27">
        <f t="shared" si="197"/>
        <v>813.46153846153834</v>
      </c>
      <c r="H540" s="4">
        <v>8</v>
      </c>
      <c r="I540" s="27">
        <f t="shared" si="198"/>
        <v>7230.7692307692305</v>
      </c>
      <c r="J540" s="4">
        <v>18.2</v>
      </c>
      <c r="K540" s="27">
        <f t="shared" si="199"/>
        <v>16450</v>
      </c>
      <c r="L540" s="4">
        <v>42.5</v>
      </c>
      <c r="M540" s="27">
        <f t="shared" si="200"/>
        <v>38413.461538461539</v>
      </c>
      <c r="N540" s="4">
        <v>12.2</v>
      </c>
      <c r="O540" s="27">
        <f t="shared" si="201"/>
        <v>11026.923076923076</v>
      </c>
      <c r="P540" s="4">
        <v>6.3</v>
      </c>
      <c r="Q540" s="27">
        <f t="shared" si="202"/>
        <v>5694.2307692307686</v>
      </c>
      <c r="R540" s="4">
        <v>0.4</v>
      </c>
      <c r="S540" s="27">
        <f t="shared" si="203"/>
        <v>361.53846153846149</v>
      </c>
      <c r="T540" s="4">
        <v>10.4</v>
      </c>
      <c r="U540" s="27">
        <f t="shared" si="204"/>
        <v>9399.9999999999982</v>
      </c>
      <c r="V540" s="4">
        <v>100</v>
      </c>
      <c r="W540" s="3">
        <v>90475</v>
      </c>
      <c r="X540" s="5">
        <f t="shared" si="205"/>
        <v>100.10000000000001</v>
      </c>
      <c r="Y540" s="28">
        <f t="shared" si="205"/>
        <v>90475</v>
      </c>
      <c r="AA540" s="3"/>
    </row>
    <row r="541" spans="1:28" s="3" customFormat="1" ht="13.8" x14ac:dyDescent="0.25">
      <c r="A541" s="12"/>
      <c r="B541" s="3">
        <v>758</v>
      </c>
      <c r="C541" s="3" t="s">
        <v>477</v>
      </c>
      <c r="D541" s="4">
        <v>0.7</v>
      </c>
      <c r="E541" s="27">
        <f t="shared" si="196"/>
        <v>4639.2079999999996</v>
      </c>
      <c r="F541" s="4">
        <v>1.7</v>
      </c>
      <c r="G541" s="27">
        <f t="shared" si="197"/>
        <v>11266.648000000001</v>
      </c>
      <c r="H541" s="4">
        <v>6.1</v>
      </c>
      <c r="I541" s="27">
        <f t="shared" si="198"/>
        <v>40427.383999999998</v>
      </c>
      <c r="J541" s="4">
        <v>13.5</v>
      </c>
      <c r="K541" s="27">
        <f t="shared" si="199"/>
        <v>89470.44</v>
      </c>
      <c r="L541" s="4">
        <v>28.7</v>
      </c>
      <c r="M541" s="27">
        <f t="shared" si="200"/>
        <v>190207.52800000002</v>
      </c>
      <c r="N541" s="4">
        <v>9.4</v>
      </c>
      <c r="O541" s="27">
        <f t="shared" si="201"/>
        <v>62297.936000000009</v>
      </c>
      <c r="P541" s="4">
        <v>16.399999999999999</v>
      </c>
      <c r="Q541" s="27">
        <f t="shared" si="202"/>
        <v>108690.016</v>
      </c>
      <c r="R541" s="4">
        <v>1.2</v>
      </c>
      <c r="S541" s="27">
        <f t="shared" si="203"/>
        <v>7952.927999999999</v>
      </c>
      <c r="T541" s="4">
        <v>22.3</v>
      </c>
      <c r="U541" s="27">
        <f t="shared" si="204"/>
        <v>147791.91200000001</v>
      </c>
      <c r="V541" s="4">
        <v>100</v>
      </c>
      <c r="W541" s="3">
        <v>662744</v>
      </c>
      <c r="X541" s="5">
        <f t="shared" si="205"/>
        <v>100</v>
      </c>
      <c r="Y541" s="28">
        <f t="shared" si="205"/>
        <v>662744</v>
      </c>
      <c r="Z541"/>
      <c r="AB541"/>
    </row>
    <row r="542" spans="1:28" s="3" customFormat="1" ht="13.8" x14ac:dyDescent="0.25">
      <c r="A542" s="12"/>
      <c r="B542" s="3">
        <v>845</v>
      </c>
      <c r="C542" s="3" t="s">
        <v>478</v>
      </c>
      <c r="D542" s="4">
        <v>1</v>
      </c>
      <c r="E542" s="27">
        <f t="shared" si="196"/>
        <v>1129.6296296296298</v>
      </c>
      <c r="F542" s="4">
        <v>0.5</v>
      </c>
      <c r="G542" s="27">
        <f t="shared" si="197"/>
        <v>564.81481481481489</v>
      </c>
      <c r="H542" s="4">
        <v>7.9</v>
      </c>
      <c r="I542" s="27">
        <f t="shared" si="198"/>
        <v>8924.0740740740748</v>
      </c>
      <c r="J542" s="4">
        <v>16.600000000000001</v>
      </c>
      <c r="K542" s="27">
        <f t="shared" si="199"/>
        <v>18751.851851851854</v>
      </c>
      <c r="L542" s="4">
        <v>42</v>
      </c>
      <c r="M542" s="27">
        <f t="shared" si="200"/>
        <v>47444.444444444445</v>
      </c>
      <c r="N542" s="4">
        <v>13.6</v>
      </c>
      <c r="O542" s="27">
        <f t="shared" si="201"/>
        <v>15362.962962962965</v>
      </c>
      <c r="P542" s="4">
        <v>6.5</v>
      </c>
      <c r="Q542" s="27">
        <f t="shared" si="202"/>
        <v>7342.5925925925931</v>
      </c>
      <c r="R542" s="4">
        <v>0.5</v>
      </c>
      <c r="S542" s="27">
        <f t="shared" si="203"/>
        <v>564.81481481481489</v>
      </c>
      <c r="T542" s="4">
        <v>11.3</v>
      </c>
      <c r="U542" s="27">
        <f t="shared" si="204"/>
        <v>12764.814814814816</v>
      </c>
      <c r="V542" s="4">
        <v>100</v>
      </c>
      <c r="W542" s="3">
        <v>112850</v>
      </c>
      <c r="X542" s="5">
        <f t="shared" si="205"/>
        <v>99.899999999999991</v>
      </c>
      <c r="Y542" s="28">
        <f t="shared" si="205"/>
        <v>112850.00000000001</v>
      </c>
      <c r="AB542"/>
    </row>
    <row r="543" spans="1:28" s="3" customFormat="1" ht="13.8" x14ac:dyDescent="0.25">
      <c r="A543" s="12"/>
      <c r="B543" s="3">
        <v>851</v>
      </c>
      <c r="C543" s="3" t="s">
        <v>479</v>
      </c>
      <c r="D543" s="4">
        <v>0.9</v>
      </c>
      <c r="E543" s="27">
        <f t="shared" si="196"/>
        <v>718.81081081081072</v>
      </c>
      <c r="F543" s="4">
        <v>0.8</v>
      </c>
      <c r="G543" s="27">
        <f t="shared" si="197"/>
        <v>638.94294294294286</v>
      </c>
      <c r="H543" s="4">
        <v>8.6</v>
      </c>
      <c r="I543" s="27">
        <f t="shared" si="198"/>
        <v>6868.6366366366346</v>
      </c>
      <c r="J543" s="4">
        <v>17</v>
      </c>
      <c r="K543" s="27">
        <f t="shared" si="199"/>
        <v>13577.537537537535</v>
      </c>
      <c r="L543" s="4">
        <v>34.4</v>
      </c>
      <c r="M543" s="27">
        <f t="shared" si="200"/>
        <v>27474.546546546539</v>
      </c>
      <c r="N543" s="4">
        <v>16.8</v>
      </c>
      <c r="O543" s="27">
        <f t="shared" si="201"/>
        <v>13417.801801801801</v>
      </c>
      <c r="P543" s="4">
        <v>8.1</v>
      </c>
      <c r="Q543" s="27">
        <f t="shared" si="202"/>
        <v>6469.2972972972957</v>
      </c>
      <c r="R543" s="4">
        <v>0.4</v>
      </c>
      <c r="S543" s="27">
        <f t="shared" si="203"/>
        <v>319.47147147147143</v>
      </c>
      <c r="T543" s="4">
        <v>12.9</v>
      </c>
      <c r="U543" s="27">
        <f t="shared" si="204"/>
        <v>10302.954954954954</v>
      </c>
      <c r="V543" s="4">
        <v>100</v>
      </c>
      <c r="W543" s="3">
        <v>79788</v>
      </c>
      <c r="X543" s="5">
        <f t="shared" si="205"/>
        <v>99.9</v>
      </c>
      <c r="Y543" s="28">
        <f t="shared" si="205"/>
        <v>79787.999999999971</v>
      </c>
      <c r="AB543"/>
    </row>
    <row r="544" spans="1:28" ht="13.8" x14ac:dyDescent="0.25">
      <c r="A544" s="12"/>
      <c r="B544" s="3">
        <v>854</v>
      </c>
      <c r="C544" s="3" t="s">
        <v>480</v>
      </c>
      <c r="D544" s="4">
        <v>0.4</v>
      </c>
      <c r="E544" s="27">
        <f t="shared" si="196"/>
        <v>506.47752247752254</v>
      </c>
      <c r="F544" s="4">
        <v>1</v>
      </c>
      <c r="G544" s="27">
        <f t="shared" si="197"/>
        <v>1266.1938061938063</v>
      </c>
      <c r="H544" s="4">
        <v>6.5</v>
      </c>
      <c r="I544" s="27">
        <f t="shared" si="198"/>
        <v>8230.2597402597403</v>
      </c>
      <c r="J544" s="4">
        <v>15.4</v>
      </c>
      <c r="K544" s="27">
        <f t="shared" si="199"/>
        <v>19499.384615384617</v>
      </c>
      <c r="L544" s="4">
        <v>38.700000000000003</v>
      </c>
      <c r="M544" s="27">
        <f t="shared" si="200"/>
        <v>49001.700299700307</v>
      </c>
      <c r="N544" s="4">
        <v>15.3</v>
      </c>
      <c r="O544" s="27">
        <f t="shared" si="201"/>
        <v>19372.765234765233</v>
      </c>
      <c r="P544" s="4">
        <v>10.8</v>
      </c>
      <c r="Q544" s="27">
        <f t="shared" si="202"/>
        <v>13674.893106893109</v>
      </c>
      <c r="R544" s="4">
        <v>0.8</v>
      </c>
      <c r="S544" s="27">
        <f t="shared" si="203"/>
        <v>1012.9550449550451</v>
      </c>
      <c r="T544" s="4">
        <v>11.2</v>
      </c>
      <c r="U544" s="27">
        <f t="shared" si="204"/>
        <v>14181.370629370629</v>
      </c>
      <c r="V544" s="4">
        <v>100</v>
      </c>
      <c r="W544" s="3">
        <v>126746</v>
      </c>
      <c r="X544" s="5">
        <f t="shared" si="205"/>
        <v>100.1</v>
      </c>
      <c r="Y544" s="28">
        <f t="shared" si="205"/>
        <v>126746.00000000001</v>
      </c>
      <c r="Z544" s="3"/>
      <c r="AA544" s="3"/>
    </row>
    <row r="545" spans="1:27" ht="13.8" x14ac:dyDescent="0.25">
      <c r="A545" s="12"/>
      <c r="B545" s="3">
        <v>890</v>
      </c>
      <c r="C545" s="3" t="s">
        <v>481</v>
      </c>
      <c r="D545" s="4">
        <v>0</v>
      </c>
      <c r="E545" s="27">
        <f t="shared" si="196"/>
        <v>0</v>
      </c>
      <c r="F545" s="4">
        <v>1</v>
      </c>
      <c r="G545" s="27">
        <f t="shared" si="197"/>
        <v>239.57957957957956</v>
      </c>
      <c r="H545" s="4">
        <v>0.4</v>
      </c>
      <c r="I545" s="27">
        <f t="shared" si="198"/>
        <v>95.831831831831821</v>
      </c>
      <c r="J545" s="4">
        <v>18.600000000000001</v>
      </c>
      <c r="K545" s="27">
        <f t="shared" si="199"/>
        <v>4456.1801801801794</v>
      </c>
      <c r="L545" s="4">
        <v>34.9</v>
      </c>
      <c r="M545" s="27">
        <f t="shared" si="200"/>
        <v>8361.3273273273262</v>
      </c>
      <c r="N545" s="4">
        <v>6</v>
      </c>
      <c r="O545" s="27">
        <f t="shared" si="201"/>
        <v>1437.4774774774774</v>
      </c>
      <c r="P545" s="4">
        <v>16.100000000000001</v>
      </c>
      <c r="Q545" s="27">
        <f t="shared" si="202"/>
        <v>3857.231231231231</v>
      </c>
      <c r="R545" s="4">
        <v>0.3</v>
      </c>
      <c r="S545" s="27">
        <f t="shared" si="203"/>
        <v>71.873873873873862</v>
      </c>
      <c r="T545" s="4">
        <v>22.6</v>
      </c>
      <c r="U545" s="27">
        <f t="shared" si="204"/>
        <v>5414.4984984984976</v>
      </c>
      <c r="V545" s="4">
        <v>100</v>
      </c>
      <c r="W545" s="3">
        <v>23934</v>
      </c>
      <c r="X545" s="5">
        <f t="shared" si="205"/>
        <v>99.9</v>
      </c>
      <c r="Y545" s="28">
        <f t="shared" si="205"/>
        <v>23933.999999999996</v>
      </c>
      <c r="AA545" s="3"/>
    </row>
    <row r="546" spans="1:27" x14ac:dyDescent="0.25">
      <c r="A546" s="3"/>
      <c r="B546" s="3">
        <v>976</v>
      </c>
      <c r="C546" s="3" t="s">
        <v>482</v>
      </c>
      <c r="D546" s="4">
        <v>0.6</v>
      </c>
      <c r="E546" s="27">
        <f t="shared" si="196"/>
        <v>839.4834834834835</v>
      </c>
      <c r="F546" s="4">
        <v>1.4</v>
      </c>
      <c r="G546" s="27">
        <f t="shared" si="197"/>
        <v>1958.7947947947948</v>
      </c>
      <c r="H546" s="4">
        <v>6.9</v>
      </c>
      <c r="I546" s="27">
        <f t="shared" si="198"/>
        <v>9654.060060060061</v>
      </c>
      <c r="J546" s="4">
        <v>19.3</v>
      </c>
      <c r="K546" s="27">
        <f t="shared" si="199"/>
        <v>27003.385385385391</v>
      </c>
      <c r="L546" s="4">
        <v>37.4</v>
      </c>
      <c r="M546" s="27">
        <f t="shared" si="200"/>
        <v>52327.803803803807</v>
      </c>
      <c r="N546" s="4">
        <v>12.9</v>
      </c>
      <c r="O546" s="27">
        <f t="shared" si="201"/>
        <v>18048.894894894896</v>
      </c>
      <c r="P546" s="4">
        <v>8.8000000000000007</v>
      </c>
      <c r="Q546" s="27">
        <f t="shared" si="202"/>
        <v>12312.424424424427</v>
      </c>
      <c r="R546" s="4">
        <v>0.8</v>
      </c>
      <c r="S546" s="27">
        <f t="shared" si="203"/>
        <v>1119.3113113113113</v>
      </c>
      <c r="T546" s="4">
        <v>11.8</v>
      </c>
      <c r="U546" s="27">
        <f t="shared" si="204"/>
        <v>16509.841841841844</v>
      </c>
      <c r="V546" s="4">
        <v>100</v>
      </c>
      <c r="W546" s="3">
        <v>139774</v>
      </c>
      <c r="X546" s="5">
        <f t="shared" si="205"/>
        <v>99.899999999999991</v>
      </c>
      <c r="Y546" s="28">
        <f t="shared" si="205"/>
        <v>139774</v>
      </c>
      <c r="AA546" s="3"/>
    </row>
    <row r="547" spans="1:27" x14ac:dyDescent="0.25">
      <c r="A547" s="3"/>
      <c r="B547" s="3"/>
      <c r="C547" s="3" t="s">
        <v>29</v>
      </c>
      <c r="D547" s="5">
        <f>100*E547/W547</f>
        <v>0.76442781632352952</v>
      </c>
      <c r="E547" s="13">
        <f>SUM(E525:E546)</f>
        <v>37933.660186112298</v>
      </c>
      <c r="F547" s="5">
        <f>100*G547/W547</f>
        <v>1.2260225081673743</v>
      </c>
      <c r="G547" s="13">
        <f>SUM(G525:G546)</f>
        <v>60839.65053629451</v>
      </c>
      <c r="H547" s="5">
        <f>100*I547/Y547</f>
        <v>6.4842535564640889</v>
      </c>
      <c r="I547" s="13">
        <f>SUM(I525:I546)</f>
        <v>321772.00478455139</v>
      </c>
      <c r="J547" s="5">
        <f>100*K547/Y547</f>
        <v>15.048022852062241</v>
      </c>
      <c r="K547" s="13">
        <f>SUM(K525:K546)</f>
        <v>746737.06680159585</v>
      </c>
      <c r="L547" s="5">
        <f>100*M547/Y547</f>
        <v>32.185408021778755</v>
      </c>
      <c r="M547" s="13">
        <f>SUM(M525:M546)</f>
        <v>1597155.8135095404</v>
      </c>
      <c r="N547" s="5">
        <f>100*O547/Y547</f>
        <v>10.999585275048393</v>
      </c>
      <c r="O547" s="13">
        <f>SUM(O525:O546)</f>
        <v>545839.01985489135</v>
      </c>
      <c r="P547" s="5">
        <f>100*Q547/Y547</f>
        <v>13.135062965441373</v>
      </c>
      <c r="Q547" s="13">
        <f>SUM(Q525:Q546)</f>
        <v>651809.11057187652</v>
      </c>
      <c r="R547" s="5">
        <f>100*S547/Y547</f>
        <v>0.88482651089402364</v>
      </c>
      <c r="S547" s="13">
        <f>SUM(S525:S546)</f>
        <v>43908.27684600067</v>
      </c>
      <c r="T547" s="5">
        <f>100*U547/W547</f>
        <v>19.272390493820222</v>
      </c>
      <c r="U547" s="13">
        <f>SUM(U525:U546)</f>
        <v>956365.39690913714</v>
      </c>
      <c r="V547" s="5">
        <f>100*W547/W547</f>
        <v>100</v>
      </c>
      <c r="W547" s="13">
        <f>SUM(W525:W546)</f>
        <v>4962360</v>
      </c>
      <c r="X547" s="5">
        <f t="shared" si="205"/>
        <v>100.00000000000001</v>
      </c>
      <c r="Y547" s="28">
        <f t="shared" si="205"/>
        <v>4962360</v>
      </c>
      <c r="AA547" s="13"/>
    </row>
    <row r="548" spans="1:27" x14ac:dyDescent="0.25">
      <c r="C548" s="3"/>
      <c r="D548" s="3"/>
      <c r="E548" s="3"/>
      <c r="AA548" s="13"/>
    </row>
    <row r="549" spans="1:27" x14ac:dyDescent="0.25">
      <c r="C549" s="3"/>
      <c r="D549" s="3"/>
      <c r="E549" s="3"/>
    </row>
    <row r="550" spans="1:27" x14ac:dyDescent="0.25">
      <c r="C550" s="3"/>
      <c r="D550" s="3"/>
      <c r="E550" s="3"/>
    </row>
    <row r="551" spans="1:27" x14ac:dyDescent="0.25">
      <c r="D551" s="3"/>
    </row>
    <row r="552" spans="1:27" x14ac:dyDescent="0.25">
      <c r="C552" s="3"/>
      <c r="D552" s="3"/>
      <c r="E552" s="6"/>
    </row>
    <row r="553" spans="1:27" x14ac:dyDescent="0.25">
      <c r="C553" s="3"/>
      <c r="D553" s="3"/>
    </row>
    <row r="554" spans="1:27" x14ac:dyDescent="0.25">
      <c r="C554" s="3"/>
      <c r="D554" s="3"/>
      <c r="E554" s="3"/>
    </row>
    <row r="555" spans="1:27" ht="13.8" x14ac:dyDescent="0.25">
      <c r="C555" s="12"/>
      <c r="D555" s="3"/>
      <c r="E555" s="3"/>
    </row>
    <row r="556" spans="1:27" x14ac:dyDescent="0.25">
      <c r="C556" s="3"/>
      <c r="D556" s="3"/>
      <c r="E556" s="3"/>
    </row>
    <row r="557" spans="1:27" x14ac:dyDescent="0.25">
      <c r="C557" s="3"/>
      <c r="D557" s="3"/>
      <c r="E557" s="3"/>
    </row>
    <row r="558" spans="1:27" x14ac:dyDescent="0.25">
      <c r="C558" s="3"/>
      <c r="D558" s="3"/>
      <c r="E558" s="3"/>
    </row>
    <row r="559" spans="1:27" x14ac:dyDescent="0.25">
      <c r="C559" s="3"/>
      <c r="D559" s="3"/>
      <c r="E559" s="3"/>
    </row>
    <row r="560" spans="1:27" x14ac:dyDescent="0.25">
      <c r="C560" s="3"/>
      <c r="D560" s="3"/>
      <c r="E560" s="6"/>
    </row>
    <row r="561" spans="1:7" x14ac:dyDescent="0.25">
      <c r="C561" s="3"/>
      <c r="D561" s="3"/>
      <c r="E561" s="3"/>
    </row>
    <row r="562" spans="1:7" x14ac:dyDescent="0.25">
      <c r="C562" s="3"/>
      <c r="D562" s="3"/>
      <c r="E562" s="3"/>
    </row>
    <row r="563" spans="1:7" x14ac:dyDescent="0.25">
      <c r="C563" s="3"/>
      <c r="D563" s="3"/>
      <c r="E563" s="3"/>
    </row>
    <row r="564" spans="1:7" x14ac:dyDescent="0.25">
      <c r="C564" s="3"/>
      <c r="D564" s="3"/>
      <c r="E564" s="3"/>
    </row>
    <row r="565" spans="1:7" x14ac:dyDescent="0.25">
      <c r="A565" s="15"/>
      <c r="B565" s="15"/>
      <c r="C565" s="3"/>
      <c r="D565" s="3"/>
      <c r="E565" s="3"/>
    </row>
    <row r="566" spans="1:7" x14ac:dyDescent="0.25">
      <c r="C566" s="3"/>
      <c r="D566"/>
      <c r="E566" s="3"/>
    </row>
    <row r="567" spans="1:7" x14ac:dyDescent="0.25">
      <c r="C567" s="3"/>
      <c r="D567" s="3"/>
      <c r="E567" s="3"/>
      <c r="F567" s="15"/>
      <c r="G567" s="15"/>
    </row>
    <row r="568" spans="1:7" x14ac:dyDescent="0.25">
      <c r="C568" s="3"/>
      <c r="D568" s="3"/>
      <c r="E568" s="3"/>
    </row>
    <row r="569" spans="1:7" x14ac:dyDescent="0.25">
      <c r="C569" s="3"/>
      <c r="D569" s="3"/>
      <c r="E569" s="3"/>
    </row>
    <row r="570" spans="1:7" x14ac:dyDescent="0.25">
      <c r="C570" s="3"/>
      <c r="D570" s="3"/>
      <c r="E570" s="3"/>
    </row>
    <row r="571" spans="1:7" x14ac:dyDescent="0.25">
      <c r="C571" s="3"/>
      <c r="D571" s="3"/>
      <c r="E571" s="3"/>
    </row>
    <row r="572" spans="1:7" x14ac:dyDescent="0.25">
      <c r="C572" s="3"/>
      <c r="D572" s="3"/>
      <c r="E572" s="3"/>
    </row>
    <row r="573" spans="1:7" x14ac:dyDescent="0.25">
      <c r="C573" s="3"/>
      <c r="D573" s="3"/>
      <c r="E573" s="3"/>
    </row>
    <row r="574" spans="1:7" x14ac:dyDescent="0.25">
      <c r="C574" s="3"/>
      <c r="D574" s="3"/>
      <c r="E574" s="3"/>
    </row>
    <row r="575" spans="1:7" x14ac:dyDescent="0.25">
      <c r="C575" s="3"/>
      <c r="D575" s="3"/>
      <c r="E575" s="3"/>
    </row>
    <row r="576" spans="1:7" x14ac:dyDescent="0.25">
      <c r="C576" s="3"/>
      <c r="D576" s="3"/>
      <c r="E576" s="3"/>
    </row>
    <row r="577" spans="3:5" x14ac:dyDescent="0.25">
      <c r="C577" s="3"/>
      <c r="D577" s="3"/>
      <c r="E577" s="3"/>
    </row>
    <row r="578" spans="3:5" x14ac:dyDescent="0.25">
      <c r="C578" s="3"/>
      <c r="D578" s="3"/>
      <c r="E578" s="3"/>
    </row>
    <row r="579" spans="3:5" x14ac:dyDescent="0.25">
      <c r="C579" s="3"/>
      <c r="D579" s="3"/>
      <c r="E579" s="3"/>
    </row>
    <row r="580" spans="3:5" x14ac:dyDescent="0.25">
      <c r="C580" s="3"/>
      <c r="D580" s="3"/>
      <c r="E580" s="3"/>
    </row>
    <row r="581" spans="3:5" x14ac:dyDescent="0.25">
      <c r="C581" s="3"/>
      <c r="D581" s="3"/>
      <c r="E581" s="3"/>
    </row>
    <row r="582" spans="3:5" x14ac:dyDescent="0.25">
      <c r="C582" s="3"/>
      <c r="D582" s="3"/>
      <c r="E582" s="3"/>
    </row>
    <row r="583" spans="3:5" x14ac:dyDescent="0.25">
      <c r="C583" s="3"/>
      <c r="D583" s="3"/>
      <c r="E583" s="3"/>
    </row>
    <row r="584" spans="3:5" x14ac:dyDescent="0.25">
      <c r="C584" s="3"/>
      <c r="D584" s="3"/>
      <c r="E584" s="3"/>
    </row>
    <row r="585" spans="3:5" x14ac:dyDescent="0.25">
      <c r="C585" s="3"/>
      <c r="D585" s="3"/>
      <c r="E585" s="3"/>
    </row>
    <row r="586" spans="3:5" x14ac:dyDescent="0.25">
      <c r="C586" s="3"/>
      <c r="D586" s="3"/>
      <c r="E586" s="3"/>
    </row>
    <row r="587" spans="3:5" x14ac:dyDescent="0.25">
      <c r="C587" s="3"/>
      <c r="D587" s="3"/>
      <c r="E587" s="3"/>
    </row>
    <row r="588" spans="3:5" x14ac:dyDescent="0.25">
      <c r="C588" s="3"/>
      <c r="D588" s="3"/>
      <c r="E588" s="3"/>
    </row>
    <row r="589" spans="3:5" x14ac:dyDescent="0.25">
      <c r="C589" s="3"/>
      <c r="D589" s="3"/>
      <c r="E589" s="3"/>
    </row>
    <row r="590" spans="3:5" x14ac:dyDescent="0.25">
      <c r="C590" s="3"/>
      <c r="D590" s="3"/>
      <c r="E590" s="3"/>
    </row>
    <row r="591" spans="3:5" x14ac:dyDescent="0.25">
      <c r="C591" s="3"/>
      <c r="D591" s="3"/>
      <c r="E591" s="3"/>
    </row>
    <row r="592" spans="3:5" x14ac:dyDescent="0.25">
      <c r="C592" s="3"/>
      <c r="D592" s="3"/>
      <c r="E592" s="3"/>
    </row>
    <row r="593" spans="3:5" x14ac:dyDescent="0.25">
      <c r="C593" s="3"/>
      <c r="D593" s="3"/>
      <c r="E593" s="3"/>
    </row>
    <row r="594" spans="3:5" x14ac:dyDescent="0.25">
      <c r="C594" s="3"/>
      <c r="D594" s="3"/>
      <c r="E594" s="3"/>
    </row>
    <row r="595" spans="3:5" x14ac:dyDescent="0.25">
      <c r="C595" s="3"/>
      <c r="D595" s="3"/>
      <c r="E595" s="3"/>
    </row>
    <row r="596" spans="3:5" x14ac:dyDescent="0.25">
      <c r="C596" s="3"/>
      <c r="D596" s="3"/>
      <c r="E596" s="3"/>
    </row>
    <row r="597" spans="3:5" x14ac:dyDescent="0.25">
      <c r="C597" s="3"/>
      <c r="D597" s="3"/>
      <c r="E597" s="3"/>
    </row>
    <row r="598" spans="3:5" x14ac:dyDescent="0.25">
      <c r="C598" s="3"/>
      <c r="D598" s="3"/>
      <c r="E598" s="3"/>
    </row>
    <row r="599" spans="3:5" x14ac:dyDescent="0.25">
      <c r="C599" s="3"/>
      <c r="D599" s="3"/>
      <c r="E599" s="3"/>
    </row>
    <row r="600" spans="3:5" x14ac:dyDescent="0.25">
      <c r="C600" s="3"/>
      <c r="D600" s="3"/>
      <c r="E600" s="3"/>
    </row>
    <row r="601" spans="3:5" x14ac:dyDescent="0.25">
      <c r="C601" s="3"/>
      <c r="D601" s="3"/>
      <c r="E601" s="3"/>
    </row>
    <row r="602" spans="3:5" x14ac:dyDescent="0.25">
      <c r="C602" s="3"/>
      <c r="D602" s="3"/>
      <c r="E602" s="3"/>
    </row>
    <row r="603" spans="3:5" x14ac:dyDescent="0.25">
      <c r="C603" s="3"/>
      <c r="D603" s="3"/>
      <c r="E603" s="3"/>
    </row>
    <row r="604" spans="3:5" x14ac:dyDescent="0.25">
      <c r="C604" s="3"/>
      <c r="D604" s="3"/>
      <c r="E604" s="3"/>
    </row>
    <row r="605" spans="3:5" x14ac:dyDescent="0.25">
      <c r="C605" s="3"/>
      <c r="D605" s="3"/>
      <c r="E605" s="3"/>
    </row>
    <row r="606" spans="3:5" x14ac:dyDescent="0.25">
      <c r="C606" s="3"/>
      <c r="D606" s="3"/>
      <c r="E606" s="6"/>
    </row>
    <row r="607" spans="3:5" x14ac:dyDescent="0.25">
      <c r="C607" s="3"/>
      <c r="D607" s="3"/>
      <c r="E607" s="3"/>
    </row>
    <row r="608" spans="3:5" x14ac:dyDescent="0.25">
      <c r="C608" s="3"/>
      <c r="D608" s="3"/>
      <c r="E608" s="3"/>
    </row>
    <row r="609" spans="1:7" x14ac:dyDescent="0.25">
      <c r="C609" s="3"/>
      <c r="D609" s="3"/>
      <c r="E609" s="3"/>
    </row>
    <row r="610" spans="1:7" x14ac:dyDescent="0.25">
      <c r="C610" s="3"/>
      <c r="D610" s="3"/>
      <c r="E610" s="3"/>
    </row>
    <row r="611" spans="1:7" x14ac:dyDescent="0.25">
      <c r="C611" s="3"/>
      <c r="D611" s="3"/>
      <c r="E611" s="3"/>
    </row>
    <row r="612" spans="1:7" x14ac:dyDescent="0.25">
      <c r="C612" s="3"/>
      <c r="D612" s="3"/>
      <c r="E612" s="3"/>
    </row>
    <row r="613" spans="1:7" x14ac:dyDescent="0.25">
      <c r="C613" s="3"/>
      <c r="D613" s="3"/>
      <c r="E613" s="3"/>
    </row>
    <row r="614" spans="1:7" x14ac:dyDescent="0.25">
      <c r="C614" s="3"/>
      <c r="D614" s="3"/>
      <c r="E614" s="3"/>
    </row>
    <row r="615" spans="1:7" x14ac:dyDescent="0.25">
      <c r="C615" s="3"/>
      <c r="D615" s="3"/>
      <c r="E615" s="3"/>
    </row>
    <row r="616" spans="1:7" x14ac:dyDescent="0.25">
      <c r="C616" s="3"/>
      <c r="D616" s="3"/>
      <c r="E616" s="3"/>
    </row>
    <row r="617" spans="1:7" x14ac:dyDescent="0.25">
      <c r="C617" s="3"/>
      <c r="D617" s="3"/>
      <c r="E617" s="3"/>
    </row>
    <row r="618" spans="1:7" x14ac:dyDescent="0.25">
      <c r="C618" s="3"/>
      <c r="D618" s="3"/>
      <c r="E618" s="3"/>
    </row>
    <row r="619" spans="1:7" x14ac:dyDescent="0.25">
      <c r="A619" s="3"/>
      <c r="B619" s="3"/>
      <c r="C619" s="3"/>
      <c r="D619" s="3"/>
      <c r="E619" s="6"/>
    </row>
    <row r="620" spans="1:7" x14ac:dyDescent="0.25">
      <c r="A620" s="3"/>
      <c r="B620" s="3"/>
      <c r="C620" s="3"/>
      <c r="D620" s="3"/>
      <c r="E620" s="6"/>
    </row>
    <row r="621" spans="1:7" x14ac:dyDescent="0.25">
      <c r="C621" s="3"/>
      <c r="D621" s="3"/>
      <c r="E621" s="3"/>
      <c r="F621" s="3"/>
      <c r="G621" s="3"/>
    </row>
    <row r="622" spans="1:7" x14ac:dyDescent="0.25">
      <c r="C622" s="3"/>
      <c r="D622" s="3"/>
      <c r="E622" s="3"/>
      <c r="F622" s="3"/>
      <c r="G622" s="3"/>
    </row>
    <row r="623" spans="1:7" x14ac:dyDescent="0.25">
      <c r="C623" s="3"/>
      <c r="D623" s="3"/>
      <c r="E623" s="3"/>
    </row>
    <row r="624" spans="1:7" x14ac:dyDescent="0.25">
      <c r="C624" s="3"/>
      <c r="D624" s="3"/>
      <c r="E624" s="3"/>
    </row>
    <row r="625" spans="1:7" x14ac:dyDescent="0.25">
      <c r="C625" s="3"/>
      <c r="D625" s="3"/>
      <c r="E625" s="3"/>
    </row>
    <row r="626" spans="1:7" x14ac:dyDescent="0.25">
      <c r="C626" s="3"/>
      <c r="D626" s="3"/>
      <c r="E626" s="3"/>
    </row>
    <row r="627" spans="1:7" x14ac:dyDescent="0.25">
      <c r="C627" s="3"/>
      <c r="D627" s="3"/>
      <c r="E627" s="3"/>
    </row>
    <row r="628" spans="1:7" x14ac:dyDescent="0.25">
      <c r="C628" s="3"/>
      <c r="D628" s="9"/>
      <c r="E628" s="3"/>
    </row>
    <row r="629" spans="1:7" x14ac:dyDescent="0.25">
      <c r="C629" s="3"/>
      <c r="D629" s="3"/>
      <c r="E629" s="3"/>
    </row>
    <row r="630" spans="1:7" x14ac:dyDescent="0.25">
      <c r="C630" s="3"/>
      <c r="D630" s="3"/>
      <c r="E630" s="3"/>
    </row>
    <row r="631" spans="1:7" x14ac:dyDescent="0.25">
      <c r="A631" s="3"/>
      <c r="B631" s="3"/>
      <c r="C631" s="3"/>
      <c r="D631" s="3"/>
      <c r="E631" s="3"/>
    </row>
    <row r="632" spans="1:7" x14ac:dyDescent="0.25">
      <c r="A632" s="3"/>
      <c r="B632" s="3"/>
      <c r="C632" s="3"/>
      <c r="D632" s="3"/>
      <c r="E632" s="3"/>
    </row>
    <row r="633" spans="1:7" x14ac:dyDescent="0.25">
      <c r="A633" s="3"/>
      <c r="B633" s="3"/>
      <c r="C633" s="3"/>
      <c r="D633" s="3"/>
      <c r="E633" s="3"/>
      <c r="F633" s="3"/>
      <c r="G633" s="3"/>
    </row>
    <row r="634" spans="1:7" ht="13.8" x14ac:dyDescent="0.25">
      <c r="A634" s="3"/>
      <c r="B634" s="3"/>
      <c r="C634" s="12"/>
      <c r="D634" s="3"/>
      <c r="E634" s="3"/>
      <c r="F634" s="3"/>
      <c r="G634" s="3"/>
    </row>
    <row r="635" spans="1:7" x14ac:dyDescent="0.25">
      <c r="C635" s="3"/>
      <c r="D635" s="3"/>
      <c r="E635" s="3"/>
      <c r="F635" s="3"/>
      <c r="G635" s="3"/>
    </row>
    <row r="636" spans="1:7" x14ac:dyDescent="0.25">
      <c r="C636" s="3"/>
      <c r="D636" s="3"/>
      <c r="E636" s="3"/>
      <c r="F636" s="3"/>
      <c r="G636" s="3"/>
    </row>
    <row r="637" spans="1:7" x14ac:dyDescent="0.25">
      <c r="C637" s="3"/>
      <c r="D637" s="3"/>
      <c r="E637" s="3"/>
    </row>
    <row r="638" spans="1:7" x14ac:dyDescent="0.25">
      <c r="C638" s="3"/>
      <c r="D638" s="3"/>
      <c r="E638" s="3"/>
    </row>
    <row r="639" spans="1:7" x14ac:dyDescent="0.25">
      <c r="C639" s="3"/>
      <c r="D639" s="3"/>
      <c r="E639" s="3"/>
    </row>
    <row r="640" spans="1:7" x14ac:dyDescent="0.25">
      <c r="C640" s="3"/>
      <c r="D640" s="3"/>
      <c r="E640" s="3"/>
    </row>
    <row r="641" spans="1:7" x14ac:dyDescent="0.25">
      <c r="C641" s="3"/>
      <c r="D641" s="3"/>
      <c r="E641" s="3"/>
    </row>
    <row r="642" spans="1:7" x14ac:dyDescent="0.25">
      <c r="C642" s="3"/>
      <c r="D642" s="3"/>
      <c r="E642" s="3"/>
    </row>
    <row r="643" spans="1:7" x14ac:dyDescent="0.25">
      <c r="C643" s="3"/>
      <c r="D643" s="3"/>
      <c r="E643" s="3"/>
    </row>
    <row r="644" spans="1:7" x14ac:dyDescent="0.25">
      <c r="C644" s="3"/>
      <c r="D644" s="3"/>
      <c r="E644" s="3"/>
    </row>
    <row r="645" spans="1:7" x14ac:dyDescent="0.25">
      <c r="C645" s="3"/>
      <c r="D645" s="3"/>
      <c r="E645" s="3"/>
    </row>
    <row r="646" spans="1:7" x14ac:dyDescent="0.25">
      <c r="C646" s="3"/>
      <c r="D646" s="3"/>
      <c r="E646" s="3"/>
    </row>
    <row r="647" spans="1:7" x14ac:dyDescent="0.25">
      <c r="C647" s="3"/>
      <c r="D647" s="3"/>
      <c r="E647" s="3"/>
    </row>
    <row r="648" spans="1:7" x14ac:dyDescent="0.25">
      <c r="C648" s="3"/>
      <c r="D648" s="3"/>
      <c r="E648" s="3"/>
    </row>
    <row r="649" spans="1:7" x14ac:dyDescent="0.25">
      <c r="C649" s="3"/>
      <c r="D649" s="3"/>
      <c r="E649" s="3"/>
    </row>
    <row r="650" spans="1:7" x14ac:dyDescent="0.25">
      <c r="A650" s="3"/>
      <c r="B650" s="3"/>
      <c r="C650" s="3"/>
      <c r="D650" s="3"/>
      <c r="E650" s="3"/>
    </row>
    <row r="651" spans="1:7" x14ac:dyDescent="0.25">
      <c r="A651" s="3"/>
      <c r="B651" s="3"/>
      <c r="C651" s="3"/>
      <c r="D651" s="3"/>
      <c r="E651" s="3"/>
    </row>
    <row r="652" spans="1:7" x14ac:dyDescent="0.25">
      <c r="A652" s="3"/>
      <c r="B652" s="3"/>
      <c r="C652" s="3"/>
      <c r="D652" s="3"/>
      <c r="E652" s="3"/>
      <c r="F652" s="3"/>
      <c r="G652" s="3"/>
    </row>
    <row r="653" spans="1:7" x14ac:dyDescent="0.25">
      <c r="A653" s="3"/>
      <c r="B653" s="3"/>
      <c r="C653" s="3"/>
      <c r="D653" s="3"/>
      <c r="E653" s="3"/>
      <c r="F653" s="3"/>
      <c r="G653" s="3"/>
    </row>
    <row r="654" spans="1:7" x14ac:dyDescent="0.25">
      <c r="A654" s="3"/>
      <c r="B654" s="3"/>
      <c r="C654" s="3"/>
      <c r="D654" s="3"/>
      <c r="E654" s="3"/>
      <c r="F654" s="3"/>
      <c r="G654" s="3"/>
    </row>
    <row r="655" spans="1:7" x14ac:dyDescent="0.25">
      <c r="C655" s="3"/>
      <c r="D655" s="3"/>
      <c r="E655" s="3"/>
      <c r="F655" s="3"/>
      <c r="G655" s="3"/>
    </row>
    <row r="656" spans="1:7" x14ac:dyDescent="0.25">
      <c r="C656" s="3"/>
      <c r="D656" s="3"/>
      <c r="E656" s="3"/>
      <c r="F656" s="3"/>
      <c r="G656" s="3"/>
    </row>
    <row r="657" spans="1:7" x14ac:dyDescent="0.25">
      <c r="C657" s="3"/>
      <c r="D657" s="3"/>
      <c r="E657" s="3"/>
    </row>
    <row r="658" spans="1:7" x14ac:dyDescent="0.25">
      <c r="C658" s="3"/>
      <c r="D658" s="3"/>
      <c r="E658" s="3"/>
    </row>
    <row r="659" spans="1:7" x14ac:dyDescent="0.25">
      <c r="C659" s="3"/>
      <c r="D659" s="3"/>
      <c r="E659" s="3"/>
    </row>
    <row r="660" spans="1:7" x14ac:dyDescent="0.25">
      <c r="C660" s="3"/>
      <c r="D660" s="3"/>
      <c r="E660" s="3"/>
    </row>
    <row r="661" spans="1:7" x14ac:dyDescent="0.25">
      <c r="C661" s="3"/>
      <c r="D661" s="3"/>
      <c r="E661" s="3"/>
    </row>
    <row r="662" spans="1:7" x14ac:dyDescent="0.25">
      <c r="C662" s="3"/>
      <c r="D662" s="3"/>
      <c r="E662" s="3"/>
    </row>
    <row r="663" spans="1:7" x14ac:dyDescent="0.25">
      <c r="C663" s="3"/>
      <c r="D663" s="3"/>
      <c r="E663" s="3"/>
    </row>
    <row r="664" spans="1:7" x14ac:dyDescent="0.25">
      <c r="C664" s="3"/>
      <c r="D664" s="3"/>
      <c r="E664" s="3"/>
    </row>
    <row r="665" spans="1:7" x14ac:dyDescent="0.25">
      <c r="C665" s="3"/>
      <c r="D665" s="3"/>
      <c r="E665" s="3"/>
    </row>
    <row r="666" spans="1:7" x14ac:dyDescent="0.25">
      <c r="C666" s="3"/>
      <c r="D666" s="3"/>
      <c r="E666" s="3"/>
    </row>
    <row r="667" spans="1:7" x14ac:dyDescent="0.25">
      <c r="C667" s="3"/>
      <c r="D667" s="3"/>
      <c r="E667" s="3"/>
    </row>
    <row r="668" spans="1:7" x14ac:dyDescent="0.25">
      <c r="C668" s="3"/>
      <c r="D668" s="3"/>
      <c r="E668" s="3"/>
    </row>
    <row r="669" spans="1:7" x14ac:dyDescent="0.25">
      <c r="A669" s="3"/>
      <c r="B669" s="3"/>
      <c r="C669" s="3"/>
      <c r="D669" s="3"/>
      <c r="E669" s="3"/>
    </row>
    <row r="670" spans="1:7" x14ac:dyDescent="0.25">
      <c r="A670" s="3"/>
      <c r="B670" s="3"/>
      <c r="C670" s="3"/>
      <c r="D670" s="3"/>
      <c r="E670" s="3"/>
    </row>
    <row r="671" spans="1:7" x14ac:dyDescent="0.25">
      <c r="C671" s="3"/>
      <c r="D671" s="3"/>
      <c r="E671" s="3"/>
      <c r="F671" s="3"/>
      <c r="G671" s="3"/>
    </row>
    <row r="672" spans="1:7" x14ac:dyDescent="0.25">
      <c r="C672" s="3"/>
      <c r="D672" s="3"/>
      <c r="E672" s="3"/>
      <c r="F672" s="3"/>
      <c r="G672" s="3"/>
    </row>
    <row r="673" spans="1:7" x14ac:dyDescent="0.25">
      <c r="C673" s="3"/>
      <c r="D673" s="3"/>
      <c r="E673" s="3"/>
    </row>
    <row r="674" spans="1:7" x14ac:dyDescent="0.25">
      <c r="C674" s="3"/>
      <c r="D674" s="3"/>
      <c r="E674" s="3"/>
    </row>
    <row r="675" spans="1:7" x14ac:dyDescent="0.25">
      <c r="C675" s="3"/>
      <c r="D675" s="3"/>
      <c r="E675" s="6"/>
    </row>
    <row r="676" spans="1:7" x14ac:dyDescent="0.25">
      <c r="C676" s="3"/>
      <c r="D676" s="3"/>
      <c r="E676" s="6"/>
    </row>
    <row r="677" spans="1:7" x14ac:dyDescent="0.25">
      <c r="C677" s="3"/>
      <c r="D677" s="3"/>
      <c r="E677" s="3"/>
    </row>
    <row r="678" spans="1:7" x14ac:dyDescent="0.25">
      <c r="C678" s="3"/>
      <c r="D678" s="3"/>
      <c r="E678" s="3"/>
    </row>
    <row r="679" spans="1:7" x14ac:dyDescent="0.25">
      <c r="C679" s="3"/>
      <c r="D679" s="3"/>
      <c r="E679" s="3"/>
    </row>
    <row r="680" spans="1:7" x14ac:dyDescent="0.25">
      <c r="C680" s="3"/>
      <c r="D680" s="3"/>
      <c r="E680" s="3"/>
    </row>
    <row r="681" spans="1:7" x14ac:dyDescent="0.25">
      <c r="C681" s="3"/>
      <c r="D681" s="3"/>
      <c r="E681" s="3"/>
    </row>
    <row r="682" spans="1:7" x14ac:dyDescent="0.25">
      <c r="A682" s="3"/>
      <c r="B682" s="3"/>
      <c r="C682" s="3"/>
      <c r="D682" s="3"/>
      <c r="E682" s="3"/>
    </row>
    <row r="683" spans="1:7" x14ac:dyDescent="0.25">
      <c r="C683" s="3"/>
      <c r="D683" s="3"/>
      <c r="E683" s="3"/>
    </row>
    <row r="684" spans="1:7" x14ac:dyDescent="0.25">
      <c r="C684" s="3"/>
      <c r="D684" s="3"/>
      <c r="E684" s="3"/>
      <c r="F684" s="3"/>
      <c r="G684" s="3"/>
    </row>
    <row r="685" spans="1:7" x14ac:dyDescent="0.25">
      <c r="C685" s="3"/>
      <c r="D685" s="3"/>
      <c r="E685" s="3"/>
    </row>
    <row r="686" spans="1:7" x14ac:dyDescent="0.25">
      <c r="C686" s="3"/>
      <c r="D686" s="3"/>
      <c r="E686" s="3"/>
    </row>
    <row r="687" spans="1:7" x14ac:dyDescent="0.25">
      <c r="C687" s="3"/>
      <c r="D687" s="3"/>
      <c r="E687" s="3"/>
    </row>
    <row r="688" spans="1:7" x14ac:dyDescent="0.25">
      <c r="C688" s="3"/>
      <c r="D688" s="3"/>
      <c r="E688" s="3"/>
    </row>
    <row r="689" spans="1:7" x14ac:dyDescent="0.25">
      <c r="C689" s="3"/>
      <c r="D689" s="3"/>
      <c r="E689" s="3"/>
    </row>
    <row r="690" spans="1:7" x14ac:dyDescent="0.25">
      <c r="C690" s="3"/>
      <c r="D690" s="3"/>
      <c r="E690" s="3"/>
    </row>
    <row r="691" spans="1:7" x14ac:dyDescent="0.25">
      <c r="C691" s="3"/>
      <c r="D691" s="3"/>
      <c r="E691" s="3"/>
    </row>
    <row r="692" spans="1:7" x14ac:dyDescent="0.25">
      <c r="C692" s="3"/>
      <c r="D692" s="3"/>
      <c r="E692" s="3"/>
    </row>
    <row r="693" spans="1:7" x14ac:dyDescent="0.25">
      <c r="A693" s="3"/>
      <c r="B693" s="3"/>
      <c r="C693" s="3"/>
      <c r="D693" s="3"/>
      <c r="E693" s="3"/>
    </row>
    <row r="694" spans="1:7" x14ac:dyDescent="0.25">
      <c r="A694" s="3"/>
      <c r="B694" s="3"/>
      <c r="C694" s="3"/>
      <c r="D694" s="3"/>
      <c r="E694" s="3"/>
    </row>
    <row r="695" spans="1:7" x14ac:dyDescent="0.25">
      <c r="C695" s="3"/>
      <c r="D695" s="3"/>
      <c r="E695" s="3"/>
      <c r="F695" s="3"/>
      <c r="G695" s="3"/>
    </row>
    <row r="696" spans="1:7" x14ac:dyDescent="0.25">
      <c r="C696" s="3"/>
      <c r="D696" s="3"/>
      <c r="E696" s="3"/>
      <c r="F696" s="3"/>
      <c r="G696" s="3"/>
    </row>
    <row r="697" spans="1:7" x14ac:dyDescent="0.25">
      <c r="C697" s="3"/>
      <c r="D697" s="3"/>
      <c r="E697" s="3"/>
    </row>
    <row r="698" spans="1:7" x14ac:dyDescent="0.25">
      <c r="C698" s="3"/>
      <c r="D698" s="3"/>
      <c r="E698" s="3"/>
    </row>
    <row r="699" spans="1:7" x14ac:dyDescent="0.25">
      <c r="C699" s="3"/>
      <c r="D699" s="3"/>
      <c r="E699" s="3"/>
    </row>
    <row r="700" spans="1:7" x14ac:dyDescent="0.25">
      <c r="C700" s="3"/>
      <c r="D700" s="3"/>
      <c r="E700" s="6"/>
    </row>
    <row r="701" spans="1:7" x14ac:dyDescent="0.25">
      <c r="C701" s="3"/>
      <c r="D701" s="3"/>
      <c r="E701" s="3"/>
    </row>
    <row r="702" spans="1:7" x14ac:dyDescent="0.25">
      <c r="C702" s="3"/>
      <c r="D702" s="3"/>
      <c r="E702" s="3"/>
    </row>
    <row r="703" spans="1:7" x14ac:dyDescent="0.25">
      <c r="C703" s="3"/>
      <c r="D703" s="3"/>
      <c r="E703" s="3"/>
    </row>
    <row r="704" spans="1:7" x14ac:dyDescent="0.25">
      <c r="C704" s="3"/>
      <c r="D704" s="3"/>
      <c r="E704" s="3"/>
    </row>
    <row r="705" spans="1:7" x14ac:dyDescent="0.25">
      <c r="C705" s="3"/>
      <c r="D705" s="3"/>
      <c r="E705" s="3"/>
    </row>
    <row r="706" spans="1:7" x14ac:dyDescent="0.25">
      <c r="A706" s="3"/>
      <c r="B706" s="3"/>
      <c r="C706" s="3"/>
      <c r="D706" s="3"/>
      <c r="E706" s="3"/>
    </row>
    <row r="707" spans="1:7" x14ac:dyDescent="0.25">
      <c r="A707" s="3"/>
      <c r="B707" s="3"/>
      <c r="C707" s="3"/>
      <c r="D707" s="3"/>
      <c r="E707" s="3"/>
    </row>
    <row r="708" spans="1:7" x14ac:dyDescent="0.25">
      <c r="A708" s="3"/>
      <c r="B708" s="3"/>
      <c r="C708" s="3"/>
      <c r="D708" s="3"/>
      <c r="E708" s="3"/>
      <c r="F708" s="3"/>
      <c r="G708" s="3"/>
    </row>
    <row r="709" spans="1:7" x14ac:dyDescent="0.25">
      <c r="C709" s="3"/>
      <c r="D709" s="3"/>
      <c r="E709" s="3"/>
      <c r="F709" s="3"/>
      <c r="G709" s="3"/>
    </row>
    <row r="710" spans="1:7" x14ac:dyDescent="0.25">
      <c r="C710" s="3"/>
      <c r="D710" s="3"/>
      <c r="E710" s="3"/>
      <c r="F710" s="3"/>
      <c r="G710" s="3"/>
    </row>
    <row r="711" spans="1:7" x14ac:dyDescent="0.25">
      <c r="C711" s="3"/>
      <c r="D711" s="3"/>
      <c r="E711" s="3"/>
    </row>
    <row r="712" spans="1:7" x14ac:dyDescent="0.25">
      <c r="C712" s="3"/>
      <c r="D712" s="3"/>
      <c r="E712" s="3"/>
    </row>
    <row r="713" spans="1:7" x14ac:dyDescent="0.25">
      <c r="C713" s="3"/>
      <c r="D713" s="3"/>
      <c r="E713" s="3"/>
    </row>
    <row r="714" spans="1:7" x14ac:dyDescent="0.25">
      <c r="C714" s="3"/>
      <c r="D714" s="3"/>
      <c r="E714" s="3"/>
    </row>
    <row r="715" spans="1:7" x14ac:dyDescent="0.25">
      <c r="C715" s="3"/>
      <c r="D715" s="3"/>
      <c r="E715" s="3"/>
    </row>
    <row r="716" spans="1:7" x14ac:dyDescent="0.25">
      <c r="C716" s="3"/>
      <c r="D716" s="3"/>
      <c r="E716" s="3"/>
    </row>
    <row r="717" spans="1:7" x14ac:dyDescent="0.25">
      <c r="C717" s="3"/>
      <c r="D717" s="3"/>
      <c r="E717" s="3"/>
    </row>
    <row r="718" spans="1:7" x14ac:dyDescent="0.25">
      <c r="C718" s="3"/>
      <c r="D718" s="3"/>
      <c r="E718" s="3"/>
    </row>
    <row r="719" spans="1:7" x14ac:dyDescent="0.25">
      <c r="C719" s="3"/>
      <c r="D719" s="3"/>
      <c r="E719" s="3"/>
    </row>
    <row r="720" spans="1:7" x14ac:dyDescent="0.25">
      <c r="A720" s="3"/>
      <c r="B720" s="3"/>
      <c r="C720" s="3"/>
      <c r="D720" s="3"/>
      <c r="E720" s="3"/>
    </row>
    <row r="721" spans="1:7" x14ac:dyDescent="0.25">
      <c r="A721" s="3"/>
      <c r="B721" s="3"/>
      <c r="C721" s="3"/>
      <c r="D721" s="3"/>
      <c r="E721" s="3"/>
    </row>
    <row r="722" spans="1:7" x14ac:dyDescent="0.25">
      <c r="A722" s="3"/>
      <c r="B722" s="3"/>
      <c r="C722" s="3"/>
      <c r="D722" s="3"/>
      <c r="E722" s="3"/>
      <c r="F722" s="3"/>
      <c r="G722" s="3"/>
    </row>
    <row r="723" spans="1:7" x14ac:dyDescent="0.25">
      <c r="C723" s="3"/>
      <c r="D723" s="3"/>
      <c r="E723" s="3"/>
      <c r="F723" s="3"/>
      <c r="G723" s="3"/>
    </row>
    <row r="724" spans="1:7" x14ac:dyDescent="0.25">
      <c r="C724" s="3"/>
      <c r="D724" s="3"/>
      <c r="E724" s="3"/>
      <c r="F724" s="3"/>
      <c r="G724" s="3"/>
    </row>
    <row r="725" spans="1:7" x14ac:dyDescent="0.25">
      <c r="C725" s="3"/>
      <c r="D725" s="3"/>
      <c r="E725" s="3"/>
    </row>
    <row r="726" spans="1:7" x14ac:dyDescent="0.25">
      <c r="C726" s="3"/>
      <c r="D726" s="3"/>
      <c r="E726" s="3"/>
    </row>
    <row r="727" spans="1:7" x14ac:dyDescent="0.25">
      <c r="C727" s="3"/>
      <c r="D727" s="3"/>
      <c r="E727" s="3"/>
    </row>
    <row r="728" spans="1:7" x14ac:dyDescent="0.25">
      <c r="C728" s="3"/>
      <c r="D728" s="3"/>
      <c r="E728" s="3"/>
    </row>
    <row r="729" spans="1:7" x14ac:dyDescent="0.25">
      <c r="C729" s="3"/>
      <c r="D729" s="3"/>
      <c r="E729" s="3"/>
    </row>
    <row r="730" spans="1:7" x14ac:dyDescent="0.25">
      <c r="C730" s="3"/>
      <c r="D730" s="3"/>
      <c r="E730" s="3"/>
    </row>
    <row r="731" spans="1:7" x14ac:dyDescent="0.25">
      <c r="C731" s="3"/>
      <c r="D731" s="3"/>
      <c r="E731" s="3"/>
    </row>
    <row r="732" spans="1:7" x14ac:dyDescent="0.25">
      <c r="C732" s="3"/>
      <c r="D732" s="3"/>
      <c r="E732" s="3"/>
    </row>
    <row r="733" spans="1:7" x14ac:dyDescent="0.25">
      <c r="C733" s="3"/>
      <c r="D733" s="3"/>
      <c r="E733" s="3"/>
    </row>
    <row r="734" spans="1:7" x14ac:dyDescent="0.25">
      <c r="C734" s="3"/>
      <c r="D734" s="3"/>
      <c r="E734" s="3"/>
    </row>
    <row r="735" spans="1:7" x14ac:dyDescent="0.25">
      <c r="C735" s="3"/>
      <c r="D735" s="3"/>
      <c r="E735" s="3"/>
    </row>
    <row r="736" spans="1:7" x14ac:dyDescent="0.25">
      <c r="C736" s="3"/>
      <c r="D736" s="3"/>
      <c r="E736" s="3"/>
    </row>
    <row r="737" spans="3:5" x14ac:dyDescent="0.25">
      <c r="C737" s="3"/>
      <c r="D737" s="3"/>
      <c r="E737" s="3"/>
    </row>
    <row r="738" spans="3:5" x14ac:dyDescent="0.25">
      <c r="C738" s="3"/>
      <c r="D738" s="3"/>
      <c r="E738" s="3"/>
    </row>
    <row r="739" spans="3:5" x14ac:dyDescent="0.25">
      <c r="C739" s="3"/>
      <c r="D739" s="3"/>
      <c r="E739" s="3"/>
    </row>
    <row r="740" spans="3:5" x14ac:dyDescent="0.25">
      <c r="C740" s="3"/>
      <c r="D740" s="3"/>
      <c r="E740" s="3"/>
    </row>
    <row r="741" spans="3:5" x14ac:dyDescent="0.25">
      <c r="C741" s="3"/>
      <c r="D741" s="3"/>
      <c r="E741" s="3"/>
    </row>
    <row r="742" spans="3:5" x14ac:dyDescent="0.25">
      <c r="C742" s="3"/>
      <c r="D742" s="3"/>
      <c r="E742" s="3"/>
    </row>
    <row r="743" spans="3:5" x14ac:dyDescent="0.25">
      <c r="C743" s="3"/>
      <c r="D743" s="3"/>
      <c r="E743" s="3"/>
    </row>
    <row r="744" spans="3:5" x14ac:dyDescent="0.25">
      <c r="C744" s="3"/>
      <c r="D744" s="3"/>
      <c r="E744" s="3"/>
    </row>
    <row r="745" spans="3:5" x14ac:dyDescent="0.25">
      <c r="C745" s="3"/>
      <c r="D745" s="3"/>
      <c r="E745" s="3"/>
    </row>
    <row r="746" spans="3:5" x14ac:dyDescent="0.25">
      <c r="C746" s="3"/>
      <c r="D746" s="3"/>
      <c r="E746" s="3"/>
    </row>
    <row r="747" spans="3:5" x14ac:dyDescent="0.25">
      <c r="C747" s="3"/>
      <c r="D747" s="3"/>
      <c r="E747" s="3"/>
    </row>
    <row r="748" spans="3:5" x14ac:dyDescent="0.25">
      <c r="C748" s="3"/>
      <c r="D748" s="3"/>
      <c r="E748" s="3"/>
    </row>
    <row r="749" spans="3:5" x14ac:dyDescent="0.25">
      <c r="C749" s="3"/>
      <c r="D749" s="3"/>
      <c r="E749" s="3"/>
    </row>
    <row r="750" spans="3:5" x14ac:dyDescent="0.25">
      <c r="C750" s="3"/>
      <c r="D750" s="3"/>
      <c r="E750" s="3"/>
    </row>
    <row r="751" spans="3:5" x14ac:dyDescent="0.25">
      <c r="C751" s="3"/>
      <c r="D751" s="3"/>
      <c r="E751" s="3"/>
    </row>
    <row r="752" spans="3:5" x14ac:dyDescent="0.25">
      <c r="C752" s="3"/>
      <c r="D752" s="3"/>
      <c r="E752" s="3"/>
    </row>
    <row r="753" spans="3:5" x14ac:dyDescent="0.25">
      <c r="C753" s="3"/>
      <c r="D753" s="3"/>
      <c r="E753" s="3"/>
    </row>
    <row r="754" spans="3:5" x14ac:dyDescent="0.25">
      <c r="C754" s="3"/>
      <c r="D754" s="3"/>
      <c r="E754" s="3"/>
    </row>
    <row r="755" spans="3:5" x14ac:dyDescent="0.25">
      <c r="C755" s="3"/>
      <c r="D755" s="3"/>
      <c r="E755" s="3"/>
    </row>
    <row r="756" spans="3:5" x14ac:dyDescent="0.25">
      <c r="C756" s="3"/>
      <c r="D756" s="3"/>
      <c r="E756" s="3"/>
    </row>
    <row r="757" spans="3:5" x14ac:dyDescent="0.25">
      <c r="C757" s="3"/>
      <c r="D757" s="3"/>
      <c r="E757" s="3"/>
    </row>
    <row r="758" spans="3:5" x14ac:dyDescent="0.25">
      <c r="C758" s="3"/>
      <c r="D758" s="3"/>
      <c r="E758" s="3"/>
    </row>
    <row r="759" spans="3:5" x14ac:dyDescent="0.25">
      <c r="C759" s="3"/>
      <c r="D759" s="3"/>
      <c r="E759" s="3"/>
    </row>
    <row r="760" spans="3:5" x14ac:dyDescent="0.25">
      <c r="C760" s="3"/>
      <c r="D760" s="3"/>
      <c r="E760" s="3"/>
    </row>
    <row r="761" spans="3:5" x14ac:dyDescent="0.25">
      <c r="C761" s="3"/>
      <c r="D761" s="3"/>
      <c r="E761" s="3"/>
    </row>
    <row r="762" spans="3:5" x14ac:dyDescent="0.25">
      <c r="C762" s="3"/>
      <c r="D762" s="3"/>
      <c r="E762" s="3"/>
    </row>
    <row r="763" spans="3:5" x14ac:dyDescent="0.25">
      <c r="C763" s="3"/>
      <c r="D763" s="3"/>
      <c r="E763" s="3"/>
    </row>
    <row r="764" spans="3:5" x14ac:dyDescent="0.25">
      <c r="C764" s="3"/>
      <c r="D764" s="3"/>
      <c r="E764" s="3"/>
    </row>
    <row r="765" spans="3:5" x14ac:dyDescent="0.25">
      <c r="C765" s="3"/>
      <c r="D765" s="3"/>
      <c r="E765" s="3"/>
    </row>
    <row r="766" spans="3:5" x14ac:dyDescent="0.25">
      <c r="C766" s="3"/>
      <c r="D766" s="3"/>
      <c r="E766" s="3"/>
    </row>
    <row r="767" spans="3:5" x14ac:dyDescent="0.25">
      <c r="C767" s="3"/>
      <c r="D767" s="3"/>
      <c r="E767" s="3"/>
    </row>
    <row r="768" spans="3:5" x14ac:dyDescent="0.25">
      <c r="C768" s="3"/>
      <c r="D768" s="3"/>
      <c r="E768" s="3"/>
    </row>
    <row r="769" spans="3:5" x14ac:dyDescent="0.25">
      <c r="C769" s="3"/>
      <c r="D769" s="3"/>
      <c r="E769" s="3"/>
    </row>
    <row r="770" spans="3:5" x14ac:dyDescent="0.25">
      <c r="C770" s="3"/>
      <c r="D770" s="3"/>
      <c r="E770" s="3"/>
    </row>
    <row r="771" spans="3:5" x14ac:dyDescent="0.25">
      <c r="C771" s="3"/>
      <c r="D771" s="3"/>
      <c r="E771" s="3"/>
    </row>
    <row r="772" spans="3:5" x14ac:dyDescent="0.25">
      <c r="C772" s="3"/>
      <c r="D772" s="3"/>
      <c r="E772" s="3"/>
    </row>
    <row r="773" spans="3:5" x14ac:dyDescent="0.25">
      <c r="C773" s="3"/>
      <c r="D773" s="3"/>
      <c r="E773" s="3"/>
    </row>
    <row r="774" spans="3:5" x14ac:dyDescent="0.25">
      <c r="C774" s="3"/>
      <c r="D774" s="3"/>
      <c r="E774" s="3"/>
    </row>
    <row r="775" spans="3:5" x14ac:dyDescent="0.25">
      <c r="C775" s="3"/>
      <c r="D775" s="3"/>
      <c r="E775" s="3"/>
    </row>
    <row r="776" spans="3:5" x14ac:dyDescent="0.25">
      <c r="C776" s="3"/>
      <c r="D776" s="3"/>
      <c r="E776" s="3"/>
    </row>
    <row r="777" spans="3:5" x14ac:dyDescent="0.25">
      <c r="C777" s="3"/>
      <c r="D777" s="3"/>
      <c r="E777" s="3"/>
    </row>
    <row r="778" spans="3:5" x14ac:dyDescent="0.25">
      <c r="C778" s="3"/>
      <c r="D778" s="3"/>
      <c r="E778" s="3"/>
    </row>
    <row r="779" spans="3:5" x14ac:dyDescent="0.25">
      <c r="C779" s="3"/>
      <c r="D779" s="3"/>
      <c r="E779" s="3"/>
    </row>
    <row r="780" spans="3:5" x14ac:dyDescent="0.25">
      <c r="C780" s="3"/>
      <c r="D780" s="3"/>
      <c r="E780" s="3"/>
    </row>
    <row r="781" spans="3:5" x14ac:dyDescent="0.25">
      <c r="C781" s="3"/>
      <c r="D781" s="3"/>
      <c r="E781" s="3"/>
    </row>
    <row r="782" spans="3:5" x14ac:dyDescent="0.25">
      <c r="C782" s="3"/>
      <c r="D782" s="3"/>
      <c r="E782" s="3"/>
    </row>
    <row r="783" spans="3:5" x14ac:dyDescent="0.25">
      <c r="C783" s="3"/>
      <c r="D783" s="3"/>
      <c r="E783" s="3"/>
    </row>
    <row r="784" spans="3:5" x14ac:dyDescent="0.25">
      <c r="C784" s="3"/>
      <c r="D784" s="3"/>
      <c r="E784" s="3"/>
    </row>
    <row r="785" spans="3:5" x14ac:dyDescent="0.25">
      <c r="C785" s="3"/>
      <c r="D785" s="3"/>
      <c r="E785" s="3"/>
    </row>
    <row r="786" spans="3:5" x14ac:dyDescent="0.25">
      <c r="C786" s="3"/>
      <c r="D786" s="3"/>
      <c r="E786" s="3"/>
    </row>
    <row r="787" spans="3:5" x14ac:dyDescent="0.25">
      <c r="C787" s="3"/>
      <c r="D787" s="3"/>
      <c r="E787" s="3"/>
    </row>
    <row r="788" spans="3:5" x14ac:dyDescent="0.25">
      <c r="C788" s="3"/>
      <c r="D788" s="3"/>
      <c r="E788" s="3"/>
    </row>
    <row r="789" spans="3:5" x14ac:dyDescent="0.25">
      <c r="C789" s="3"/>
      <c r="D789" s="3"/>
      <c r="E789" s="3"/>
    </row>
    <row r="790" spans="3:5" x14ac:dyDescent="0.25">
      <c r="C790" s="3"/>
      <c r="D790" s="3"/>
      <c r="E790" s="3"/>
    </row>
    <row r="791" spans="3:5" x14ac:dyDescent="0.25">
      <c r="C791" s="3"/>
      <c r="D791" s="3"/>
      <c r="E791" s="3"/>
    </row>
    <row r="792" spans="3:5" x14ac:dyDescent="0.25">
      <c r="C792" s="3"/>
      <c r="D792" s="3"/>
      <c r="E792" s="3"/>
    </row>
    <row r="793" spans="3:5" x14ac:dyDescent="0.25">
      <c r="C793" s="3"/>
      <c r="D793" s="3"/>
      <c r="E793" s="3"/>
    </row>
    <row r="794" spans="3:5" x14ac:dyDescent="0.25">
      <c r="C794" s="3"/>
      <c r="D794" s="3"/>
      <c r="E794" s="3"/>
    </row>
    <row r="795" spans="3:5" x14ac:dyDescent="0.25">
      <c r="C795" s="3"/>
      <c r="D795" s="3"/>
      <c r="E795" s="3"/>
    </row>
    <row r="796" spans="3:5" x14ac:dyDescent="0.25">
      <c r="C796" s="3"/>
      <c r="D796" s="3"/>
      <c r="E796" s="3"/>
    </row>
    <row r="797" spans="3:5" x14ac:dyDescent="0.25">
      <c r="C797" s="3"/>
      <c r="D797" s="3"/>
      <c r="E797" s="3"/>
    </row>
    <row r="798" spans="3:5" x14ac:dyDescent="0.25">
      <c r="C798" s="3"/>
      <c r="D798" s="3"/>
      <c r="E798" s="3"/>
    </row>
    <row r="799" spans="3:5" x14ac:dyDescent="0.25">
      <c r="C799" s="3"/>
      <c r="D799" s="3"/>
      <c r="E799" s="3"/>
    </row>
    <row r="800" spans="3:5" x14ac:dyDescent="0.25">
      <c r="C800" s="3"/>
      <c r="D800" s="3"/>
      <c r="E800" s="3"/>
    </row>
    <row r="801" spans="3:5" x14ac:dyDescent="0.25">
      <c r="C801" s="3"/>
      <c r="D801" s="3"/>
      <c r="E801" s="3"/>
    </row>
    <row r="802" spans="3:5" x14ac:dyDescent="0.25">
      <c r="C802" s="3"/>
      <c r="D802" s="3"/>
      <c r="E802" s="3"/>
    </row>
    <row r="803" spans="3:5" x14ac:dyDescent="0.25">
      <c r="C803" s="3"/>
      <c r="D803" s="3"/>
      <c r="E803" s="3"/>
    </row>
    <row r="804" spans="3:5" x14ac:dyDescent="0.25">
      <c r="C804" s="3"/>
      <c r="D804" s="3"/>
      <c r="E804" s="3"/>
    </row>
    <row r="805" spans="3:5" x14ac:dyDescent="0.25">
      <c r="C805" s="3"/>
      <c r="D805" s="3"/>
      <c r="E805" s="3"/>
    </row>
    <row r="806" spans="3:5" x14ac:dyDescent="0.25">
      <c r="C806" s="3"/>
      <c r="D806" s="3"/>
      <c r="E806" s="3"/>
    </row>
    <row r="807" spans="3:5" x14ac:dyDescent="0.25">
      <c r="C807" s="3"/>
      <c r="D807" s="3"/>
      <c r="E807" s="3"/>
    </row>
    <row r="808" spans="3:5" x14ac:dyDescent="0.25">
      <c r="C808" s="3"/>
      <c r="D808" s="3"/>
      <c r="E808" s="3"/>
    </row>
    <row r="809" spans="3:5" x14ac:dyDescent="0.25">
      <c r="C809" s="3"/>
      <c r="D809" s="3"/>
      <c r="E809" s="3"/>
    </row>
    <row r="810" spans="3:5" x14ac:dyDescent="0.25">
      <c r="C810" s="3"/>
      <c r="D810" s="3"/>
      <c r="E810" s="3"/>
    </row>
    <row r="811" spans="3:5" x14ac:dyDescent="0.25">
      <c r="C811" s="3"/>
      <c r="D811" s="3"/>
      <c r="E811" s="3"/>
    </row>
    <row r="812" spans="3:5" x14ac:dyDescent="0.25">
      <c r="C812" s="3"/>
      <c r="D812" s="3"/>
      <c r="E812" s="3"/>
    </row>
    <row r="813" spans="3:5" x14ac:dyDescent="0.25">
      <c r="C813" s="3"/>
      <c r="D813" s="3"/>
      <c r="E813" s="3"/>
    </row>
    <row r="814" spans="3:5" x14ac:dyDescent="0.25">
      <c r="C814" s="3"/>
      <c r="D814" s="3"/>
      <c r="E814" s="3"/>
    </row>
    <row r="815" spans="3:5" x14ac:dyDescent="0.25">
      <c r="C815" s="3"/>
      <c r="D815" s="3"/>
      <c r="E815" s="3"/>
    </row>
    <row r="816" spans="3:5" x14ac:dyDescent="0.25">
      <c r="C816" s="3"/>
      <c r="D816" s="3"/>
      <c r="E816" s="3"/>
    </row>
    <row r="817" spans="3:5" x14ac:dyDescent="0.25">
      <c r="C817" s="3"/>
      <c r="D817" s="3"/>
      <c r="E817" s="3"/>
    </row>
    <row r="818" spans="3:5" x14ac:dyDescent="0.25">
      <c r="C818" s="3"/>
      <c r="D818" s="3"/>
      <c r="E818" s="3"/>
    </row>
    <row r="819" spans="3:5" x14ac:dyDescent="0.25">
      <c r="C819" s="3"/>
      <c r="D819" s="3"/>
      <c r="E819" s="3"/>
    </row>
    <row r="820" spans="3:5" x14ac:dyDescent="0.25">
      <c r="C820" s="3"/>
      <c r="D820" s="3"/>
      <c r="E820" s="3"/>
    </row>
    <row r="821" spans="3:5" x14ac:dyDescent="0.25">
      <c r="C821" s="3"/>
      <c r="D821" s="3"/>
      <c r="E821" s="3"/>
    </row>
    <row r="822" spans="3:5" x14ac:dyDescent="0.25">
      <c r="C822" s="3"/>
      <c r="D822" s="3"/>
      <c r="E822" s="3"/>
    </row>
    <row r="823" spans="3:5" x14ac:dyDescent="0.25">
      <c r="C823" s="3"/>
      <c r="D823" s="3"/>
      <c r="E823" s="3"/>
    </row>
    <row r="824" spans="3:5" x14ac:dyDescent="0.25">
      <c r="C824" s="3"/>
      <c r="D824" s="3"/>
      <c r="E824" s="3"/>
    </row>
    <row r="825" spans="3:5" x14ac:dyDescent="0.25">
      <c r="C825" s="3"/>
      <c r="D825" s="3"/>
      <c r="E825" s="3"/>
    </row>
    <row r="826" spans="3:5" x14ac:dyDescent="0.25">
      <c r="C826" s="3"/>
      <c r="D826" s="3"/>
      <c r="E826" s="3"/>
    </row>
    <row r="827" spans="3:5" x14ac:dyDescent="0.25">
      <c r="C827" s="3"/>
      <c r="D827" s="3"/>
      <c r="E827" s="3"/>
    </row>
    <row r="828" spans="3:5" x14ac:dyDescent="0.25">
      <c r="C828" s="3"/>
      <c r="D828" s="3"/>
      <c r="E828" s="3"/>
    </row>
    <row r="829" spans="3:5" x14ac:dyDescent="0.25">
      <c r="C829" s="3"/>
      <c r="D829" s="3"/>
      <c r="E829" s="3"/>
    </row>
    <row r="830" spans="3:5" x14ac:dyDescent="0.25">
      <c r="C830" s="3"/>
      <c r="D830" s="3"/>
      <c r="E830" s="3"/>
    </row>
    <row r="831" spans="3:5" x14ac:dyDescent="0.25">
      <c r="C831" s="3"/>
      <c r="D831" s="3"/>
      <c r="E831" s="3"/>
    </row>
    <row r="832" spans="3:5" x14ac:dyDescent="0.25">
      <c r="C832" s="3"/>
      <c r="D832" s="3"/>
      <c r="E832" s="3"/>
    </row>
    <row r="833" spans="3:5" x14ac:dyDescent="0.25">
      <c r="C833" s="3"/>
      <c r="D833" s="3"/>
      <c r="E833" s="3"/>
    </row>
    <row r="834" spans="3:5" x14ac:dyDescent="0.25">
      <c r="C834" s="3"/>
      <c r="D834" s="3"/>
      <c r="E834" s="3"/>
    </row>
    <row r="835" spans="3:5" x14ac:dyDescent="0.25">
      <c r="C835" s="3"/>
      <c r="D835" s="3"/>
      <c r="E835" s="3"/>
    </row>
    <row r="836" spans="3:5" x14ac:dyDescent="0.25">
      <c r="C836" s="3"/>
      <c r="D836" s="3"/>
      <c r="E836" s="3"/>
    </row>
    <row r="837" spans="3:5" x14ac:dyDescent="0.25">
      <c r="C837" s="3"/>
      <c r="D837" s="3"/>
      <c r="E837" s="3"/>
    </row>
    <row r="838" spans="3:5" x14ac:dyDescent="0.25">
      <c r="C838" s="3"/>
      <c r="D838" s="3"/>
      <c r="E838" s="3"/>
    </row>
    <row r="839" spans="3:5" x14ac:dyDescent="0.25">
      <c r="C839" s="3"/>
      <c r="D839" s="3"/>
      <c r="E839" s="3"/>
    </row>
    <row r="840" spans="3:5" x14ac:dyDescent="0.25">
      <c r="C840" s="3"/>
      <c r="D840" s="3"/>
      <c r="E840" s="3"/>
    </row>
    <row r="841" spans="3:5" x14ac:dyDescent="0.25">
      <c r="C841" s="3"/>
      <c r="D841" s="3"/>
      <c r="E841" s="3"/>
    </row>
    <row r="842" spans="3:5" x14ac:dyDescent="0.25">
      <c r="C842" s="3"/>
      <c r="D842" s="3"/>
      <c r="E842" s="3"/>
    </row>
    <row r="843" spans="3:5" x14ac:dyDescent="0.25">
      <c r="C843" s="3"/>
      <c r="D843" s="3"/>
      <c r="E843" s="3"/>
    </row>
    <row r="844" spans="3:5" x14ac:dyDescent="0.25">
      <c r="C844" s="3"/>
      <c r="D844" s="3"/>
      <c r="E844" s="3"/>
    </row>
    <row r="845" spans="3:5" x14ac:dyDescent="0.25">
      <c r="C845" s="3"/>
      <c r="D845" s="3"/>
      <c r="E845" s="3"/>
    </row>
    <row r="846" spans="3:5" x14ac:dyDescent="0.25">
      <c r="C846" s="3"/>
      <c r="D846" s="3"/>
      <c r="E846" s="3"/>
    </row>
    <row r="847" spans="3:5" x14ac:dyDescent="0.25">
      <c r="C847" s="3"/>
      <c r="D847" s="3"/>
      <c r="E847" s="3"/>
    </row>
    <row r="848" spans="3:5" x14ac:dyDescent="0.25">
      <c r="C848" s="3"/>
      <c r="D848" s="3"/>
      <c r="E848" s="3"/>
    </row>
    <row r="849" spans="3:5" x14ac:dyDescent="0.25">
      <c r="C849" s="3"/>
      <c r="D849" s="3"/>
      <c r="E849" s="3"/>
    </row>
    <row r="850" spans="3:5" x14ac:dyDescent="0.25">
      <c r="C850" s="3"/>
      <c r="D850" s="3"/>
      <c r="E850" s="3"/>
    </row>
    <row r="851" spans="3:5" x14ac:dyDescent="0.25">
      <c r="C851" s="3"/>
      <c r="D851" s="3"/>
      <c r="E851" s="3"/>
    </row>
    <row r="852" spans="3:5" x14ac:dyDescent="0.25">
      <c r="C852" s="3"/>
      <c r="D852" s="3"/>
      <c r="E852" s="3"/>
    </row>
    <row r="853" spans="3:5" x14ac:dyDescent="0.25">
      <c r="C853" s="3"/>
      <c r="D853" s="3"/>
      <c r="E853" s="3"/>
    </row>
    <row r="854" spans="3:5" x14ac:dyDescent="0.25">
      <c r="C854" s="3"/>
      <c r="D854" s="3"/>
      <c r="E854" s="3"/>
    </row>
    <row r="855" spans="3:5" x14ac:dyDescent="0.25">
      <c r="C855" s="3"/>
      <c r="D855" s="3"/>
      <c r="E855" s="3"/>
    </row>
    <row r="856" spans="3:5" x14ac:dyDescent="0.25">
      <c r="C856" s="3"/>
      <c r="D856" s="3"/>
      <c r="E856" s="3"/>
    </row>
    <row r="857" spans="3:5" x14ac:dyDescent="0.25">
      <c r="C857" s="3"/>
      <c r="D857" s="3"/>
      <c r="E857" s="3"/>
    </row>
    <row r="858" spans="3:5" x14ac:dyDescent="0.25">
      <c r="C858" s="3"/>
      <c r="D858" s="3"/>
      <c r="E858" s="3"/>
    </row>
    <row r="859" spans="3:5" x14ac:dyDescent="0.25">
      <c r="C859" s="3"/>
      <c r="D859" s="3"/>
      <c r="E859" s="3"/>
    </row>
    <row r="860" spans="3:5" x14ac:dyDescent="0.25">
      <c r="C860" s="3"/>
      <c r="D860" s="3"/>
      <c r="E860" s="3"/>
    </row>
    <row r="861" spans="3:5" x14ac:dyDescent="0.25">
      <c r="C861" s="3"/>
      <c r="D861" s="3"/>
      <c r="E861" s="3"/>
    </row>
    <row r="862" spans="3:5" x14ac:dyDescent="0.25">
      <c r="C862" s="3"/>
      <c r="D862" s="3"/>
      <c r="E862" s="3"/>
    </row>
    <row r="863" spans="3:5" x14ac:dyDescent="0.25">
      <c r="C863" s="3"/>
      <c r="D863" s="3"/>
      <c r="E863" s="3"/>
    </row>
    <row r="864" spans="3:5" x14ac:dyDescent="0.25">
      <c r="C864" s="3"/>
      <c r="D864" s="3"/>
      <c r="E864" s="3"/>
    </row>
    <row r="865" spans="3:5" x14ac:dyDescent="0.25">
      <c r="C865" s="3"/>
      <c r="D865" s="3"/>
      <c r="E865" s="3"/>
    </row>
    <row r="866" spans="3:5" x14ac:dyDescent="0.25">
      <c r="C866" s="3"/>
      <c r="D866" s="3"/>
      <c r="E866" s="3"/>
    </row>
    <row r="867" spans="3:5" x14ac:dyDescent="0.25">
      <c r="C867" s="3"/>
      <c r="D867" s="3"/>
      <c r="E867" s="3"/>
    </row>
    <row r="868" spans="3:5" x14ac:dyDescent="0.25">
      <c r="C868" s="3"/>
      <c r="D868" s="3"/>
      <c r="E868" s="3"/>
    </row>
    <row r="869" spans="3:5" x14ac:dyDescent="0.25">
      <c r="C869" s="3"/>
      <c r="D869" s="3"/>
      <c r="E869" s="3"/>
    </row>
    <row r="870" spans="3:5" x14ac:dyDescent="0.25">
      <c r="C870" s="3"/>
      <c r="D870" s="3"/>
      <c r="E870" s="3"/>
    </row>
    <row r="871" spans="3:5" x14ac:dyDescent="0.25">
      <c r="C871" s="3"/>
      <c r="D871" s="3"/>
      <c r="E871" s="3"/>
    </row>
    <row r="872" spans="3:5" x14ac:dyDescent="0.25">
      <c r="C872" s="3"/>
      <c r="D872" s="3"/>
      <c r="E872" s="3"/>
    </row>
    <row r="873" spans="3:5" x14ac:dyDescent="0.25">
      <c r="C873" s="3"/>
      <c r="D873" s="3"/>
      <c r="E873" s="3"/>
    </row>
    <row r="874" spans="3:5" x14ac:dyDescent="0.25">
      <c r="C874" s="3"/>
      <c r="D874" s="3"/>
      <c r="E874" s="3"/>
    </row>
    <row r="875" spans="3:5" x14ac:dyDescent="0.25">
      <c r="C875" s="3"/>
      <c r="D875" s="3"/>
      <c r="E875" s="3"/>
    </row>
    <row r="876" spans="3:5" x14ac:dyDescent="0.25">
      <c r="C876" s="3"/>
      <c r="D876" s="3"/>
      <c r="E876" s="3"/>
    </row>
    <row r="877" spans="3:5" x14ac:dyDescent="0.25">
      <c r="C877" s="3"/>
      <c r="D877" s="3"/>
      <c r="E877" s="3"/>
    </row>
    <row r="878" spans="3:5" x14ac:dyDescent="0.25">
      <c r="C878" s="3"/>
      <c r="D878" s="3"/>
      <c r="E878" s="3"/>
    </row>
    <row r="879" spans="3:5" x14ac:dyDescent="0.25">
      <c r="C879" s="3"/>
      <c r="D879" s="3"/>
      <c r="E879" s="3"/>
    </row>
    <row r="880" spans="3:5" x14ac:dyDescent="0.25">
      <c r="C880" s="3"/>
      <c r="D880" s="3"/>
      <c r="E880" s="3"/>
    </row>
    <row r="881" spans="3:5" x14ac:dyDescent="0.25">
      <c r="C881" s="3"/>
      <c r="D881" s="3"/>
      <c r="E881" s="3"/>
    </row>
    <row r="882" spans="3:5" x14ac:dyDescent="0.25">
      <c r="C882" s="3"/>
      <c r="D882" s="3"/>
      <c r="E882" s="3"/>
    </row>
    <row r="883" spans="3:5" x14ac:dyDescent="0.25">
      <c r="C883" s="3"/>
      <c r="D883" s="3"/>
      <c r="E883" s="3"/>
    </row>
    <row r="884" spans="3:5" x14ac:dyDescent="0.25">
      <c r="C884" s="3"/>
      <c r="D884" s="3"/>
      <c r="E884" s="3"/>
    </row>
    <row r="885" spans="3:5" x14ac:dyDescent="0.25">
      <c r="C885" s="3"/>
      <c r="D885" s="3"/>
      <c r="E885" s="3"/>
    </row>
    <row r="886" spans="3:5" x14ac:dyDescent="0.25">
      <c r="C886" s="3"/>
      <c r="D886" s="3"/>
      <c r="E886" s="3"/>
    </row>
    <row r="887" spans="3:5" x14ac:dyDescent="0.25">
      <c r="C887" s="3"/>
      <c r="D887" s="3"/>
      <c r="E887" s="3"/>
    </row>
    <row r="888" spans="3:5" x14ac:dyDescent="0.25">
      <c r="C888" s="3"/>
      <c r="D888" s="3"/>
      <c r="E888" s="3"/>
    </row>
    <row r="889" spans="3:5" x14ac:dyDescent="0.25">
      <c r="C889" s="3"/>
      <c r="D889" s="3"/>
      <c r="E889" s="3"/>
    </row>
    <row r="890" spans="3:5" x14ac:dyDescent="0.25">
      <c r="C890" s="3"/>
      <c r="D890" s="3"/>
      <c r="E890" s="3"/>
    </row>
    <row r="891" spans="3:5" x14ac:dyDescent="0.25">
      <c r="C891" s="3"/>
      <c r="D891" s="3"/>
      <c r="E891" s="3"/>
    </row>
    <row r="892" spans="3:5" x14ac:dyDescent="0.25">
      <c r="C892" s="3"/>
      <c r="D892" s="3"/>
      <c r="E892" s="3"/>
    </row>
    <row r="893" spans="3:5" x14ac:dyDescent="0.25">
      <c r="C893" s="3"/>
      <c r="D893" s="3"/>
      <c r="E893" s="3"/>
    </row>
    <row r="894" spans="3:5" x14ac:dyDescent="0.25">
      <c r="C894" s="3"/>
      <c r="D894" s="3"/>
      <c r="E894" s="3"/>
    </row>
    <row r="895" spans="3:5" x14ac:dyDescent="0.25">
      <c r="C895" s="3"/>
      <c r="D895" s="3"/>
      <c r="E895" s="3"/>
    </row>
    <row r="896" spans="3:5" x14ac:dyDescent="0.25">
      <c r="C896" s="3"/>
      <c r="D896" s="3"/>
      <c r="E896" s="3"/>
    </row>
    <row r="897" spans="3:5" x14ac:dyDescent="0.25">
      <c r="C897" s="3"/>
      <c r="D897" s="3"/>
      <c r="E897" s="3"/>
    </row>
    <row r="898" spans="3:5" x14ac:dyDescent="0.25">
      <c r="C898" s="3"/>
      <c r="D898" s="3"/>
      <c r="E898" s="3"/>
    </row>
    <row r="899" spans="3:5" x14ac:dyDescent="0.25">
      <c r="C899" s="3"/>
      <c r="D899" s="3"/>
      <c r="E899" s="3"/>
    </row>
    <row r="900" spans="3:5" x14ac:dyDescent="0.25">
      <c r="C900" s="3"/>
      <c r="D900" s="3"/>
      <c r="E900" s="3"/>
    </row>
    <row r="901" spans="3:5" x14ac:dyDescent="0.25">
      <c r="C901" s="3"/>
      <c r="D901" s="3"/>
      <c r="E901" s="3"/>
    </row>
    <row r="902" spans="3:5" x14ac:dyDescent="0.25">
      <c r="C902" s="3"/>
      <c r="D902" s="3"/>
      <c r="E902" s="3"/>
    </row>
    <row r="903" spans="3:5" x14ac:dyDescent="0.25">
      <c r="C903" s="3"/>
      <c r="D903" s="3"/>
      <c r="E903" s="3"/>
    </row>
    <row r="904" spans="3:5" x14ac:dyDescent="0.25">
      <c r="C904" s="3"/>
      <c r="D904" s="3"/>
      <c r="E904" s="3"/>
    </row>
    <row r="905" spans="3:5" x14ac:dyDescent="0.25">
      <c r="C905" s="3"/>
      <c r="D905" s="3"/>
      <c r="E905" s="3"/>
    </row>
    <row r="906" spans="3:5" x14ac:dyDescent="0.25">
      <c r="C906" s="3"/>
      <c r="D906" s="3"/>
      <c r="E906" s="3"/>
    </row>
    <row r="907" spans="3:5" x14ac:dyDescent="0.25">
      <c r="C907" s="3"/>
      <c r="D907" s="3"/>
      <c r="E907" s="3"/>
    </row>
    <row r="908" spans="3:5" x14ac:dyDescent="0.25">
      <c r="C908" s="3"/>
      <c r="D908" s="3"/>
      <c r="E908" s="3"/>
    </row>
    <row r="909" spans="3:5" x14ac:dyDescent="0.25">
      <c r="C909" s="3"/>
      <c r="D909" s="3"/>
      <c r="E909" s="3"/>
    </row>
    <row r="910" spans="3:5" x14ac:dyDescent="0.25">
      <c r="C910" s="3"/>
      <c r="D910" s="3"/>
      <c r="E910" s="3"/>
    </row>
    <row r="911" spans="3:5" x14ac:dyDescent="0.25">
      <c r="C911" s="3"/>
      <c r="D911" s="3"/>
      <c r="E911" s="3"/>
    </row>
    <row r="912" spans="3:5" x14ac:dyDescent="0.25">
      <c r="C912" s="3"/>
      <c r="D912" s="3"/>
      <c r="E912" s="3"/>
    </row>
    <row r="913" spans="3:5" x14ac:dyDescent="0.25">
      <c r="C913" s="3"/>
      <c r="D913" s="3"/>
      <c r="E913" s="3"/>
    </row>
    <row r="914" spans="3:5" x14ac:dyDescent="0.25">
      <c r="C914" s="3"/>
      <c r="D914" s="3"/>
      <c r="E914" s="3"/>
    </row>
    <row r="915" spans="3:5" x14ac:dyDescent="0.25">
      <c r="C915" s="3"/>
      <c r="D915" s="3"/>
      <c r="E915" s="3"/>
    </row>
    <row r="916" spans="3:5" x14ac:dyDescent="0.25">
      <c r="C916" s="3"/>
      <c r="D916" s="3"/>
      <c r="E916" s="3"/>
    </row>
    <row r="917" spans="3:5" x14ac:dyDescent="0.25">
      <c r="C917" s="3"/>
      <c r="D917" s="3"/>
      <c r="E917" s="3"/>
    </row>
    <row r="918" spans="3:5" x14ac:dyDescent="0.25">
      <c r="C918" s="3"/>
      <c r="D918" s="3"/>
      <c r="E918" s="3"/>
    </row>
    <row r="919" spans="3:5" x14ac:dyDescent="0.25">
      <c r="C919" s="3"/>
      <c r="D919" s="3"/>
      <c r="E919" s="3"/>
    </row>
    <row r="920" spans="3:5" x14ac:dyDescent="0.25">
      <c r="C920" s="3"/>
      <c r="D920" s="3"/>
      <c r="E920" s="3"/>
    </row>
    <row r="921" spans="3:5" x14ac:dyDescent="0.25">
      <c r="C921" s="3"/>
      <c r="D921" s="3"/>
      <c r="E921" s="3"/>
    </row>
    <row r="922" spans="3:5" x14ac:dyDescent="0.25">
      <c r="C922" s="3"/>
      <c r="D922" s="3"/>
      <c r="E922" s="3"/>
    </row>
    <row r="923" spans="3:5" x14ac:dyDescent="0.25">
      <c r="C923" s="3"/>
      <c r="D923" s="3"/>
      <c r="E923" s="3"/>
    </row>
    <row r="924" spans="3:5" x14ac:dyDescent="0.25">
      <c r="C924" s="3"/>
      <c r="D924" s="3"/>
      <c r="E924" s="3"/>
    </row>
    <row r="925" spans="3:5" x14ac:dyDescent="0.25">
      <c r="C925" s="3"/>
      <c r="D925" s="3"/>
      <c r="E925" s="3"/>
    </row>
    <row r="926" spans="3:5" x14ac:dyDescent="0.25">
      <c r="C926" s="3"/>
      <c r="D926" s="3"/>
      <c r="E926" s="3"/>
    </row>
    <row r="927" spans="3:5" x14ac:dyDescent="0.25">
      <c r="C927" s="3"/>
      <c r="D927" s="3"/>
      <c r="E927" s="3"/>
    </row>
    <row r="928" spans="3:5" x14ac:dyDescent="0.25">
      <c r="C928" s="3"/>
      <c r="D928" s="3"/>
      <c r="E928" s="3"/>
    </row>
    <row r="929" spans="3:5" x14ac:dyDescent="0.25">
      <c r="C929" s="3"/>
      <c r="D929" s="3"/>
      <c r="E929" s="3"/>
    </row>
    <row r="930" spans="3:5" x14ac:dyDescent="0.25">
      <c r="C930" s="3"/>
      <c r="D930" s="3"/>
      <c r="E930" s="3"/>
    </row>
    <row r="931" spans="3:5" x14ac:dyDescent="0.25">
      <c r="C931" s="3"/>
      <c r="D931" s="3"/>
      <c r="E931" s="3"/>
    </row>
    <row r="932" spans="3:5" x14ac:dyDescent="0.25">
      <c r="C932" s="3"/>
      <c r="D932" s="3"/>
      <c r="E932" s="3"/>
    </row>
    <row r="933" spans="3:5" x14ac:dyDescent="0.25">
      <c r="C933" s="3"/>
      <c r="D933" s="3"/>
      <c r="E933" s="3"/>
    </row>
    <row r="934" spans="3:5" x14ac:dyDescent="0.25">
      <c r="C934" s="3"/>
      <c r="D934" s="3"/>
      <c r="E934" s="3"/>
    </row>
    <row r="935" spans="3:5" x14ac:dyDescent="0.25">
      <c r="C935" s="3"/>
      <c r="D935" s="3"/>
      <c r="E935" s="3"/>
    </row>
    <row r="936" spans="3:5" x14ac:dyDescent="0.25">
      <c r="C936" s="3"/>
      <c r="D936" s="3"/>
      <c r="E936" s="3"/>
    </row>
    <row r="937" spans="3:5" x14ac:dyDescent="0.25">
      <c r="C937" s="3"/>
      <c r="D937" s="3"/>
      <c r="E937" s="3"/>
    </row>
    <row r="938" spans="3:5" x14ac:dyDescent="0.25">
      <c r="C938" s="3"/>
      <c r="D938" s="3"/>
      <c r="E938" s="3"/>
    </row>
    <row r="939" spans="3:5" x14ac:dyDescent="0.25">
      <c r="C939" s="3"/>
      <c r="D939" s="3"/>
      <c r="E939" s="3"/>
    </row>
    <row r="940" spans="3:5" x14ac:dyDescent="0.25">
      <c r="C940" s="3"/>
      <c r="D940" s="3"/>
      <c r="E940" s="3"/>
    </row>
    <row r="941" spans="3:5" x14ac:dyDescent="0.25">
      <c r="C941" s="3"/>
      <c r="D941" s="3"/>
      <c r="E941" s="3"/>
    </row>
    <row r="942" spans="3:5" x14ac:dyDescent="0.25">
      <c r="C942" s="3"/>
      <c r="D942" s="3"/>
      <c r="E942" s="3"/>
    </row>
    <row r="943" spans="3:5" x14ac:dyDescent="0.25">
      <c r="C943" s="3"/>
      <c r="D943" s="3"/>
      <c r="E943" s="3"/>
    </row>
    <row r="944" spans="3:5" x14ac:dyDescent="0.25">
      <c r="C944" s="3"/>
      <c r="D944" s="3"/>
      <c r="E944" s="3"/>
    </row>
    <row r="945" spans="3:5" x14ac:dyDescent="0.25">
      <c r="C945" s="3"/>
      <c r="D945" s="3"/>
      <c r="E945" s="3"/>
    </row>
    <row r="946" spans="3:5" x14ac:dyDescent="0.25">
      <c r="C946" s="3"/>
      <c r="D946" s="3"/>
      <c r="E946" s="3"/>
    </row>
    <row r="947" spans="3:5" x14ac:dyDescent="0.25">
      <c r="C947" s="3"/>
      <c r="D947" s="3"/>
      <c r="E947" s="3"/>
    </row>
    <row r="948" spans="3:5" x14ac:dyDescent="0.25">
      <c r="C948" s="3"/>
      <c r="D948" s="3"/>
      <c r="E948" s="3"/>
    </row>
    <row r="949" spans="3:5" x14ac:dyDescent="0.25">
      <c r="C949" s="3"/>
      <c r="D949" s="3"/>
      <c r="E949" s="3"/>
    </row>
    <row r="950" spans="3:5" x14ac:dyDescent="0.25">
      <c r="C950" s="3"/>
      <c r="D950" s="3"/>
      <c r="E950" s="3"/>
    </row>
    <row r="951" spans="3:5" x14ac:dyDescent="0.25">
      <c r="C951" s="3"/>
      <c r="D951" s="3"/>
      <c r="E951" s="3"/>
    </row>
    <row r="952" spans="3:5" x14ac:dyDescent="0.25">
      <c r="C952" s="3"/>
      <c r="D952" s="3"/>
      <c r="E952" s="3"/>
    </row>
    <row r="953" spans="3:5" x14ac:dyDescent="0.25">
      <c r="C953" s="3"/>
      <c r="D953" s="3"/>
      <c r="E953" s="3"/>
    </row>
    <row r="954" spans="3:5" x14ac:dyDescent="0.25">
      <c r="C954" s="3"/>
      <c r="D954" s="3"/>
      <c r="E954" s="3"/>
    </row>
    <row r="955" spans="3:5" x14ac:dyDescent="0.25">
      <c r="C955" s="3"/>
      <c r="D955" s="3"/>
      <c r="E955" s="3"/>
    </row>
    <row r="956" spans="3:5" x14ac:dyDescent="0.25">
      <c r="C956" s="3"/>
      <c r="D956" s="3"/>
      <c r="E956" s="3"/>
    </row>
    <row r="957" spans="3:5" x14ac:dyDescent="0.25">
      <c r="C957" s="3"/>
      <c r="D957" s="3"/>
      <c r="E957" s="3"/>
    </row>
    <row r="958" spans="3:5" x14ac:dyDescent="0.25">
      <c r="C958" s="3"/>
      <c r="D958" s="3"/>
      <c r="E958" s="3"/>
    </row>
    <row r="959" spans="3:5" x14ac:dyDescent="0.25">
      <c r="C959" s="3"/>
      <c r="D959" s="3"/>
      <c r="E959" s="3"/>
    </row>
    <row r="960" spans="3:5" x14ac:dyDescent="0.25">
      <c r="C960" s="3"/>
      <c r="D960" s="3"/>
      <c r="E960" s="3"/>
    </row>
    <row r="961" spans="3:5" x14ac:dyDescent="0.25">
      <c r="C961" s="3"/>
      <c r="D961" s="3"/>
      <c r="E961" s="3"/>
    </row>
    <row r="962" spans="3:5" x14ac:dyDescent="0.25">
      <c r="C962" s="3"/>
      <c r="D962" s="3"/>
      <c r="E962" s="3"/>
    </row>
    <row r="963" spans="3:5" x14ac:dyDescent="0.25">
      <c r="C963" s="3"/>
      <c r="D963" s="3"/>
      <c r="E963" s="3"/>
    </row>
    <row r="964" spans="3:5" x14ac:dyDescent="0.25">
      <c r="C964" s="3"/>
      <c r="D964" s="3"/>
      <c r="E964" s="3"/>
    </row>
    <row r="965" spans="3:5" x14ac:dyDescent="0.25">
      <c r="C965" s="3"/>
      <c r="D965" s="3"/>
      <c r="E965" s="3"/>
    </row>
    <row r="966" spans="3:5" x14ac:dyDescent="0.25">
      <c r="C966" s="3"/>
      <c r="D966" s="3"/>
      <c r="E966" s="3"/>
    </row>
    <row r="967" spans="3:5" x14ac:dyDescent="0.25">
      <c r="C967" s="3"/>
      <c r="D967" s="3"/>
      <c r="E967" s="3"/>
    </row>
    <row r="968" spans="3:5" x14ac:dyDescent="0.25">
      <c r="C968" s="3"/>
      <c r="D968" s="3"/>
      <c r="E968" s="3"/>
    </row>
    <row r="969" spans="3:5" x14ac:dyDescent="0.25">
      <c r="C969" s="3"/>
      <c r="D969" s="3"/>
      <c r="E969" s="3"/>
    </row>
    <row r="970" spans="3:5" x14ac:dyDescent="0.25">
      <c r="C970" s="3"/>
      <c r="D970" s="3"/>
      <c r="E970" s="3"/>
    </row>
    <row r="971" spans="3:5" x14ac:dyDescent="0.25">
      <c r="C971" s="3"/>
      <c r="D971" s="3"/>
      <c r="E971" s="3"/>
    </row>
    <row r="972" spans="3:5" x14ac:dyDescent="0.25">
      <c r="C972" s="3"/>
      <c r="D972" s="3"/>
      <c r="E972" s="3"/>
    </row>
    <row r="973" spans="3:5" x14ac:dyDescent="0.25">
      <c r="C973" s="3"/>
      <c r="D973" s="3"/>
      <c r="E973" s="3"/>
    </row>
    <row r="974" spans="3:5" x14ac:dyDescent="0.25">
      <c r="C974" s="3"/>
      <c r="D974" s="3"/>
      <c r="E974" s="3"/>
    </row>
    <row r="975" spans="3:5" x14ac:dyDescent="0.25">
      <c r="C975" s="3"/>
      <c r="D975" s="3"/>
      <c r="E975" s="3"/>
    </row>
    <row r="976" spans="3:5" x14ac:dyDescent="0.25">
      <c r="C976" s="3"/>
      <c r="D976" s="3"/>
      <c r="E976" s="3"/>
    </row>
    <row r="977" spans="3:5" x14ac:dyDescent="0.25">
      <c r="C977" s="3"/>
      <c r="D977" s="3"/>
      <c r="E977" s="3"/>
    </row>
    <row r="978" spans="3:5" x14ac:dyDescent="0.25">
      <c r="C978" s="3"/>
      <c r="D978" s="3"/>
      <c r="E978" s="3"/>
    </row>
    <row r="979" spans="3:5" x14ac:dyDescent="0.25">
      <c r="C979" s="3"/>
      <c r="D979" s="3"/>
      <c r="E979" s="3"/>
    </row>
    <row r="980" spans="3:5" x14ac:dyDescent="0.25">
      <c r="C980" s="3"/>
      <c r="D980" s="3"/>
      <c r="E980" s="3"/>
    </row>
    <row r="981" spans="3:5" x14ac:dyDescent="0.25">
      <c r="C981" s="3"/>
      <c r="D981" s="3"/>
      <c r="E981" s="3"/>
    </row>
    <row r="982" spans="3:5" x14ac:dyDescent="0.25">
      <c r="C982" s="3"/>
      <c r="D982" s="3"/>
      <c r="E982" s="3"/>
    </row>
    <row r="983" spans="3:5" x14ac:dyDescent="0.25">
      <c r="C983" s="3"/>
      <c r="D983" s="3"/>
      <c r="E983" s="3"/>
    </row>
    <row r="984" spans="3:5" x14ac:dyDescent="0.25">
      <c r="C984" s="3"/>
      <c r="D984" s="3"/>
      <c r="E984" s="3"/>
    </row>
    <row r="985" spans="3:5" x14ac:dyDescent="0.25">
      <c r="C985" s="3"/>
      <c r="D985" s="3"/>
      <c r="E985" s="3"/>
    </row>
    <row r="986" spans="3:5" x14ac:dyDescent="0.25">
      <c r="C986" s="3"/>
      <c r="D986" s="3"/>
      <c r="E986" s="3"/>
    </row>
    <row r="987" spans="3:5" x14ac:dyDescent="0.25">
      <c r="C987" s="3"/>
      <c r="D987" s="3"/>
      <c r="E987" s="3"/>
    </row>
    <row r="988" spans="3:5" x14ac:dyDescent="0.25">
      <c r="C988" s="3"/>
      <c r="D988" s="3"/>
      <c r="E988" s="3"/>
    </row>
    <row r="989" spans="3:5" x14ac:dyDescent="0.25">
      <c r="C989" s="3"/>
      <c r="D989" s="3"/>
      <c r="E989" s="3"/>
    </row>
    <row r="990" spans="3:5" x14ac:dyDescent="0.25">
      <c r="C990" s="3"/>
      <c r="D990" s="3"/>
      <c r="E990" s="3"/>
    </row>
    <row r="991" spans="3:5" x14ac:dyDescent="0.25">
      <c r="C991" s="3"/>
      <c r="D991" s="3"/>
      <c r="E991" s="3"/>
    </row>
    <row r="992" spans="3:5" x14ac:dyDescent="0.25">
      <c r="C992" s="3"/>
      <c r="D992" s="3"/>
      <c r="E992" s="3"/>
    </row>
    <row r="993" spans="3:5" x14ac:dyDescent="0.25">
      <c r="C993" s="3"/>
      <c r="D993" s="3"/>
      <c r="E993" s="3"/>
    </row>
    <row r="994" spans="3:5" x14ac:dyDescent="0.25">
      <c r="C994" s="3"/>
      <c r="D994" s="3"/>
      <c r="E994" s="3"/>
    </row>
    <row r="995" spans="3:5" x14ac:dyDescent="0.25">
      <c r="C995" s="3"/>
      <c r="D995" s="3"/>
      <c r="E995" s="3"/>
    </row>
    <row r="996" spans="3:5" x14ac:dyDescent="0.25">
      <c r="C996" s="3"/>
      <c r="D996" s="3"/>
      <c r="E996" s="3"/>
    </row>
    <row r="997" spans="3:5" x14ac:dyDescent="0.25">
      <c r="C997" s="3"/>
      <c r="D997" s="3"/>
      <c r="E997" s="3"/>
    </row>
    <row r="998" spans="3:5" x14ac:dyDescent="0.25">
      <c r="C998" s="3"/>
      <c r="D998" s="3"/>
      <c r="E998" s="3"/>
    </row>
    <row r="999" spans="3:5" x14ac:dyDescent="0.25">
      <c r="C999" s="3"/>
      <c r="D999" s="3"/>
      <c r="E999" s="3"/>
    </row>
    <row r="1000" spans="3:5" x14ac:dyDescent="0.25">
      <c r="C1000" s="3"/>
      <c r="D1000" s="3"/>
      <c r="E1000" s="3"/>
    </row>
    <row r="1001" spans="3:5" x14ac:dyDescent="0.25">
      <c r="C1001" s="3"/>
      <c r="D1001" s="3"/>
      <c r="E1001" s="3"/>
    </row>
    <row r="1002" spans="3:5" x14ac:dyDescent="0.25">
      <c r="C1002" s="3"/>
      <c r="D1002" s="3"/>
      <c r="E1002" s="3"/>
    </row>
    <row r="1003" spans="3:5" x14ac:dyDescent="0.25">
      <c r="C1003" s="3"/>
      <c r="D1003" s="3"/>
      <c r="E1003" s="3"/>
    </row>
    <row r="1004" spans="3:5" x14ac:dyDescent="0.25">
      <c r="C1004" s="3"/>
      <c r="D1004" s="3"/>
      <c r="E1004" s="3"/>
    </row>
    <row r="1005" spans="3:5" x14ac:dyDescent="0.25">
      <c r="C1005" s="3"/>
      <c r="D1005" s="3"/>
      <c r="E1005" s="3"/>
    </row>
    <row r="1006" spans="3:5" x14ac:dyDescent="0.25">
      <c r="C1006" s="3"/>
      <c r="D1006" s="3"/>
      <c r="E1006" s="3"/>
    </row>
    <row r="1007" spans="3:5" x14ac:dyDescent="0.25">
      <c r="C1007" s="3"/>
      <c r="D1007" s="3"/>
      <c r="E1007" s="3"/>
    </row>
    <row r="1008" spans="3:5" x14ac:dyDescent="0.25">
      <c r="C1008" s="3"/>
      <c r="D1008" s="3"/>
      <c r="E1008" s="3"/>
    </row>
    <row r="1009" spans="3:5" x14ac:dyDescent="0.25">
      <c r="C1009" s="3"/>
      <c r="D1009" s="3"/>
      <c r="E1009" s="3"/>
    </row>
    <row r="1010" spans="3:5" x14ac:dyDescent="0.25">
      <c r="C1010" s="3"/>
      <c r="D1010" s="3"/>
      <c r="E1010" s="3"/>
    </row>
    <row r="1011" spans="3:5" x14ac:dyDescent="0.25">
      <c r="C1011" s="3"/>
      <c r="D1011" s="3"/>
      <c r="E1011" s="3"/>
    </row>
    <row r="1012" spans="3:5" x14ac:dyDescent="0.25">
      <c r="C1012" s="3"/>
      <c r="D1012" s="3"/>
      <c r="E1012" s="3"/>
    </row>
    <row r="1013" spans="3:5" x14ac:dyDescent="0.25">
      <c r="C1013" s="3"/>
      <c r="D1013" s="3"/>
      <c r="E1013" s="3"/>
    </row>
    <row r="1014" spans="3:5" x14ac:dyDescent="0.25">
      <c r="C1014" s="3"/>
      <c r="D1014" s="3"/>
      <c r="E1014" s="3"/>
    </row>
    <row r="1015" spans="3:5" x14ac:dyDescent="0.25">
      <c r="C1015" s="3"/>
      <c r="D1015" s="3"/>
      <c r="E1015" s="3"/>
    </row>
    <row r="1016" spans="3:5" x14ac:dyDescent="0.25">
      <c r="C1016" s="3"/>
      <c r="D1016" s="3"/>
      <c r="E1016" s="3"/>
    </row>
    <row r="1017" spans="3:5" x14ac:dyDescent="0.25">
      <c r="C1017" s="3"/>
      <c r="D1017" s="3"/>
      <c r="E1017" s="3"/>
    </row>
    <row r="1018" spans="3:5" x14ac:dyDescent="0.25">
      <c r="C1018" s="3"/>
      <c r="D1018" s="3"/>
      <c r="E1018" s="3"/>
    </row>
    <row r="1019" spans="3:5" x14ac:dyDescent="0.25">
      <c r="C1019" s="3"/>
      <c r="D1019" s="3"/>
      <c r="E1019" s="3"/>
    </row>
    <row r="1020" spans="3:5" x14ac:dyDescent="0.25">
      <c r="C1020" s="3"/>
      <c r="D1020" s="3"/>
      <c r="E1020" s="3"/>
    </row>
    <row r="1021" spans="3:5" x14ac:dyDescent="0.25">
      <c r="C1021" s="3"/>
      <c r="D1021" s="3"/>
      <c r="E1021" s="3"/>
    </row>
    <row r="1022" spans="3:5" x14ac:dyDescent="0.25">
      <c r="C1022" s="3"/>
      <c r="D1022" s="3"/>
      <c r="E1022" s="3"/>
    </row>
    <row r="1023" spans="3:5" x14ac:dyDescent="0.25">
      <c r="C1023" s="3"/>
      <c r="D1023" s="3"/>
      <c r="E1023" s="3"/>
    </row>
    <row r="1024" spans="3:5" x14ac:dyDescent="0.25">
      <c r="C1024" s="3"/>
      <c r="D1024" s="3"/>
      <c r="E1024" s="3"/>
    </row>
    <row r="1025" spans="3:5" x14ac:dyDescent="0.25">
      <c r="C1025" s="3"/>
      <c r="D1025" s="3"/>
      <c r="E1025" s="3"/>
    </row>
    <row r="1026" spans="3:5" x14ac:dyDescent="0.25">
      <c r="C1026" s="3"/>
      <c r="D1026" s="3"/>
      <c r="E1026" s="3"/>
    </row>
    <row r="1027" spans="3:5" x14ac:dyDescent="0.25">
      <c r="C1027" s="3"/>
      <c r="D1027" s="3"/>
      <c r="E1027" s="3"/>
    </row>
    <row r="1028" spans="3:5" x14ac:dyDescent="0.25">
      <c r="C1028" s="3"/>
      <c r="D1028" s="3"/>
      <c r="E1028" s="3"/>
    </row>
    <row r="1029" spans="3:5" x14ac:dyDescent="0.25">
      <c r="C1029" s="3"/>
      <c r="D1029" s="3"/>
      <c r="E1029" s="3"/>
    </row>
    <row r="1030" spans="3:5" x14ac:dyDescent="0.25">
      <c r="C1030" s="3"/>
      <c r="D1030" s="3"/>
      <c r="E1030" s="3"/>
    </row>
    <row r="1031" spans="3:5" x14ac:dyDescent="0.25">
      <c r="C1031" s="3"/>
      <c r="D1031" s="3"/>
      <c r="E1031" s="3"/>
    </row>
    <row r="1032" spans="3:5" x14ac:dyDescent="0.25">
      <c r="C1032" s="3"/>
      <c r="D1032" s="3"/>
      <c r="E1032" s="3"/>
    </row>
    <row r="1033" spans="3:5" x14ac:dyDescent="0.25">
      <c r="C1033" s="3"/>
      <c r="D1033" s="3"/>
      <c r="E1033" s="3"/>
    </row>
    <row r="1034" spans="3:5" x14ac:dyDescent="0.25">
      <c r="C1034" s="3"/>
      <c r="D1034" s="3"/>
      <c r="E1034" s="3"/>
    </row>
    <row r="1035" spans="3:5" x14ac:dyDescent="0.25">
      <c r="C1035" s="3"/>
      <c r="D1035" s="3"/>
      <c r="E1035" s="3"/>
    </row>
    <row r="1036" spans="3:5" x14ac:dyDescent="0.25">
      <c r="C1036" s="3"/>
      <c r="D1036" s="3"/>
      <c r="E1036" s="3"/>
    </row>
    <row r="1037" spans="3:5" x14ac:dyDescent="0.25">
      <c r="C1037" s="3"/>
      <c r="D1037" s="3"/>
      <c r="E1037" s="3"/>
    </row>
    <row r="1038" spans="3:5" x14ac:dyDescent="0.25">
      <c r="C1038" s="3"/>
      <c r="D1038" s="3"/>
      <c r="E1038" s="3"/>
    </row>
    <row r="1039" spans="3:5" x14ac:dyDescent="0.25">
      <c r="C1039" s="3"/>
      <c r="D1039" s="3"/>
      <c r="E1039" s="3"/>
    </row>
    <row r="1040" spans="3:5" x14ac:dyDescent="0.25">
      <c r="C1040" s="3"/>
      <c r="D1040" s="3"/>
      <c r="E1040" s="3"/>
    </row>
    <row r="1041" spans="3:5" x14ac:dyDescent="0.25">
      <c r="C1041" s="3"/>
      <c r="D1041" s="3"/>
      <c r="E1041" s="3"/>
    </row>
    <row r="1042" spans="3:5" x14ac:dyDescent="0.25">
      <c r="C1042" s="3"/>
      <c r="D1042" s="3"/>
      <c r="E1042" s="3"/>
    </row>
    <row r="1043" spans="3:5" x14ac:dyDescent="0.25">
      <c r="C1043" s="3"/>
      <c r="D1043" s="3"/>
      <c r="E1043" s="3"/>
    </row>
    <row r="1044" spans="3:5" x14ac:dyDescent="0.25">
      <c r="C1044" s="3"/>
      <c r="D1044" s="3"/>
      <c r="E1044" s="3"/>
    </row>
    <row r="1045" spans="3:5" x14ac:dyDescent="0.25">
      <c r="C1045" s="3"/>
      <c r="D1045" s="3"/>
      <c r="E1045" s="3"/>
    </row>
    <row r="1046" spans="3:5" x14ac:dyDescent="0.25">
      <c r="C1046" s="3"/>
      <c r="D1046" s="3"/>
      <c r="E1046" s="3"/>
    </row>
    <row r="1047" spans="3:5" x14ac:dyDescent="0.25">
      <c r="C1047" s="3"/>
      <c r="D1047" s="3"/>
      <c r="E1047" s="3"/>
    </row>
    <row r="1048" spans="3:5" x14ac:dyDescent="0.25">
      <c r="C1048" s="3"/>
      <c r="D1048" s="3"/>
      <c r="E1048" s="3"/>
    </row>
    <row r="1049" spans="3:5" x14ac:dyDescent="0.25">
      <c r="C1049" s="3"/>
      <c r="D1049" s="3"/>
      <c r="E1049" s="3"/>
    </row>
    <row r="1050" spans="3:5" x14ac:dyDescent="0.25">
      <c r="C1050" s="3"/>
      <c r="D1050" s="3"/>
      <c r="E1050" s="3"/>
    </row>
    <row r="1051" spans="3:5" x14ac:dyDescent="0.25">
      <c r="C1051" s="3"/>
      <c r="D1051" s="3"/>
      <c r="E1051" s="3"/>
    </row>
    <row r="1052" spans="3:5" x14ac:dyDescent="0.25">
      <c r="C1052" s="3"/>
      <c r="D1052" s="3"/>
      <c r="E1052" s="3"/>
    </row>
    <row r="1053" spans="3:5" x14ac:dyDescent="0.25">
      <c r="C1053" s="3"/>
      <c r="D1053" s="3"/>
      <c r="E1053" s="3"/>
    </row>
    <row r="1054" spans="3:5" x14ac:dyDescent="0.25">
      <c r="C1054" s="3"/>
      <c r="D1054" s="3"/>
      <c r="E1054" s="3"/>
    </row>
    <row r="1055" spans="3:5" x14ac:dyDescent="0.25">
      <c r="C1055" s="3"/>
      <c r="D1055" s="3"/>
      <c r="E1055" s="3"/>
    </row>
    <row r="1056" spans="3:5" x14ac:dyDescent="0.25">
      <c r="C1056" s="3"/>
      <c r="D1056" s="3"/>
      <c r="E1056" s="3"/>
    </row>
    <row r="1057" spans="3:5" x14ac:dyDescent="0.25">
      <c r="C1057" s="3"/>
      <c r="D1057" s="3"/>
      <c r="E1057" s="3"/>
    </row>
    <row r="1058" spans="3:5" x14ac:dyDescent="0.25">
      <c r="C1058" s="3"/>
      <c r="D1058" s="3"/>
      <c r="E1058" s="3"/>
    </row>
    <row r="1059" spans="3:5" x14ac:dyDescent="0.25">
      <c r="C1059" s="3"/>
      <c r="D1059" s="3"/>
      <c r="E1059" s="3"/>
    </row>
    <row r="1060" spans="3:5" x14ac:dyDescent="0.25">
      <c r="C1060" s="3"/>
      <c r="D1060" s="3"/>
      <c r="E1060" s="3"/>
    </row>
    <row r="1061" spans="3:5" x14ac:dyDescent="0.25">
      <c r="C1061" s="3"/>
      <c r="D1061" s="3"/>
      <c r="E1061" s="3"/>
    </row>
    <row r="1062" spans="3:5" x14ac:dyDescent="0.25">
      <c r="C1062" s="3"/>
      <c r="D1062" s="3"/>
      <c r="E1062" s="3"/>
    </row>
    <row r="1063" spans="3:5" x14ac:dyDescent="0.25">
      <c r="C1063" s="3"/>
      <c r="D1063" s="3"/>
      <c r="E1063" s="3"/>
    </row>
    <row r="1064" spans="3:5" x14ac:dyDescent="0.25">
      <c r="C1064" s="3"/>
      <c r="D1064" s="3"/>
      <c r="E1064" s="3"/>
    </row>
    <row r="1065" spans="3:5" x14ac:dyDescent="0.25">
      <c r="C1065" s="3"/>
      <c r="D1065" s="3"/>
      <c r="E1065" s="3"/>
    </row>
    <row r="1066" spans="3:5" x14ac:dyDescent="0.25">
      <c r="C1066" s="3"/>
      <c r="D1066" s="3"/>
      <c r="E1066" s="3"/>
    </row>
    <row r="1067" spans="3:5" x14ac:dyDescent="0.25">
      <c r="C1067" s="3"/>
      <c r="D1067" s="3"/>
      <c r="E1067" s="3"/>
    </row>
    <row r="1068" spans="3:5" x14ac:dyDescent="0.25">
      <c r="C1068" s="3"/>
      <c r="D1068" s="3"/>
      <c r="E1068" s="3"/>
    </row>
    <row r="1069" spans="3:5" x14ac:dyDescent="0.25">
      <c r="C1069" s="3"/>
      <c r="D1069" s="3"/>
      <c r="E1069" s="3"/>
    </row>
    <row r="1070" spans="3:5" x14ac:dyDescent="0.25">
      <c r="C1070" s="3"/>
      <c r="D1070" s="3"/>
      <c r="E1070" s="3"/>
    </row>
    <row r="1071" spans="3:5" x14ac:dyDescent="0.25">
      <c r="C1071" s="3"/>
      <c r="D1071" s="3"/>
      <c r="E1071" s="3"/>
    </row>
    <row r="1072" spans="3:5" x14ac:dyDescent="0.25">
      <c r="C1072" s="3"/>
      <c r="D1072" s="3"/>
      <c r="E1072" s="3"/>
    </row>
    <row r="1073" spans="3:5" x14ac:dyDescent="0.25">
      <c r="C1073" s="3"/>
      <c r="D1073" s="3"/>
      <c r="E1073" s="3"/>
    </row>
    <row r="1074" spans="3:5" x14ac:dyDescent="0.25">
      <c r="C1074" s="3"/>
      <c r="D1074" s="3"/>
      <c r="E1074" s="3"/>
    </row>
    <row r="1075" spans="3:5" x14ac:dyDescent="0.25">
      <c r="C1075" s="3"/>
      <c r="D1075" s="3"/>
      <c r="E1075" s="3"/>
    </row>
    <row r="1076" spans="3:5" x14ac:dyDescent="0.25">
      <c r="C1076" s="3"/>
      <c r="D1076" s="3"/>
      <c r="E1076" s="3"/>
    </row>
    <row r="1077" spans="3:5" x14ac:dyDescent="0.25">
      <c r="C1077" s="3"/>
      <c r="D1077" s="3"/>
      <c r="E1077" s="3"/>
    </row>
    <row r="1078" spans="3:5" x14ac:dyDescent="0.25">
      <c r="C1078" s="3"/>
      <c r="D1078" s="3"/>
      <c r="E1078" s="3"/>
    </row>
    <row r="1079" spans="3:5" x14ac:dyDescent="0.25">
      <c r="C1079" s="3"/>
      <c r="D1079" s="3"/>
      <c r="E1079" s="3"/>
    </row>
    <row r="1080" spans="3:5" x14ac:dyDescent="0.25">
      <c r="C1080" s="3"/>
      <c r="D1080" s="3"/>
      <c r="E1080" s="3"/>
    </row>
    <row r="1081" spans="3:5" x14ac:dyDescent="0.25">
      <c r="C1081" s="3"/>
      <c r="D1081" s="3"/>
      <c r="E1081" s="3"/>
    </row>
    <row r="1082" spans="3:5" x14ac:dyDescent="0.25">
      <c r="C1082" s="3"/>
      <c r="D1082" s="3"/>
      <c r="E1082" s="3"/>
    </row>
    <row r="1083" spans="3:5" x14ac:dyDescent="0.25">
      <c r="C1083" s="3"/>
      <c r="D1083" s="3"/>
      <c r="E1083" s="3"/>
    </row>
    <row r="1084" spans="3:5" x14ac:dyDescent="0.25">
      <c r="C1084" s="3"/>
      <c r="D1084" s="3"/>
      <c r="E1084" s="3"/>
    </row>
    <row r="1085" spans="3:5" x14ac:dyDescent="0.25">
      <c r="C1085" s="3"/>
      <c r="D1085" s="3"/>
      <c r="E1085" s="3"/>
    </row>
    <row r="1086" spans="3:5" x14ac:dyDescent="0.25">
      <c r="C1086" s="3"/>
      <c r="D1086" s="3"/>
      <c r="E1086" s="3"/>
    </row>
    <row r="1087" spans="3:5" x14ac:dyDescent="0.25">
      <c r="C1087" s="3"/>
      <c r="D1087" s="3"/>
      <c r="E1087" s="3"/>
    </row>
    <row r="1088" spans="3:5" x14ac:dyDescent="0.25">
      <c r="C1088" s="3"/>
      <c r="D1088" s="3"/>
      <c r="E1088" s="3"/>
    </row>
    <row r="1089" spans="3:5" x14ac:dyDescent="0.25">
      <c r="C1089" s="3"/>
      <c r="D1089" s="3"/>
      <c r="E1089" s="3"/>
    </row>
    <row r="1090" spans="3:5" x14ac:dyDescent="0.25">
      <c r="C1090" s="3"/>
      <c r="D1090" s="3"/>
      <c r="E1090" s="3"/>
    </row>
    <row r="1091" spans="3:5" x14ac:dyDescent="0.25">
      <c r="C1091" s="3"/>
      <c r="D1091" s="3"/>
      <c r="E1091" s="3"/>
    </row>
    <row r="1092" spans="3:5" x14ac:dyDescent="0.25">
      <c r="C1092" s="3"/>
      <c r="D1092" s="3"/>
      <c r="E1092" s="3"/>
    </row>
    <row r="1093" spans="3:5" x14ac:dyDescent="0.25">
      <c r="C1093" s="3"/>
      <c r="D1093" s="3"/>
      <c r="E1093" s="3"/>
    </row>
    <row r="1094" spans="3:5" x14ac:dyDescent="0.25">
      <c r="C1094" s="3"/>
      <c r="D1094" s="3"/>
      <c r="E1094" s="3"/>
    </row>
    <row r="1095" spans="3:5" x14ac:dyDescent="0.25">
      <c r="C1095" s="3"/>
      <c r="D1095" s="3"/>
      <c r="E1095" s="3"/>
    </row>
    <row r="1096" spans="3:5" x14ac:dyDescent="0.25">
      <c r="C1096" s="3"/>
      <c r="D1096" s="3"/>
      <c r="E1096" s="3"/>
    </row>
    <row r="1097" spans="3:5" x14ac:dyDescent="0.25">
      <c r="C1097" s="3"/>
      <c r="D1097" s="3"/>
      <c r="E1097" s="3"/>
    </row>
    <row r="1098" spans="3:5" x14ac:dyDescent="0.25">
      <c r="C1098" s="3"/>
      <c r="D1098" s="3"/>
      <c r="E1098" s="3"/>
    </row>
    <row r="1099" spans="3:5" x14ac:dyDescent="0.25">
      <c r="C1099" s="3"/>
      <c r="D1099" s="3"/>
      <c r="E1099" s="3"/>
    </row>
    <row r="1100" spans="3:5" x14ac:dyDescent="0.25">
      <c r="C1100" s="3"/>
      <c r="D1100" s="3"/>
      <c r="E1100" s="3"/>
    </row>
    <row r="1101" spans="3:5" x14ac:dyDescent="0.25">
      <c r="C1101" s="3"/>
      <c r="D1101" s="3"/>
      <c r="E1101" s="3"/>
    </row>
    <row r="1102" spans="3:5" x14ac:dyDescent="0.25">
      <c r="C1102" s="3"/>
      <c r="D1102" s="3"/>
      <c r="E1102" s="3"/>
    </row>
    <row r="1103" spans="3:5" x14ac:dyDescent="0.25">
      <c r="C1103" s="3"/>
      <c r="D1103" s="3"/>
      <c r="E1103" s="3"/>
    </row>
    <row r="1104" spans="3:5" x14ac:dyDescent="0.25">
      <c r="C1104" s="3"/>
      <c r="D1104" s="3"/>
      <c r="E1104" s="3"/>
    </row>
    <row r="1105" spans="3:5" x14ac:dyDescent="0.25">
      <c r="C1105" s="3"/>
      <c r="D1105" s="3"/>
      <c r="E1105" s="3"/>
    </row>
    <row r="1106" spans="3:5" x14ac:dyDescent="0.25">
      <c r="C1106" s="3"/>
      <c r="D1106" s="3"/>
      <c r="E1106" s="3"/>
    </row>
    <row r="1107" spans="3:5" x14ac:dyDescent="0.25">
      <c r="C1107" s="3"/>
      <c r="D1107" s="3"/>
      <c r="E1107" s="3"/>
    </row>
    <row r="1108" spans="3:5" x14ac:dyDescent="0.25">
      <c r="C1108" s="3"/>
      <c r="D1108" s="3"/>
      <c r="E1108" s="3"/>
    </row>
    <row r="1109" spans="3:5" x14ac:dyDescent="0.25">
      <c r="C1109" s="3"/>
      <c r="D1109" s="3"/>
      <c r="E1109" s="3"/>
    </row>
    <row r="1110" spans="3:5" x14ac:dyDescent="0.25">
      <c r="C1110" s="3"/>
      <c r="D1110" s="3"/>
      <c r="E1110" s="3"/>
    </row>
    <row r="1111" spans="3:5" x14ac:dyDescent="0.25">
      <c r="C1111" s="3"/>
      <c r="D1111" s="3"/>
      <c r="E1111" s="3"/>
    </row>
    <row r="1112" spans="3:5" x14ac:dyDescent="0.25">
      <c r="C1112" s="3"/>
      <c r="D1112" s="3"/>
      <c r="E1112" s="3"/>
    </row>
    <row r="1113" spans="3:5" x14ac:dyDescent="0.25">
      <c r="C1113" s="3"/>
      <c r="D1113" s="3"/>
      <c r="E1113" s="3"/>
    </row>
    <row r="1114" spans="3:5" x14ac:dyDescent="0.25">
      <c r="C1114" s="3"/>
      <c r="D1114" s="3"/>
      <c r="E1114" s="3"/>
    </row>
    <row r="1115" spans="3:5" x14ac:dyDescent="0.25">
      <c r="C1115" s="3"/>
      <c r="D1115" s="3"/>
      <c r="E1115" s="3"/>
    </row>
    <row r="1116" spans="3:5" x14ac:dyDescent="0.25">
      <c r="C1116" s="3"/>
      <c r="D1116" s="3"/>
      <c r="E1116" s="3"/>
    </row>
    <row r="1117" spans="3:5" x14ac:dyDescent="0.25">
      <c r="C1117" s="3"/>
      <c r="D1117" s="3"/>
      <c r="E1117" s="3"/>
    </row>
    <row r="1118" spans="3:5" x14ac:dyDescent="0.25">
      <c r="C1118" s="3"/>
      <c r="D1118" s="3"/>
      <c r="E1118" s="3"/>
    </row>
    <row r="1119" spans="3:5" x14ac:dyDescent="0.25">
      <c r="C1119" s="3"/>
      <c r="D1119" s="3"/>
      <c r="E1119" s="3"/>
    </row>
    <row r="1120" spans="3:5" x14ac:dyDescent="0.25">
      <c r="C1120" s="3"/>
      <c r="D1120" s="3"/>
      <c r="E1120" s="3"/>
    </row>
    <row r="1121" spans="3:5" x14ac:dyDescent="0.25">
      <c r="C1121" s="3"/>
      <c r="D1121" s="3"/>
      <c r="E1121" s="3"/>
    </row>
    <row r="1122" spans="3:5" x14ac:dyDescent="0.25">
      <c r="C1122" s="3"/>
      <c r="D1122" s="3"/>
      <c r="E1122" s="3"/>
    </row>
    <row r="1123" spans="3:5" x14ac:dyDescent="0.25">
      <c r="C1123" s="3"/>
      <c r="D1123" s="3"/>
      <c r="E1123" s="3"/>
    </row>
    <row r="1124" spans="3:5" x14ac:dyDescent="0.25">
      <c r="C1124" s="3"/>
      <c r="D1124" s="3"/>
      <c r="E1124" s="3"/>
    </row>
    <row r="1125" spans="3:5" x14ac:dyDescent="0.25">
      <c r="C1125" s="3"/>
      <c r="D1125" s="3"/>
      <c r="E1125" s="3"/>
    </row>
    <row r="1126" spans="3:5" x14ac:dyDescent="0.25">
      <c r="C1126" s="3"/>
      <c r="D1126" s="3"/>
      <c r="E1126" s="3"/>
    </row>
    <row r="1127" spans="3:5" x14ac:dyDescent="0.25">
      <c r="C1127" s="3"/>
      <c r="D1127" s="3"/>
      <c r="E1127" s="3"/>
    </row>
    <row r="1128" spans="3:5" x14ac:dyDescent="0.25">
      <c r="C1128" s="3"/>
      <c r="D1128" s="3"/>
      <c r="E1128" s="3"/>
    </row>
    <row r="1129" spans="3:5" x14ac:dyDescent="0.25">
      <c r="C1129" s="3"/>
      <c r="D1129" s="3"/>
      <c r="E1129" s="3"/>
    </row>
    <row r="1130" spans="3:5" x14ac:dyDescent="0.25">
      <c r="C1130" s="3"/>
      <c r="D1130" s="3"/>
      <c r="E1130" s="3"/>
    </row>
    <row r="1131" spans="3:5" x14ac:dyDescent="0.25">
      <c r="C1131" s="3"/>
      <c r="D1131" s="3"/>
      <c r="E1131" s="3"/>
    </row>
    <row r="1132" spans="3:5" x14ac:dyDescent="0.25">
      <c r="C1132" s="3"/>
      <c r="D1132" s="3"/>
      <c r="E1132" s="3"/>
    </row>
    <row r="1133" spans="3:5" x14ac:dyDescent="0.25">
      <c r="C1133" s="3"/>
      <c r="D1133" s="3"/>
      <c r="E1133" s="3"/>
    </row>
    <row r="1134" spans="3:5" x14ac:dyDescent="0.25">
      <c r="C1134" s="3"/>
      <c r="D1134" s="3"/>
      <c r="E1134" s="3"/>
    </row>
    <row r="1135" spans="3:5" x14ac:dyDescent="0.25">
      <c r="C1135" s="3"/>
      <c r="D1135" s="3"/>
      <c r="E1135" s="3"/>
    </row>
    <row r="1136" spans="3:5" x14ac:dyDescent="0.25">
      <c r="C1136" s="3"/>
      <c r="D1136" s="3"/>
      <c r="E1136" s="3"/>
    </row>
    <row r="1137" spans="3:5" x14ac:dyDescent="0.25">
      <c r="C1137" s="3"/>
      <c r="D1137" s="3"/>
      <c r="E1137" s="3"/>
    </row>
    <row r="1138" spans="3:5" x14ac:dyDescent="0.25">
      <c r="C1138" s="3"/>
      <c r="D1138" s="3"/>
      <c r="E1138" s="3"/>
    </row>
    <row r="1139" spans="3:5" x14ac:dyDescent="0.25">
      <c r="C1139" s="3"/>
      <c r="D1139" s="3"/>
      <c r="E1139" s="3"/>
    </row>
    <row r="1140" spans="3:5" x14ac:dyDescent="0.25">
      <c r="C1140" s="3"/>
      <c r="D1140" s="3"/>
      <c r="E1140" s="3"/>
    </row>
    <row r="1141" spans="3:5" x14ac:dyDescent="0.25">
      <c r="C1141" s="3"/>
      <c r="D1141" s="3"/>
      <c r="E1141" s="3"/>
    </row>
    <row r="1142" spans="3:5" x14ac:dyDescent="0.25">
      <c r="C1142" s="3"/>
      <c r="D1142" s="3"/>
      <c r="E1142" s="3"/>
    </row>
    <row r="1143" spans="3:5" x14ac:dyDescent="0.25">
      <c r="C1143" s="3"/>
      <c r="D1143" s="3"/>
      <c r="E1143" s="3"/>
    </row>
    <row r="1144" spans="3:5" x14ac:dyDescent="0.25">
      <c r="C1144" s="3"/>
      <c r="D1144" s="3"/>
      <c r="E1144" s="3"/>
    </row>
    <row r="1145" spans="3:5" x14ac:dyDescent="0.25">
      <c r="C1145" s="3"/>
      <c r="D1145" s="3"/>
      <c r="E1145" s="3"/>
    </row>
    <row r="1146" spans="3:5" x14ac:dyDescent="0.25">
      <c r="C1146" s="3"/>
      <c r="D1146" s="3"/>
      <c r="E1146" s="3"/>
    </row>
    <row r="1147" spans="3:5" x14ac:dyDescent="0.25">
      <c r="C1147" s="3"/>
      <c r="D1147" s="3"/>
      <c r="E1147" s="3"/>
    </row>
    <row r="1148" spans="3:5" x14ac:dyDescent="0.25">
      <c r="C1148" s="3"/>
      <c r="D1148" s="3"/>
      <c r="E1148" s="3"/>
    </row>
    <row r="1149" spans="3:5" x14ac:dyDescent="0.25">
      <c r="C1149" s="3"/>
      <c r="D1149" s="3"/>
      <c r="E1149" s="3"/>
    </row>
    <row r="1150" spans="3:5" x14ac:dyDescent="0.25">
      <c r="C1150" s="3"/>
      <c r="D1150" s="3"/>
      <c r="E1150" s="3"/>
    </row>
    <row r="1151" spans="3:5" x14ac:dyDescent="0.25">
      <c r="C1151" s="3"/>
      <c r="D1151" s="3"/>
      <c r="E1151" s="3"/>
    </row>
    <row r="1152" spans="3:5" x14ac:dyDescent="0.25">
      <c r="C1152" s="3"/>
      <c r="D1152" s="3"/>
      <c r="E1152" s="3"/>
    </row>
    <row r="1153" spans="3:5" x14ac:dyDescent="0.25">
      <c r="C1153" s="3"/>
      <c r="D1153" s="3"/>
      <c r="E1153" s="3"/>
    </row>
    <row r="1154" spans="3:5" x14ac:dyDescent="0.25">
      <c r="C1154" s="3"/>
      <c r="D1154" s="3"/>
      <c r="E1154" s="3"/>
    </row>
    <row r="1155" spans="3:5" x14ac:dyDescent="0.25">
      <c r="C1155" s="3"/>
      <c r="D1155" s="3"/>
      <c r="E1155" s="3"/>
    </row>
    <row r="1156" spans="3:5" x14ac:dyDescent="0.25">
      <c r="C1156" s="3"/>
      <c r="D1156" s="3"/>
      <c r="E1156" s="3"/>
    </row>
    <row r="1157" spans="3:5" x14ac:dyDescent="0.25">
      <c r="C1157" s="3"/>
      <c r="D1157" s="3"/>
      <c r="E1157" s="3"/>
    </row>
    <row r="1158" spans="3:5" x14ac:dyDescent="0.25">
      <c r="C1158" s="3"/>
      <c r="D1158" s="3"/>
      <c r="E1158" s="3"/>
    </row>
    <row r="1159" spans="3:5" x14ac:dyDescent="0.25">
      <c r="C1159" s="3"/>
      <c r="D1159" s="3"/>
      <c r="E1159" s="3"/>
    </row>
    <row r="1160" spans="3:5" x14ac:dyDescent="0.25">
      <c r="C1160" s="3"/>
      <c r="D1160" s="3"/>
      <c r="E1160" s="3"/>
    </row>
    <row r="1161" spans="3:5" x14ac:dyDescent="0.25">
      <c r="C1161" s="3"/>
      <c r="D1161" s="3"/>
      <c r="E1161" s="3"/>
    </row>
    <row r="1162" spans="3:5" x14ac:dyDescent="0.25">
      <c r="C1162" s="3"/>
      <c r="D1162" s="3"/>
      <c r="E1162" s="3"/>
    </row>
    <row r="1163" spans="3:5" x14ac:dyDescent="0.25">
      <c r="C1163" s="3"/>
      <c r="D1163" s="3"/>
      <c r="E1163" s="3"/>
    </row>
    <row r="1164" spans="3:5" x14ac:dyDescent="0.25">
      <c r="C1164" s="3"/>
      <c r="D1164" s="3"/>
      <c r="E1164" s="3"/>
    </row>
    <row r="1165" spans="3:5" x14ac:dyDescent="0.25">
      <c r="C1165" s="3"/>
      <c r="D1165" s="3"/>
      <c r="E1165" s="3"/>
    </row>
    <row r="1166" spans="3:5" x14ac:dyDescent="0.25">
      <c r="C1166" s="3"/>
      <c r="D1166" s="3"/>
      <c r="E1166" s="3"/>
    </row>
    <row r="1167" spans="3:5" x14ac:dyDescent="0.25">
      <c r="C1167" s="3"/>
      <c r="D1167" s="3"/>
      <c r="E1167" s="3"/>
    </row>
    <row r="1168" spans="3:5" x14ac:dyDescent="0.25">
      <c r="C1168" s="3"/>
      <c r="D1168" s="3"/>
      <c r="E1168" s="3"/>
    </row>
    <row r="1169" spans="3:5" x14ac:dyDescent="0.25">
      <c r="C1169" s="3"/>
      <c r="D1169" s="3"/>
      <c r="E1169" s="3"/>
    </row>
    <row r="1170" spans="3:5" x14ac:dyDescent="0.25">
      <c r="C1170" s="3"/>
      <c r="D1170" s="3"/>
      <c r="E1170" s="3"/>
    </row>
    <row r="1171" spans="3:5" x14ac:dyDescent="0.25">
      <c r="C1171" s="3"/>
      <c r="D1171" s="3"/>
      <c r="E1171" s="3"/>
    </row>
    <row r="1172" spans="3:5" x14ac:dyDescent="0.25">
      <c r="C1172" s="3"/>
      <c r="D1172" s="3"/>
      <c r="E1172" s="3"/>
    </row>
    <row r="1173" spans="3:5" x14ac:dyDescent="0.25">
      <c r="C1173" s="3"/>
      <c r="D1173" s="3"/>
      <c r="E1173" s="3"/>
    </row>
    <row r="1174" spans="3:5" x14ac:dyDescent="0.25">
      <c r="C1174" s="3"/>
      <c r="D1174" s="3"/>
      <c r="E1174" s="3"/>
    </row>
    <row r="1175" spans="3:5" x14ac:dyDescent="0.25">
      <c r="C1175" s="3"/>
      <c r="D1175" s="3"/>
      <c r="E1175" s="3"/>
    </row>
    <row r="1176" spans="3:5" x14ac:dyDescent="0.25">
      <c r="C1176" s="3"/>
      <c r="D1176" s="3"/>
      <c r="E1176" s="3"/>
    </row>
    <row r="1177" spans="3:5" x14ac:dyDescent="0.25">
      <c r="C1177" s="3"/>
      <c r="D1177" s="3"/>
      <c r="E1177" s="3"/>
    </row>
    <row r="1178" spans="3:5" x14ac:dyDescent="0.25">
      <c r="C1178" s="3"/>
      <c r="D1178" s="3"/>
      <c r="E1178" s="3"/>
    </row>
    <row r="1179" spans="3:5" x14ac:dyDescent="0.25">
      <c r="C1179" s="3"/>
      <c r="D1179" s="3"/>
      <c r="E1179" s="3"/>
    </row>
    <row r="1180" spans="3:5" x14ac:dyDescent="0.25">
      <c r="C1180" s="3"/>
      <c r="D1180" s="3"/>
      <c r="E1180" s="3"/>
    </row>
    <row r="1181" spans="3:5" x14ac:dyDescent="0.25">
      <c r="C1181" s="3"/>
      <c r="D1181" s="3"/>
      <c r="E1181" s="3"/>
    </row>
    <row r="1182" spans="3:5" x14ac:dyDescent="0.25">
      <c r="C1182" s="3"/>
      <c r="D1182" s="3"/>
      <c r="E1182" s="3"/>
    </row>
    <row r="1183" spans="3:5" x14ac:dyDescent="0.25">
      <c r="C1183" s="3"/>
      <c r="D1183" s="3"/>
      <c r="E1183" s="3"/>
    </row>
    <row r="1184" spans="3:5" x14ac:dyDescent="0.25">
      <c r="C1184" s="3"/>
      <c r="D1184" s="3"/>
      <c r="E1184" s="3"/>
    </row>
    <row r="1185" spans="3:5" x14ac:dyDescent="0.25">
      <c r="C1185" s="3"/>
      <c r="D1185" s="3"/>
      <c r="E1185" s="3"/>
    </row>
    <row r="1186" spans="3:5" x14ac:dyDescent="0.25">
      <c r="C1186" s="3"/>
      <c r="D1186" s="3"/>
      <c r="E1186" s="3"/>
    </row>
    <row r="1187" spans="3:5" x14ac:dyDescent="0.25">
      <c r="C1187" s="3"/>
      <c r="D1187" s="3"/>
      <c r="E1187" s="3"/>
    </row>
    <row r="1188" spans="3:5" x14ac:dyDescent="0.25">
      <c r="C1188" s="3"/>
      <c r="D1188" s="3"/>
      <c r="E1188" s="3"/>
    </row>
    <row r="1189" spans="3:5" x14ac:dyDescent="0.25">
      <c r="C1189" s="3"/>
      <c r="D1189" s="3"/>
      <c r="E1189" s="3"/>
    </row>
    <row r="1190" spans="3:5" x14ac:dyDescent="0.25">
      <c r="C1190" s="3"/>
      <c r="D1190" s="3"/>
      <c r="E1190" s="3"/>
    </row>
    <row r="1191" spans="3:5" x14ac:dyDescent="0.25">
      <c r="C1191" s="3"/>
      <c r="D1191" s="3"/>
      <c r="E1191" s="3"/>
    </row>
    <row r="1192" spans="3:5" x14ac:dyDescent="0.25">
      <c r="C1192" s="3"/>
      <c r="D1192" s="3"/>
      <c r="E1192" s="3"/>
    </row>
    <row r="1193" spans="3:5" x14ac:dyDescent="0.25">
      <c r="C1193" s="3"/>
      <c r="D1193" s="3"/>
      <c r="E1193" s="3"/>
    </row>
    <row r="1194" spans="3:5" x14ac:dyDescent="0.25">
      <c r="C1194" s="3"/>
      <c r="D1194" s="3"/>
      <c r="E1194" s="3"/>
    </row>
    <row r="1195" spans="3:5" x14ac:dyDescent="0.25">
      <c r="C1195" s="3"/>
      <c r="D1195" s="3"/>
      <c r="E1195" s="3"/>
    </row>
    <row r="1196" spans="3:5" x14ac:dyDescent="0.25">
      <c r="C1196" s="3"/>
      <c r="D1196" s="3"/>
      <c r="E1196" s="3"/>
    </row>
    <row r="1197" spans="3:5" x14ac:dyDescent="0.25">
      <c r="C1197" s="3"/>
      <c r="D1197" s="3"/>
      <c r="E1197" s="3"/>
    </row>
    <row r="1198" spans="3:5" x14ac:dyDescent="0.25">
      <c r="C1198" s="3"/>
      <c r="D1198" s="3"/>
      <c r="E1198" s="3"/>
    </row>
    <row r="1199" spans="3:5" x14ac:dyDescent="0.25">
      <c r="C1199" s="3"/>
      <c r="D1199" s="3"/>
      <c r="E1199" s="3"/>
    </row>
    <row r="1200" spans="3:5" x14ac:dyDescent="0.25">
      <c r="C1200" s="3"/>
      <c r="D1200" s="3"/>
      <c r="E1200" s="3"/>
    </row>
    <row r="1201" spans="3:5" x14ac:dyDescent="0.25">
      <c r="C1201" s="3"/>
      <c r="D1201" s="3"/>
      <c r="E1201" s="3"/>
    </row>
    <row r="1202" spans="3:5" x14ac:dyDescent="0.25">
      <c r="C1202" s="3"/>
      <c r="D1202" s="3"/>
      <c r="E1202" s="3"/>
    </row>
    <row r="1203" spans="3:5" x14ac:dyDescent="0.25">
      <c r="C1203" s="3"/>
      <c r="D1203" s="3"/>
      <c r="E1203" s="3"/>
    </row>
    <row r="1204" spans="3:5" x14ac:dyDescent="0.25">
      <c r="C1204" s="3"/>
      <c r="D1204" s="3"/>
      <c r="E1204" s="3"/>
    </row>
    <row r="1205" spans="3:5" x14ac:dyDescent="0.25">
      <c r="C1205" s="3"/>
      <c r="D1205" s="3"/>
      <c r="E1205" s="3"/>
    </row>
    <row r="1206" spans="3:5" x14ac:dyDescent="0.25">
      <c r="C1206" s="3"/>
      <c r="D1206" s="3"/>
      <c r="E1206" s="3"/>
    </row>
    <row r="1207" spans="3:5" x14ac:dyDescent="0.25">
      <c r="C1207" s="3"/>
      <c r="D1207" s="3"/>
      <c r="E1207" s="3"/>
    </row>
    <row r="1208" spans="3:5" x14ac:dyDescent="0.25">
      <c r="C1208" s="3"/>
      <c r="D1208" s="3"/>
      <c r="E1208" s="3"/>
    </row>
    <row r="1209" spans="3:5" x14ac:dyDescent="0.25">
      <c r="C1209" s="3"/>
      <c r="D1209" s="3"/>
      <c r="E1209" s="3"/>
    </row>
    <row r="1210" spans="3:5" x14ac:dyDescent="0.25">
      <c r="C1210" s="3"/>
      <c r="D1210" s="3"/>
      <c r="E1210" s="3"/>
    </row>
    <row r="1211" spans="3:5" x14ac:dyDescent="0.25">
      <c r="C1211" s="3"/>
      <c r="D1211" s="3"/>
      <c r="E1211" s="3"/>
    </row>
    <row r="1212" spans="3:5" x14ac:dyDescent="0.25">
      <c r="C1212" s="3"/>
      <c r="D1212" s="3"/>
      <c r="E1212" s="3"/>
    </row>
    <row r="1213" spans="3:5" x14ac:dyDescent="0.25">
      <c r="C1213" s="3"/>
      <c r="D1213" s="3"/>
      <c r="E1213" s="3"/>
    </row>
    <row r="1214" spans="3:5" x14ac:dyDescent="0.25">
      <c r="C1214" s="3"/>
      <c r="D1214" s="3"/>
      <c r="E1214" s="3"/>
    </row>
    <row r="1215" spans="3:5" x14ac:dyDescent="0.25">
      <c r="C1215" s="3"/>
      <c r="D1215" s="3"/>
      <c r="E1215" s="3"/>
    </row>
    <row r="1216" spans="3:5" x14ac:dyDescent="0.25">
      <c r="C1216" s="3"/>
      <c r="D1216" s="3"/>
      <c r="E1216" s="3"/>
    </row>
    <row r="1217" spans="3:5" x14ac:dyDescent="0.25">
      <c r="C1217" s="3"/>
      <c r="D1217" s="3"/>
      <c r="E1217" s="3"/>
    </row>
    <row r="1218" spans="3:5" x14ac:dyDescent="0.25">
      <c r="D1218" s="3"/>
      <c r="E1218" s="3"/>
    </row>
    <row r="1219" spans="3:5" x14ac:dyDescent="0.25">
      <c r="D1219" s="3"/>
      <c r="E1219" s="3"/>
    </row>
    <row r="1220" spans="3:5" x14ac:dyDescent="0.25">
      <c r="D1220" s="3"/>
      <c r="E1220" s="3"/>
    </row>
    <row r="1221" spans="3:5" x14ac:dyDescent="0.25">
      <c r="D1221" s="3"/>
      <c r="E1221" s="3"/>
    </row>
    <row r="1222" spans="3:5" x14ac:dyDescent="0.25">
      <c r="D1222" s="3"/>
      <c r="E1222" s="3"/>
    </row>
    <row r="1223" spans="3:5" x14ac:dyDescent="0.25">
      <c r="D1223" s="3"/>
      <c r="E1223" s="3"/>
    </row>
    <row r="1224" spans="3:5" x14ac:dyDescent="0.25">
      <c r="D1224" s="3"/>
      <c r="E1224" s="3"/>
    </row>
    <row r="1225" spans="3:5" x14ac:dyDescent="0.25">
      <c r="D1225" s="3"/>
      <c r="E1225" s="3"/>
    </row>
    <row r="1226" spans="3:5" x14ac:dyDescent="0.25">
      <c r="D1226" s="3"/>
      <c r="E1226" s="3"/>
    </row>
    <row r="1227" spans="3:5" x14ac:dyDescent="0.25">
      <c r="D1227" s="3"/>
      <c r="E1227" s="3"/>
    </row>
    <row r="1228" spans="3:5" x14ac:dyDescent="0.25">
      <c r="D1228" s="3"/>
      <c r="E1228" s="3"/>
    </row>
    <row r="1229" spans="3:5" x14ac:dyDescent="0.25">
      <c r="D1229" s="3"/>
      <c r="E1229" s="3"/>
    </row>
    <row r="1230" spans="3:5" x14ac:dyDescent="0.25">
      <c r="D1230" s="3"/>
      <c r="E1230" s="3"/>
    </row>
    <row r="1231" spans="3:5" x14ac:dyDescent="0.25">
      <c r="D1231" s="3"/>
      <c r="E1231" s="3"/>
    </row>
    <row r="1232" spans="3:5" x14ac:dyDescent="0.25">
      <c r="D1232" s="3"/>
      <c r="E1232" s="3"/>
    </row>
    <row r="1233" spans="4:5" x14ac:dyDescent="0.25">
      <c r="D1233" s="3"/>
      <c r="E1233" s="3"/>
    </row>
    <row r="1234" spans="4:5" x14ac:dyDescent="0.25">
      <c r="D1234" s="3"/>
      <c r="E1234" s="3"/>
    </row>
    <row r="1235" spans="4:5" x14ac:dyDescent="0.25">
      <c r="D1235" s="3"/>
      <c r="E1235" s="3"/>
    </row>
    <row r="1236" spans="4:5" x14ac:dyDescent="0.25">
      <c r="D1236" s="3"/>
      <c r="E1236" s="3"/>
    </row>
    <row r="1237" spans="4:5" x14ac:dyDescent="0.25">
      <c r="D1237" s="3"/>
      <c r="E1237" s="3"/>
    </row>
    <row r="1238" spans="4:5" x14ac:dyDescent="0.25">
      <c r="D1238" s="3"/>
      <c r="E1238" s="3"/>
    </row>
    <row r="1239" spans="4:5" x14ac:dyDescent="0.25">
      <c r="D1239" s="3"/>
      <c r="E1239" s="3"/>
    </row>
    <row r="1240" spans="4:5" x14ac:dyDescent="0.25">
      <c r="D1240" s="3"/>
      <c r="E1240" s="3"/>
    </row>
    <row r="1241" spans="4:5" x14ac:dyDescent="0.25">
      <c r="D1241" s="3"/>
      <c r="E1241" s="3"/>
    </row>
    <row r="1242" spans="4:5" x14ac:dyDescent="0.25">
      <c r="D1242" s="3"/>
      <c r="E1242" s="3"/>
    </row>
    <row r="1243" spans="4:5" x14ac:dyDescent="0.25">
      <c r="D1243" s="3"/>
      <c r="E1243" s="3"/>
    </row>
    <row r="1244" spans="4:5" x14ac:dyDescent="0.25">
      <c r="D1244" s="3"/>
      <c r="E1244" s="3"/>
    </row>
    <row r="1245" spans="4:5" x14ac:dyDescent="0.25">
      <c r="D1245" s="3"/>
      <c r="E1245" s="3"/>
    </row>
    <row r="1246" spans="4:5" x14ac:dyDescent="0.25">
      <c r="D1246" s="3"/>
      <c r="E1246" s="3"/>
    </row>
    <row r="1247" spans="4:5" x14ac:dyDescent="0.25">
      <c r="D1247" s="3"/>
      <c r="E1247" s="3"/>
    </row>
    <row r="1248" spans="4:5" x14ac:dyDescent="0.25">
      <c r="D1248" s="3"/>
      <c r="E1248" s="3"/>
    </row>
    <row r="1249" spans="4:5" x14ac:dyDescent="0.25">
      <c r="D1249" s="3"/>
      <c r="E1249" s="3"/>
    </row>
    <row r="1250" spans="4:5" x14ac:dyDescent="0.25">
      <c r="D1250" s="3"/>
      <c r="E1250" s="3"/>
    </row>
    <row r="1251" spans="4:5" x14ac:dyDescent="0.25">
      <c r="D1251" s="3"/>
      <c r="E1251" s="3"/>
    </row>
    <row r="1252" spans="4:5" x14ac:dyDescent="0.25">
      <c r="D1252" s="3"/>
      <c r="E1252" s="3"/>
    </row>
    <row r="1253" spans="4:5" x14ac:dyDescent="0.25">
      <c r="D1253" s="3"/>
      <c r="E1253" s="3"/>
    </row>
    <row r="1254" spans="4:5" x14ac:dyDescent="0.25">
      <c r="D1254" s="3"/>
      <c r="E1254" s="3"/>
    </row>
    <row r="1255" spans="4:5" x14ac:dyDescent="0.25">
      <c r="D1255" s="3"/>
      <c r="E1255" s="3"/>
    </row>
    <row r="1256" spans="4:5" x14ac:dyDescent="0.25">
      <c r="D1256" s="3"/>
      <c r="E1256" s="3"/>
    </row>
    <row r="1257" spans="4:5" x14ac:dyDescent="0.25">
      <c r="D1257" s="3"/>
      <c r="E1257" s="3"/>
    </row>
    <row r="1258" spans="4:5" x14ac:dyDescent="0.25">
      <c r="D1258" s="3"/>
      <c r="E1258" s="3"/>
    </row>
    <row r="1259" spans="4:5" x14ac:dyDescent="0.25">
      <c r="D1259" s="3"/>
      <c r="E1259" s="3"/>
    </row>
    <row r="1260" spans="4:5" x14ac:dyDescent="0.25">
      <c r="D1260" s="3"/>
      <c r="E1260" s="3"/>
    </row>
    <row r="1261" spans="4:5" x14ac:dyDescent="0.25">
      <c r="D1261" s="3"/>
      <c r="E1261" s="3"/>
    </row>
  </sheetData>
  <printOptions gridLines="1" gridLinesSet="0"/>
  <pageMargins left="0.44" right="0.4" top="0.75" bottom="0.62" header="0.5" footer="0.34"/>
  <pageSetup paperSize="9" scale="60" orientation="landscape" horizontalDpi="300" verticalDpi="300" r:id="rId1"/>
  <headerFooter alignWithMargins="0">
    <oddHeader>&amp;R5. Kehitysluokat metsämaalla &amp;D</oddHeader>
    <oddFooter>&amp;LMETLA/VMI/HMik/4.98
5kehlkt.xls&amp;R&amp;P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496"/>
  <sheetViews>
    <sheetView topLeftCell="D9" zoomScale="80" zoomScaleNormal="80" workbookViewId="0">
      <selection activeCell="D29" sqref="D29"/>
    </sheetView>
  </sheetViews>
  <sheetFormatPr defaultRowHeight="13.2" x14ac:dyDescent="0.25"/>
  <cols>
    <col min="1" max="1" width="11.33203125" customWidth="1"/>
    <col min="2" max="2" width="7" style="2" customWidth="1"/>
    <col min="3" max="3" width="15.88671875" customWidth="1"/>
    <col min="4" max="4" width="11.5546875" style="15" customWidth="1"/>
    <col min="5" max="5" width="11.88671875" style="15" customWidth="1"/>
    <col min="6" max="6" width="10.88671875" style="15" customWidth="1"/>
    <col min="7" max="7" width="13.109375" style="15" customWidth="1"/>
    <col min="8" max="8" width="12.33203125" style="15" customWidth="1"/>
    <col min="9" max="9" width="14.88671875" style="15" customWidth="1"/>
    <col min="10" max="10" width="12.44140625" style="15" customWidth="1"/>
    <col min="11" max="11" width="11.44140625" style="15" customWidth="1"/>
    <col min="12" max="12" width="14.88671875" style="15" customWidth="1"/>
    <col min="13" max="13" width="10" style="15" customWidth="1"/>
    <col min="15" max="15" width="15.6640625" style="3" customWidth="1"/>
    <col min="16" max="16" width="8.5546875" style="3" customWidth="1"/>
    <col min="17" max="17" width="15.44140625" customWidth="1"/>
    <col min="18" max="18" width="6.6640625" style="3" customWidth="1"/>
    <col min="19" max="19" width="7.88671875" style="3" customWidth="1"/>
    <col min="20" max="20" width="6" style="3" customWidth="1"/>
    <col min="21" max="21" width="8.109375" style="3" customWidth="1"/>
    <col min="22" max="22" width="8.33203125" style="3" customWidth="1"/>
    <col min="23" max="23" width="9.109375" style="3" customWidth="1"/>
    <col min="24" max="24" width="7" style="3" customWidth="1"/>
    <col min="25" max="25" width="9.109375" style="3" customWidth="1"/>
    <col min="26" max="27" width="8.6640625" style="3" customWidth="1"/>
    <col min="28" max="28" width="6.88671875" style="3" customWidth="1"/>
    <col min="29" max="29" width="9.6640625" style="3" customWidth="1"/>
    <col min="30" max="31" width="7.109375" style="3" customWidth="1"/>
    <col min="32" max="32" width="5.6640625" style="3" customWidth="1"/>
    <col min="33" max="33" width="9.33203125" style="3" customWidth="1"/>
    <col min="34" max="34" width="10.33203125" style="3" customWidth="1"/>
    <col min="35" max="36" width="9.6640625" customWidth="1"/>
    <col min="37" max="37" width="12" customWidth="1"/>
  </cols>
  <sheetData>
    <row r="1" spans="1:37" x14ac:dyDescent="0.25">
      <c r="A1" s="1" t="s">
        <v>543</v>
      </c>
    </row>
    <row r="2" spans="1:37" x14ac:dyDescent="0.25">
      <c r="B2" s="31"/>
      <c r="Q2" s="3"/>
    </row>
    <row r="3" spans="1:37" x14ac:dyDescent="0.25">
      <c r="Q3" s="3"/>
    </row>
    <row r="4" spans="1:37" x14ac:dyDescent="0.25">
      <c r="C4" s="3"/>
      <c r="N4" s="3"/>
      <c r="Q4" s="6"/>
      <c r="AJ4" s="15"/>
    </row>
    <row r="5" spans="1:37" x14ac:dyDescent="0.25">
      <c r="C5" s="3"/>
      <c r="D5" s="34" t="s">
        <v>544</v>
      </c>
      <c r="E5" s="34" t="s">
        <v>545</v>
      </c>
      <c r="F5" s="34" t="s">
        <v>546</v>
      </c>
      <c r="G5" s="48" t="s">
        <v>547</v>
      </c>
      <c r="H5" s="34" t="s">
        <v>548</v>
      </c>
      <c r="I5" s="34" t="s">
        <v>547</v>
      </c>
      <c r="J5" s="34" t="s">
        <v>549</v>
      </c>
      <c r="K5" s="34" t="s">
        <v>550</v>
      </c>
      <c r="L5" s="34" t="s">
        <v>551</v>
      </c>
      <c r="M5" s="34" t="s">
        <v>4</v>
      </c>
      <c r="N5" s="3"/>
      <c r="Q5" s="6"/>
      <c r="AJ5" s="15"/>
    </row>
    <row r="6" spans="1:37" s="3" customFormat="1" x14ac:dyDescent="0.25">
      <c r="A6"/>
      <c r="B6" s="9"/>
      <c r="D6" s="34" t="s">
        <v>552</v>
      </c>
      <c r="E6" s="34" t="s">
        <v>553</v>
      </c>
      <c r="F6" s="34" t="s">
        <v>554</v>
      </c>
      <c r="G6" s="34" t="s">
        <v>554</v>
      </c>
      <c r="H6" s="34" t="s">
        <v>555</v>
      </c>
      <c r="I6" s="34" t="s">
        <v>555</v>
      </c>
      <c r="J6" s="34" t="s">
        <v>556</v>
      </c>
      <c r="K6" s="34" t="s">
        <v>556</v>
      </c>
      <c r="L6" s="34" t="s">
        <v>556</v>
      </c>
      <c r="M6" s="34" t="s">
        <v>509</v>
      </c>
      <c r="AI6"/>
      <c r="AJ6" s="15"/>
      <c r="AK6"/>
    </row>
    <row r="7" spans="1:37" s="3" customFormat="1" x14ac:dyDescent="0.25">
      <c r="A7" t="s">
        <v>2</v>
      </c>
      <c r="B7" s="16" t="s">
        <v>500</v>
      </c>
      <c r="D7" s="15"/>
      <c r="E7" s="15"/>
      <c r="F7" s="15"/>
      <c r="G7" s="15"/>
      <c r="H7" s="48" t="s">
        <v>556</v>
      </c>
      <c r="I7" s="48" t="s">
        <v>556</v>
      </c>
      <c r="J7" s="15"/>
      <c r="K7" s="15"/>
      <c r="L7" s="15"/>
      <c r="M7" s="15"/>
      <c r="AI7"/>
      <c r="AJ7" s="15"/>
      <c r="AK7"/>
    </row>
    <row r="8" spans="1:37" s="3" customFormat="1" x14ac:dyDescent="0.25">
      <c r="A8" s="3" t="s">
        <v>8</v>
      </c>
      <c r="B8" s="16" t="s">
        <v>502</v>
      </c>
      <c r="D8" s="44" t="s">
        <v>529</v>
      </c>
      <c r="E8" s="44"/>
      <c r="F8" s="44"/>
      <c r="G8" s="44"/>
      <c r="H8" s="44"/>
      <c r="I8" s="44"/>
      <c r="J8" s="44"/>
      <c r="K8" s="44"/>
      <c r="L8" s="44"/>
      <c r="M8" s="44"/>
      <c r="S8"/>
      <c r="U8"/>
      <c r="W8"/>
      <c r="Y8"/>
      <c r="AA8"/>
      <c r="AC8"/>
      <c r="AE8"/>
      <c r="AG8"/>
      <c r="AJ8" s="15"/>
      <c r="AK8"/>
    </row>
    <row r="9" spans="1:37" s="3" customFormat="1" x14ac:dyDescent="0.25">
      <c r="A9" s="3">
        <v>0</v>
      </c>
      <c r="B9" s="9"/>
      <c r="C9" s="6" t="s">
        <v>12</v>
      </c>
      <c r="D9" s="5"/>
      <c r="E9" s="5"/>
      <c r="F9" s="5"/>
      <c r="G9" s="5"/>
      <c r="H9" s="5"/>
      <c r="I9" s="5"/>
      <c r="J9" s="5"/>
      <c r="K9" s="5"/>
      <c r="L9" s="5"/>
      <c r="M9" s="5"/>
      <c r="O9" s="6"/>
      <c r="AJ9" s="15"/>
      <c r="AK9"/>
    </row>
    <row r="10" spans="1:37" s="3" customFormat="1" x14ac:dyDescent="0.25">
      <c r="B10" s="9"/>
      <c r="C10" s="6"/>
      <c r="D10" s="5"/>
      <c r="E10" s="5"/>
      <c r="F10" s="5"/>
      <c r="G10" s="5"/>
      <c r="H10" s="5"/>
      <c r="I10" s="5"/>
      <c r="J10" s="5"/>
      <c r="K10" s="5"/>
      <c r="L10" s="5"/>
      <c r="M10" s="5"/>
      <c r="O10" s="6"/>
      <c r="AJ10" s="15"/>
      <c r="AK10"/>
    </row>
    <row r="11" spans="1:37" s="3" customFormat="1" x14ac:dyDescent="0.25">
      <c r="B11" s="9"/>
      <c r="D11" s="5"/>
      <c r="E11" s="5"/>
      <c r="F11" s="5"/>
      <c r="G11" s="5"/>
      <c r="H11" s="5"/>
      <c r="I11" s="5"/>
      <c r="J11" s="5"/>
      <c r="K11" s="5"/>
      <c r="L11" s="5"/>
      <c r="M11" s="5"/>
      <c r="AJ11" s="15"/>
      <c r="AK11"/>
    </row>
    <row r="12" spans="1:37" s="3" customFormat="1" x14ac:dyDescent="0.25">
      <c r="B12">
        <v>35</v>
      </c>
      <c r="C12" s="3" t="s">
        <v>13</v>
      </c>
      <c r="D12" s="4">
        <v>27</v>
      </c>
      <c r="E12" s="4">
        <v>42.5</v>
      </c>
      <c r="F12" s="4">
        <v>14</v>
      </c>
      <c r="G12" s="4">
        <v>13.6</v>
      </c>
      <c r="H12" s="4">
        <v>96.6</v>
      </c>
      <c r="I12" s="4">
        <v>141.69999999999999</v>
      </c>
      <c r="J12" s="4">
        <v>175.5</v>
      </c>
      <c r="K12" s="4">
        <v>40.700000000000003</v>
      </c>
      <c r="L12" s="4">
        <v>132.80000000000001</v>
      </c>
      <c r="M12" s="4">
        <v>86.9</v>
      </c>
      <c r="P12" s="5"/>
      <c r="Q12" s="5"/>
      <c r="R12" s="4"/>
      <c r="S12" s="27"/>
      <c r="T12" s="4"/>
      <c r="U12" s="27"/>
      <c r="V12" s="4"/>
      <c r="W12" s="27"/>
      <c r="X12" s="4"/>
      <c r="Y12" s="27"/>
      <c r="Z12" s="4"/>
      <c r="AA12" s="27"/>
      <c r="AB12" s="4"/>
      <c r="AC12" s="27"/>
      <c r="AD12" s="4"/>
      <c r="AE12" s="27"/>
      <c r="AF12" s="4"/>
      <c r="AG12" s="27"/>
      <c r="AH12" s="4"/>
      <c r="AJ12" s="15"/>
      <c r="AK12" s="28"/>
    </row>
    <row r="13" spans="1:37" s="3" customFormat="1" x14ac:dyDescent="0.25">
      <c r="B13" s="3">
        <v>43</v>
      </c>
      <c r="C13" s="3" t="s">
        <v>14</v>
      </c>
      <c r="D13" s="4">
        <v>27</v>
      </c>
      <c r="E13" s="4">
        <v>59.3</v>
      </c>
      <c r="F13" s="4">
        <v>18.100000000000001</v>
      </c>
      <c r="G13" s="4">
        <v>36.4</v>
      </c>
      <c r="H13" s="4">
        <v>135.80000000000001</v>
      </c>
      <c r="I13" s="4">
        <v>193.1</v>
      </c>
      <c r="J13" s="4">
        <v>235.8</v>
      </c>
      <c r="K13" s="4">
        <v>69.7</v>
      </c>
      <c r="L13" s="4">
        <v>132.9</v>
      </c>
      <c r="M13" s="4">
        <v>131.80000000000001</v>
      </c>
      <c r="P13" s="5"/>
      <c r="Q13" s="5"/>
      <c r="R13" s="4"/>
      <c r="S13" s="27"/>
      <c r="T13" s="4"/>
      <c r="U13" s="27"/>
      <c r="V13" s="4"/>
      <c r="W13" s="27"/>
      <c r="X13" s="4"/>
      <c r="Y13" s="27"/>
      <c r="Z13" s="4"/>
      <c r="AA13" s="27"/>
      <c r="AB13" s="4"/>
      <c r="AC13" s="27"/>
      <c r="AD13" s="4"/>
      <c r="AE13" s="27"/>
      <c r="AF13" s="4"/>
      <c r="AG13" s="27"/>
      <c r="AH13" s="4"/>
      <c r="AJ13" s="15"/>
      <c r="AK13" s="28"/>
    </row>
    <row r="14" spans="1:37" s="3" customFormat="1" x14ac:dyDescent="0.25">
      <c r="B14" s="3">
        <v>60</v>
      </c>
      <c r="C14" s="3" t="s">
        <v>15</v>
      </c>
      <c r="D14" s="4">
        <v>25.1</v>
      </c>
      <c r="E14" s="4">
        <v>58.7</v>
      </c>
      <c r="F14" s="4">
        <v>20.5</v>
      </c>
      <c r="G14" s="4">
        <v>37.299999999999997</v>
      </c>
      <c r="H14" s="4">
        <v>133.5</v>
      </c>
      <c r="I14" s="4">
        <v>206.1</v>
      </c>
      <c r="J14" s="4">
        <v>280</v>
      </c>
      <c r="K14" s="4">
        <v>75.5</v>
      </c>
      <c r="L14" s="4">
        <v>133.4</v>
      </c>
      <c r="M14" s="4">
        <v>132.1</v>
      </c>
      <c r="P14" s="5"/>
      <c r="Q14" s="5"/>
      <c r="R14" s="4"/>
      <c r="S14" s="27"/>
      <c r="T14" s="4"/>
      <c r="U14" s="27"/>
      <c r="V14" s="4"/>
      <c r="W14" s="27"/>
      <c r="X14" s="4"/>
      <c r="Y14" s="27"/>
      <c r="Z14" s="4"/>
      <c r="AA14" s="27"/>
      <c r="AB14" s="4"/>
      <c r="AC14" s="27"/>
      <c r="AD14" s="4"/>
      <c r="AE14" s="27"/>
      <c r="AF14" s="4"/>
      <c r="AG14" s="27"/>
      <c r="AH14" s="4"/>
      <c r="AJ14" s="15"/>
      <c r="AK14" s="28"/>
    </row>
    <row r="15" spans="1:37" s="3" customFormat="1" x14ac:dyDescent="0.25">
      <c r="B15" s="3">
        <v>62</v>
      </c>
      <c r="C15" s="3" t="s">
        <v>16</v>
      </c>
      <c r="D15" s="4">
        <v>26.8</v>
      </c>
      <c r="E15" s="4">
        <v>60</v>
      </c>
      <c r="F15" s="4">
        <v>26.3</v>
      </c>
      <c r="G15" s="4">
        <v>31.7</v>
      </c>
      <c r="H15" s="4">
        <v>125.5</v>
      </c>
      <c r="I15" s="4">
        <v>176.9</v>
      </c>
      <c r="J15" s="4">
        <v>261.8</v>
      </c>
      <c r="K15" s="4">
        <v>68.400000000000006</v>
      </c>
      <c r="L15" s="4">
        <v>137.1</v>
      </c>
      <c r="M15" s="4">
        <v>130.5</v>
      </c>
      <c r="P15" s="5"/>
      <c r="Q15" s="5"/>
      <c r="R15" s="4"/>
      <c r="S15" s="27"/>
      <c r="T15" s="4"/>
      <c r="U15" s="27"/>
      <c r="V15" s="4"/>
      <c r="W15" s="27"/>
      <c r="X15" s="4"/>
      <c r="Y15" s="27"/>
      <c r="Z15" s="4"/>
      <c r="AA15" s="27"/>
      <c r="AB15" s="4"/>
      <c r="AC15" s="27"/>
      <c r="AD15" s="4"/>
      <c r="AE15" s="27"/>
      <c r="AF15" s="4"/>
      <c r="AG15" s="27"/>
      <c r="AH15" s="4"/>
      <c r="AJ15" s="15"/>
      <c r="AK15" s="28"/>
    </row>
    <row r="16" spans="1:37" s="3" customFormat="1" x14ac:dyDescent="0.25">
      <c r="B16" s="3">
        <v>65</v>
      </c>
      <c r="C16" s="3" t="s">
        <v>17</v>
      </c>
      <c r="D16" s="4">
        <v>18.3</v>
      </c>
      <c r="E16" s="4">
        <v>56.4</v>
      </c>
      <c r="F16" s="4">
        <v>16.899999999999999</v>
      </c>
      <c r="G16" s="4">
        <v>34.799999999999997</v>
      </c>
      <c r="H16" s="4">
        <v>126</v>
      </c>
      <c r="I16" s="4">
        <v>184.1</v>
      </c>
      <c r="J16" s="4">
        <v>240.9</v>
      </c>
      <c r="K16" s="4">
        <v>66.900000000000006</v>
      </c>
      <c r="L16" s="4">
        <v>120</v>
      </c>
      <c r="M16" s="4">
        <v>121.7</v>
      </c>
      <c r="P16" s="5"/>
      <c r="Q16" s="5"/>
      <c r="R16" s="4"/>
      <c r="S16" s="27"/>
      <c r="T16" s="4"/>
      <c r="U16" s="27"/>
      <c r="V16" s="4"/>
      <c r="W16" s="27"/>
      <c r="X16" s="4"/>
      <c r="Y16" s="27"/>
      <c r="Z16" s="4"/>
      <c r="AA16" s="27"/>
      <c r="AB16" s="4"/>
      <c r="AC16" s="27"/>
      <c r="AD16" s="4"/>
      <c r="AE16" s="27"/>
      <c r="AF16" s="4"/>
      <c r="AG16" s="27"/>
      <c r="AH16" s="4"/>
      <c r="AJ16" s="15"/>
      <c r="AK16" s="28"/>
    </row>
    <row r="17" spans="1:37" s="3" customFormat="1" x14ac:dyDescent="0.25">
      <c r="B17" s="3">
        <v>76</v>
      </c>
      <c r="C17" s="3" t="s">
        <v>18</v>
      </c>
      <c r="D17" s="4">
        <v>26.4</v>
      </c>
      <c r="E17" s="4">
        <v>59.2</v>
      </c>
      <c r="F17" s="4">
        <v>21</v>
      </c>
      <c r="G17" s="4">
        <v>37.299999999999997</v>
      </c>
      <c r="H17" s="4">
        <v>132.5</v>
      </c>
      <c r="I17" s="4">
        <v>194.9</v>
      </c>
      <c r="J17" s="4">
        <v>241.6</v>
      </c>
      <c r="K17" s="4">
        <v>74.400000000000006</v>
      </c>
      <c r="L17" s="4">
        <v>139.9</v>
      </c>
      <c r="M17" s="4">
        <v>128.30000000000001</v>
      </c>
      <c r="P17" s="5"/>
      <c r="Q17" s="5"/>
      <c r="R17" s="4"/>
      <c r="S17" s="27"/>
      <c r="T17" s="4"/>
      <c r="U17" s="27"/>
      <c r="V17" s="4"/>
      <c r="W17" s="27"/>
      <c r="X17" s="4"/>
      <c r="Y17" s="27"/>
      <c r="Z17" s="4"/>
      <c r="AA17" s="27"/>
      <c r="AB17" s="4"/>
      <c r="AC17" s="27"/>
      <c r="AD17" s="4"/>
      <c r="AE17" s="27"/>
      <c r="AF17" s="4"/>
      <c r="AG17" s="27"/>
      <c r="AH17" s="4"/>
      <c r="AJ17" s="15"/>
      <c r="AK17" s="28"/>
    </row>
    <row r="18" spans="1:37" s="3" customFormat="1" x14ac:dyDescent="0.25">
      <c r="B18" s="3">
        <v>170</v>
      </c>
      <c r="C18" s="3" t="s">
        <v>19</v>
      </c>
      <c r="D18" s="4">
        <v>27</v>
      </c>
      <c r="E18" s="4">
        <v>59.7</v>
      </c>
      <c r="F18" s="4">
        <v>21.3</v>
      </c>
      <c r="G18" s="4">
        <v>37.299999999999997</v>
      </c>
      <c r="H18" s="4">
        <v>136.5</v>
      </c>
      <c r="I18" s="4">
        <v>205.7</v>
      </c>
      <c r="J18" s="4">
        <v>279.7</v>
      </c>
      <c r="K18" s="4">
        <v>78.400000000000006</v>
      </c>
      <c r="L18" s="4">
        <v>141</v>
      </c>
      <c r="M18" s="4">
        <v>140.4</v>
      </c>
      <c r="P18" s="5"/>
      <c r="Q18" s="5"/>
      <c r="R18" s="4"/>
      <c r="S18" s="27"/>
      <c r="T18" s="4"/>
      <c r="U18" s="27"/>
      <c r="V18" s="4"/>
      <c r="W18" s="27"/>
      <c r="X18" s="4"/>
      <c r="Y18" s="27"/>
      <c r="Z18" s="4"/>
      <c r="AA18" s="27"/>
      <c r="AB18" s="4"/>
      <c r="AC18" s="27"/>
      <c r="AD18" s="4"/>
      <c r="AE18" s="27"/>
      <c r="AF18" s="4"/>
      <c r="AG18" s="27"/>
      <c r="AH18" s="4"/>
      <c r="AJ18" s="15"/>
      <c r="AK18" s="28"/>
    </row>
    <row r="19" spans="1:37" s="3" customFormat="1" x14ac:dyDescent="0.25">
      <c r="B19" s="3">
        <v>295</v>
      </c>
      <c r="C19" s="3" t="s">
        <v>20</v>
      </c>
      <c r="D19" s="4">
        <v>27</v>
      </c>
      <c r="E19" s="4">
        <v>58.4</v>
      </c>
      <c r="F19" s="4">
        <v>23</v>
      </c>
      <c r="G19" s="4">
        <v>27.5</v>
      </c>
      <c r="H19" s="4">
        <v>120.9</v>
      </c>
      <c r="I19" s="4">
        <v>174.1</v>
      </c>
      <c r="J19" s="4">
        <v>245.1</v>
      </c>
      <c r="K19" s="4">
        <v>78.8</v>
      </c>
      <c r="L19" s="4">
        <v>134.1</v>
      </c>
      <c r="M19" s="4">
        <v>109.6</v>
      </c>
      <c r="P19" s="5"/>
      <c r="Q19" s="5"/>
      <c r="R19" s="4"/>
      <c r="S19" s="27"/>
      <c r="T19" s="4"/>
      <c r="U19" s="27"/>
      <c r="V19" s="4"/>
      <c r="W19" s="27"/>
      <c r="X19" s="4"/>
      <c r="Y19" s="27"/>
      <c r="Z19" s="4"/>
      <c r="AA19" s="27"/>
      <c r="AB19" s="4"/>
      <c r="AC19" s="27"/>
      <c r="AD19" s="4"/>
      <c r="AE19" s="27"/>
      <c r="AF19" s="4"/>
      <c r="AG19" s="27"/>
      <c r="AH19" s="4"/>
      <c r="AJ19" s="15"/>
      <c r="AK19" s="28"/>
    </row>
    <row r="20" spans="1:37" s="3" customFormat="1" x14ac:dyDescent="0.25">
      <c r="B20" s="3">
        <v>318</v>
      </c>
      <c r="C20" s="3" t="s">
        <v>21</v>
      </c>
      <c r="D20" s="4">
        <v>27</v>
      </c>
      <c r="E20" s="4">
        <v>61.3</v>
      </c>
      <c r="F20" s="4">
        <v>29</v>
      </c>
      <c r="G20" s="4">
        <v>23.2</v>
      </c>
      <c r="H20" s="4">
        <v>152.19999999999999</v>
      </c>
      <c r="I20" s="4">
        <v>154.69999999999999</v>
      </c>
      <c r="J20" s="4">
        <v>209.9</v>
      </c>
      <c r="K20" s="4">
        <v>78.599999999999994</v>
      </c>
      <c r="L20" s="4">
        <v>170.4</v>
      </c>
      <c r="M20" s="4">
        <v>112</v>
      </c>
      <c r="P20" s="5"/>
      <c r="Q20" s="5"/>
      <c r="R20" s="4"/>
      <c r="S20" s="27"/>
      <c r="T20" s="4"/>
      <c r="U20" s="27"/>
      <c r="V20" s="4"/>
      <c r="W20" s="27"/>
      <c r="X20" s="4"/>
      <c r="Y20" s="27"/>
      <c r="Z20" s="4"/>
      <c r="AA20" s="27"/>
      <c r="AB20" s="4"/>
      <c r="AC20" s="27"/>
      <c r="AD20" s="4"/>
      <c r="AE20" s="27"/>
      <c r="AF20" s="4"/>
      <c r="AG20" s="27"/>
      <c r="AH20" s="4"/>
      <c r="AJ20" s="15"/>
      <c r="AK20" s="28"/>
    </row>
    <row r="21" spans="1:37" s="3" customFormat="1" x14ac:dyDescent="0.25">
      <c r="B21" s="3">
        <v>417</v>
      </c>
      <c r="C21" s="3" t="s">
        <v>22</v>
      </c>
      <c r="D21" s="4">
        <v>27</v>
      </c>
      <c r="E21" s="4">
        <v>59.7</v>
      </c>
      <c r="F21" s="4">
        <v>25</v>
      </c>
      <c r="G21" s="4">
        <v>36.5</v>
      </c>
      <c r="H21" s="4">
        <v>135.4</v>
      </c>
      <c r="I21" s="4">
        <v>206.2</v>
      </c>
      <c r="J21" s="4">
        <v>282.60000000000002</v>
      </c>
      <c r="K21" s="4">
        <v>77.3</v>
      </c>
      <c r="L21" s="4">
        <v>139.9</v>
      </c>
      <c r="M21" s="4">
        <v>139.9</v>
      </c>
      <c r="P21" s="5"/>
      <c r="Q21" s="5"/>
      <c r="R21" s="4"/>
      <c r="S21" s="27"/>
      <c r="T21" s="4"/>
      <c r="U21" s="27"/>
      <c r="V21" s="4"/>
      <c r="W21" s="27"/>
      <c r="X21" s="4"/>
      <c r="Y21" s="27"/>
      <c r="Z21" s="4"/>
      <c r="AA21" s="27"/>
      <c r="AB21" s="4"/>
      <c r="AC21" s="27"/>
      <c r="AD21" s="4"/>
      <c r="AE21" s="27"/>
      <c r="AF21" s="4"/>
      <c r="AG21" s="27"/>
      <c r="AH21" s="4"/>
      <c r="AJ21" s="15"/>
      <c r="AK21" s="28"/>
    </row>
    <row r="22" spans="1:37" s="3" customFormat="1" x14ac:dyDescent="0.25">
      <c r="B22" s="3">
        <v>438</v>
      </c>
      <c r="C22" s="3" t="s">
        <v>23</v>
      </c>
      <c r="D22" s="4">
        <v>24.7</v>
      </c>
      <c r="E22" s="4">
        <v>59.4</v>
      </c>
      <c r="F22" s="4">
        <v>26.3</v>
      </c>
      <c r="G22" s="4">
        <v>34.4</v>
      </c>
      <c r="H22" s="4">
        <v>128.6</v>
      </c>
      <c r="I22" s="4">
        <v>184.1</v>
      </c>
      <c r="J22" s="4">
        <v>263.7</v>
      </c>
      <c r="K22" s="4">
        <v>66.2</v>
      </c>
      <c r="L22" s="4">
        <v>136.9</v>
      </c>
      <c r="M22" s="4">
        <v>136.5</v>
      </c>
      <c r="P22" s="5"/>
      <c r="Q22" s="5"/>
      <c r="R22" s="4"/>
      <c r="S22" s="27"/>
      <c r="T22" s="4"/>
      <c r="U22" s="27"/>
      <c r="V22" s="4"/>
      <c r="W22" s="27"/>
      <c r="X22" s="4"/>
      <c r="Y22" s="27"/>
      <c r="Z22" s="4"/>
      <c r="AA22" s="27"/>
      <c r="AB22" s="4"/>
      <c r="AC22" s="27"/>
      <c r="AD22" s="4"/>
      <c r="AE22" s="27"/>
      <c r="AF22" s="4"/>
      <c r="AG22" s="27"/>
      <c r="AH22" s="4"/>
      <c r="AJ22" s="15"/>
      <c r="AK22" s="28"/>
    </row>
    <row r="23" spans="1:37" s="3" customFormat="1" x14ac:dyDescent="0.25">
      <c r="B23" s="3">
        <v>478</v>
      </c>
      <c r="C23" s="3" t="s">
        <v>24</v>
      </c>
      <c r="D23" s="4">
        <v>27</v>
      </c>
      <c r="E23" s="4">
        <v>59.5</v>
      </c>
      <c r="F23" s="4">
        <v>16.399999999999999</v>
      </c>
      <c r="G23" s="4">
        <v>39.299999999999997</v>
      </c>
      <c r="H23" s="4">
        <v>129.69999999999999</v>
      </c>
      <c r="I23" s="4">
        <v>186.2</v>
      </c>
      <c r="J23" s="4">
        <v>282.2</v>
      </c>
      <c r="K23" s="4">
        <v>58.3</v>
      </c>
      <c r="L23" s="4">
        <v>124.4</v>
      </c>
      <c r="M23" s="4">
        <v>129.1</v>
      </c>
      <c r="P23" s="5"/>
      <c r="Q23" s="5"/>
      <c r="R23" s="4"/>
      <c r="S23" s="27"/>
      <c r="T23" s="4"/>
      <c r="U23" s="27"/>
      <c r="V23" s="4"/>
      <c r="W23" s="27"/>
      <c r="X23" s="4"/>
      <c r="Y23" s="27"/>
      <c r="Z23" s="4"/>
      <c r="AA23" s="27"/>
      <c r="AB23" s="4"/>
      <c r="AC23" s="27"/>
      <c r="AD23" s="4"/>
      <c r="AE23" s="27"/>
      <c r="AF23" s="4"/>
      <c r="AG23" s="27"/>
      <c r="AH23" s="4"/>
      <c r="AJ23" s="15"/>
      <c r="AK23" s="28"/>
    </row>
    <row r="24" spans="1:37" s="3" customFormat="1" x14ac:dyDescent="0.25">
      <c r="B24" s="3">
        <v>736</v>
      </c>
      <c r="C24" s="3" t="s">
        <v>25</v>
      </c>
      <c r="D24" s="4">
        <v>19.8</v>
      </c>
      <c r="E24" s="4">
        <v>56.8</v>
      </c>
      <c r="F24" s="4">
        <v>19.600000000000001</v>
      </c>
      <c r="G24" s="4">
        <v>37.1</v>
      </c>
      <c r="H24" s="4">
        <v>125.3</v>
      </c>
      <c r="I24" s="4">
        <v>182.2</v>
      </c>
      <c r="J24" s="4">
        <v>257.2</v>
      </c>
      <c r="K24" s="4">
        <v>85.4</v>
      </c>
      <c r="L24" s="4">
        <v>126</v>
      </c>
      <c r="M24" s="4">
        <v>129.80000000000001</v>
      </c>
      <c r="P24" s="5"/>
      <c r="Q24" s="5"/>
      <c r="R24" s="4"/>
      <c r="S24" s="27"/>
      <c r="T24" s="4"/>
      <c r="U24" s="27"/>
      <c r="V24" s="4"/>
      <c r="W24" s="27"/>
      <c r="X24" s="4"/>
      <c r="Y24" s="27"/>
      <c r="Z24" s="4"/>
      <c r="AA24" s="27"/>
      <c r="AB24" s="4"/>
      <c r="AC24" s="27"/>
      <c r="AD24" s="4"/>
      <c r="AE24" s="27"/>
      <c r="AF24" s="4"/>
      <c r="AG24" s="27"/>
      <c r="AH24" s="4"/>
      <c r="AJ24" s="15"/>
      <c r="AK24" s="28"/>
    </row>
    <row r="25" spans="1:37" s="3" customFormat="1" x14ac:dyDescent="0.25">
      <c r="B25" s="3">
        <v>766</v>
      </c>
      <c r="C25" s="3" t="s">
        <v>26</v>
      </c>
      <c r="D25" s="4">
        <v>27</v>
      </c>
      <c r="E25" s="4">
        <v>60.4</v>
      </c>
      <c r="F25" s="4">
        <v>25.9</v>
      </c>
      <c r="G25" s="4">
        <v>24.9</v>
      </c>
      <c r="H25" s="4">
        <v>136.5</v>
      </c>
      <c r="I25" s="4">
        <v>189.4</v>
      </c>
      <c r="J25" s="4">
        <v>246.5</v>
      </c>
      <c r="K25" s="4">
        <v>88.5</v>
      </c>
      <c r="L25" s="4">
        <v>146.80000000000001</v>
      </c>
      <c r="M25" s="4">
        <v>109.3</v>
      </c>
      <c r="P25" s="5"/>
      <c r="Q25" s="5"/>
      <c r="R25" s="4"/>
      <c r="S25" s="27"/>
      <c r="T25" s="4"/>
      <c r="U25" s="27"/>
      <c r="V25" s="4"/>
      <c r="W25" s="27"/>
      <c r="X25" s="4"/>
      <c r="Y25" s="27"/>
      <c r="Z25" s="4"/>
      <c r="AA25" s="27"/>
      <c r="AB25" s="4"/>
      <c r="AC25" s="27"/>
      <c r="AD25" s="4"/>
      <c r="AE25" s="27"/>
      <c r="AF25" s="4"/>
      <c r="AG25" s="27"/>
      <c r="AH25" s="4"/>
      <c r="AJ25" s="15"/>
      <c r="AK25" s="28"/>
    </row>
    <row r="26" spans="1:37" s="3" customFormat="1" x14ac:dyDescent="0.25">
      <c r="B26" s="3">
        <v>771</v>
      </c>
      <c r="C26" s="3" t="s">
        <v>27</v>
      </c>
      <c r="D26" s="4">
        <v>23.3</v>
      </c>
      <c r="E26" s="4">
        <v>58.5</v>
      </c>
      <c r="F26" s="4">
        <v>21.3</v>
      </c>
      <c r="G26" s="4">
        <v>35.799999999999997</v>
      </c>
      <c r="H26" s="4">
        <v>127.5</v>
      </c>
      <c r="I26" s="4">
        <v>189.2</v>
      </c>
      <c r="J26" s="4">
        <v>272.8</v>
      </c>
      <c r="K26" s="4">
        <v>79.599999999999994</v>
      </c>
      <c r="L26" s="4">
        <v>118.7</v>
      </c>
      <c r="M26" s="4">
        <v>127.4</v>
      </c>
      <c r="P26" s="5"/>
      <c r="Q26" s="5"/>
      <c r="R26" s="4"/>
      <c r="S26" s="27"/>
      <c r="T26" s="4"/>
      <c r="U26" s="27"/>
      <c r="V26" s="4"/>
      <c r="W26" s="27"/>
      <c r="X26" s="4"/>
      <c r="Y26" s="27"/>
      <c r="Z26" s="4"/>
      <c r="AA26" s="27"/>
      <c r="AB26" s="4"/>
      <c r="AC26" s="27"/>
      <c r="AD26" s="4"/>
      <c r="AE26" s="27"/>
      <c r="AF26" s="4"/>
      <c r="AG26" s="27"/>
      <c r="AH26" s="4"/>
      <c r="AJ26" s="15"/>
      <c r="AK26" s="28"/>
    </row>
    <row r="27" spans="1:37" s="3" customFormat="1" x14ac:dyDescent="0.25">
      <c r="B27" s="3">
        <v>941</v>
      </c>
      <c r="C27" s="3" t="s">
        <v>28</v>
      </c>
      <c r="D27" s="4">
        <v>24.7</v>
      </c>
      <c r="E27" s="4">
        <v>58.3</v>
      </c>
      <c r="F27" s="4">
        <v>16</v>
      </c>
      <c r="G27" s="4">
        <v>32</v>
      </c>
      <c r="H27" s="4">
        <v>123.8</v>
      </c>
      <c r="I27" s="4">
        <v>174.8</v>
      </c>
      <c r="J27" s="4">
        <v>252.7</v>
      </c>
      <c r="K27" s="4">
        <v>89.2</v>
      </c>
      <c r="L27" s="4">
        <v>124.8</v>
      </c>
      <c r="M27" s="4">
        <v>120.5</v>
      </c>
      <c r="P27" s="5"/>
      <c r="Q27" s="5"/>
      <c r="R27" s="4"/>
      <c r="S27" s="27"/>
      <c r="T27" s="4"/>
      <c r="U27" s="27"/>
      <c r="V27" s="4"/>
      <c r="W27" s="27"/>
      <c r="X27" s="4"/>
      <c r="Y27" s="27"/>
      <c r="Z27" s="4"/>
      <c r="AA27" s="27"/>
      <c r="AB27" s="4"/>
      <c r="AC27" s="27"/>
      <c r="AD27" s="4"/>
      <c r="AE27" s="27"/>
      <c r="AF27" s="4"/>
      <c r="AG27" s="27"/>
      <c r="AH27" s="4"/>
      <c r="AJ27" s="15"/>
      <c r="AK27" s="28"/>
    </row>
    <row r="28" spans="1:37" s="3" customFormat="1" x14ac:dyDescent="0.25">
      <c r="D28" s="5"/>
      <c r="E28" s="5"/>
      <c r="F28" s="5"/>
      <c r="G28" s="5"/>
      <c r="H28" s="5"/>
      <c r="I28" s="5"/>
      <c r="J28" s="5"/>
      <c r="K28" s="5"/>
      <c r="L28" s="5"/>
      <c r="M28" s="5"/>
      <c r="O28"/>
      <c r="R28" s="5"/>
      <c r="S28" s="13"/>
      <c r="T28" s="5"/>
      <c r="U28" s="13"/>
      <c r="V28" s="5"/>
      <c r="W28" s="13"/>
      <c r="X28" s="5"/>
      <c r="Y28" s="13"/>
      <c r="Z28" s="5"/>
      <c r="AA28" s="13"/>
      <c r="AB28" s="5"/>
      <c r="AC28" s="13"/>
      <c r="AD28" s="5"/>
      <c r="AE28" s="13"/>
      <c r="AF28" s="5"/>
      <c r="AG28" s="13"/>
      <c r="AH28" s="5"/>
      <c r="AI28"/>
      <c r="AJ28" s="15"/>
      <c r="AK28" s="28"/>
    </row>
    <row r="29" spans="1:37" s="3" customFormat="1" x14ac:dyDescent="0.25">
      <c r="D29" s="5"/>
      <c r="E29" s="5"/>
      <c r="F29" s="5"/>
      <c r="G29" s="5"/>
      <c r="H29" s="5"/>
      <c r="I29" s="5"/>
      <c r="J29" s="5"/>
      <c r="K29" s="5"/>
      <c r="L29" s="5"/>
      <c r="M29" s="5"/>
      <c r="P29"/>
      <c r="R29" s="4"/>
      <c r="S29" s="41"/>
      <c r="T29" s="4"/>
      <c r="U29" s="41"/>
      <c r="V29" s="4"/>
      <c r="W29" s="41"/>
      <c r="X29" s="4"/>
      <c r="Y29" s="41"/>
      <c r="Z29" s="4"/>
      <c r="AA29" s="41"/>
      <c r="AB29" s="4"/>
      <c r="AC29" s="41"/>
      <c r="AD29" s="4"/>
      <c r="AE29" s="41"/>
      <c r="AF29" s="4"/>
      <c r="AG29" s="41"/>
      <c r="AH29" s="4"/>
      <c r="AI29" s="40"/>
      <c r="AK29" s="28"/>
    </row>
    <row r="30" spans="1:37" s="3" customFormat="1" x14ac:dyDescent="0.25">
      <c r="B30" s="9"/>
      <c r="D30" s="5"/>
      <c r="E30" s="5"/>
      <c r="F30" s="5"/>
      <c r="G30" s="5"/>
      <c r="H30" s="5"/>
      <c r="I30" s="5"/>
      <c r="J30" s="5"/>
      <c r="K30" s="5"/>
      <c r="L30" s="5"/>
      <c r="M30" s="5"/>
      <c r="P30"/>
      <c r="R30" s="4"/>
      <c r="T30" s="4"/>
      <c r="V30" s="4"/>
      <c r="X30" s="4"/>
      <c r="Z30" s="4"/>
      <c r="AB30" s="4"/>
      <c r="AD30" s="4"/>
      <c r="AF30" s="4"/>
      <c r="AH30" s="4"/>
      <c r="AK30"/>
    </row>
    <row r="31" spans="1:37" s="3" customFormat="1" x14ac:dyDescent="0.25">
      <c r="A31" s="3">
        <v>1</v>
      </c>
      <c r="B31" s="9"/>
      <c r="C31" s="6" t="s">
        <v>33</v>
      </c>
      <c r="D31" s="5"/>
      <c r="E31" s="5"/>
      <c r="F31" s="5"/>
      <c r="G31" s="5"/>
      <c r="H31" s="5"/>
      <c r="I31" s="5"/>
      <c r="J31" s="5"/>
      <c r="K31" s="5"/>
      <c r="L31" s="5"/>
      <c r="M31" s="5"/>
      <c r="O31" s="6"/>
      <c r="P31"/>
      <c r="AK31"/>
    </row>
    <row r="32" spans="1:37" s="3" customFormat="1" x14ac:dyDescent="0.25">
      <c r="B32" s="9"/>
      <c r="C32" s="6"/>
      <c r="D32" s="5"/>
      <c r="E32" s="5"/>
      <c r="F32" s="5"/>
      <c r="G32" s="5"/>
      <c r="H32" s="5"/>
      <c r="I32" s="5"/>
      <c r="J32" s="5"/>
      <c r="K32" s="5"/>
      <c r="L32" s="5"/>
      <c r="M32" s="5"/>
      <c r="O32" s="6"/>
      <c r="AK32"/>
    </row>
    <row r="33" spans="1:37" s="3" customFormat="1" x14ac:dyDescent="0.25">
      <c r="B33" s="9"/>
      <c r="D33" s="5"/>
      <c r="E33" s="5"/>
      <c r="F33" s="5"/>
      <c r="G33" s="5"/>
      <c r="H33" s="5"/>
      <c r="I33" s="5"/>
      <c r="J33" s="5"/>
      <c r="K33" s="5"/>
      <c r="L33" s="5"/>
      <c r="M33" s="5"/>
      <c r="AK33"/>
    </row>
    <row r="34" spans="1:37" s="3" customFormat="1" ht="13.8" x14ac:dyDescent="0.25">
      <c r="A34" s="12"/>
      <c r="B34" s="3">
        <v>40</v>
      </c>
      <c r="C34" s="3" t="s">
        <v>34</v>
      </c>
      <c r="D34" s="4">
        <v>0</v>
      </c>
      <c r="E34" s="4">
        <v>26.2</v>
      </c>
      <c r="F34" s="4">
        <v>16.100000000000001</v>
      </c>
      <c r="G34" s="4">
        <v>25.9</v>
      </c>
      <c r="H34" s="4">
        <v>118.5</v>
      </c>
      <c r="I34" s="4">
        <v>159.1</v>
      </c>
      <c r="J34" s="4">
        <v>192</v>
      </c>
      <c r="K34" s="4">
        <v>69.599999999999994</v>
      </c>
      <c r="L34" s="4">
        <v>125.8</v>
      </c>
      <c r="M34" s="4">
        <v>131.80000000000001</v>
      </c>
      <c r="P34" s="5"/>
      <c r="Q34" s="5"/>
      <c r="R34" s="4"/>
      <c r="S34" s="27"/>
      <c r="T34" s="4"/>
      <c r="U34" s="27"/>
      <c r="V34" s="4"/>
      <c r="W34" s="27"/>
      <c r="X34" s="4"/>
      <c r="Y34" s="27"/>
      <c r="Z34" s="4"/>
      <c r="AA34" s="27"/>
      <c r="AB34" s="4"/>
      <c r="AC34" s="27"/>
      <c r="AD34" s="4"/>
      <c r="AE34" s="27"/>
      <c r="AF34" s="4"/>
      <c r="AG34" s="27"/>
      <c r="AH34" s="4"/>
      <c r="AJ34" s="15"/>
      <c r="AK34" s="28"/>
    </row>
    <row r="35" spans="1:37" s="3" customFormat="1" ht="13.8" x14ac:dyDescent="0.25">
      <c r="A35" s="12"/>
      <c r="B35" s="3">
        <v>49</v>
      </c>
      <c r="C35" s="3" t="s">
        <v>35</v>
      </c>
      <c r="D35" s="4">
        <v>0</v>
      </c>
      <c r="E35" s="4">
        <v>39.700000000000003</v>
      </c>
      <c r="F35" s="4">
        <v>14.8</v>
      </c>
      <c r="G35" s="4">
        <v>30.1</v>
      </c>
      <c r="H35" s="4">
        <v>119.7</v>
      </c>
      <c r="I35" s="4">
        <v>174</v>
      </c>
      <c r="J35" s="4">
        <v>235.4</v>
      </c>
      <c r="K35" s="4">
        <v>113.5</v>
      </c>
      <c r="L35" s="4">
        <v>135</v>
      </c>
      <c r="M35" s="4">
        <v>125.5</v>
      </c>
      <c r="P35" s="5"/>
      <c r="Q35" s="5"/>
      <c r="R35" s="4"/>
      <c r="S35" s="27"/>
      <c r="T35" s="4"/>
      <c r="U35" s="27"/>
      <c r="V35" s="4"/>
      <c r="W35" s="27"/>
      <c r="X35" s="4"/>
      <c r="Y35" s="27"/>
      <c r="Z35" s="4"/>
      <c r="AA35" s="27"/>
      <c r="AB35" s="4"/>
      <c r="AC35" s="27"/>
      <c r="AD35" s="4"/>
      <c r="AE35" s="27"/>
      <c r="AF35" s="4"/>
      <c r="AG35" s="27"/>
      <c r="AH35" s="4"/>
      <c r="AJ35" s="15"/>
      <c r="AK35" s="28"/>
    </row>
    <row r="36" spans="1:37" s="3" customFormat="1" ht="13.8" x14ac:dyDescent="0.25">
      <c r="A36" s="12"/>
      <c r="B36" s="3">
        <v>78</v>
      </c>
      <c r="C36" s="3" t="s">
        <v>36</v>
      </c>
      <c r="D36" s="4">
        <v>0</v>
      </c>
      <c r="E36" s="4">
        <v>22.9</v>
      </c>
      <c r="F36" s="4">
        <v>2.8</v>
      </c>
      <c r="G36" s="4">
        <v>24.7</v>
      </c>
      <c r="H36" s="4">
        <v>112.6</v>
      </c>
      <c r="I36" s="4">
        <v>178.2</v>
      </c>
      <c r="J36" s="4">
        <v>195.9</v>
      </c>
      <c r="K36" s="4">
        <v>110.6</v>
      </c>
      <c r="L36" s="4">
        <v>182.4</v>
      </c>
      <c r="M36" s="4">
        <v>137.4</v>
      </c>
      <c r="P36" s="5"/>
      <c r="Q36" s="5"/>
      <c r="R36" s="4"/>
      <c r="S36" s="27"/>
      <c r="T36" s="4"/>
      <c r="U36" s="27"/>
      <c r="V36" s="4"/>
      <c r="W36" s="27"/>
      <c r="X36" s="4"/>
      <c r="Y36" s="27"/>
      <c r="Z36" s="4"/>
      <c r="AA36" s="27"/>
      <c r="AB36" s="4"/>
      <c r="AC36" s="27"/>
      <c r="AD36" s="4"/>
      <c r="AE36" s="27"/>
      <c r="AF36" s="4"/>
      <c r="AG36" s="27"/>
      <c r="AH36" s="4"/>
      <c r="AJ36" s="15"/>
      <c r="AK36" s="28"/>
    </row>
    <row r="37" spans="1:37" s="3" customFormat="1" ht="13.8" x14ac:dyDescent="0.25">
      <c r="A37" s="12"/>
      <c r="B37" s="3">
        <v>91</v>
      </c>
      <c r="C37" s="3" t="s">
        <v>37</v>
      </c>
      <c r="D37" s="4">
        <v>0</v>
      </c>
      <c r="E37" s="4">
        <v>43.7</v>
      </c>
      <c r="F37" s="4">
        <v>5.7</v>
      </c>
      <c r="G37" s="4">
        <v>28</v>
      </c>
      <c r="H37" s="4">
        <v>110.3</v>
      </c>
      <c r="I37" s="4">
        <v>181</v>
      </c>
      <c r="J37" s="4">
        <v>255.1</v>
      </c>
      <c r="K37" s="4">
        <v>94.5</v>
      </c>
      <c r="L37" s="4">
        <v>110.7</v>
      </c>
      <c r="M37" s="4">
        <v>105.4</v>
      </c>
      <c r="P37" s="5"/>
      <c r="Q37" s="5"/>
      <c r="R37" s="4"/>
      <c r="S37" s="27"/>
      <c r="T37" s="4"/>
      <c r="U37" s="27"/>
      <c r="V37" s="4"/>
      <c r="W37" s="27"/>
      <c r="X37" s="4"/>
      <c r="Y37" s="27"/>
      <c r="Z37" s="4"/>
      <c r="AA37" s="27"/>
      <c r="AB37" s="4"/>
      <c r="AC37" s="27"/>
      <c r="AD37" s="4"/>
      <c r="AE37" s="27"/>
      <c r="AF37" s="4"/>
      <c r="AG37" s="27"/>
      <c r="AH37" s="4"/>
      <c r="AJ37" s="15"/>
      <c r="AK37" s="28"/>
    </row>
    <row r="38" spans="1:37" s="3" customFormat="1" ht="13.8" x14ac:dyDescent="0.25">
      <c r="A38" s="12"/>
      <c r="B38" s="3">
        <v>92</v>
      </c>
      <c r="C38" s="3" t="s">
        <v>38</v>
      </c>
      <c r="D38" s="4">
        <v>0</v>
      </c>
      <c r="E38" s="4">
        <v>35.5</v>
      </c>
      <c r="F38" s="4">
        <v>8.1999999999999993</v>
      </c>
      <c r="G38" s="4">
        <v>31.2</v>
      </c>
      <c r="H38" s="4">
        <v>114</v>
      </c>
      <c r="I38" s="4">
        <v>194.6</v>
      </c>
      <c r="J38" s="4">
        <v>262.5</v>
      </c>
      <c r="K38" s="4">
        <v>118.3</v>
      </c>
      <c r="L38" s="4">
        <v>113.9</v>
      </c>
      <c r="M38" s="4">
        <v>115.9</v>
      </c>
      <c r="P38" s="5"/>
      <c r="Q38" s="5"/>
      <c r="R38" s="4"/>
      <c r="S38" s="27"/>
      <c r="T38" s="4"/>
      <c r="U38" s="27"/>
      <c r="V38" s="4"/>
      <c r="W38" s="27"/>
      <c r="X38" s="4"/>
      <c r="Y38" s="27"/>
      <c r="Z38" s="4"/>
      <c r="AA38" s="27"/>
      <c r="AB38" s="4"/>
      <c r="AC38" s="27"/>
      <c r="AD38" s="4"/>
      <c r="AE38" s="27"/>
      <c r="AF38" s="4"/>
      <c r="AG38" s="27"/>
      <c r="AH38" s="4"/>
      <c r="AJ38" s="15"/>
      <c r="AK38" s="28"/>
    </row>
    <row r="39" spans="1:37" s="3" customFormat="1" ht="13.8" x14ac:dyDescent="0.25">
      <c r="A39" s="12"/>
      <c r="B39" s="3">
        <v>101</v>
      </c>
      <c r="C39" s="3" t="s">
        <v>39</v>
      </c>
      <c r="D39" s="4">
        <v>0</v>
      </c>
      <c r="E39" s="4">
        <v>42</v>
      </c>
      <c r="F39" s="4">
        <v>21</v>
      </c>
      <c r="G39" s="4">
        <v>16.7</v>
      </c>
      <c r="H39" s="4">
        <v>105.8</v>
      </c>
      <c r="I39" s="4">
        <v>139.6</v>
      </c>
      <c r="J39" s="4">
        <v>170.8</v>
      </c>
      <c r="K39" s="4">
        <v>46.5</v>
      </c>
      <c r="L39" s="4">
        <v>106.7</v>
      </c>
      <c r="M39" s="4">
        <v>119.3</v>
      </c>
      <c r="P39" s="5"/>
      <c r="Q39" s="5"/>
      <c r="R39" s="4"/>
      <c r="S39" s="27"/>
      <c r="T39" s="4"/>
      <c r="U39" s="27"/>
      <c r="V39" s="4"/>
      <c r="W39" s="27"/>
      <c r="X39" s="4"/>
      <c r="Y39" s="27"/>
      <c r="Z39" s="4"/>
      <c r="AA39" s="27"/>
      <c r="AB39" s="4"/>
      <c r="AC39" s="27"/>
      <c r="AD39" s="4"/>
      <c r="AE39" s="27"/>
      <c r="AF39" s="4"/>
      <c r="AG39" s="27"/>
      <c r="AH39" s="4"/>
      <c r="AJ39" s="15"/>
      <c r="AK39" s="28"/>
    </row>
    <row r="40" spans="1:37" s="3" customFormat="1" ht="13.8" x14ac:dyDescent="0.25">
      <c r="A40" s="12"/>
      <c r="B40" s="3">
        <v>149</v>
      </c>
      <c r="C40" s="3" t="s">
        <v>40</v>
      </c>
      <c r="D40" s="4">
        <v>0</v>
      </c>
      <c r="E40" s="4">
        <v>58</v>
      </c>
      <c r="F40" s="4">
        <v>7.6</v>
      </c>
      <c r="G40" s="4">
        <v>25.8</v>
      </c>
      <c r="H40" s="4">
        <v>118.4</v>
      </c>
      <c r="I40" s="4">
        <v>193.2</v>
      </c>
      <c r="J40" s="4">
        <v>238</v>
      </c>
      <c r="K40" s="4">
        <v>106.4</v>
      </c>
      <c r="L40" s="4">
        <v>130</v>
      </c>
      <c r="M40" s="4">
        <v>139.9</v>
      </c>
      <c r="P40" s="5"/>
      <c r="Q40" s="5"/>
      <c r="R40" s="4"/>
      <c r="S40" s="27"/>
      <c r="T40" s="4"/>
      <c r="U40" s="27"/>
      <c r="V40" s="4"/>
      <c r="W40" s="27"/>
      <c r="X40" s="4"/>
      <c r="Y40" s="27"/>
      <c r="Z40" s="4"/>
      <c r="AA40" s="27"/>
      <c r="AB40" s="4"/>
      <c r="AC40" s="27"/>
      <c r="AD40" s="4"/>
      <c r="AE40" s="27"/>
      <c r="AF40" s="4"/>
      <c r="AG40" s="27"/>
      <c r="AH40" s="4"/>
      <c r="AJ40" s="15"/>
      <c r="AK40" s="28"/>
    </row>
    <row r="41" spans="1:37" s="3" customFormat="1" ht="13.8" x14ac:dyDescent="0.25">
      <c r="A41" s="12"/>
      <c r="B41" s="3">
        <v>150</v>
      </c>
      <c r="C41" s="3" t="s">
        <v>41</v>
      </c>
      <c r="D41" s="4">
        <v>0</v>
      </c>
      <c r="E41" s="4">
        <v>41.4</v>
      </c>
      <c r="F41" s="4">
        <v>24.2</v>
      </c>
      <c r="G41" s="4">
        <v>19.2</v>
      </c>
      <c r="H41" s="4">
        <v>106.4</v>
      </c>
      <c r="I41" s="4">
        <v>134.9</v>
      </c>
      <c r="J41" s="4">
        <v>167</v>
      </c>
      <c r="K41" s="4">
        <v>45.6</v>
      </c>
      <c r="L41" s="4">
        <v>98.2</v>
      </c>
      <c r="M41" s="4">
        <v>116.2</v>
      </c>
      <c r="P41" s="5"/>
      <c r="Q41" s="5"/>
      <c r="R41" s="4"/>
      <c r="S41" s="27"/>
      <c r="T41" s="4"/>
      <c r="U41" s="27"/>
      <c r="V41" s="4"/>
      <c r="W41" s="27"/>
      <c r="X41" s="4"/>
      <c r="Y41" s="27"/>
      <c r="Z41" s="4"/>
      <c r="AA41" s="27"/>
      <c r="AB41" s="4"/>
      <c r="AC41" s="27"/>
      <c r="AD41" s="4"/>
      <c r="AE41" s="27"/>
      <c r="AF41" s="4"/>
      <c r="AG41" s="27"/>
      <c r="AH41" s="4"/>
      <c r="AJ41" s="15"/>
      <c r="AK41" s="28"/>
    </row>
    <row r="42" spans="1:37" s="3" customFormat="1" ht="13.8" x14ac:dyDescent="0.25">
      <c r="A42" s="12"/>
      <c r="B42" s="3">
        <v>220</v>
      </c>
      <c r="C42" s="3" t="s">
        <v>42</v>
      </c>
      <c r="D42" s="4">
        <v>0</v>
      </c>
      <c r="E42" s="4">
        <v>49.3</v>
      </c>
      <c r="F42" s="4">
        <v>5</v>
      </c>
      <c r="G42" s="4">
        <v>24.1</v>
      </c>
      <c r="H42" s="4">
        <v>122.4</v>
      </c>
      <c r="I42" s="4">
        <v>193.3</v>
      </c>
      <c r="J42" s="4">
        <v>245.9</v>
      </c>
      <c r="K42" s="4">
        <v>114.7</v>
      </c>
      <c r="L42" s="4">
        <v>129.30000000000001</v>
      </c>
      <c r="M42" s="4">
        <v>139.19999999999999</v>
      </c>
      <c r="P42" s="5"/>
      <c r="Q42" s="5"/>
      <c r="R42" s="4"/>
      <c r="S42" s="27"/>
      <c r="T42" s="4"/>
      <c r="U42" s="27"/>
      <c r="V42" s="4"/>
      <c r="W42" s="27"/>
      <c r="X42" s="4"/>
      <c r="Y42" s="27"/>
      <c r="Z42" s="4"/>
      <c r="AA42" s="27"/>
      <c r="AB42" s="4"/>
      <c r="AC42" s="27"/>
      <c r="AD42" s="4"/>
      <c r="AE42" s="27"/>
      <c r="AF42" s="4"/>
      <c r="AG42" s="27"/>
      <c r="AH42" s="4"/>
      <c r="AJ42" s="15"/>
      <c r="AK42" s="28"/>
    </row>
    <row r="43" spans="1:37" s="3" customFormat="1" ht="13.8" x14ac:dyDescent="0.25">
      <c r="A43" s="12"/>
      <c r="B43" s="3">
        <v>235</v>
      </c>
      <c r="C43" s="3" t="s">
        <v>43</v>
      </c>
      <c r="D43" s="4">
        <v>0</v>
      </c>
      <c r="E43" s="4">
        <v>39.299999999999997</v>
      </c>
      <c r="F43" s="4">
        <v>20</v>
      </c>
      <c r="G43" s="4">
        <v>34</v>
      </c>
      <c r="H43" s="4">
        <v>125.3</v>
      </c>
      <c r="I43" s="4">
        <v>166.3</v>
      </c>
      <c r="J43" s="4">
        <v>237.6</v>
      </c>
      <c r="K43" s="4">
        <v>109.2</v>
      </c>
      <c r="L43" s="4">
        <v>143.4</v>
      </c>
      <c r="M43" s="4">
        <v>132.4</v>
      </c>
      <c r="P43" s="5"/>
      <c r="Q43" s="5"/>
      <c r="R43" s="4"/>
      <c r="S43" s="27"/>
      <c r="T43" s="4"/>
      <c r="U43" s="27"/>
      <c r="V43" s="4"/>
      <c r="W43" s="27"/>
      <c r="X43" s="4"/>
      <c r="Y43" s="27"/>
      <c r="Z43" s="4"/>
      <c r="AA43" s="27"/>
      <c r="AB43" s="4"/>
      <c r="AC43" s="27"/>
      <c r="AD43" s="4"/>
      <c r="AE43" s="27"/>
      <c r="AF43" s="4"/>
      <c r="AG43" s="27"/>
      <c r="AH43" s="4"/>
      <c r="AJ43" s="15"/>
      <c r="AK43" s="28"/>
    </row>
    <row r="44" spans="1:37" s="3" customFormat="1" ht="13.8" x14ac:dyDescent="0.25">
      <c r="A44" s="12"/>
      <c r="B44" s="3">
        <v>243</v>
      </c>
      <c r="C44" s="3" t="s">
        <v>44</v>
      </c>
      <c r="D44" s="4">
        <v>12.1</v>
      </c>
      <c r="E44" s="4">
        <v>36.6</v>
      </c>
      <c r="F44" s="4">
        <v>6.8</v>
      </c>
      <c r="G44" s="4">
        <v>25.1</v>
      </c>
      <c r="H44" s="4">
        <v>120.1</v>
      </c>
      <c r="I44" s="4">
        <v>169.5</v>
      </c>
      <c r="J44" s="4">
        <v>218.4</v>
      </c>
      <c r="K44" s="4">
        <v>77.099999999999994</v>
      </c>
      <c r="L44" s="4">
        <v>103.9</v>
      </c>
      <c r="M44" s="4">
        <v>135.1</v>
      </c>
      <c r="P44" s="5"/>
      <c r="Q44" s="5"/>
      <c r="R44" s="4"/>
      <c r="S44" s="27"/>
      <c r="T44" s="4"/>
      <c r="U44" s="27"/>
      <c r="V44" s="4"/>
      <c r="W44" s="27"/>
      <c r="X44" s="4"/>
      <c r="Y44" s="27"/>
      <c r="Z44" s="4"/>
      <c r="AA44" s="27"/>
      <c r="AB44" s="4"/>
      <c r="AC44" s="27"/>
      <c r="AD44" s="4"/>
      <c r="AE44" s="27"/>
      <c r="AF44" s="4"/>
      <c r="AG44" s="27"/>
      <c r="AH44" s="4"/>
      <c r="AJ44" s="15"/>
      <c r="AK44" s="28"/>
    </row>
    <row r="45" spans="1:37" s="3" customFormat="1" ht="13.8" x14ac:dyDescent="0.25">
      <c r="A45" s="12"/>
      <c r="B45" s="3">
        <v>257</v>
      </c>
      <c r="C45" s="3" t="s">
        <v>45</v>
      </c>
      <c r="D45" s="4">
        <v>0</v>
      </c>
      <c r="E45" s="4">
        <v>44.1</v>
      </c>
      <c r="F45" s="4">
        <v>20.7</v>
      </c>
      <c r="G45" s="4">
        <v>27.5</v>
      </c>
      <c r="H45" s="4">
        <v>122.9</v>
      </c>
      <c r="I45" s="4">
        <v>168.5</v>
      </c>
      <c r="J45" s="4">
        <v>231.9</v>
      </c>
      <c r="K45" s="4">
        <v>98.8</v>
      </c>
      <c r="L45" s="4">
        <v>131.69999999999999</v>
      </c>
      <c r="M45" s="4">
        <v>127.2</v>
      </c>
      <c r="P45" s="5"/>
      <c r="Q45" s="5"/>
      <c r="R45" s="4"/>
      <c r="S45" s="27"/>
      <c r="T45" s="4"/>
      <c r="U45" s="27"/>
      <c r="V45" s="4"/>
      <c r="W45" s="27"/>
      <c r="X45" s="4"/>
      <c r="Y45" s="27"/>
      <c r="Z45" s="4"/>
      <c r="AA45" s="27"/>
      <c r="AB45" s="4"/>
      <c r="AC45" s="27"/>
      <c r="AD45" s="4"/>
      <c r="AE45" s="27"/>
      <c r="AF45" s="4"/>
      <c r="AG45" s="27"/>
      <c r="AH45" s="4"/>
      <c r="AJ45" s="15"/>
      <c r="AK45" s="28"/>
    </row>
    <row r="46" spans="1:37" s="3" customFormat="1" ht="13.8" x14ac:dyDescent="0.25">
      <c r="A46" s="12"/>
      <c r="B46" s="3">
        <v>279</v>
      </c>
      <c r="C46" s="3" t="s">
        <v>46</v>
      </c>
      <c r="D46" s="4">
        <v>0</v>
      </c>
      <c r="E46" s="4">
        <v>25</v>
      </c>
      <c r="F46" s="4">
        <v>22.4</v>
      </c>
      <c r="G46" s="4">
        <v>16.2</v>
      </c>
      <c r="H46" s="4">
        <v>100.2</v>
      </c>
      <c r="I46" s="4">
        <v>124.2</v>
      </c>
      <c r="J46" s="4">
        <v>161</v>
      </c>
      <c r="K46" s="4">
        <v>52.2</v>
      </c>
      <c r="L46" s="4">
        <v>104.2</v>
      </c>
      <c r="M46" s="4">
        <v>107.5</v>
      </c>
      <c r="P46" s="5"/>
      <c r="Q46" s="5"/>
      <c r="R46" s="4"/>
      <c r="S46" s="27"/>
      <c r="T46" s="4"/>
      <c r="U46" s="27"/>
      <c r="V46" s="4"/>
      <c r="W46" s="27"/>
      <c r="X46" s="4"/>
      <c r="Y46" s="27"/>
      <c r="Z46" s="4"/>
      <c r="AA46" s="27"/>
      <c r="AB46" s="4"/>
      <c r="AC46" s="27"/>
      <c r="AD46" s="4"/>
      <c r="AE46" s="27"/>
      <c r="AF46" s="4"/>
      <c r="AG46" s="27"/>
      <c r="AH46" s="4"/>
      <c r="AJ46" s="15"/>
      <c r="AK46" s="28"/>
    </row>
    <row r="47" spans="1:37" s="3" customFormat="1" ht="13.8" x14ac:dyDescent="0.25">
      <c r="A47" s="12"/>
      <c r="B47" s="3">
        <v>407</v>
      </c>
      <c r="C47" s="3" t="s">
        <v>47</v>
      </c>
      <c r="D47" s="4">
        <v>13.8</v>
      </c>
      <c r="E47" s="4">
        <v>47.2</v>
      </c>
      <c r="F47" s="4">
        <v>15.9</v>
      </c>
      <c r="G47" s="4">
        <v>30.7</v>
      </c>
      <c r="H47" s="4">
        <v>109.2</v>
      </c>
      <c r="I47" s="4">
        <v>219.7</v>
      </c>
      <c r="J47" s="4">
        <v>247.1</v>
      </c>
      <c r="K47" s="4">
        <v>96.1</v>
      </c>
      <c r="L47" s="4">
        <v>120</v>
      </c>
      <c r="M47" s="4">
        <v>138</v>
      </c>
      <c r="P47" s="5"/>
      <c r="Q47" s="5"/>
      <c r="R47" s="4"/>
      <c r="S47" s="27"/>
      <c r="T47" s="4"/>
      <c r="U47" s="27"/>
      <c r="V47" s="4"/>
      <c r="W47" s="27"/>
      <c r="X47" s="4"/>
      <c r="Y47" s="27"/>
      <c r="Z47" s="4"/>
      <c r="AA47" s="27"/>
      <c r="AB47" s="4"/>
      <c r="AC47" s="27"/>
      <c r="AD47" s="4"/>
      <c r="AE47" s="27"/>
      <c r="AF47" s="4"/>
      <c r="AG47" s="27"/>
      <c r="AH47" s="4"/>
      <c r="AJ47" s="15"/>
      <c r="AK47" s="28"/>
    </row>
    <row r="48" spans="1:37" s="3" customFormat="1" ht="13.8" x14ac:dyDescent="0.25">
      <c r="A48" s="12"/>
      <c r="B48" s="3">
        <v>424</v>
      </c>
      <c r="C48" s="3" t="s">
        <v>48</v>
      </c>
      <c r="D48" s="4">
        <v>22</v>
      </c>
      <c r="E48" s="4">
        <v>51.4</v>
      </c>
      <c r="F48" s="4">
        <v>18</v>
      </c>
      <c r="G48" s="4">
        <v>32.1</v>
      </c>
      <c r="H48" s="4">
        <v>107.1</v>
      </c>
      <c r="I48" s="4">
        <v>215.8</v>
      </c>
      <c r="J48" s="4">
        <v>254.3</v>
      </c>
      <c r="K48" s="4">
        <v>96.7</v>
      </c>
      <c r="L48" s="4">
        <v>115.2</v>
      </c>
      <c r="M48" s="4">
        <v>140</v>
      </c>
      <c r="P48" s="5"/>
      <c r="Q48" s="5"/>
      <c r="R48" s="4"/>
      <c r="S48" s="27"/>
      <c r="T48" s="4"/>
      <c r="U48" s="27"/>
      <c r="V48" s="4"/>
      <c r="W48" s="27"/>
      <c r="X48" s="4"/>
      <c r="Y48" s="27"/>
      <c r="Z48" s="4"/>
      <c r="AA48" s="27"/>
      <c r="AB48" s="4"/>
      <c r="AC48" s="27"/>
      <c r="AD48" s="4"/>
      <c r="AE48" s="27"/>
      <c r="AF48" s="4"/>
      <c r="AG48" s="27"/>
      <c r="AH48" s="4"/>
      <c r="AJ48" s="15"/>
      <c r="AK48" s="28"/>
    </row>
    <row r="49" spans="1:37" s="3" customFormat="1" ht="13.8" x14ac:dyDescent="0.25">
      <c r="A49" s="12"/>
      <c r="B49" s="3">
        <v>434</v>
      </c>
      <c r="C49" s="3" t="s">
        <v>49</v>
      </c>
      <c r="D49" s="4">
        <v>0</v>
      </c>
      <c r="E49" s="4">
        <v>58</v>
      </c>
      <c r="F49" s="4">
        <v>25</v>
      </c>
      <c r="G49" s="4">
        <v>33.299999999999997</v>
      </c>
      <c r="H49" s="4">
        <v>102.5</v>
      </c>
      <c r="I49" s="4">
        <v>203.9</v>
      </c>
      <c r="J49" s="4">
        <v>259</v>
      </c>
      <c r="K49" s="4">
        <v>100.4</v>
      </c>
      <c r="L49" s="4">
        <v>139.19999999999999</v>
      </c>
      <c r="M49" s="4">
        <v>145.1</v>
      </c>
      <c r="P49" s="5"/>
      <c r="Q49" s="5"/>
      <c r="R49" s="4"/>
      <c r="S49" s="27"/>
      <c r="T49" s="4"/>
      <c r="U49" s="27"/>
      <c r="V49" s="4"/>
      <c r="W49" s="27"/>
      <c r="X49" s="4"/>
      <c r="Y49" s="27"/>
      <c r="Z49" s="4"/>
      <c r="AA49" s="27"/>
      <c r="AB49" s="4"/>
      <c r="AC49" s="27"/>
      <c r="AD49" s="4"/>
      <c r="AE49" s="27"/>
      <c r="AF49" s="4"/>
      <c r="AG49" s="27"/>
      <c r="AH49" s="4"/>
      <c r="AJ49" s="15"/>
      <c r="AK49" s="28"/>
    </row>
    <row r="50" spans="1:37" s="3" customFormat="1" ht="13.8" x14ac:dyDescent="0.25">
      <c r="A50" s="12"/>
      <c r="B50" s="3">
        <v>533</v>
      </c>
      <c r="C50" s="3" t="s">
        <v>50</v>
      </c>
      <c r="D50" s="4">
        <v>0.3</v>
      </c>
      <c r="E50" s="4">
        <v>20.6</v>
      </c>
      <c r="F50" s="4">
        <v>20.399999999999999</v>
      </c>
      <c r="G50" s="4">
        <v>23.2</v>
      </c>
      <c r="H50" s="4">
        <v>105.9</v>
      </c>
      <c r="I50" s="4">
        <v>145</v>
      </c>
      <c r="J50" s="4">
        <v>180.6</v>
      </c>
      <c r="K50" s="4">
        <v>60.4</v>
      </c>
      <c r="L50" s="4">
        <v>94.8</v>
      </c>
      <c r="M50" s="4">
        <v>115.5</v>
      </c>
      <c r="P50" s="5"/>
      <c r="Q50" s="5"/>
      <c r="R50" s="4"/>
      <c r="S50" s="27"/>
      <c r="T50" s="4"/>
      <c r="U50" s="27"/>
      <c r="V50" s="4"/>
      <c r="W50" s="27"/>
      <c r="X50" s="4"/>
      <c r="Y50" s="27"/>
      <c r="Z50" s="4"/>
      <c r="AA50" s="27"/>
      <c r="AB50" s="4"/>
      <c r="AC50" s="27"/>
      <c r="AD50" s="4"/>
      <c r="AE50" s="27"/>
      <c r="AF50" s="4"/>
      <c r="AG50" s="27"/>
      <c r="AH50" s="4"/>
      <c r="AJ50" s="15"/>
      <c r="AK50" s="28"/>
    </row>
    <row r="51" spans="1:37" s="3" customFormat="1" ht="13.8" x14ac:dyDescent="0.25">
      <c r="A51" s="12"/>
      <c r="B51" s="3">
        <v>573</v>
      </c>
      <c r="C51" s="3" t="s">
        <v>51</v>
      </c>
      <c r="D51" s="4">
        <v>13.7</v>
      </c>
      <c r="E51" s="4">
        <v>54.1</v>
      </c>
      <c r="F51" s="4">
        <v>17.399999999999999</v>
      </c>
      <c r="G51" s="4">
        <v>28.6</v>
      </c>
      <c r="H51" s="4">
        <v>119.9</v>
      </c>
      <c r="I51" s="4">
        <v>160.9</v>
      </c>
      <c r="J51" s="4">
        <v>212</v>
      </c>
      <c r="K51" s="4">
        <v>65.2</v>
      </c>
      <c r="L51" s="4">
        <v>95</v>
      </c>
      <c r="M51" s="4">
        <v>125.3</v>
      </c>
      <c r="P51" s="5"/>
      <c r="Q51" s="5"/>
      <c r="R51" s="4"/>
      <c r="S51" s="27"/>
      <c r="T51" s="4"/>
      <c r="U51" s="27"/>
      <c r="V51" s="4"/>
      <c r="W51" s="27"/>
      <c r="X51" s="4"/>
      <c r="Y51" s="27"/>
      <c r="Z51" s="4"/>
      <c r="AA51" s="27"/>
      <c r="AB51" s="4"/>
      <c r="AC51" s="27"/>
      <c r="AD51" s="4"/>
      <c r="AE51" s="27"/>
      <c r="AF51" s="4"/>
      <c r="AG51" s="27"/>
      <c r="AH51" s="4"/>
      <c r="AJ51" s="15"/>
      <c r="AK51" s="28"/>
    </row>
    <row r="52" spans="1:37" s="3" customFormat="1" ht="13.8" x14ac:dyDescent="0.25">
      <c r="A52" s="12"/>
      <c r="B52" s="3">
        <v>585</v>
      </c>
      <c r="C52" s="3" t="s">
        <v>52</v>
      </c>
      <c r="D52" s="4">
        <v>9.6</v>
      </c>
      <c r="E52" s="4">
        <v>50.6</v>
      </c>
      <c r="F52" s="4">
        <v>20.7</v>
      </c>
      <c r="G52" s="4">
        <v>33.700000000000003</v>
      </c>
      <c r="H52" s="4">
        <v>103</v>
      </c>
      <c r="I52" s="4">
        <v>211.5</v>
      </c>
      <c r="J52" s="4">
        <v>256.3</v>
      </c>
      <c r="K52" s="4">
        <v>86.4</v>
      </c>
      <c r="L52" s="4">
        <v>112.7</v>
      </c>
      <c r="M52" s="4">
        <v>135.6</v>
      </c>
      <c r="P52" s="5"/>
      <c r="Q52" s="5"/>
      <c r="R52" s="4"/>
      <c r="S52" s="27"/>
      <c r="T52" s="4"/>
      <c r="U52" s="27"/>
      <c r="V52" s="4"/>
      <c r="W52" s="27"/>
      <c r="X52" s="4"/>
      <c r="Y52" s="27"/>
      <c r="Z52" s="4"/>
      <c r="AA52" s="27"/>
      <c r="AB52" s="4"/>
      <c r="AC52" s="27"/>
      <c r="AD52" s="4"/>
      <c r="AE52" s="27"/>
      <c r="AF52" s="4"/>
      <c r="AG52" s="27"/>
      <c r="AH52" s="4"/>
      <c r="AJ52" s="15"/>
      <c r="AK52" s="28"/>
    </row>
    <row r="53" spans="1:37" s="3" customFormat="1" ht="13.8" x14ac:dyDescent="0.25">
      <c r="A53" s="12"/>
      <c r="B53" s="3">
        <v>606</v>
      </c>
      <c r="C53" s="3" t="s">
        <v>53</v>
      </c>
      <c r="D53" s="4">
        <v>0</v>
      </c>
      <c r="E53" s="4">
        <v>48.4</v>
      </c>
      <c r="F53" s="4">
        <v>7</v>
      </c>
      <c r="G53" s="4">
        <v>25.5</v>
      </c>
      <c r="H53" s="4">
        <v>122.3</v>
      </c>
      <c r="I53" s="4">
        <v>180.5</v>
      </c>
      <c r="J53" s="4">
        <v>227.6</v>
      </c>
      <c r="K53" s="4">
        <v>104.5</v>
      </c>
      <c r="L53" s="4">
        <v>134.9</v>
      </c>
      <c r="M53" s="4">
        <v>139</v>
      </c>
      <c r="P53" s="5"/>
      <c r="Q53" s="5"/>
      <c r="R53" s="4"/>
      <c r="S53" s="27"/>
      <c r="T53" s="4"/>
      <c r="U53" s="27"/>
      <c r="V53" s="4"/>
      <c r="W53" s="27"/>
      <c r="X53" s="4"/>
      <c r="Y53" s="27"/>
      <c r="Z53" s="4"/>
      <c r="AA53" s="27"/>
      <c r="AB53" s="4"/>
      <c r="AC53" s="27"/>
      <c r="AD53" s="4"/>
      <c r="AE53" s="27"/>
      <c r="AF53" s="4"/>
      <c r="AG53" s="27"/>
      <c r="AH53" s="4"/>
      <c r="AJ53" s="15"/>
      <c r="AK53" s="28"/>
    </row>
    <row r="54" spans="1:37" s="3" customFormat="1" ht="13.8" x14ac:dyDescent="0.25">
      <c r="A54" s="12"/>
      <c r="B54" s="3">
        <v>638</v>
      </c>
      <c r="C54" s="3" t="s">
        <v>54</v>
      </c>
      <c r="D54" s="4">
        <v>20.5</v>
      </c>
      <c r="E54" s="4">
        <v>43.7</v>
      </c>
      <c r="F54" s="4">
        <v>18.3</v>
      </c>
      <c r="G54" s="4">
        <v>31.1</v>
      </c>
      <c r="H54" s="4">
        <v>101</v>
      </c>
      <c r="I54" s="4">
        <v>202.8</v>
      </c>
      <c r="J54" s="4">
        <v>255.2</v>
      </c>
      <c r="K54" s="4">
        <v>90.9</v>
      </c>
      <c r="L54" s="4">
        <v>143.4</v>
      </c>
      <c r="M54" s="4">
        <v>135</v>
      </c>
      <c r="P54" s="5"/>
      <c r="Q54" s="5"/>
      <c r="R54" s="4"/>
      <c r="S54" s="27"/>
      <c r="T54" s="4"/>
      <c r="U54" s="27"/>
      <c r="V54" s="4"/>
      <c r="W54" s="27"/>
      <c r="X54" s="4"/>
      <c r="Y54" s="27"/>
      <c r="Z54" s="4"/>
      <c r="AA54" s="27"/>
      <c r="AB54" s="4"/>
      <c r="AC54" s="27"/>
      <c r="AD54" s="4"/>
      <c r="AE54" s="27"/>
      <c r="AF54" s="4"/>
      <c r="AG54" s="27"/>
      <c r="AH54" s="4"/>
      <c r="AJ54" s="15"/>
      <c r="AK54" s="28"/>
    </row>
    <row r="55" spans="1:37" s="3" customFormat="1" ht="13.8" x14ac:dyDescent="0.25">
      <c r="A55" s="12"/>
      <c r="B55" s="3">
        <v>701</v>
      </c>
      <c r="C55" s="3" t="s">
        <v>55</v>
      </c>
      <c r="D55" s="4">
        <v>0</v>
      </c>
      <c r="E55" s="4">
        <v>0</v>
      </c>
      <c r="F55" s="4">
        <v>20.2</v>
      </c>
      <c r="G55" s="4">
        <v>32.5</v>
      </c>
      <c r="H55" s="4">
        <v>107.5</v>
      </c>
      <c r="I55" s="4">
        <v>212.9</v>
      </c>
      <c r="J55" s="4">
        <v>249.7</v>
      </c>
      <c r="K55" s="4">
        <v>96.6</v>
      </c>
      <c r="L55" s="4">
        <v>125.4</v>
      </c>
      <c r="M55" s="4">
        <v>137.30000000000001</v>
      </c>
      <c r="P55" s="5"/>
      <c r="Q55" s="5"/>
      <c r="R55" s="4"/>
      <c r="S55" s="27"/>
      <c r="T55" s="4"/>
      <c r="U55" s="27"/>
      <c r="V55" s="4"/>
      <c r="W55" s="27"/>
      <c r="X55" s="4"/>
      <c r="Y55" s="27"/>
      <c r="Z55" s="4"/>
      <c r="AA55" s="27"/>
      <c r="AB55" s="4"/>
      <c r="AC55" s="27"/>
      <c r="AD55" s="4"/>
      <c r="AE55" s="27"/>
      <c r="AF55" s="4"/>
      <c r="AG55" s="27"/>
      <c r="AH55" s="4"/>
      <c r="AJ55" s="15"/>
      <c r="AK55" s="28"/>
    </row>
    <row r="56" spans="1:37" s="3" customFormat="1" ht="13.8" x14ac:dyDescent="0.25">
      <c r="A56" s="12"/>
      <c r="B56" s="3">
        <v>753</v>
      </c>
      <c r="C56" s="3" t="s">
        <v>56</v>
      </c>
      <c r="D56" s="4">
        <v>25.6</v>
      </c>
      <c r="E56" s="4">
        <v>38.5</v>
      </c>
      <c r="F56" s="4">
        <v>8.1999999999999993</v>
      </c>
      <c r="G56" s="4">
        <v>33.299999999999997</v>
      </c>
      <c r="H56" s="4">
        <v>107.2</v>
      </c>
      <c r="I56" s="4">
        <v>203.6</v>
      </c>
      <c r="J56" s="4">
        <v>248.5</v>
      </c>
      <c r="K56" s="4">
        <v>123.2</v>
      </c>
      <c r="L56" s="4">
        <v>141.5</v>
      </c>
      <c r="M56" s="4">
        <v>138.80000000000001</v>
      </c>
      <c r="P56" s="5"/>
      <c r="Q56" s="5"/>
      <c r="R56" s="4"/>
      <c r="S56" s="27"/>
      <c r="T56" s="4"/>
      <c r="U56" s="27"/>
      <c r="V56" s="4"/>
      <c r="W56" s="27"/>
      <c r="X56" s="4"/>
      <c r="Y56" s="27"/>
      <c r="Z56" s="4"/>
      <c r="AA56" s="27"/>
      <c r="AB56" s="4"/>
      <c r="AC56" s="27"/>
      <c r="AD56" s="4"/>
      <c r="AE56" s="27"/>
      <c r="AF56" s="4"/>
      <c r="AG56" s="27"/>
      <c r="AH56" s="4"/>
      <c r="AJ56" s="15"/>
      <c r="AK56" s="28"/>
    </row>
    <row r="57" spans="1:37" s="3" customFormat="1" ht="13.8" x14ac:dyDescent="0.25">
      <c r="A57" s="12"/>
      <c r="B57" s="3">
        <v>755</v>
      </c>
      <c r="C57" s="3" t="s">
        <v>57</v>
      </c>
      <c r="D57" s="4">
        <v>0</v>
      </c>
      <c r="E57" s="4">
        <v>45.6</v>
      </c>
      <c r="F57" s="4">
        <v>6.6</v>
      </c>
      <c r="G57" s="4">
        <v>23.5</v>
      </c>
      <c r="H57" s="4">
        <v>117.2</v>
      </c>
      <c r="I57" s="4">
        <v>205.4</v>
      </c>
      <c r="J57" s="4">
        <v>254.7</v>
      </c>
      <c r="K57" s="4">
        <v>114.3</v>
      </c>
      <c r="L57" s="4">
        <v>115.2</v>
      </c>
      <c r="M57" s="4">
        <v>135.80000000000001</v>
      </c>
      <c r="P57" s="5"/>
      <c r="Q57" s="5"/>
      <c r="R57" s="4"/>
      <c r="S57" s="27"/>
      <c r="T57" s="4"/>
      <c r="U57" s="27"/>
      <c r="V57" s="4"/>
      <c r="W57" s="27"/>
      <c r="X57" s="4"/>
      <c r="Y57" s="27"/>
      <c r="Z57" s="4"/>
      <c r="AA57" s="27"/>
      <c r="AB57" s="4"/>
      <c r="AC57" s="27"/>
      <c r="AD57" s="4"/>
      <c r="AE57" s="27"/>
      <c r="AF57" s="4"/>
      <c r="AG57" s="27"/>
      <c r="AH57" s="4"/>
      <c r="AJ57" s="15"/>
      <c r="AK57" s="28"/>
    </row>
    <row r="58" spans="1:37" s="3" customFormat="1" ht="13.8" x14ac:dyDescent="0.25">
      <c r="A58" s="12"/>
      <c r="B58" s="3">
        <v>835</v>
      </c>
      <c r="C58" s="3" t="s">
        <v>58</v>
      </c>
      <c r="D58" s="4">
        <v>0</v>
      </c>
      <c r="E58" s="4">
        <v>42.3</v>
      </c>
      <c r="F58" s="4">
        <v>7.8</v>
      </c>
      <c r="G58" s="4">
        <v>25.9</v>
      </c>
      <c r="H58" s="4">
        <v>121.4</v>
      </c>
      <c r="I58" s="4">
        <v>176.7</v>
      </c>
      <c r="J58" s="4">
        <v>217.9</v>
      </c>
      <c r="K58" s="4">
        <v>100.6</v>
      </c>
      <c r="L58" s="4">
        <v>146</v>
      </c>
      <c r="M58" s="4">
        <v>140.9</v>
      </c>
      <c r="P58" s="5"/>
      <c r="Q58" s="5"/>
      <c r="R58" s="4"/>
      <c r="S58" s="27"/>
      <c r="T58" s="4"/>
      <c r="U58" s="27"/>
      <c r="V58" s="4"/>
      <c r="W58" s="27"/>
      <c r="X58" s="4"/>
      <c r="Y58" s="27"/>
      <c r="Z58" s="4"/>
      <c r="AA58" s="27"/>
      <c r="AB58" s="4"/>
      <c r="AC58" s="27"/>
      <c r="AD58" s="4"/>
      <c r="AE58" s="27"/>
      <c r="AF58" s="4"/>
      <c r="AG58" s="27"/>
      <c r="AH58" s="4"/>
      <c r="AJ58" s="15"/>
      <c r="AK58" s="28"/>
    </row>
    <row r="59" spans="1:37" s="3" customFormat="1" x14ac:dyDescent="0.25">
      <c r="B59" s="3">
        <v>923</v>
      </c>
      <c r="C59" s="3" t="s">
        <v>59</v>
      </c>
      <c r="D59" s="4">
        <v>0</v>
      </c>
      <c r="E59" s="4">
        <v>37.700000000000003</v>
      </c>
      <c r="F59" s="4">
        <v>11.3</v>
      </c>
      <c r="G59" s="4">
        <v>24.6</v>
      </c>
      <c r="H59" s="4">
        <v>121.3</v>
      </c>
      <c r="I59" s="4">
        <v>162.4</v>
      </c>
      <c r="J59" s="4">
        <v>200.2</v>
      </c>
      <c r="K59" s="4">
        <v>72</v>
      </c>
      <c r="L59" s="4">
        <v>104.8</v>
      </c>
      <c r="M59" s="4">
        <v>132.30000000000001</v>
      </c>
      <c r="P59" s="5"/>
      <c r="Q59" s="5"/>
      <c r="R59" s="4"/>
      <c r="S59" s="27"/>
      <c r="T59" s="4"/>
      <c r="U59" s="27"/>
      <c r="V59" s="4"/>
      <c r="W59" s="27"/>
      <c r="X59" s="4"/>
      <c r="Y59" s="27"/>
      <c r="Z59" s="4"/>
      <c r="AA59" s="27"/>
      <c r="AB59" s="4"/>
      <c r="AC59" s="27"/>
      <c r="AD59" s="4"/>
      <c r="AE59" s="27"/>
      <c r="AF59" s="4"/>
      <c r="AG59" s="27"/>
      <c r="AH59" s="4"/>
      <c r="AJ59" s="15"/>
      <c r="AK59" s="28"/>
    </row>
    <row r="60" spans="1:37" s="3" customFormat="1" x14ac:dyDescent="0.25">
      <c r="B60"/>
      <c r="C60" s="16"/>
      <c r="D60" s="5"/>
      <c r="E60" s="5"/>
      <c r="F60" s="5"/>
      <c r="G60" s="5"/>
      <c r="H60" s="5"/>
      <c r="I60" s="5"/>
      <c r="J60" s="5"/>
      <c r="K60" s="5"/>
      <c r="L60" s="5"/>
      <c r="M60" s="5"/>
      <c r="O60"/>
      <c r="P60" s="4"/>
      <c r="R60" s="5"/>
      <c r="S60" s="13"/>
      <c r="T60" s="5"/>
      <c r="U60" s="13"/>
      <c r="V60" s="5"/>
      <c r="W60" s="13"/>
      <c r="X60" s="5"/>
      <c r="Y60" s="13"/>
      <c r="Z60" s="5"/>
      <c r="AA60" s="13"/>
      <c r="AB60" s="5"/>
      <c r="AC60" s="13"/>
      <c r="AD60" s="5"/>
      <c r="AE60" s="13"/>
      <c r="AF60" s="5"/>
      <c r="AG60" s="13"/>
      <c r="AH60" s="5"/>
      <c r="AI60"/>
      <c r="AJ60" s="15"/>
      <c r="AK60" s="28"/>
    </row>
    <row r="61" spans="1:37" s="3" customFormat="1" x14ac:dyDescent="0.25">
      <c r="B61"/>
      <c r="C61" s="16"/>
      <c r="D61" s="5"/>
      <c r="E61" s="5"/>
      <c r="F61" s="5"/>
      <c r="G61" s="5"/>
      <c r="H61" s="5"/>
      <c r="I61" s="5"/>
      <c r="J61" s="5"/>
      <c r="K61" s="5"/>
      <c r="L61" s="5"/>
      <c r="M61" s="5"/>
      <c r="P61"/>
      <c r="AK61"/>
    </row>
    <row r="62" spans="1:37" s="3" customFormat="1" x14ac:dyDescent="0.25">
      <c r="B62" s="9"/>
      <c r="D62" s="5"/>
      <c r="E62" s="5"/>
      <c r="F62" s="5"/>
      <c r="G62" s="5"/>
      <c r="H62" s="5"/>
      <c r="I62" s="5"/>
      <c r="J62" s="5"/>
      <c r="K62" s="5"/>
      <c r="L62" s="5"/>
      <c r="M62" s="5"/>
      <c r="P62"/>
      <c r="AK62"/>
    </row>
    <row r="63" spans="1:37" s="3" customFormat="1" x14ac:dyDescent="0.25">
      <c r="A63" s="3">
        <v>1</v>
      </c>
      <c r="B63" s="9"/>
      <c r="C63" s="6" t="s">
        <v>60</v>
      </c>
      <c r="D63" s="5"/>
      <c r="E63" s="5"/>
      <c r="F63" s="5"/>
      <c r="G63" s="5"/>
      <c r="H63" s="5"/>
      <c r="I63" s="5"/>
      <c r="J63" s="5"/>
      <c r="K63" s="5"/>
      <c r="L63" s="5"/>
      <c r="M63" s="5"/>
      <c r="O63" s="6"/>
      <c r="P63"/>
      <c r="AK63"/>
    </row>
    <row r="64" spans="1:37" s="3" customFormat="1" x14ac:dyDescent="0.25">
      <c r="B64" s="9"/>
      <c r="D64" s="5"/>
      <c r="E64" s="5"/>
      <c r="F64" s="5"/>
      <c r="G64" s="5"/>
      <c r="H64" s="5"/>
      <c r="I64" s="5"/>
      <c r="J64" s="5"/>
      <c r="K64" s="5"/>
      <c r="L64" s="5"/>
      <c r="M64" s="5"/>
      <c r="O64" s="6"/>
      <c r="P64" s="16"/>
      <c r="AK64"/>
    </row>
    <row r="65" spans="2:37" s="3" customFormat="1" x14ac:dyDescent="0.25">
      <c r="B65" s="9"/>
      <c r="D65" s="5"/>
      <c r="E65" s="5"/>
      <c r="F65" s="5"/>
      <c r="G65" s="5"/>
      <c r="H65" s="5"/>
      <c r="I65" s="5"/>
      <c r="J65" s="5"/>
      <c r="K65" s="5"/>
      <c r="L65" s="5"/>
      <c r="M65" s="5"/>
      <c r="P65" s="16"/>
      <c r="AK65"/>
    </row>
    <row r="66" spans="2:37" s="3" customFormat="1" x14ac:dyDescent="0.25">
      <c r="B66" s="3">
        <v>231</v>
      </c>
      <c r="C66" s="3" t="s">
        <v>61</v>
      </c>
      <c r="D66" s="5">
        <v>0</v>
      </c>
      <c r="E66" s="5">
        <v>5.2</v>
      </c>
      <c r="F66" s="5">
        <v>2.5</v>
      </c>
      <c r="G66" s="5">
        <v>14.8</v>
      </c>
      <c r="H66" s="5">
        <v>78.900000000000006</v>
      </c>
      <c r="I66" s="5">
        <v>148.4</v>
      </c>
      <c r="J66" s="5">
        <v>175</v>
      </c>
      <c r="K66" s="5">
        <v>67.900000000000006</v>
      </c>
      <c r="L66" s="5">
        <v>89.8</v>
      </c>
      <c r="M66" s="5">
        <v>77.099999999999994</v>
      </c>
      <c r="P66" s="49"/>
      <c r="Q66" s="5"/>
      <c r="R66" s="4"/>
      <c r="S66" s="27"/>
      <c r="T66" s="4"/>
      <c r="U66" s="27"/>
      <c r="V66" s="4"/>
      <c r="W66" s="27"/>
      <c r="X66" s="4"/>
      <c r="Y66" s="27"/>
      <c r="Z66" s="4"/>
      <c r="AA66" s="27"/>
      <c r="AB66" s="4"/>
      <c r="AC66" s="27"/>
      <c r="AD66" s="4"/>
      <c r="AE66" s="27"/>
      <c r="AF66" s="4"/>
      <c r="AG66" s="27"/>
      <c r="AH66" s="4"/>
      <c r="AJ66" s="15"/>
      <c r="AK66" s="28"/>
    </row>
    <row r="67" spans="2:37" s="3" customFormat="1" x14ac:dyDescent="0.25">
      <c r="B67" s="3">
        <v>272</v>
      </c>
      <c r="C67" s="3" t="s">
        <v>62</v>
      </c>
      <c r="D67" s="5">
        <v>0.8</v>
      </c>
      <c r="E67" s="5">
        <v>14.1</v>
      </c>
      <c r="F67" s="5">
        <v>5.3</v>
      </c>
      <c r="G67" s="5">
        <v>15.8</v>
      </c>
      <c r="H67" s="5">
        <v>76</v>
      </c>
      <c r="I67" s="5">
        <v>158.6</v>
      </c>
      <c r="J67" s="5">
        <v>190.4</v>
      </c>
      <c r="K67" s="5">
        <v>54.1</v>
      </c>
      <c r="L67" s="5">
        <v>72.7</v>
      </c>
      <c r="M67" s="5">
        <v>81</v>
      </c>
      <c r="P67" s="49"/>
      <c r="Q67" s="5"/>
      <c r="R67" s="4"/>
      <c r="S67" s="27"/>
      <c r="T67" s="4"/>
      <c r="U67" s="27"/>
      <c r="V67" s="4"/>
      <c r="W67" s="27"/>
      <c r="X67" s="4"/>
      <c r="Y67" s="27"/>
      <c r="Z67" s="4"/>
      <c r="AA67" s="27"/>
      <c r="AB67" s="4"/>
      <c r="AC67" s="27"/>
      <c r="AD67" s="4"/>
      <c r="AE67" s="27"/>
      <c r="AF67" s="4"/>
      <c r="AG67" s="27"/>
      <c r="AH67" s="4"/>
      <c r="AJ67" s="15"/>
      <c r="AK67" s="28"/>
    </row>
    <row r="68" spans="2:37" s="3" customFormat="1" x14ac:dyDescent="0.25">
      <c r="B68" s="3">
        <v>280</v>
      </c>
      <c r="C68" s="3" t="s">
        <v>63</v>
      </c>
      <c r="D68" s="5">
        <v>0</v>
      </c>
      <c r="E68" s="5">
        <v>5.2</v>
      </c>
      <c r="F68" s="5">
        <v>6.6</v>
      </c>
      <c r="G68" s="5">
        <v>19.3</v>
      </c>
      <c r="H68" s="5">
        <v>84</v>
      </c>
      <c r="I68" s="5">
        <v>160.9</v>
      </c>
      <c r="J68" s="5">
        <v>178</v>
      </c>
      <c r="K68" s="5">
        <v>69.599999999999994</v>
      </c>
      <c r="L68" s="5">
        <v>82.2</v>
      </c>
      <c r="M68" s="5">
        <v>94.9</v>
      </c>
      <c r="P68" s="49"/>
      <c r="Q68" s="5"/>
      <c r="R68" s="4"/>
      <c r="S68" s="27"/>
      <c r="T68" s="4"/>
      <c r="U68" s="27"/>
      <c r="V68" s="4"/>
      <c r="W68" s="27"/>
      <c r="X68" s="4"/>
      <c r="Y68" s="27"/>
      <c r="Z68" s="4"/>
      <c r="AA68" s="27"/>
      <c r="AB68" s="4"/>
      <c r="AC68" s="27"/>
      <c r="AD68" s="4"/>
      <c r="AE68" s="27"/>
      <c r="AF68" s="4"/>
      <c r="AG68" s="27"/>
      <c r="AH68" s="4"/>
      <c r="AJ68" s="15"/>
      <c r="AK68" s="28"/>
    </row>
    <row r="69" spans="2:37" s="3" customFormat="1" x14ac:dyDescent="0.25">
      <c r="B69" s="3">
        <v>287</v>
      </c>
      <c r="C69" s="3" t="s">
        <v>64</v>
      </c>
      <c r="D69" s="5">
        <v>0</v>
      </c>
      <c r="E69" s="5">
        <v>5.2</v>
      </c>
      <c r="F69" s="5">
        <v>6.1</v>
      </c>
      <c r="G69" s="5">
        <v>20.8</v>
      </c>
      <c r="H69" s="5">
        <v>85.4</v>
      </c>
      <c r="I69" s="5">
        <v>164.5</v>
      </c>
      <c r="J69" s="5">
        <v>183.8</v>
      </c>
      <c r="K69" s="5">
        <v>65.2</v>
      </c>
      <c r="L69" s="5">
        <v>85.3</v>
      </c>
      <c r="M69" s="5">
        <v>111.5</v>
      </c>
      <c r="P69" s="49"/>
      <c r="Q69" s="5"/>
      <c r="R69" s="4"/>
      <c r="S69" s="27"/>
      <c r="T69" s="4"/>
      <c r="U69" s="27"/>
      <c r="V69" s="4"/>
      <c r="W69" s="27"/>
      <c r="X69" s="4"/>
      <c r="Y69" s="27"/>
      <c r="Z69" s="4"/>
      <c r="AA69" s="27"/>
      <c r="AB69" s="4"/>
      <c r="AC69" s="27"/>
      <c r="AD69" s="4"/>
      <c r="AE69" s="27"/>
      <c r="AF69" s="4"/>
      <c r="AG69" s="27"/>
      <c r="AH69" s="4"/>
      <c r="AJ69" s="15"/>
      <c r="AK69" s="28"/>
    </row>
    <row r="70" spans="2:37" s="3" customFormat="1" x14ac:dyDescent="0.25">
      <c r="B70" s="3">
        <v>288</v>
      </c>
      <c r="C70" s="3" t="s">
        <v>65</v>
      </c>
      <c r="D70" s="5">
        <v>0.9</v>
      </c>
      <c r="E70" s="5">
        <v>14.9</v>
      </c>
      <c r="F70" s="5">
        <v>4.9000000000000004</v>
      </c>
      <c r="G70" s="5">
        <v>17.5</v>
      </c>
      <c r="H70" s="5">
        <v>76.400000000000006</v>
      </c>
      <c r="I70" s="5">
        <v>161.19999999999999</v>
      </c>
      <c r="J70" s="5">
        <v>191.9</v>
      </c>
      <c r="K70" s="5">
        <v>61.7</v>
      </c>
      <c r="L70" s="5">
        <v>83</v>
      </c>
      <c r="M70" s="5">
        <v>89.6</v>
      </c>
      <c r="P70" s="49"/>
      <c r="Q70" s="5"/>
      <c r="R70" s="4"/>
      <c r="S70" s="27"/>
      <c r="T70" s="4"/>
      <c r="U70" s="27"/>
      <c r="V70" s="4"/>
      <c r="W70" s="27"/>
      <c r="X70" s="4"/>
      <c r="Y70" s="27"/>
      <c r="Z70" s="4"/>
      <c r="AA70" s="27"/>
      <c r="AB70" s="4"/>
      <c r="AC70" s="27"/>
      <c r="AD70" s="4"/>
      <c r="AE70" s="27"/>
      <c r="AF70" s="4"/>
      <c r="AG70" s="27"/>
      <c r="AH70" s="4"/>
      <c r="AJ70" s="15"/>
      <c r="AK70" s="28"/>
    </row>
    <row r="71" spans="2:37" s="3" customFormat="1" x14ac:dyDescent="0.25">
      <c r="B71" s="3">
        <v>440</v>
      </c>
      <c r="C71" s="3" t="s">
        <v>66</v>
      </c>
      <c r="D71" s="5">
        <v>1.2</v>
      </c>
      <c r="E71" s="5">
        <v>14.2</v>
      </c>
      <c r="F71" s="5">
        <v>5.2</v>
      </c>
      <c r="G71" s="5">
        <v>16.3</v>
      </c>
      <c r="H71" s="5">
        <v>74.900000000000006</v>
      </c>
      <c r="I71" s="5">
        <v>157.4</v>
      </c>
      <c r="J71" s="5">
        <v>196.3</v>
      </c>
      <c r="K71" s="5">
        <v>54.1</v>
      </c>
      <c r="L71" s="5">
        <v>74.099999999999994</v>
      </c>
      <c r="M71" s="5">
        <v>82.1</v>
      </c>
      <c r="P71" s="49"/>
      <c r="Q71" s="5"/>
      <c r="R71" s="4"/>
      <c r="S71" s="27"/>
      <c r="T71" s="4"/>
      <c r="U71" s="27"/>
      <c r="V71" s="4"/>
      <c r="W71" s="27"/>
      <c r="X71" s="4"/>
      <c r="Y71" s="27"/>
      <c r="Z71" s="4"/>
      <c r="AA71" s="27"/>
      <c r="AB71" s="4"/>
      <c r="AC71" s="27"/>
      <c r="AD71" s="4"/>
      <c r="AE71" s="27"/>
      <c r="AF71" s="4"/>
      <c r="AG71" s="27"/>
      <c r="AH71" s="4"/>
      <c r="AJ71" s="15"/>
      <c r="AK71" s="28"/>
    </row>
    <row r="72" spans="2:37" s="3" customFormat="1" x14ac:dyDescent="0.25">
      <c r="B72" s="3">
        <v>475</v>
      </c>
      <c r="C72" s="3" t="s">
        <v>67</v>
      </c>
      <c r="D72" s="5">
        <v>0</v>
      </c>
      <c r="E72" s="5">
        <v>5.2</v>
      </c>
      <c r="F72" s="5">
        <v>7.7</v>
      </c>
      <c r="G72" s="5">
        <v>19.899999999999999</v>
      </c>
      <c r="H72" s="5">
        <v>81.3</v>
      </c>
      <c r="I72" s="5">
        <v>162.4</v>
      </c>
      <c r="J72" s="5">
        <v>176.1</v>
      </c>
      <c r="K72" s="5">
        <v>67.599999999999994</v>
      </c>
      <c r="L72" s="5">
        <v>74</v>
      </c>
      <c r="M72" s="5">
        <v>90.6</v>
      </c>
      <c r="P72" s="49"/>
      <c r="Q72" s="5"/>
      <c r="R72" s="4"/>
      <c r="S72" s="27"/>
      <c r="T72" s="4"/>
      <c r="U72" s="27"/>
      <c r="V72" s="4"/>
      <c r="W72" s="27"/>
      <c r="X72" s="4"/>
      <c r="Y72" s="27"/>
      <c r="Z72" s="4"/>
      <c r="AA72" s="27"/>
      <c r="AB72" s="4"/>
      <c r="AC72" s="27"/>
      <c r="AD72" s="4"/>
      <c r="AE72" s="27"/>
      <c r="AF72" s="4"/>
      <c r="AG72" s="27"/>
      <c r="AH72" s="4"/>
      <c r="AJ72" s="15"/>
      <c r="AK72" s="28"/>
    </row>
    <row r="73" spans="2:37" s="3" customFormat="1" x14ac:dyDescent="0.25">
      <c r="B73" s="3">
        <v>479</v>
      </c>
      <c r="C73" s="3" t="s">
        <v>68</v>
      </c>
      <c r="D73" s="5">
        <v>0</v>
      </c>
      <c r="E73" s="5">
        <v>5.2</v>
      </c>
      <c r="F73" s="5">
        <v>4.3</v>
      </c>
      <c r="G73" s="5">
        <v>19</v>
      </c>
      <c r="H73" s="5">
        <v>84.9</v>
      </c>
      <c r="I73" s="5">
        <v>166.3</v>
      </c>
      <c r="J73" s="5">
        <v>184.2</v>
      </c>
      <c r="K73" s="5">
        <v>65.900000000000006</v>
      </c>
      <c r="L73" s="5">
        <v>80.5</v>
      </c>
      <c r="M73" s="5">
        <v>99.9</v>
      </c>
      <c r="P73" s="49"/>
      <c r="Q73" s="5"/>
      <c r="R73" s="4"/>
      <c r="S73" s="27"/>
      <c r="T73" s="4"/>
      <c r="U73" s="27"/>
      <c r="V73" s="4"/>
      <c r="W73" s="27"/>
      <c r="X73" s="4"/>
      <c r="Y73" s="27"/>
      <c r="Z73" s="4"/>
      <c r="AA73" s="27"/>
      <c r="AB73" s="4"/>
      <c r="AC73" s="27"/>
      <c r="AD73" s="4"/>
      <c r="AE73" s="27"/>
      <c r="AF73" s="4"/>
      <c r="AG73" s="27"/>
      <c r="AH73" s="4"/>
      <c r="AJ73" s="15"/>
      <c r="AK73" s="28"/>
    </row>
    <row r="74" spans="2:37" s="3" customFormat="1" x14ac:dyDescent="0.25">
      <c r="B74" s="3">
        <v>499</v>
      </c>
      <c r="C74" s="3" t="s">
        <v>69</v>
      </c>
      <c r="D74" s="5">
        <v>0</v>
      </c>
      <c r="E74" s="5">
        <v>5.2</v>
      </c>
      <c r="F74" s="5">
        <v>5.7</v>
      </c>
      <c r="G74" s="5">
        <v>18.8</v>
      </c>
      <c r="H74" s="5">
        <v>84</v>
      </c>
      <c r="I74" s="5">
        <v>164.3</v>
      </c>
      <c r="J74" s="5">
        <v>183.9</v>
      </c>
      <c r="K74" s="5">
        <v>68.3</v>
      </c>
      <c r="L74" s="5">
        <v>85.8</v>
      </c>
      <c r="M74" s="5">
        <v>99.6</v>
      </c>
      <c r="P74" s="49"/>
      <c r="Q74" s="5"/>
      <c r="R74" s="4"/>
      <c r="S74" s="27"/>
      <c r="T74" s="4"/>
      <c r="U74" s="27"/>
      <c r="V74" s="4"/>
      <c r="W74" s="27"/>
      <c r="X74" s="4"/>
      <c r="Y74" s="27"/>
      <c r="Z74" s="4"/>
      <c r="AA74" s="27"/>
      <c r="AB74" s="4"/>
      <c r="AC74" s="27"/>
      <c r="AD74" s="4"/>
      <c r="AE74" s="27"/>
      <c r="AF74" s="4"/>
      <c r="AG74" s="27"/>
      <c r="AH74" s="4"/>
      <c r="AJ74" s="15"/>
      <c r="AK74" s="28"/>
    </row>
    <row r="75" spans="2:37" s="3" customFormat="1" x14ac:dyDescent="0.25">
      <c r="B75" s="3">
        <v>545</v>
      </c>
      <c r="C75" s="3" t="s">
        <v>70</v>
      </c>
      <c r="D75" s="5">
        <v>0</v>
      </c>
      <c r="E75" s="5">
        <v>5.2</v>
      </c>
      <c r="F75" s="5">
        <v>7.3</v>
      </c>
      <c r="G75" s="5">
        <v>19</v>
      </c>
      <c r="H75" s="5">
        <v>85.3</v>
      </c>
      <c r="I75" s="5">
        <v>163.30000000000001</v>
      </c>
      <c r="J75" s="5">
        <v>183.9</v>
      </c>
      <c r="K75" s="5">
        <v>66.7</v>
      </c>
      <c r="L75" s="5">
        <v>85.3</v>
      </c>
      <c r="M75" s="5">
        <v>107.7</v>
      </c>
      <c r="P75" s="49"/>
      <c r="Q75" s="5"/>
      <c r="R75" s="4"/>
      <c r="S75" s="27"/>
      <c r="T75" s="4"/>
      <c r="U75" s="27"/>
      <c r="V75" s="4"/>
      <c r="W75" s="27"/>
      <c r="X75" s="4"/>
      <c r="Y75" s="27"/>
      <c r="Z75" s="4"/>
      <c r="AA75" s="27"/>
      <c r="AB75" s="4"/>
      <c r="AC75" s="27"/>
      <c r="AD75" s="4"/>
      <c r="AE75" s="27"/>
      <c r="AF75" s="4"/>
      <c r="AG75" s="27"/>
      <c r="AH75" s="4"/>
      <c r="AJ75" s="15"/>
      <c r="AK75" s="28"/>
    </row>
    <row r="76" spans="2:37" s="3" customFormat="1" x14ac:dyDescent="0.25">
      <c r="B76" s="3">
        <v>559</v>
      </c>
      <c r="C76" s="3" t="s">
        <v>71</v>
      </c>
      <c r="D76" s="5">
        <v>0</v>
      </c>
      <c r="E76" s="5">
        <v>5.2</v>
      </c>
      <c r="F76" s="5">
        <v>6.4</v>
      </c>
      <c r="G76" s="5">
        <v>22.1</v>
      </c>
      <c r="H76" s="5">
        <v>86.5</v>
      </c>
      <c r="I76" s="5">
        <v>166.2</v>
      </c>
      <c r="J76" s="5">
        <v>185.5</v>
      </c>
      <c r="K76" s="5">
        <v>64.7</v>
      </c>
      <c r="L76" s="5">
        <v>71.400000000000006</v>
      </c>
      <c r="M76" s="5">
        <v>103.1</v>
      </c>
      <c r="P76" s="49"/>
      <c r="Q76" s="5"/>
      <c r="R76" s="4"/>
      <c r="S76" s="27"/>
      <c r="T76" s="4"/>
      <c r="U76" s="27"/>
      <c r="V76" s="4"/>
      <c r="W76" s="27"/>
      <c r="X76" s="4"/>
      <c r="Y76" s="27"/>
      <c r="Z76" s="4"/>
      <c r="AA76" s="27"/>
      <c r="AB76" s="4"/>
      <c r="AC76" s="27"/>
      <c r="AD76" s="4"/>
      <c r="AE76" s="27"/>
      <c r="AF76" s="4"/>
      <c r="AG76" s="27"/>
      <c r="AH76" s="4"/>
      <c r="AJ76" s="15"/>
      <c r="AK76" s="28"/>
    </row>
    <row r="77" spans="2:37" s="3" customFormat="1" x14ac:dyDescent="0.25">
      <c r="B77" s="3">
        <v>598</v>
      </c>
      <c r="C77" s="3" t="s">
        <v>72</v>
      </c>
      <c r="D77" s="5">
        <v>0.4</v>
      </c>
      <c r="E77" s="5">
        <v>8.4</v>
      </c>
      <c r="F77" s="5">
        <v>5.6</v>
      </c>
      <c r="G77" s="5">
        <v>20.3</v>
      </c>
      <c r="H77" s="5">
        <v>82.6</v>
      </c>
      <c r="I77" s="5">
        <v>161.80000000000001</v>
      </c>
      <c r="J77" s="5">
        <v>179.1</v>
      </c>
      <c r="K77" s="5">
        <v>64.3</v>
      </c>
      <c r="L77" s="5">
        <v>70.3</v>
      </c>
      <c r="M77" s="5">
        <v>87.7</v>
      </c>
      <c r="P77" s="49"/>
      <c r="Q77" s="5"/>
      <c r="R77" s="4"/>
      <c r="S77" s="27"/>
      <c r="T77" s="4"/>
      <c r="U77" s="27"/>
      <c r="V77" s="4"/>
      <c r="W77" s="27"/>
      <c r="X77" s="4"/>
      <c r="Y77" s="27"/>
      <c r="Z77" s="4"/>
      <c r="AA77" s="27"/>
      <c r="AB77" s="4"/>
      <c r="AC77" s="27"/>
      <c r="AD77" s="4"/>
      <c r="AE77" s="27"/>
      <c r="AF77" s="4"/>
      <c r="AG77" s="27"/>
      <c r="AH77" s="4"/>
      <c r="AJ77" s="15"/>
      <c r="AK77" s="28"/>
    </row>
    <row r="78" spans="2:37" s="3" customFormat="1" x14ac:dyDescent="0.25">
      <c r="B78" s="3">
        <v>599</v>
      </c>
      <c r="C78" s="3" t="s">
        <v>73</v>
      </c>
      <c r="D78" s="5">
        <v>0.8</v>
      </c>
      <c r="E78" s="5">
        <v>14.1</v>
      </c>
      <c r="F78" s="5">
        <v>7.1</v>
      </c>
      <c r="G78" s="5">
        <v>21.3</v>
      </c>
      <c r="H78" s="5">
        <v>82.2</v>
      </c>
      <c r="I78" s="5">
        <v>164.6</v>
      </c>
      <c r="J78" s="5">
        <v>188</v>
      </c>
      <c r="K78" s="5">
        <v>67.599999999999994</v>
      </c>
      <c r="L78" s="5">
        <v>76.7</v>
      </c>
      <c r="M78" s="5">
        <v>99.7</v>
      </c>
      <c r="P78" s="49"/>
      <c r="Q78" s="5"/>
      <c r="R78" s="4"/>
      <c r="S78" s="27"/>
      <c r="T78" s="4"/>
      <c r="U78" s="27"/>
      <c r="V78" s="4"/>
      <c r="W78" s="27"/>
      <c r="X78" s="4"/>
      <c r="Y78" s="27"/>
      <c r="Z78" s="4"/>
      <c r="AA78" s="27"/>
      <c r="AB78" s="4"/>
      <c r="AC78" s="27"/>
      <c r="AD78" s="4"/>
      <c r="AE78" s="27"/>
      <c r="AF78" s="4"/>
      <c r="AG78" s="27"/>
      <c r="AH78" s="4"/>
      <c r="AJ78" s="15"/>
      <c r="AK78" s="28"/>
    </row>
    <row r="79" spans="2:37" s="3" customFormat="1" x14ac:dyDescent="0.25">
      <c r="B79" s="3">
        <v>893</v>
      </c>
      <c r="C79" s="3" t="s">
        <v>74</v>
      </c>
      <c r="D79" s="5">
        <v>0</v>
      </c>
      <c r="E79" s="5">
        <v>5.2</v>
      </c>
      <c r="F79" s="5">
        <v>6.8</v>
      </c>
      <c r="G79" s="5">
        <v>22.9</v>
      </c>
      <c r="H79" s="5">
        <v>84.4</v>
      </c>
      <c r="I79" s="5">
        <v>162.9</v>
      </c>
      <c r="J79" s="5">
        <v>182.6</v>
      </c>
      <c r="K79" s="5">
        <v>64.400000000000006</v>
      </c>
      <c r="L79" s="5">
        <v>71.2</v>
      </c>
      <c r="M79" s="5">
        <v>96.4</v>
      </c>
      <c r="P79" s="49"/>
      <c r="Q79" s="5"/>
      <c r="R79" s="4"/>
      <c r="S79" s="27"/>
      <c r="T79" s="4"/>
      <c r="U79" s="27"/>
      <c r="V79" s="4"/>
      <c r="W79" s="27"/>
      <c r="X79" s="4"/>
      <c r="Y79" s="27"/>
      <c r="Z79" s="4"/>
      <c r="AA79" s="27"/>
      <c r="AB79" s="4"/>
      <c r="AC79" s="27"/>
      <c r="AD79" s="4"/>
      <c r="AE79" s="27"/>
      <c r="AF79" s="4"/>
      <c r="AG79" s="27"/>
      <c r="AH79" s="4"/>
      <c r="AJ79" s="15"/>
      <c r="AK79" s="28"/>
    </row>
    <row r="80" spans="2:37" s="3" customFormat="1" x14ac:dyDescent="0.25">
      <c r="B80" s="3">
        <v>905</v>
      </c>
      <c r="C80" s="3" t="s">
        <v>75</v>
      </c>
      <c r="D80" s="5">
        <v>0</v>
      </c>
      <c r="E80" s="5">
        <v>5.2</v>
      </c>
      <c r="F80" s="5">
        <v>4.5</v>
      </c>
      <c r="G80" s="5">
        <v>16.899999999999999</v>
      </c>
      <c r="H80" s="5">
        <v>84</v>
      </c>
      <c r="I80" s="5">
        <v>164.3</v>
      </c>
      <c r="J80" s="5">
        <v>187.4</v>
      </c>
      <c r="K80" s="5">
        <v>68</v>
      </c>
      <c r="L80" s="5">
        <v>89</v>
      </c>
      <c r="M80" s="5">
        <v>96.6</v>
      </c>
      <c r="P80" s="49"/>
      <c r="Q80" s="5"/>
      <c r="R80" s="4"/>
      <c r="S80" s="27"/>
      <c r="T80" s="4"/>
      <c r="U80" s="27"/>
      <c r="V80" s="4"/>
      <c r="W80" s="27"/>
      <c r="X80" s="4"/>
      <c r="Y80" s="27"/>
      <c r="Z80" s="4"/>
      <c r="AA80" s="27"/>
      <c r="AB80" s="4"/>
      <c r="AC80" s="27"/>
      <c r="AD80" s="4"/>
      <c r="AE80" s="27"/>
      <c r="AF80" s="4"/>
      <c r="AG80" s="27"/>
      <c r="AH80" s="4"/>
      <c r="AJ80" s="15"/>
      <c r="AK80" s="28"/>
    </row>
    <row r="81" spans="1:37" s="3" customFormat="1" x14ac:dyDescent="0.25">
      <c r="B81" s="3">
        <v>944</v>
      </c>
      <c r="C81" s="3" t="s">
        <v>76</v>
      </c>
      <c r="D81" s="5">
        <v>0</v>
      </c>
      <c r="E81" s="5">
        <v>5.2</v>
      </c>
      <c r="F81" s="5">
        <v>6.6</v>
      </c>
      <c r="G81" s="5">
        <v>22.8</v>
      </c>
      <c r="H81" s="5">
        <v>88.5</v>
      </c>
      <c r="I81" s="5">
        <v>164.8</v>
      </c>
      <c r="J81" s="5">
        <v>184</v>
      </c>
      <c r="K81" s="5">
        <v>64.599999999999994</v>
      </c>
      <c r="L81" s="5">
        <v>75.8</v>
      </c>
      <c r="M81" s="5">
        <v>107.7</v>
      </c>
      <c r="P81" s="49"/>
      <c r="Q81" s="5"/>
      <c r="R81" s="4"/>
      <c r="S81" s="27"/>
      <c r="T81" s="4"/>
      <c r="U81" s="27"/>
      <c r="V81" s="4"/>
      <c r="W81" s="27"/>
      <c r="X81" s="4"/>
      <c r="Y81" s="27"/>
      <c r="Z81" s="4"/>
      <c r="AA81" s="27"/>
      <c r="AB81" s="4"/>
      <c r="AC81" s="27"/>
      <c r="AD81" s="4"/>
      <c r="AE81" s="27"/>
      <c r="AF81" s="4"/>
      <c r="AG81" s="27"/>
      <c r="AH81" s="4"/>
      <c r="AJ81" s="15"/>
      <c r="AK81" s="28"/>
    </row>
    <row r="82" spans="1:37" s="3" customFormat="1" x14ac:dyDescent="0.25">
      <c r="B82" s="9"/>
      <c r="C82" s="16"/>
      <c r="D82" s="5"/>
      <c r="E82" s="5"/>
      <c r="F82" s="5"/>
      <c r="G82" s="5"/>
      <c r="H82" s="5"/>
      <c r="I82" s="5"/>
      <c r="J82" s="5"/>
      <c r="K82" s="5"/>
      <c r="L82" s="5"/>
      <c r="M82" s="5"/>
      <c r="O82"/>
      <c r="P82" s="5"/>
      <c r="R82" s="5"/>
      <c r="S82" s="13"/>
      <c r="T82" s="5"/>
      <c r="U82" s="13"/>
      <c r="V82" s="5"/>
      <c r="W82" s="13"/>
      <c r="X82" s="5"/>
      <c r="Y82" s="13"/>
      <c r="Z82" s="5"/>
      <c r="AA82" s="13"/>
      <c r="AB82" s="5"/>
      <c r="AC82" s="13"/>
      <c r="AD82" s="5"/>
      <c r="AE82" s="13"/>
      <c r="AF82" s="5"/>
      <c r="AG82" s="13"/>
      <c r="AH82" s="5"/>
      <c r="AI82"/>
      <c r="AJ82" s="15"/>
      <c r="AK82" s="28"/>
    </row>
    <row r="83" spans="1:37" s="3" customFormat="1" x14ac:dyDescent="0.25">
      <c r="B83" s="9"/>
      <c r="D83" s="5"/>
      <c r="E83" s="5"/>
      <c r="F83" s="5"/>
      <c r="G83" s="5"/>
      <c r="H83" s="5"/>
      <c r="I83" s="5"/>
      <c r="J83" s="5"/>
      <c r="K83" s="5"/>
      <c r="L83" s="5"/>
      <c r="M83" s="5"/>
      <c r="P83"/>
      <c r="AK83"/>
    </row>
    <row r="84" spans="1:37" s="3" customFormat="1" x14ac:dyDescent="0.25">
      <c r="B84" s="9"/>
      <c r="D84" s="5"/>
      <c r="E84" s="5"/>
      <c r="F84" s="5"/>
      <c r="G84" s="5"/>
      <c r="H84" s="5"/>
      <c r="I84" s="5"/>
      <c r="J84" s="5"/>
      <c r="K84" s="5"/>
      <c r="L84" s="5"/>
      <c r="M84" s="5"/>
      <c r="P84"/>
      <c r="AK84"/>
    </row>
    <row r="85" spans="1:37" s="3" customFormat="1" x14ac:dyDescent="0.25">
      <c r="A85" s="3">
        <v>2</v>
      </c>
      <c r="B85" s="9"/>
      <c r="C85" s="6" t="s">
        <v>77</v>
      </c>
      <c r="D85" s="5"/>
      <c r="E85" s="5"/>
      <c r="F85" s="5"/>
      <c r="G85" s="5"/>
      <c r="H85" s="5"/>
      <c r="I85" s="5"/>
      <c r="J85" s="5"/>
      <c r="K85" s="5"/>
      <c r="L85" s="5"/>
      <c r="M85" s="5"/>
      <c r="O85" s="6"/>
      <c r="P85"/>
      <c r="AK85"/>
    </row>
    <row r="86" spans="1:37" s="3" customFormat="1" x14ac:dyDescent="0.25">
      <c r="B86" s="9"/>
      <c r="C86" s="6"/>
      <c r="D86" s="5"/>
      <c r="E86" s="5"/>
      <c r="F86" s="5"/>
      <c r="G86" s="5"/>
      <c r="H86" s="5"/>
      <c r="I86" s="5"/>
      <c r="J86" s="5"/>
      <c r="K86" s="5"/>
      <c r="L86" s="5"/>
      <c r="M86" s="5"/>
      <c r="O86" s="6"/>
      <c r="AK86"/>
    </row>
    <row r="87" spans="1:37" s="3" customFormat="1" x14ac:dyDescent="0.25">
      <c r="B87" s="9"/>
      <c r="D87" s="5"/>
      <c r="E87" s="5"/>
      <c r="F87" s="5"/>
      <c r="G87" s="5"/>
      <c r="H87" s="5"/>
      <c r="I87" s="5"/>
      <c r="J87" s="5"/>
      <c r="K87" s="5"/>
      <c r="L87" s="5"/>
      <c r="M87" s="5"/>
      <c r="O87" s="7"/>
      <c r="AK87"/>
    </row>
    <row r="88" spans="1:37" s="3" customFormat="1" ht="13.8" x14ac:dyDescent="0.25">
      <c r="A88" s="12"/>
      <c r="B88" s="3">
        <v>6</v>
      </c>
      <c r="C88" s="3" t="s">
        <v>78</v>
      </c>
      <c r="D88" s="5">
        <v>23.1</v>
      </c>
      <c r="E88" s="5">
        <v>17.100000000000001</v>
      </c>
      <c r="F88" s="5">
        <v>17.2</v>
      </c>
      <c r="G88" s="5">
        <v>29.1</v>
      </c>
      <c r="H88" s="5">
        <v>101</v>
      </c>
      <c r="I88" s="5">
        <v>190.7</v>
      </c>
      <c r="J88" s="5">
        <v>229.7</v>
      </c>
      <c r="K88" s="5">
        <v>103.4</v>
      </c>
      <c r="L88" s="5">
        <v>87.5</v>
      </c>
      <c r="M88" s="5">
        <v>126.5</v>
      </c>
      <c r="P88" s="4"/>
      <c r="Q88" s="5"/>
      <c r="R88" s="4"/>
      <c r="S88" s="27"/>
      <c r="T88" s="4"/>
      <c r="U88" s="27"/>
      <c r="V88" s="4"/>
      <c r="W88" s="27"/>
      <c r="X88" s="4"/>
      <c r="Y88" s="27"/>
      <c r="Z88" s="4"/>
      <c r="AA88" s="27"/>
      <c r="AB88" s="4"/>
      <c r="AC88" s="27"/>
      <c r="AD88" s="4"/>
      <c r="AE88" s="27"/>
      <c r="AF88" s="4"/>
      <c r="AG88" s="27"/>
      <c r="AH88" s="4"/>
      <c r="AJ88" s="15"/>
      <c r="AK88" s="28"/>
    </row>
    <row r="89" spans="1:37" s="3" customFormat="1" ht="13.8" x14ac:dyDescent="0.25">
      <c r="A89" s="12"/>
      <c r="B89" s="3">
        <v>17</v>
      </c>
      <c r="C89" s="3" t="s">
        <v>79</v>
      </c>
      <c r="D89" s="5">
        <v>20</v>
      </c>
      <c r="E89" s="5">
        <v>40.4</v>
      </c>
      <c r="F89" s="5">
        <v>22</v>
      </c>
      <c r="G89" s="5">
        <v>17.899999999999999</v>
      </c>
      <c r="H89" s="5">
        <v>100.8</v>
      </c>
      <c r="I89" s="5">
        <v>142.5</v>
      </c>
      <c r="J89" s="5">
        <v>185.6</v>
      </c>
      <c r="K89" s="5">
        <v>51.6</v>
      </c>
      <c r="L89" s="5">
        <v>98.7</v>
      </c>
      <c r="M89" s="5">
        <v>114.7</v>
      </c>
      <c r="P89" s="4"/>
      <c r="Q89" s="5"/>
      <c r="R89" s="4"/>
      <c r="S89" s="27"/>
      <c r="T89" s="4"/>
      <c r="U89" s="27"/>
      <c r="V89" s="4"/>
      <c r="W89" s="27"/>
      <c r="X89" s="4"/>
      <c r="Y89" s="27"/>
      <c r="Z89" s="4"/>
      <c r="AA89" s="27"/>
      <c r="AB89" s="4"/>
      <c r="AC89" s="27"/>
      <c r="AD89" s="4"/>
      <c r="AE89" s="27"/>
      <c r="AF89" s="4"/>
      <c r="AG89" s="27"/>
      <c r="AH89" s="4"/>
      <c r="AJ89" s="15"/>
      <c r="AK89" s="28"/>
    </row>
    <row r="90" spans="1:37" s="3" customFormat="1" ht="13.8" x14ac:dyDescent="0.25">
      <c r="A90" s="12"/>
      <c r="B90" s="3">
        <v>19</v>
      </c>
      <c r="C90" s="3" t="s">
        <v>80</v>
      </c>
      <c r="D90" s="5">
        <v>16.100000000000001</v>
      </c>
      <c r="E90" s="5">
        <v>42.9</v>
      </c>
      <c r="F90" s="5">
        <v>15.3</v>
      </c>
      <c r="G90" s="5">
        <v>24</v>
      </c>
      <c r="H90" s="5">
        <v>115.2</v>
      </c>
      <c r="I90" s="5">
        <v>174.9</v>
      </c>
      <c r="J90" s="5">
        <v>247.7</v>
      </c>
      <c r="K90" s="5">
        <v>76.599999999999994</v>
      </c>
      <c r="L90" s="5">
        <v>82.5</v>
      </c>
      <c r="M90" s="5">
        <v>130.69999999999999</v>
      </c>
      <c r="P90" s="4"/>
      <c r="Q90" s="5"/>
      <c r="R90" s="4"/>
      <c r="S90" s="27"/>
      <c r="T90" s="4"/>
      <c r="U90" s="27"/>
      <c r="V90" s="4"/>
      <c r="W90" s="27"/>
      <c r="X90" s="4"/>
      <c r="Y90" s="27"/>
      <c r="Z90" s="4"/>
      <c r="AA90" s="27"/>
      <c r="AB90" s="4"/>
      <c r="AC90" s="27"/>
      <c r="AD90" s="4"/>
      <c r="AE90" s="27"/>
      <c r="AF90" s="4"/>
      <c r="AG90" s="27"/>
      <c r="AH90" s="4"/>
      <c r="AJ90" s="15"/>
      <c r="AK90" s="28"/>
    </row>
    <row r="91" spans="1:37" s="3" customFormat="1" ht="13.8" x14ac:dyDescent="0.25">
      <c r="A91" s="12"/>
      <c r="B91" s="3">
        <v>50</v>
      </c>
      <c r="C91" s="3" t="s">
        <v>81</v>
      </c>
      <c r="D91" s="5">
        <v>3.9</v>
      </c>
      <c r="E91" s="5">
        <v>40.4</v>
      </c>
      <c r="F91" s="5">
        <v>22.8</v>
      </c>
      <c r="G91" s="5">
        <v>32.700000000000003</v>
      </c>
      <c r="H91" s="5">
        <v>102</v>
      </c>
      <c r="I91" s="5">
        <v>163.69999999999999</v>
      </c>
      <c r="J91" s="5">
        <v>206.9</v>
      </c>
      <c r="K91" s="5">
        <v>84.2</v>
      </c>
      <c r="L91" s="5">
        <v>124</v>
      </c>
      <c r="M91" s="5">
        <v>125.8</v>
      </c>
      <c r="P91" s="4"/>
      <c r="Q91" s="5"/>
      <c r="R91" s="4"/>
      <c r="S91" s="27"/>
      <c r="T91" s="4"/>
      <c r="U91" s="27"/>
      <c r="V91" s="4"/>
      <c r="W91" s="27"/>
      <c r="X91" s="4"/>
      <c r="Y91" s="27"/>
      <c r="Z91" s="4"/>
      <c r="AA91" s="27"/>
      <c r="AB91" s="4"/>
      <c r="AC91" s="27"/>
      <c r="AD91" s="4"/>
      <c r="AE91" s="27"/>
      <c r="AF91" s="4"/>
      <c r="AG91" s="27"/>
      <c r="AH91" s="4"/>
      <c r="AJ91" s="15"/>
      <c r="AK91" s="28"/>
    </row>
    <row r="92" spans="1:37" s="3" customFormat="1" ht="13.8" x14ac:dyDescent="0.25">
      <c r="A92" s="12"/>
      <c r="B92" s="3">
        <v>51</v>
      </c>
      <c r="C92" s="3" t="s">
        <v>82</v>
      </c>
      <c r="D92" s="5">
        <v>0</v>
      </c>
      <c r="E92" s="5">
        <v>38.1</v>
      </c>
      <c r="F92" s="5">
        <v>29.1</v>
      </c>
      <c r="G92" s="5">
        <v>53.9</v>
      </c>
      <c r="H92" s="5">
        <v>126.5</v>
      </c>
      <c r="I92" s="5">
        <v>176.6</v>
      </c>
      <c r="J92" s="5">
        <v>230.3</v>
      </c>
      <c r="K92" s="5">
        <v>100.9</v>
      </c>
      <c r="L92" s="5">
        <v>122.9</v>
      </c>
      <c r="M92" s="5">
        <v>140.9</v>
      </c>
      <c r="P92" s="4"/>
      <c r="Q92" s="5"/>
      <c r="R92" s="4"/>
      <c r="S92" s="27"/>
      <c r="T92" s="4"/>
      <c r="U92" s="27"/>
      <c r="V92" s="4"/>
      <c r="W92" s="27"/>
      <c r="X92" s="4"/>
      <c r="Y92" s="27"/>
      <c r="Z92" s="4"/>
      <c r="AA92" s="27"/>
      <c r="AB92" s="4"/>
      <c r="AC92" s="27"/>
      <c r="AD92" s="4"/>
      <c r="AE92" s="27"/>
      <c r="AF92" s="4"/>
      <c r="AG92" s="27"/>
      <c r="AH92" s="4"/>
      <c r="AJ92" s="15"/>
      <c r="AK92" s="28"/>
    </row>
    <row r="93" spans="1:37" s="3" customFormat="1" ht="13.8" x14ac:dyDescent="0.25">
      <c r="A93" s="12"/>
      <c r="B93" s="3">
        <v>73</v>
      </c>
      <c r="C93" s="3" t="s">
        <v>83</v>
      </c>
      <c r="D93" s="5">
        <v>12.3</v>
      </c>
      <c r="E93" s="5">
        <v>45.4</v>
      </c>
      <c r="F93" s="5">
        <v>10.6</v>
      </c>
      <c r="G93" s="5">
        <v>24.8</v>
      </c>
      <c r="H93" s="5">
        <v>116.1</v>
      </c>
      <c r="I93" s="5">
        <v>179.8</v>
      </c>
      <c r="J93" s="5">
        <v>237.9</v>
      </c>
      <c r="K93" s="5">
        <v>80</v>
      </c>
      <c r="L93" s="5">
        <v>100.9</v>
      </c>
      <c r="M93" s="5">
        <v>134.1</v>
      </c>
      <c r="P93" s="4"/>
      <c r="Q93" s="5"/>
      <c r="R93" s="4"/>
      <c r="S93" s="27"/>
      <c r="T93" s="4"/>
      <c r="U93" s="27"/>
      <c r="V93" s="4"/>
      <c r="W93" s="27"/>
      <c r="X93" s="4"/>
      <c r="Y93" s="27"/>
      <c r="Z93" s="4"/>
      <c r="AA93" s="27"/>
      <c r="AB93" s="4"/>
      <c r="AC93" s="27"/>
      <c r="AD93" s="4"/>
      <c r="AE93" s="27"/>
      <c r="AF93" s="4"/>
      <c r="AG93" s="27"/>
      <c r="AH93" s="4"/>
      <c r="AJ93" s="15"/>
      <c r="AK93" s="28"/>
    </row>
    <row r="94" spans="1:37" s="3" customFormat="1" ht="13.8" x14ac:dyDescent="0.25">
      <c r="A94" s="12"/>
      <c r="B94" s="3">
        <v>79</v>
      </c>
      <c r="C94" s="3" t="s">
        <v>84</v>
      </c>
      <c r="D94" s="5">
        <v>0</v>
      </c>
      <c r="E94" s="5">
        <v>40.6</v>
      </c>
      <c r="F94" s="5">
        <v>12.3</v>
      </c>
      <c r="G94" s="5">
        <v>38.6</v>
      </c>
      <c r="H94" s="5">
        <v>110.3</v>
      </c>
      <c r="I94" s="5">
        <v>193.4</v>
      </c>
      <c r="J94" s="5">
        <v>221.7</v>
      </c>
      <c r="K94" s="5">
        <v>118.4</v>
      </c>
      <c r="L94" s="5">
        <v>123.8</v>
      </c>
      <c r="M94" s="5">
        <v>129.6</v>
      </c>
      <c r="P94" s="4"/>
      <c r="Q94" s="5"/>
      <c r="R94" s="4"/>
      <c r="S94" s="27"/>
      <c r="T94" s="4"/>
      <c r="U94" s="27"/>
      <c r="V94" s="4"/>
      <c r="W94" s="27"/>
      <c r="X94" s="4"/>
      <c r="Y94" s="27"/>
      <c r="Z94" s="4"/>
      <c r="AA94" s="27"/>
      <c r="AB94" s="4"/>
      <c r="AC94" s="27"/>
      <c r="AD94" s="4"/>
      <c r="AE94" s="27"/>
      <c r="AF94" s="4"/>
      <c r="AG94" s="27"/>
      <c r="AH94" s="4"/>
      <c r="AJ94" s="15"/>
      <c r="AK94" s="28"/>
    </row>
    <row r="95" spans="1:37" s="3" customFormat="1" ht="13.8" x14ac:dyDescent="0.25">
      <c r="A95" s="12"/>
      <c r="B95" s="3">
        <v>99</v>
      </c>
      <c r="C95" s="3" t="s">
        <v>85</v>
      </c>
      <c r="D95" s="5">
        <v>0</v>
      </c>
      <c r="E95" s="5">
        <v>27.7</v>
      </c>
      <c r="F95" s="5">
        <v>29.2</v>
      </c>
      <c r="G95" s="5">
        <v>33.700000000000003</v>
      </c>
      <c r="H95" s="5">
        <v>91.9</v>
      </c>
      <c r="I95" s="5">
        <v>150.4</v>
      </c>
      <c r="J95" s="5">
        <v>190.4</v>
      </c>
      <c r="K95" s="5">
        <v>106</v>
      </c>
      <c r="L95" s="5">
        <v>78.3</v>
      </c>
      <c r="M95" s="5">
        <v>98.4</v>
      </c>
      <c r="P95" s="4"/>
      <c r="Q95" s="5"/>
      <c r="R95" s="4"/>
      <c r="S95" s="27"/>
      <c r="T95" s="4"/>
      <c r="U95" s="27"/>
      <c r="V95" s="4"/>
      <c r="W95" s="27"/>
      <c r="X95" s="4"/>
      <c r="Y95" s="27"/>
      <c r="Z95" s="4"/>
      <c r="AA95" s="27"/>
      <c r="AB95" s="4"/>
      <c r="AC95" s="27"/>
      <c r="AD95" s="4"/>
      <c r="AE95" s="27"/>
      <c r="AF95" s="4"/>
      <c r="AG95" s="27"/>
      <c r="AH95" s="4"/>
      <c r="AJ95" s="15"/>
      <c r="AK95" s="28"/>
    </row>
    <row r="96" spans="1:37" s="3" customFormat="1" ht="13.8" x14ac:dyDescent="0.25">
      <c r="A96" s="12"/>
      <c r="B96" s="3">
        <v>102</v>
      </c>
      <c r="C96" s="3" t="s">
        <v>86</v>
      </c>
      <c r="D96" s="5">
        <v>19.899999999999999</v>
      </c>
      <c r="E96" s="5">
        <v>12.8</v>
      </c>
      <c r="F96" s="5">
        <v>26.6</v>
      </c>
      <c r="G96" s="5">
        <v>27.6</v>
      </c>
      <c r="H96" s="5">
        <v>97.9</v>
      </c>
      <c r="I96" s="5">
        <v>201.8</v>
      </c>
      <c r="J96" s="5">
        <v>239.6</v>
      </c>
      <c r="K96" s="5">
        <v>131.9</v>
      </c>
      <c r="L96" s="5">
        <v>87.8</v>
      </c>
      <c r="M96" s="5">
        <v>130.4</v>
      </c>
      <c r="P96" s="4"/>
      <c r="Q96" s="5"/>
      <c r="R96" s="4"/>
      <c r="S96" s="27"/>
      <c r="T96" s="4"/>
      <c r="U96" s="27"/>
      <c r="V96" s="4"/>
      <c r="W96" s="27"/>
      <c r="X96" s="4"/>
      <c r="Y96" s="27"/>
      <c r="Z96" s="4"/>
      <c r="AA96" s="27"/>
      <c r="AB96" s="4"/>
      <c r="AC96" s="27"/>
      <c r="AD96" s="4"/>
      <c r="AE96" s="27"/>
      <c r="AF96" s="4"/>
      <c r="AG96" s="27"/>
      <c r="AH96" s="4"/>
      <c r="AJ96" s="15"/>
      <c r="AK96" s="28"/>
    </row>
    <row r="97" spans="1:37" s="3" customFormat="1" ht="13.8" x14ac:dyDescent="0.25">
      <c r="A97" s="12"/>
      <c r="B97" s="3">
        <v>181</v>
      </c>
      <c r="C97" s="3" t="s">
        <v>87</v>
      </c>
      <c r="D97" s="5">
        <v>1.3</v>
      </c>
      <c r="E97" s="5">
        <v>19.2</v>
      </c>
      <c r="F97" s="5">
        <v>3.6</v>
      </c>
      <c r="G97" s="5">
        <v>21.9</v>
      </c>
      <c r="H97" s="5">
        <v>91.1</v>
      </c>
      <c r="I97" s="5">
        <v>177.2</v>
      </c>
      <c r="J97" s="5">
        <v>219</v>
      </c>
      <c r="K97" s="5">
        <v>86.7</v>
      </c>
      <c r="L97" s="5">
        <v>67.2</v>
      </c>
      <c r="M97" s="5">
        <v>109.3</v>
      </c>
      <c r="P97" s="4"/>
      <c r="Q97" s="5"/>
      <c r="R97" s="4"/>
      <c r="S97" s="27"/>
      <c r="T97" s="4"/>
      <c r="U97" s="27"/>
      <c r="V97" s="4"/>
      <c r="W97" s="27"/>
      <c r="X97" s="4"/>
      <c r="Y97" s="27"/>
      <c r="Z97" s="4"/>
      <c r="AA97" s="27"/>
      <c r="AB97" s="4"/>
      <c r="AC97" s="27"/>
      <c r="AD97" s="4"/>
      <c r="AE97" s="27"/>
      <c r="AF97" s="4"/>
      <c r="AG97" s="27"/>
      <c r="AH97" s="4"/>
      <c r="AJ97" s="15"/>
      <c r="AK97" s="28"/>
    </row>
    <row r="98" spans="1:37" s="3" customFormat="1" ht="13.8" x14ac:dyDescent="0.25">
      <c r="A98" s="12"/>
      <c r="B98" s="3">
        <v>202</v>
      </c>
      <c r="C98" s="3" t="s">
        <v>88</v>
      </c>
      <c r="D98" s="5">
        <v>12.5</v>
      </c>
      <c r="E98" s="5">
        <v>67.3</v>
      </c>
      <c r="F98" s="5">
        <v>16.899999999999999</v>
      </c>
      <c r="G98" s="5">
        <v>23.9</v>
      </c>
      <c r="H98" s="5">
        <v>114.9</v>
      </c>
      <c r="I98" s="5">
        <v>160.19999999999999</v>
      </c>
      <c r="J98" s="5">
        <v>222.3</v>
      </c>
      <c r="K98" s="5">
        <v>69.900000000000006</v>
      </c>
      <c r="L98" s="5">
        <v>101.7</v>
      </c>
      <c r="M98" s="5">
        <v>117.9</v>
      </c>
      <c r="P98" s="4"/>
      <c r="Q98" s="5"/>
      <c r="R98" s="4"/>
      <c r="S98" s="27"/>
      <c r="T98" s="4"/>
      <c r="U98" s="27"/>
      <c r="V98" s="4"/>
      <c r="W98" s="27"/>
      <c r="X98" s="4"/>
      <c r="Y98" s="27"/>
      <c r="Z98" s="4"/>
      <c r="AA98" s="27"/>
      <c r="AB98" s="4"/>
      <c r="AC98" s="27"/>
      <c r="AD98" s="4"/>
      <c r="AE98" s="27"/>
      <c r="AF98" s="4"/>
      <c r="AG98" s="27"/>
      <c r="AH98" s="4"/>
      <c r="AJ98" s="15"/>
      <c r="AK98" s="28"/>
    </row>
    <row r="99" spans="1:37" s="3" customFormat="1" ht="13.8" x14ac:dyDescent="0.25">
      <c r="A99" s="12"/>
      <c r="B99" s="3">
        <v>214</v>
      </c>
      <c r="C99" s="3" t="s">
        <v>89</v>
      </c>
      <c r="D99" s="5">
        <v>0</v>
      </c>
      <c r="E99" s="5">
        <v>28.4</v>
      </c>
      <c r="F99" s="5">
        <v>23.8</v>
      </c>
      <c r="G99" s="5">
        <v>35.5</v>
      </c>
      <c r="H99" s="5">
        <v>95.4</v>
      </c>
      <c r="I99" s="5">
        <v>178.9</v>
      </c>
      <c r="J99" s="5">
        <v>202.6</v>
      </c>
      <c r="K99" s="5">
        <v>89.8</v>
      </c>
      <c r="L99" s="5">
        <v>83.8</v>
      </c>
      <c r="M99" s="5">
        <v>113.6</v>
      </c>
      <c r="P99" s="4"/>
      <c r="Q99" s="5"/>
      <c r="R99" s="4"/>
      <c r="S99" s="27"/>
      <c r="T99" s="4"/>
      <c r="U99" s="27"/>
      <c r="V99" s="4"/>
      <c r="W99" s="27"/>
      <c r="X99" s="4"/>
      <c r="Y99" s="27"/>
      <c r="Z99" s="4"/>
      <c r="AA99" s="27"/>
      <c r="AB99" s="4"/>
      <c r="AC99" s="27"/>
      <c r="AD99" s="4"/>
      <c r="AE99" s="27"/>
      <c r="AF99" s="4"/>
      <c r="AG99" s="27"/>
      <c r="AH99" s="4"/>
      <c r="AJ99" s="15"/>
      <c r="AK99" s="28"/>
    </row>
    <row r="100" spans="1:37" s="3" customFormat="1" ht="13.8" x14ac:dyDescent="0.25">
      <c r="A100" s="12"/>
      <c r="B100" s="3">
        <v>219</v>
      </c>
      <c r="C100" s="3" t="s">
        <v>90</v>
      </c>
      <c r="D100" s="5">
        <v>13</v>
      </c>
      <c r="E100" s="5">
        <v>44.3</v>
      </c>
      <c r="F100" s="5">
        <v>12</v>
      </c>
      <c r="G100" s="5">
        <v>25.7</v>
      </c>
      <c r="H100" s="5">
        <v>109.3</v>
      </c>
      <c r="I100" s="5">
        <v>192.9</v>
      </c>
      <c r="J100" s="5">
        <v>241.3</v>
      </c>
      <c r="K100" s="5">
        <v>84.1</v>
      </c>
      <c r="L100" s="5">
        <v>80.099999999999994</v>
      </c>
      <c r="M100" s="5">
        <v>131.1</v>
      </c>
      <c r="P100" s="4"/>
      <c r="Q100" s="5"/>
      <c r="R100" s="4"/>
      <c r="S100" s="27"/>
      <c r="T100" s="4"/>
      <c r="U100" s="27"/>
      <c r="V100" s="4"/>
      <c r="W100" s="27"/>
      <c r="X100" s="4"/>
      <c r="Y100" s="27"/>
      <c r="Z100" s="4"/>
      <c r="AA100" s="27"/>
      <c r="AB100" s="4"/>
      <c r="AC100" s="27"/>
      <c r="AD100" s="4"/>
      <c r="AE100" s="27"/>
      <c r="AF100" s="4"/>
      <c r="AG100" s="27"/>
      <c r="AH100" s="4"/>
      <c r="AJ100" s="15"/>
      <c r="AK100" s="28"/>
    </row>
    <row r="101" spans="1:37" s="3" customFormat="1" ht="13.8" x14ac:dyDescent="0.25">
      <c r="A101" s="12"/>
      <c r="B101" s="3">
        <v>230</v>
      </c>
      <c r="C101" s="3" t="s">
        <v>91</v>
      </c>
      <c r="D101" s="5">
        <v>0</v>
      </c>
      <c r="E101" s="5">
        <v>18.2</v>
      </c>
      <c r="F101" s="5">
        <v>0.6</v>
      </c>
      <c r="G101" s="5">
        <v>19.399999999999999</v>
      </c>
      <c r="H101" s="5">
        <v>77.7</v>
      </c>
      <c r="I101" s="5">
        <v>150.69999999999999</v>
      </c>
      <c r="J101" s="5">
        <v>198.9</v>
      </c>
      <c r="K101" s="5">
        <v>84.9</v>
      </c>
      <c r="L101" s="5">
        <v>41.1</v>
      </c>
      <c r="M101" s="5">
        <v>85.1</v>
      </c>
      <c r="P101" s="4"/>
      <c r="Q101" s="5"/>
      <c r="R101" s="4"/>
      <c r="S101" s="27"/>
      <c r="T101" s="4"/>
      <c r="U101" s="27"/>
      <c r="V101" s="4"/>
      <c r="W101" s="27"/>
      <c r="X101" s="4"/>
      <c r="Y101" s="27"/>
      <c r="Z101" s="4"/>
      <c r="AA101" s="27"/>
      <c r="AB101" s="4"/>
      <c r="AC101" s="27"/>
      <c r="AD101" s="4"/>
      <c r="AE101" s="27"/>
      <c r="AF101" s="4"/>
      <c r="AG101" s="27"/>
      <c r="AH101" s="4"/>
      <c r="AJ101" s="15"/>
      <c r="AK101" s="28"/>
    </row>
    <row r="102" spans="1:37" s="3" customFormat="1" ht="13.8" x14ac:dyDescent="0.25">
      <c r="A102" s="12"/>
      <c r="B102" s="3">
        <v>252</v>
      </c>
      <c r="C102" s="3" t="s">
        <v>92</v>
      </c>
      <c r="D102" s="5">
        <v>5.9</v>
      </c>
      <c r="E102" s="5">
        <v>49.6</v>
      </c>
      <c r="F102" s="5">
        <v>7</v>
      </c>
      <c r="G102" s="5">
        <v>24.1</v>
      </c>
      <c r="H102" s="5">
        <v>111.1</v>
      </c>
      <c r="I102" s="5">
        <v>197.2</v>
      </c>
      <c r="J102" s="5">
        <v>242.1</v>
      </c>
      <c r="K102" s="5">
        <v>98.3</v>
      </c>
      <c r="L102" s="5">
        <v>119</v>
      </c>
      <c r="M102" s="5">
        <v>140.69999999999999</v>
      </c>
      <c r="P102" s="4"/>
      <c r="Q102" s="5"/>
      <c r="R102" s="4"/>
      <c r="S102" s="27"/>
      <c r="T102" s="4"/>
      <c r="U102" s="27"/>
      <c r="V102" s="4"/>
      <c r="W102" s="27"/>
      <c r="X102" s="4"/>
      <c r="Y102" s="27"/>
      <c r="Z102" s="4"/>
      <c r="AA102" s="27"/>
      <c r="AB102" s="4"/>
      <c r="AC102" s="27"/>
      <c r="AD102" s="4"/>
      <c r="AE102" s="27"/>
      <c r="AF102" s="4"/>
      <c r="AG102" s="27"/>
      <c r="AH102" s="4"/>
      <c r="AJ102" s="15"/>
      <c r="AK102" s="28"/>
    </row>
    <row r="103" spans="1:37" s="3" customFormat="1" ht="13.8" x14ac:dyDescent="0.25">
      <c r="A103" s="12"/>
      <c r="B103" s="3">
        <v>259</v>
      </c>
      <c r="C103" s="3" t="s">
        <v>93</v>
      </c>
      <c r="D103" s="5">
        <v>5.8</v>
      </c>
      <c r="E103" s="5">
        <v>47.8</v>
      </c>
      <c r="F103" s="5">
        <v>6.7</v>
      </c>
      <c r="G103" s="5">
        <v>24.4</v>
      </c>
      <c r="H103" s="5">
        <v>120</v>
      </c>
      <c r="I103" s="5">
        <v>184.1</v>
      </c>
      <c r="J103" s="5">
        <v>241.8</v>
      </c>
      <c r="K103" s="5">
        <v>95.7</v>
      </c>
      <c r="L103" s="5">
        <v>118.5</v>
      </c>
      <c r="M103" s="5">
        <v>136.4</v>
      </c>
      <c r="P103" s="4"/>
      <c r="Q103" s="5"/>
      <c r="R103" s="4"/>
      <c r="S103" s="27"/>
      <c r="T103" s="4"/>
      <c r="U103" s="27"/>
      <c r="V103" s="4"/>
      <c r="W103" s="27"/>
      <c r="X103" s="4"/>
      <c r="Y103" s="27"/>
      <c r="Z103" s="4"/>
      <c r="AA103" s="27"/>
      <c r="AB103" s="4"/>
      <c r="AC103" s="27"/>
      <c r="AD103" s="4"/>
      <c r="AE103" s="27"/>
      <c r="AF103" s="4"/>
      <c r="AG103" s="27"/>
      <c r="AH103" s="4"/>
      <c r="AJ103" s="15"/>
      <c r="AK103" s="28"/>
    </row>
    <row r="104" spans="1:37" s="3" customFormat="1" ht="13.8" x14ac:dyDescent="0.25">
      <c r="A104" s="12"/>
      <c r="B104" s="3">
        <v>262</v>
      </c>
      <c r="C104" s="3" t="s">
        <v>94</v>
      </c>
      <c r="D104" s="5">
        <v>0</v>
      </c>
      <c r="E104" s="5">
        <v>39.799999999999997</v>
      </c>
      <c r="F104" s="5">
        <v>25.8</v>
      </c>
      <c r="G104" s="5">
        <v>43.1</v>
      </c>
      <c r="H104" s="5">
        <v>119.2</v>
      </c>
      <c r="I104" s="5">
        <v>195.8</v>
      </c>
      <c r="J104" s="5">
        <v>210.5</v>
      </c>
      <c r="K104" s="5">
        <v>149</v>
      </c>
      <c r="L104" s="5">
        <v>148.69999999999999</v>
      </c>
      <c r="M104" s="5">
        <v>138.9</v>
      </c>
      <c r="P104" s="4"/>
      <c r="Q104" s="5"/>
      <c r="R104" s="4"/>
      <c r="S104" s="27"/>
      <c r="T104" s="4"/>
      <c r="U104" s="27"/>
      <c r="V104" s="4"/>
      <c r="W104" s="27"/>
      <c r="X104" s="4"/>
      <c r="Y104" s="27"/>
      <c r="Z104" s="4"/>
      <c r="AA104" s="27"/>
      <c r="AB104" s="4"/>
      <c r="AC104" s="27"/>
      <c r="AD104" s="4"/>
      <c r="AE104" s="27"/>
      <c r="AF104" s="4"/>
      <c r="AG104" s="27"/>
      <c r="AH104" s="4"/>
      <c r="AJ104" s="15"/>
      <c r="AK104" s="28"/>
    </row>
    <row r="105" spans="1:37" s="3" customFormat="1" ht="13.8" x14ac:dyDescent="0.25">
      <c r="A105" s="12"/>
      <c r="B105" s="3">
        <v>266</v>
      </c>
      <c r="C105" s="3" t="s">
        <v>95</v>
      </c>
      <c r="D105" s="5">
        <v>1.6</v>
      </c>
      <c r="E105" s="5">
        <v>40.9</v>
      </c>
      <c r="F105" s="5">
        <v>16.8</v>
      </c>
      <c r="G105" s="5">
        <v>35.1</v>
      </c>
      <c r="H105" s="5">
        <v>105.3</v>
      </c>
      <c r="I105" s="5">
        <v>161.80000000000001</v>
      </c>
      <c r="J105" s="5">
        <v>222.1</v>
      </c>
      <c r="K105" s="5">
        <v>57.8</v>
      </c>
      <c r="L105" s="5">
        <v>142.1</v>
      </c>
      <c r="M105" s="5">
        <v>136.6</v>
      </c>
      <c r="P105" s="4"/>
      <c r="Q105" s="5"/>
      <c r="R105" s="4"/>
      <c r="S105" s="27"/>
      <c r="T105" s="4"/>
      <c r="U105" s="27"/>
      <c r="V105" s="4"/>
      <c r="W105" s="27"/>
      <c r="X105" s="4"/>
      <c r="Y105" s="27"/>
      <c r="Z105" s="4"/>
      <c r="AA105" s="27"/>
      <c r="AB105" s="4"/>
      <c r="AC105" s="27"/>
      <c r="AD105" s="4"/>
      <c r="AE105" s="27"/>
      <c r="AF105" s="4"/>
      <c r="AG105" s="27"/>
      <c r="AH105" s="4"/>
      <c r="AJ105" s="15"/>
      <c r="AK105" s="28"/>
    </row>
    <row r="106" spans="1:37" s="3" customFormat="1" ht="13.8" x14ac:dyDescent="0.25">
      <c r="A106" s="12"/>
      <c r="B106" s="3">
        <v>271</v>
      </c>
      <c r="C106" s="3" t="s">
        <v>96</v>
      </c>
      <c r="D106" s="5">
        <v>0.7</v>
      </c>
      <c r="E106" s="5">
        <v>33.4</v>
      </c>
      <c r="F106" s="5">
        <v>21.6</v>
      </c>
      <c r="G106" s="5">
        <v>38.299999999999997</v>
      </c>
      <c r="H106" s="5">
        <v>108.5</v>
      </c>
      <c r="I106" s="5">
        <v>196.6</v>
      </c>
      <c r="J106" s="5">
        <v>234.9</v>
      </c>
      <c r="K106" s="5">
        <v>123.1</v>
      </c>
      <c r="L106" s="5">
        <v>108.8</v>
      </c>
      <c r="M106" s="5">
        <v>136.5</v>
      </c>
      <c r="P106" s="4"/>
      <c r="Q106" s="5"/>
      <c r="R106" s="4"/>
      <c r="S106" s="27"/>
      <c r="T106" s="4"/>
      <c r="U106" s="27"/>
      <c r="V106" s="4"/>
      <c r="W106" s="27"/>
      <c r="X106" s="4"/>
      <c r="Y106" s="27"/>
      <c r="Z106" s="4"/>
      <c r="AA106" s="27"/>
      <c r="AB106" s="4"/>
      <c r="AC106" s="27"/>
      <c r="AD106" s="4"/>
      <c r="AE106" s="27"/>
      <c r="AF106" s="4"/>
      <c r="AG106" s="27"/>
      <c r="AH106" s="4"/>
      <c r="AJ106" s="15"/>
      <c r="AK106" s="28"/>
    </row>
    <row r="107" spans="1:37" s="3" customFormat="1" ht="13.8" x14ac:dyDescent="0.25">
      <c r="A107" s="12"/>
      <c r="B107" s="3">
        <v>284</v>
      </c>
      <c r="C107" s="3" t="s">
        <v>97</v>
      </c>
      <c r="D107" s="5">
        <v>8.6999999999999993</v>
      </c>
      <c r="E107" s="5">
        <v>38.299999999999997</v>
      </c>
      <c r="F107" s="5">
        <v>9.1</v>
      </c>
      <c r="G107" s="5">
        <v>25.5</v>
      </c>
      <c r="H107" s="5">
        <v>113.6</v>
      </c>
      <c r="I107" s="5">
        <v>209.3</v>
      </c>
      <c r="J107" s="5">
        <v>250.7</v>
      </c>
      <c r="K107" s="5">
        <v>88.1</v>
      </c>
      <c r="L107" s="5">
        <v>86.6</v>
      </c>
      <c r="M107" s="5">
        <v>142</v>
      </c>
      <c r="P107" s="4"/>
      <c r="Q107" s="5"/>
      <c r="R107" s="4"/>
      <c r="S107" s="27"/>
      <c r="T107" s="4"/>
      <c r="U107" s="27"/>
      <c r="V107" s="4"/>
      <c r="W107" s="27"/>
      <c r="X107" s="4"/>
      <c r="Y107" s="27"/>
      <c r="Z107" s="4"/>
      <c r="AA107" s="27"/>
      <c r="AB107" s="4"/>
      <c r="AC107" s="27"/>
      <c r="AD107" s="4"/>
      <c r="AE107" s="27"/>
      <c r="AF107" s="4"/>
      <c r="AG107" s="27"/>
      <c r="AH107" s="4"/>
      <c r="AJ107" s="15"/>
      <c r="AK107" s="28"/>
    </row>
    <row r="108" spans="1:37" s="3" customFormat="1" ht="13.8" x14ac:dyDescent="0.25">
      <c r="A108" s="12"/>
      <c r="B108" s="3">
        <v>293</v>
      </c>
      <c r="C108" s="3" t="s">
        <v>98</v>
      </c>
      <c r="D108" s="5">
        <v>0</v>
      </c>
      <c r="E108" s="5">
        <v>39.200000000000003</v>
      </c>
      <c r="F108" s="5">
        <v>28.2</v>
      </c>
      <c r="G108" s="5">
        <v>50.2</v>
      </c>
      <c r="H108" s="5">
        <v>106.7</v>
      </c>
      <c r="I108" s="5">
        <v>195.6</v>
      </c>
      <c r="J108" s="5">
        <v>219.4</v>
      </c>
      <c r="K108" s="5">
        <v>126</v>
      </c>
      <c r="L108" s="5">
        <v>101.1</v>
      </c>
      <c r="M108" s="5">
        <v>135.4</v>
      </c>
      <c r="P108" s="4"/>
      <c r="Q108" s="5"/>
      <c r="R108" s="4"/>
      <c r="S108" s="27"/>
      <c r="T108" s="4"/>
      <c r="U108" s="27"/>
      <c r="V108" s="4"/>
      <c r="W108" s="27"/>
      <c r="X108" s="4"/>
      <c r="Y108" s="27"/>
      <c r="Z108" s="4"/>
      <c r="AA108" s="27"/>
      <c r="AB108" s="4"/>
      <c r="AC108" s="27"/>
      <c r="AD108" s="4"/>
      <c r="AE108" s="27"/>
      <c r="AF108" s="4"/>
      <c r="AG108" s="27"/>
      <c r="AH108" s="4"/>
      <c r="AJ108" s="15"/>
      <c r="AK108" s="28"/>
    </row>
    <row r="109" spans="1:37" s="3" customFormat="1" ht="13.8" x14ac:dyDescent="0.25">
      <c r="A109" s="12"/>
      <c r="B109" s="3">
        <v>304</v>
      </c>
      <c r="C109" s="3" t="s">
        <v>99</v>
      </c>
      <c r="D109" s="4">
        <v>0</v>
      </c>
      <c r="E109" s="5">
        <v>40.700000000000003</v>
      </c>
      <c r="F109" s="5">
        <v>24.5</v>
      </c>
      <c r="G109" s="5">
        <v>19.600000000000001</v>
      </c>
      <c r="H109" s="5">
        <v>100.5</v>
      </c>
      <c r="I109" s="5">
        <v>135.4</v>
      </c>
      <c r="J109" s="5">
        <v>174.6</v>
      </c>
      <c r="K109" s="5">
        <v>44.8</v>
      </c>
      <c r="L109" s="5">
        <v>103.7</v>
      </c>
      <c r="M109" s="5">
        <v>109.7</v>
      </c>
      <c r="P109" s="4"/>
      <c r="Q109" s="5"/>
      <c r="R109" s="4"/>
      <c r="S109" s="27"/>
      <c r="T109" s="4"/>
      <c r="U109" s="27"/>
      <c r="V109" s="4"/>
      <c r="W109" s="27"/>
      <c r="X109" s="4"/>
      <c r="Y109" s="27"/>
      <c r="Z109" s="4"/>
      <c r="AA109" s="27"/>
      <c r="AB109" s="4"/>
      <c r="AC109" s="27"/>
      <c r="AD109" s="4"/>
      <c r="AE109" s="27"/>
      <c r="AF109" s="4"/>
      <c r="AG109" s="27"/>
      <c r="AH109" s="5"/>
      <c r="AJ109" s="15"/>
      <c r="AK109" s="28"/>
    </row>
    <row r="110" spans="1:37" s="3" customFormat="1" ht="13.8" x14ac:dyDescent="0.25">
      <c r="A110" s="12"/>
      <c r="B110" s="3">
        <v>308</v>
      </c>
      <c r="C110" s="3" t="s">
        <v>100</v>
      </c>
      <c r="D110" s="5">
        <v>12</v>
      </c>
      <c r="E110" s="5">
        <v>54</v>
      </c>
      <c r="F110" s="5">
        <v>10.199999999999999</v>
      </c>
      <c r="G110" s="5">
        <v>25</v>
      </c>
      <c r="H110" s="5">
        <v>114.4</v>
      </c>
      <c r="I110" s="5">
        <v>201</v>
      </c>
      <c r="J110" s="5">
        <v>251.6</v>
      </c>
      <c r="K110" s="5">
        <v>82.5</v>
      </c>
      <c r="L110" s="5">
        <v>89.9</v>
      </c>
      <c r="M110" s="5">
        <v>147.30000000000001</v>
      </c>
      <c r="P110" s="4"/>
      <c r="Q110" s="5"/>
      <c r="R110" s="4"/>
      <c r="S110" s="27"/>
      <c r="T110" s="4"/>
      <c r="U110" s="27"/>
      <c r="V110" s="4"/>
      <c r="W110" s="27"/>
      <c r="X110" s="4"/>
      <c r="Y110" s="27"/>
      <c r="Z110" s="4"/>
      <c r="AA110" s="27"/>
      <c r="AB110" s="4"/>
      <c r="AC110" s="27"/>
      <c r="AD110" s="4"/>
      <c r="AE110" s="27"/>
      <c r="AF110" s="4"/>
      <c r="AG110" s="27"/>
      <c r="AH110" s="4"/>
      <c r="AJ110" s="15"/>
      <c r="AK110" s="28"/>
    </row>
    <row r="111" spans="1:37" s="3" customFormat="1" ht="13.8" x14ac:dyDescent="0.25">
      <c r="A111" s="12"/>
      <c r="B111" s="3">
        <v>319</v>
      </c>
      <c r="C111" s="3" t="s">
        <v>101</v>
      </c>
      <c r="D111" s="5">
        <v>20</v>
      </c>
      <c r="E111" s="5">
        <v>23.5</v>
      </c>
      <c r="F111" s="5">
        <v>17.8</v>
      </c>
      <c r="G111" s="5">
        <v>31.5</v>
      </c>
      <c r="H111" s="5">
        <v>100.1</v>
      </c>
      <c r="I111" s="5">
        <v>170</v>
      </c>
      <c r="J111" s="5">
        <v>216.8</v>
      </c>
      <c r="K111" s="5">
        <v>110.2</v>
      </c>
      <c r="L111" s="5">
        <v>92.6</v>
      </c>
      <c r="M111" s="5">
        <v>119.4</v>
      </c>
      <c r="P111" s="4"/>
      <c r="Q111" s="5"/>
      <c r="R111" s="4"/>
      <c r="S111" s="27"/>
      <c r="T111" s="4"/>
      <c r="U111" s="27"/>
      <c r="V111" s="4"/>
      <c r="W111" s="27"/>
      <c r="X111" s="4"/>
      <c r="Y111" s="27"/>
      <c r="Z111" s="4"/>
      <c r="AA111" s="27"/>
      <c r="AB111" s="4"/>
      <c r="AC111" s="27"/>
      <c r="AD111" s="4"/>
      <c r="AE111" s="27"/>
      <c r="AF111" s="4"/>
      <c r="AG111" s="27"/>
      <c r="AH111" s="4"/>
      <c r="AJ111" s="15"/>
      <c r="AK111" s="28"/>
    </row>
    <row r="112" spans="1:37" s="3" customFormat="1" ht="13.8" x14ac:dyDescent="0.25">
      <c r="A112" s="12"/>
      <c r="B112" s="3">
        <v>400</v>
      </c>
      <c r="C112" s="3" t="s">
        <v>102</v>
      </c>
      <c r="D112" s="5">
        <v>7.6</v>
      </c>
      <c r="E112" s="5">
        <v>41.1</v>
      </c>
      <c r="F112" s="5">
        <v>22.3</v>
      </c>
      <c r="G112" s="5">
        <v>29.6</v>
      </c>
      <c r="H112" s="5">
        <v>98.9</v>
      </c>
      <c r="I112" s="5">
        <v>151.19999999999999</v>
      </c>
      <c r="J112" s="5">
        <v>210.7</v>
      </c>
      <c r="K112" s="5">
        <v>63.6</v>
      </c>
      <c r="L112" s="5">
        <v>123.6</v>
      </c>
      <c r="M112" s="5">
        <v>122.1</v>
      </c>
      <c r="P112" s="4"/>
      <c r="Q112" s="5"/>
      <c r="R112" s="4"/>
      <c r="S112" s="27"/>
      <c r="T112" s="4"/>
      <c r="U112" s="27"/>
      <c r="V112" s="4"/>
      <c r="W112" s="27"/>
      <c r="X112" s="4"/>
      <c r="Y112" s="27"/>
      <c r="Z112" s="4"/>
      <c r="AA112" s="27"/>
      <c r="AB112" s="4"/>
      <c r="AC112" s="27"/>
      <c r="AD112" s="4"/>
      <c r="AE112" s="27"/>
      <c r="AF112" s="4"/>
      <c r="AG112" s="27"/>
      <c r="AH112" s="4"/>
      <c r="AJ112" s="15"/>
      <c r="AK112" s="28"/>
    </row>
    <row r="113" spans="1:37" s="3" customFormat="1" ht="13.8" x14ac:dyDescent="0.25">
      <c r="A113" s="12"/>
      <c r="B113" s="3">
        <v>406</v>
      </c>
      <c r="C113" s="3" t="s">
        <v>103</v>
      </c>
      <c r="D113" s="5">
        <v>1.3</v>
      </c>
      <c r="E113" s="5">
        <v>39.1</v>
      </c>
      <c r="F113" s="5">
        <v>20.399999999999999</v>
      </c>
      <c r="G113" s="5">
        <v>31.6</v>
      </c>
      <c r="H113" s="5">
        <v>101.8</v>
      </c>
      <c r="I113" s="5">
        <v>159.9</v>
      </c>
      <c r="J113" s="5">
        <v>209.4</v>
      </c>
      <c r="K113" s="5">
        <v>74</v>
      </c>
      <c r="L113" s="5">
        <v>124.5</v>
      </c>
      <c r="M113" s="5">
        <v>126.8</v>
      </c>
      <c r="P113" s="4"/>
      <c r="Q113" s="5"/>
      <c r="R113" s="4"/>
      <c r="S113" s="27"/>
      <c r="T113" s="4"/>
      <c r="U113" s="27"/>
      <c r="V113" s="4"/>
      <c r="W113" s="27"/>
      <c r="X113" s="4"/>
      <c r="Y113" s="27"/>
      <c r="Z113" s="4"/>
      <c r="AA113" s="27"/>
      <c r="AB113" s="4"/>
      <c r="AC113" s="27"/>
      <c r="AD113" s="4"/>
      <c r="AE113" s="27"/>
      <c r="AF113" s="4"/>
      <c r="AG113" s="27"/>
      <c r="AH113" s="4"/>
      <c r="AJ113" s="15"/>
      <c r="AK113" s="28"/>
    </row>
    <row r="114" spans="1:37" s="3" customFormat="1" ht="13.8" x14ac:dyDescent="0.25">
      <c r="A114" s="12"/>
      <c r="B114" s="3">
        <v>413</v>
      </c>
      <c r="C114" s="3" t="s">
        <v>104</v>
      </c>
      <c r="D114" s="5">
        <v>3.5</v>
      </c>
      <c r="E114" s="5">
        <v>32.200000000000003</v>
      </c>
      <c r="F114" s="5">
        <v>23.3</v>
      </c>
      <c r="G114" s="5">
        <v>34.700000000000003</v>
      </c>
      <c r="H114" s="5">
        <v>92.4</v>
      </c>
      <c r="I114" s="5">
        <v>200.6</v>
      </c>
      <c r="J114" s="5">
        <v>215.2</v>
      </c>
      <c r="K114" s="5">
        <v>86.4</v>
      </c>
      <c r="L114" s="5">
        <v>85.5</v>
      </c>
      <c r="M114" s="5">
        <v>128.80000000000001</v>
      </c>
      <c r="P114" s="4"/>
      <c r="Q114" s="5"/>
      <c r="R114" s="4"/>
      <c r="S114" s="27"/>
      <c r="T114" s="4"/>
      <c r="U114" s="27"/>
      <c r="V114" s="4"/>
      <c r="W114" s="27"/>
      <c r="X114" s="4"/>
      <c r="Y114" s="27"/>
      <c r="Z114" s="4"/>
      <c r="AA114" s="27"/>
      <c r="AB114" s="4"/>
      <c r="AC114" s="27"/>
      <c r="AD114" s="4"/>
      <c r="AE114" s="27"/>
      <c r="AF114" s="4"/>
      <c r="AG114" s="27"/>
      <c r="AH114" s="4"/>
      <c r="AJ114" s="15"/>
      <c r="AK114" s="28"/>
    </row>
    <row r="115" spans="1:37" s="3" customFormat="1" ht="13.8" x14ac:dyDescent="0.25">
      <c r="A115" s="12"/>
      <c r="B115" s="3">
        <v>419</v>
      </c>
      <c r="C115" s="3" t="s">
        <v>105</v>
      </c>
      <c r="D115" s="5">
        <v>18.2</v>
      </c>
      <c r="E115" s="5">
        <v>40.9</v>
      </c>
      <c r="F115" s="5">
        <v>18.3</v>
      </c>
      <c r="G115" s="5">
        <v>16.3</v>
      </c>
      <c r="H115" s="5">
        <v>100.9</v>
      </c>
      <c r="I115" s="5">
        <v>142.4</v>
      </c>
      <c r="J115" s="5">
        <v>203.9</v>
      </c>
      <c r="K115" s="5">
        <v>50.9</v>
      </c>
      <c r="L115" s="5">
        <v>94</v>
      </c>
      <c r="M115" s="5">
        <v>113.5</v>
      </c>
      <c r="P115" s="4"/>
      <c r="Q115" s="5"/>
      <c r="R115" s="4"/>
      <c r="S115" s="27"/>
      <c r="T115" s="4"/>
      <c r="U115" s="27"/>
      <c r="V115" s="4"/>
      <c r="W115" s="27"/>
      <c r="X115" s="4"/>
      <c r="Y115" s="27"/>
      <c r="Z115" s="4"/>
      <c r="AA115" s="27"/>
      <c r="AB115" s="4"/>
      <c r="AC115" s="27"/>
      <c r="AD115" s="4"/>
      <c r="AE115" s="27"/>
      <c r="AF115" s="4"/>
      <c r="AG115" s="27"/>
      <c r="AH115" s="4"/>
      <c r="AJ115" s="15"/>
      <c r="AK115" s="28"/>
    </row>
    <row r="116" spans="1:37" s="3" customFormat="1" ht="13.8" x14ac:dyDescent="0.25">
      <c r="A116" s="12"/>
      <c r="B116" s="3">
        <v>423</v>
      </c>
      <c r="C116" s="3" t="s">
        <v>106</v>
      </c>
      <c r="D116" s="5">
        <v>13.5</v>
      </c>
      <c r="E116" s="5">
        <v>41.6</v>
      </c>
      <c r="F116" s="5">
        <v>15</v>
      </c>
      <c r="G116" s="5">
        <v>22.9</v>
      </c>
      <c r="H116" s="5">
        <v>115.9</v>
      </c>
      <c r="I116" s="5">
        <v>164.4</v>
      </c>
      <c r="J116" s="5">
        <v>238.3</v>
      </c>
      <c r="K116" s="5">
        <v>72.400000000000006</v>
      </c>
      <c r="L116" s="5">
        <v>94.1</v>
      </c>
      <c r="M116" s="5">
        <v>130.9</v>
      </c>
      <c r="P116" s="4"/>
      <c r="Q116" s="5"/>
      <c r="R116" s="4"/>
      <c r="S116" s="27"/>
      <c r="T116" s="4"/>
      <c r="U116" s="27"/>
      <c r="V116" s="4"/>
      <c r="W116" s="27"/>
      <c r="X116" s="4"/>
      <c r="Y116" s="27"/>
      <c r="Z116" s="4"/>
      <c r="AA116" s="27"/>
      <c r="AB116" s="4"/>
      <c r="AC116" s="27"/>
      <c r="AD116" s="4"/>
      <c r="AE116" s="27"/>
      <c r="AF116" s="4"/>
      <c r="AG116" s="27"/>
      <c r="AH116" s="4"/>
      <c r="AJ116" s="15"/>
      <c r="AK116" s="28"/>
    </row>
    <row r="117" spans="1:37" s="3" customFormat="1" ht="13.8" x14ac:dyDescent="0.25">
      <c r="A117" s="12"/>
      <c r="B117" s="3">
        <v>430</v>
      </c>
      <c r="C117" s="3" t="s">
        <v>107</v>
      </c>
      <c r="D117" s="5">
        <v>16.5</v>
      </c>
      <c r="E117" s="5">
        <v>40.799999999999997</v>
      </c>
      <c r="F117" s="5">
        <v>17.5</v>
      </c>
      <c r="G117" s="5">
        <v>24.5</v>
      </c>
      <c r="H117" s="5">
        <v>113.8</v>
      </c>
      <c r="I117" s="5">
        <v>222.5</v>
      </c>
      <c r="J117" s="5">
        <v>248.4</v>
      </c>
      <c r="K117" s="5">
        <v>115.1</v>
      </c>
      <c r="L117" s="5">
        <v>92.4</v>
      </c>
      <c r="M117" s="5">
        <v>143.19999999999999</v>
      </c>
      <c r="P117" s="4"/>
      <c r="Q117" s="5"/>
      <c r="R117" s="4"/>
      <c r="S117" s="27"/>
      <c r="T117" s="4"/>
      <c r="U117" s="27"/>
      <c r="V117" s="4"/>
      <c r="W117" s="27"/>
      <c r="X117" s="4"/>
      <c r="Y117" s="27"/>
      <c r="Z117" s="4"/>
      <c r="AA117" s="27"/>
      <c r="AB117" s="4"/>
      <c r="AC117" s="27"/>
      <c r="AD117" s="4"/>
      <c r="AE117" s="27"/>
      <c r="AF117" s="4"/>
      <c r="AG117" s="27"/>
      <c r="AH117" s="4"/>
      <c r="AJ117" s="15"/>
      <c r="AK117" s="28"/>
    </row>
    <row r="118" spans="1:37" s="3" customFormat="1" ht="13.8" x14ac:dyDescent="0.25">
      <c r="A118" s="12"/>
      <c r="B118" s="3">
        <v>431</v>
      </c>
      <c r="C118" s="3" t="s">
        <v>108</v>
      </c>
      <c r="D118" s="5">
        <v>16.5</v>
      </c>
      <c r="E118" s="5">
        <v>20.6</v>
      </c>
      <c r="F118" s="5">
        <v>16</v>
      </c>
      <c r="G118" s="5">
        <v>27.1</v>
      </c>
      <c r="H118" s="5">
        <v>110.7</v>
      </c>
      <c r="I118" s="5">
        <v>215.8</v>
      </c>
      <c r="J118" s="5">
        <v>250.7</v>
      </c>
      <c r="K118" s="5">
        <v>105.8</v>
      </c>
      <c r="L118" s="5">
        <v>95.1</v>
      </c>
      <c r="M118" s="5">
        <v>145.30000000000001</v>
      </c>
      <c r="P118" s="4"/>
      <c r="Q118" s="5"/>
      <c r="R118" s="4"/>
      <c r="S118" s="27"/>
      <c r="T118" s="4"/>
      <c r="U118" s="27"/>
      <c r="V118" s="4"/>
      <c r="W118" s="27"/>
      <c r="X118" s="4"/>
      <c r="Y118" s="27"/>
      <c r="Z118" s="4"/>
      <c r="AA118" s="27"/>
      <c r="AB118" s="4"/>
      <c r="AC118" s="27"/>
      <c r="AD118" s="4"/>
      <c r="AE118" s="27"/>
      <c r="AF118" s="4"/>
      <c r="AG118" s="27"/>
      <c r="AH118" s="4"/>
      <c r="AJ118" s="15"/>
      <c r="AK118" s="28"/>
    </row>
    <row r="119" spans="1:37" s="3" customFormat="1" ht="13.8" x14ac:dyDescent="0.25">
      <c r="A119" s="12"/>
      <c r="B119" s="3">
        <v>442</v>
      </c>
      <c r="C119" s="3" t="s">
        <v>109</v>
      </c>
      <c r="D119" s="5">
        <v>0</v>
      </c>
      <c r="E119" s="5">
        <v>39.200000000000003</v>
      </c>
      <c r="F119" s="5">
        <v>42.4</v>
      </c>
      <c r="G119" s="5">
        <v>72.7</v>
      </c>
      <c r="H119" s="5">
        <v>128.80000000000001</v>
      </c>
      <c r="I119" s="5">
        <v>184.4</v>
      </c>
      <c r="J119" s="5">
        <v>238</v>
      </c>
      <c r="K119" s="5">
        <v>118.8</v>
      </c>
      <c r="L119" s="5">
        <v>118.1</v>
      </c>
      <c r="M119" s="5">
        <v>145.6</v>
      </c>
      <c r="P119" s="4"/>
      <c r="Q119" s="5"/>
      <c r="R119" s="4"/>
      <c r="S119" s="27"/>
      <c r="T119" s="4"/>
      <c r="U119" s="27"/>
      <c r="V119" s="4"/>
      <c r="W119" s="27"/>
      <c r="X119" s="4"/>
      <c r="Y119" s="27"/>
      <c r="Z119" s="4"/>
      <c r="AA119" s="27"/>
      <c r="AB119" s="4"/>
      <c r="AC119" s="27"/>
      <c r="AD119" s="4"/>
      <c r="AE119" s="27"/>
      <c r="AF119" s="4"/>
      <c r="AG119" s="27"/>
      <c r="AH119" s="4"/>
      <c r="AJ119" s="15"/>
      <c r="AK119" s="28"/>
    </row>
    <row r="120" spans="1:37" s="3" customFormat="1" ht="13.8" x14ac:dyDescent="0.25">
      <c r="A120" s="12"/>
      <c r="B120" s="3">
        <v>480</v>
      </c>
      <c r="C120" s="3" t="s">
        <v>110</v>
      </c>
      <c r="D120" s="5">
        <v>10.3</v>
      </c>
      <c r="E120" s="5">
        <v>37</v>
      </c>
      <c r="F120" s="5">
        <v>10.6</v>
      </c>
      <c r="G120" s="5">
        <v>25.5</v>
      </c>
      <c r="H120" s="5">
        <v>111.3</v>
      </c>
      <c r="I120" s="5">
        <v>188.6</v>
      </c>
      <c r="J120" s="5">
        <v>242.7</v>
      </c>
      <c r="K120" s="5">
        <v>82.2</v>
      </c>
      <c r="L120" s="5">
        <v>90.4</v>
      </c>
      <c r="M120" s="5">
        <v>131.19999999999999</v>
      </c>
      <c r="P120" s="4"/>
      <c r="Q120" s="5"/>
      <c r="R120" s="4"/>
      <c r="S120" s="27"/>
      <c r="T120" s="4"/>
      <c r="U120" s="27"/>
      <c r="V120" s="4"/>
      <c r="W120" s="27"/>
      <c r="X120" s="4"/>
      <c r="Y120" s="27"/>
      <c r="Z120" s="4"/>
      <c r="AA120" s="27"/>
      <c r="AB120" s="4"/>
      <c r="AC120" s="27"/>
      <c r="AD120" s="4"/>
      <c r="AE120" s="27"/>
      <c r="AF120" s="4"/>
      <c r="AG120" s="27"/>
      <c r="AH120" s="4"/>
      <c r="AJ120" s="15"/>
      <c r="AK120" s="28"/>
    </row>
    <row r="121" spans="1:37" s="3" customFormat="1" ht="13.8" x14ac:dyDescent="0.25">
      <c r="A121" s="12"/>
      <c r="B121" s="3">
        <v>481</v>
      </c>
      <c r="C121" s="3" t="s">
        <v>111</v>
      </c>
      <c r="D121" s="5">
        <v>14.9</v>
      </c>
      <c r="E121" s="5">
        <v>49.3</v>
      </c>
      <c r="F121" s="5">
        <v>27.8</v>
      </c>
      <c r="G121" s="5">
        <v>25.4</v>
      </c>
      <c r="H121" s="5">
        <v>108</v>
      </c>
      <c r="I121" s="5">
        <v>155.9</v>
      </c>
      <c r="J121" s="5">
        <v>214.2</v>
      </c>
      <c r="K121" s="5">
        <v>62.1</v>
      </c>
      <c r="L121" s="5">
        <v>94.2</v>
      </c>
      <c r="M121" s="5">
        <v>118.6</v>
      </c>
      <c r="P121" s="4"/>
      <c r="Q121" s="5"/>
      <c r="R121" s="4"/>
      <c r="S121" s="27"/>
      <c r="T121" s="4"/>
      <c r="U121" s="27"/>
      <c r="V121" s="4"/>
      <c r="W121" s="27"/>
      <c r="X121" s="4"/>
      <c r="Y121" s="27"/>
      <c r="Z121" s="4"/>
      <c r="AA121" s="27"/>
      <c r="AB121" s="4"/>
      <c r="AC121" s="27"/>
      <c r="AD121" s="4"/>
      <c r="AE121" s="27"/>
      <c r="AF121" s="4"/>
      <c r="AG121" s="27"/>
      <c r="AH121" s="4"/>
      <c r="AJ121" s="15"/>
      <c r="AK121" s="28"/>
    </row>
    <row r="122" spans="1:37" s="3" customFormat="1" ht="13.8" x14ac:dyDescent="0.25">
      <c r="A122" s="12"/>
      <c r="B122" s="3">
        <v>482</v>
      </c>
      <c r="C122" s="3" t="s">
        <v>112</v>
      </c>
      <c r="D122" s="5">
        <v>4.2</v>
      </c>
      <c r="E122" s="5">
        <v>28.8</v>
      </c>
      <c r="F122" s="5">
        <v>6.9</v>
      </c>
      <c r="G122" s="5">
        <v>24.7</v>
      </c>
      <c r="H122" s="5">
        <v>109.6</v>
      </c>
      <c r="I122" s="5">
        <v>202.3</v>
      </c>
      <c r="J122" s="5">
        <v>236.1</v>
      </c>
      <c r="K122" s="5">
        <v>81.099999999999994</v>
      </c>
      <c r="L122" s="5">
        <v>77.099999999999994</v>
      </c>
      <c r="M122" s="5">
        <v>121</v>
      </c>
      <c r="P122" s="4"/>
      <c r="Q122" s="5"/>
      <c r="R122" s="4"/>
      <c r="S122" s="27"/>
      <c r="T122" s="4"/>
      <c r="U122" s="27"/>
      <c r="V122" s="4"/>
      <c r="W122" s="27"/>
      <c r="X122" s="4"/>
      <c r="Y122" s="27"/>
      <c r="Z122" s="4"/>
      <c r="AA122" s="27"/>
      <c r="AB122" s="4"/>
      <c r="AC122" s="27"/>
      <c r="AD122" s="4"/>
      <c r="AE122" s="27"/>
      <c r="AF122" s="4"/>
      <c r="AG122" s="27"/>
      <c r="AH122" s="4"/>
      <c r="AJ122" s="15"/>
      <c r="AK122" s="28"/>
    </row>
    <row r="123" spans="1:37" s="3" customFormat="1" ht="13.8" x14ac:dyDescent="0.25">
      <c r="A123" s="12"/>
      <c r="B123" s="3">
        <v>484</v>
      </c>
      <c r="C123" s="3" t="s">
        <v>113</v>
      </c>
      <c r="D123" s="5">
        <v>0</v>
      </c>
      <c r="E123" s="5">
        <v>32.5</v>
      </c>
      <c r="F123" s="5">
        <v>56.2</v>
      </c>
      <c r="G123" s="5">
        <v>45.6</v>
      </c>
      <c r="H123" s="5">
        <v>112.2</v>
      </c>
      <c r="I123" s="5">
        <v>184.1</v>
      </c>
      <c r="J123" s="5">
        <v>189.5</v>
      </c>
      <c r="K123" s="5">
        <v>99.6</v>
      </c>
      <c r="L123" s="5">
        <v>104.9</v>
      </c>
      <c r="M123" s="5">
        <v>126.2</v>
      </c>
      <c r="P123" s="4"/>
      <c r="Q123" s="5"/>
      <c r="R123" s="4"/>
      <c r="S123" s="27"/>
      <c r="T123" s="4"/>
      <c r="U123" s="27"/>
      <c r="V123" s="4"/>
      <c r="W123" s="27"/>
      <c r="X123" s="4"/>
      <c r="Y123" s="27"/>
      <c r="Z123" s="4"/>
      <c r="AA123" s="27"/>
      <c r="AB123" s="4"/>
      <c r="AC123" s="27"/>
      <c r="AD123" s="4"/>
      <c r="AE123" s="27"/>
      <c r="AF123" s="4"/>
      <c r="AG123" s="27"/>
      <c r="AH123" s="4"/>
      <c r="AJ123" s="15"/>
      <c r="AK123" s="28"/>
    </row>
    <row r="124" spans="1:37" s="3" customFormat="1" ht="13.8" x14ac:dyDescent="0.25">
      <c r="A124" s="12"/>
      <c r="B124" s="3">
        <v>485</v>
      </c>
      <c r="C124" s="3" t="s">
        <v>114</v>
      </c>
      <c r="D124" s="5">
        <v>20</v>
      </c>
      <c r="E124" s="5">
        <v>39.799999999999997</v>
      </c>
      <c r="F124" s="5">
        <v>23.8</v>
      </c>
      <c r="G124" s="5">
        <v>19.7</v>
      </c>
      <c r="H124" s="5">
        <v>97</v>
      </c>
      <c r="I124" s="5">
        <v>133.5</v>
      </c>
      <c r="J124" s="5">
        <v>183.7</v>
      </c>
      <c r="K124" s="5">
        <v>49.5</v>
      </c>
      <c r="L124" s="5">
        <v>102.5</v>
      </c>
      <c r="M124" s="5">
        <v>113.3</v>
      </c>
      <c r="P124" s="4"/>
      <c r="Q124" s="5"/>
      <c r="R124" s="4"/>
      <c r="S124" s="27"/>
      <c r="T124" s="4"/>
      <c r="U124" s="27"/>
      <c r="V124" s="4"/>
      <c r="W124" s="27"/>
      <c r="X124" s="4"/>
      <c r="Y124" s="27"/>
      <c r="Z124" s="4"/>
      <c r="AA124" s="27"/>
      <c r="AB124" s="4"/>
      <c r="AC124" s="27"/>
      <c r="AD124" s="4"/>
      <c r="AE124" s="27"/>
      <c r="AF124" s="4"/>
      <c r="AG124" s="27"/>
      <c r="AH124" s="4"/>
      <c r="AJ124" s="15"/>
      <c r="AK124" s="28"/>
    </row>
    <row r="125" spans="1:37" s="3" customFormat="1" ht="13.8" x14ac:dyDescent="0.25">
      <c r="A125" s="12"/>
      <c r="B125" s="3">
        <v>490</v>
      </c>
      <c r="C125" s="3" t="s">
        <v>115</v>
      </c>
      <c r="D125" s="5">
        <v>12.3</v>
      </c>
      <c r="E125" s="5">
        <v>40.6</v>
      </c>
      <c r="F125" s="5">
        <v>20.399999999999999</v>
      </c>
      <c r="G125" s="5">
        <v>26.1</v>
      </c>
      <c r="H125" s="5">
        <v>99.4</v>
      </c>
      <c r="I125" s="5">
        <v>152.6</v>
      </c>
      <c r="J125" s="5">
        <v>208.2</v>
      </c>
      <c r="K125" s="5">
        <v>79.5</v>
      </c>
      <c r="L125" s="5">
        <v>101</v>
      </c>
      <c r="M125" s="5">
        <v>113.3</v>
      </c>
      <c r="P125" s="4"/>
      <c r="Q125" s="5"/>
      <c r="R125" s="4"/>
      <c r="S125" s="27"/>
      <c r="T125" s="4"/>
      <c r="U125" s="27"/>
      <c r="V125" s="4"/>
      <c r="W125" s="27"/>
      <c r="X125" s="4"/>
      <c r="Y125" s="27"/>
      <c r="Z125" s="4"/>
      <c r="AA125" s="27"/>
      <c r="AB125" s="4"/>
      <c r="AC125" s="27"/>
      <c r="AD125" s="4"/>
      <c r="AE125" s="27"/>
      <c r="AF125" s="4"/>
      <c r="AG125" s="27"/>
      <c r="AH125" s="4"/>
      <c r="AJ125" s="15"/>
      <c r="AK125" s="28"/>
    </row>
    <row r="126" spans="1:37" s="3" customFormat="1" ht="13.8" x14ac:dyDescent="0.25">
      <c r="A126" s="12"/>
      <c r="B126" s="3">
        <v>501</v>
      </c>
      <c r="C126" s="3" t="s">
        <v>116</v>
      </c>
      <c r="D126" s="5">
        <v>9.1999999999999993</v>
      </c>
      <c r="E126" s="5">
        <v>50.6</v>
      </c>
      <c r="F126" s="5">
        <v>5.8</v>
      </c>
      <c r="G126" s="5">
        <v>24.7</v>
      </c>
      <c r="H126" s="5">
        <v>117.6</v>
      </c>
      <c r="I126" s="5">
        <v>183.3</v>
      </c>
      <c r="J126" s="5">
        <v>241.8</v>
      </c>
      <c r="K126" s="5">
        <v>85.8</v>
      </c>
      <c r="L126" s="5">
        <v>97</v>
      </c>
      <c r="M126" s="5">
        <v>137.1</v>
      </c>
      <c r="P126" s="4"/>
      <c r="Q126" s="5"/>
      <c r="R126" s="4"/>
      <c r="S126" s="27"/>
      <c r="T126" s="4"/>
      <c r="U126" s="27"/>
      <c r="V126" s="4"/>
      <c r="W126" s="27"/>
      <c r="X126" s="4"/>
      <c r="Y126" s="27"/>
      <c r="Z126" s="4"/>
      <c r="AA126" s="27"/>
      <c r="AB126" s="4"/>
      <c r="AC126" s="27"/>
      <c r="AD126" s="4"/>
      <c r="AE126" s="27"/>
      <c r="AF126" s="4"/>
      <c r="AG126" s="27"/>
      <c r="AH126" s="4"/>
      <c r="AJ126" s="15"/>
      <c r="AK126" s="28"/>
    </row>
    <row r="127" spans="1:37" s="3" customFormat="1" ht="13.8" x14ac:dyDescent="0.25">
      <c r="A127" s="12"/>
      <c r="B127" s="3">
        <v>503</v>
      </c>
      <c r="C127" s="3" t="s">
        <v>117</v>
      </c>
      <c r="D127" s="5">
        <v>17.600000000000001</v>
      </c>
      <c r="E127" s="5">
        <v>40.299999999999997</v>
      </c>
      <c r="F127" s="5">
        <v>22.4</v>
      </c>
      <c r="G127" s="5">
        <v>27.1</v>
      </c>
      <c r="H127" s="5">
        <v>98.2</v>
      </c>
      <c r="I127" s="5">
        <v>151.80000000000001</v>
      </c>
      <c r="J127" s="5">
        <v>209.2</v>
      </c>
      <c r="K127" s="5">
        <v>72.7</v>
      </c>
      <c r="L127" s="5">
        <v>111</v>
      </c>
      <c r="M127" s="5">
        <v>117.2</v>
      </c>
      <c r="P127" s="4"/>
      <c r="Q127" s="5"/>
      <c r="R127" s="4"/>
      <c r="S127" s="27"/>
      <c r="T127" s="4"/>
      <c r="U127" s="27"/>
      <c r="V127" s="4"/>
      <c r="W127" s="27"/>
      <c r="X127" s="4"/>
      <c r="Y127" s="27"/>
      <c r="Z127" s="4"/>
      <c r="AA127" s="27"/>
      <c r="AB127" s="4"/>
      <c r="AC127" s="27"/>
      <c r="AD127" s="4"/>
      <c r="AE127" s="27"/>
      <c r="AF127" s="4"/>
      <c r="AG127" s="27"/>
      <c r="AH127" s="4"/>
      <c r="AJ127" s="15"/>
      <c r="AK127" s="28"/>
    </row>
    <row r="128" spans="1:37" s="3" customFormat="1" ht="13.8" x14ac:dyDescent="0.25">
      <c r="A128" s="12"/>
      <c r="B128" s="3">
        <v>529</v>
      </c>
      <c r="C128" s="3" t="s">
        <v>118</v>
      </c>
      <c r="D128" s="5">
        <v>14.8</v>
      </c>
      <c r="E128" s="5">
        <v>43.3</v>
      </c>
      <c r="F128" s="5">
        <v>32.6</v>
      </c>
      <c r="G128" s="5">
        <v>25.8</v>
      </c>
      <c r="H128" s="5">
        <v>113</v>
      </c>
      <c r="I128" s="5">
        <v>146.4</v>
      </c>
      <c r="J128" s="5">
        <v>197.8</v>
      </c>
      <c r="K128" s="5">
        <v>61.6</v>
      </c>
      <c r="L128" s="5">
        <v>96.3</v>
      </c>
      <c r="M128" s="5">
        <v>116.4</v>
      </c>
      <c r="P128" s="4"/>
      <c r="Q128" s="5"/>
      <c r="R128" s="4"/>
      <c r="S128" s="27"/>
      <c r="T128" s="4"/>
      <c r="U128" s="27"/>
      <c r="V128" s="4"/>
      <c r="W128" s="27"/>
      <c r="X128" s="4"/>
      <c r="Y128" s="27"/>
      <c r="Z128" s="4"/>
      <c r="AA128" s="27"/>
      <c r="AB128" s="4"/>
      <c r="AC128" s="27"/>
      <c r="AD128" s="4"/>
      <c r="AE128" s="27"/>
      <c r="AF128" s="4"/>
      <c r="AG128" s="27"/>
      <c r="AH128" s="4"/>
      <c r="AJ128" s="15"/>
      <c r="AK128" s="28"/>
    </row>
    <row r="129" spans="1:37" s="3" customFormat="1" ht="13.8" x14ac:dyDescent="0.25">
      <c r="A129" s="12"/>
      <c r="B129" s="3">
        <v>531</v>
      </c>
      <c r="C129" s="3" t="s">
        <v>119</v>
      </c>
      <c r="D129" s="5">
        <v>0</v>
      </c>
      <c r="E129" s="5">
        <v>38.299999999999997</v>
      </c>
      <c r="F129" s="5">
        <v>33.1</v>
      </c>
      <c r="G129" s="5">
        <v>51.4</v>
      </c>
      <c r="H129" s="5">
        <v>122.3</v>
      </c>
      <c r="I129" s="5">
        <v>190.3</v>
      </c>
      <c r="J129" s="5">
        <v>229.8</v>
      </c>
      <c r="K129" s="5">
        <v>133.80000000000001</v>
      </c>
      <c r="L129" s="5">
        <v>115.8</v>
      </c>
      <c r="M129" s="5">
        <v>138.5</v>
      </c>
      <c r="P129" s="4"/>
      <c r="Q129" s="5"/>
      <c r="R129" s="4"/>
      <c r="S129" s="27"/>
      <c r="T129" s="4"/>
      <c r="U129" s="27"/>
      <c r="V129" s="4"/>
      <c r="W129" s="27"/>
      <c r="X129" s="4"/>
      <c r="Y129" s="27"/>
      <c r="Z129" s="4"/>
      <c r="AA129" s="27"/>
      <c r="AB129" s="4"/>
      <c r="AC129" s="27"/>
      <c r="AD129" s="4"/>
      <c r="AE129" s="27"/>
      <c r="AF129" s="4"/>
      <c r="AG129" s="27"/>
      <c r="AH129" s="4"/>
      <c r="AJ129" s="15"/>
      <c r="AK129" s="28"/>
    </row>
    <row r="130" spans="1:37" s="3" customFormat="1" ht="13.8" x14ac:dyDescent="0.25">
      <c r="A130" s="12"/>
      <c r="B130" s="3">
        <v>537</v>
      </c>
      <c r="C130" s="3" t="s">
        <v>120</v>
      </c>
      <c r="D130" s="5">
        <v>0</v>
      </c>
      <c r="E130" s="5">
        <v>37.9</v>
      </c>
      <c r="F130" s="5">
        <v>40.4</v>
      </c>
      <c r="G130" s="5">
        <v>48.5</v>
      </c>
      <c r="H130" s="5">
        <v>108.5</v>
      </c>
      <c r="I130" s="5">
        <v>195.7</v>
      </c>
      <c r="J130" s="5">
        <v>210.4</v>
      </c>
      <c r="K130" s="5">
        <v>103.8</v>
      </c>
      <c r="L130" s="5">
        <v>102.5</v>
      </c>
      <c r="M130" s="5">
        <v>139.30000000000001</v>
      </c>
      <c r="P130" s="4"/>
      <c r="Q130" s="5"/>
      <c r="R130" s="4"/>
      <c r="S130" s="27"/>
      <c r="T130" s="4"/>
      <c r="U130" s="27"/>
      <c r="V130" s="4"/>
      <c r="W130" s="27"/>
      <c r="X130" s="4"/>
      <c r="Y130" s="27"/>
      <c r="Z130" s="4"/>
      <c r="AA130" s="27"/>
      <c r="AB130" s="4"/>
      <c r="AC130" s="27"/>
      <c r="AD130" s="4"/>
      <c r="AE130" s="27"/>
      <c r="AF130" s="4"/>
      <c r="AG130" s="27"/>
      <c r="AH130" s="4"/>
      <c r="AJ130" s="15"/>
      <c r="AK130" s="28"/>
    </row>
    <row r="131" spans="1:37" s="3" customFormat="1" ht="13.8" x14ac:dyDescent="0.25">
      <c r="A131" s="12"/>
      <c r="B131" s="3">
        <v>538</v>
      </c>
      <c r="C131" s="3" t="s">
        <v>121</v>
      </c>
      <c r="D131" s="5">
        <v>12.1</v>
      </c>
      <c r="E131" s="5">
        <v>40.6</v>
      </c>
      <c r="F131" s="5">
        <v>21.9</v>
      </c>
      <c r="G131" s="5">
        <v>26.3</v>
      </c>
      <c r="H131" s="5">
        <v>108.8</v>
      </c>
      <c r="I131" s="5">
        <v>161.19999999999999</v>
      </c>
      <c r="J131" s="5">
        <v>230</v>
      </c>
      <c r="K131" s="5">
        <v>74.8</v>
      </c>
      <c r="L131" s="5">
        <v>94.4</v>
      </c>
      <c r="M131" s="5">
        <v>126.9</v>
      </c>
      <c r="P131" s="4"/>
      <c r="Q131" s="5"/>
      <c r="R131" s="4"/>
      <c r="S131" s="27"/>
      <c r="T131" s="4"/>
      <c r="U131" s="27"/>
      <c r="V131" s="4"/>
      <c r="W131" s="27"/>
      <c r="X131" s="4"/>
      <c r="Y131" s="27"/>
      <c r="Z131" s="4"/>
      <c r="AA131" s="27"/>
      <c r="AB131" s="4"/>
      <c r="AC131" s="27"/>
      <c r="AD131" s="4"/>
      <c r="AE131" s="27"/>
      <c r="AF131" s="4"/>
      <c r="AG131" s="27"/>
      <c r="AH131" s="4"/>
      <c r="AJ131" s="15"/>
      <c r="AK131" s="28"/>
    </row>
    <row r="132" spans="1:37" s="3" customFormat="1" ht="13.8" x14ac:dyDescent="0.25">
      <c r="A132" s="12"/>
      <c r="B132" s="3">
        <v>561</v>
      </c>
      <c r="C132" s="3" t="s">
        <v>122</v>
      </c>
      <c r="D132" s="5">
        <v>26.2</v>
      </c>
      <c r="E132" s="5">
        <v>16.8</v>
      </c>
      <c r="F132" s="5">
        <v>12.9</v>
      </c>
      <c r="G132" s="5">
        <v>28</v>
      </c>
      <c r="H132" s="5">
        <v>101.5</v>
      </c>
      <c r="I132" s="5">
        <v>176</v>
      </c>
      <c r="J132" s="5">
        <v>212.5</v>
      </c>
      <c r="K132" s="5">
        <v>102.1</v>
      </c>
      <c r="L132" s="5">
        <v>92.3</v>
      </c>
      <c r="M132" s="5">
        <v>119.1</v>
      </c>
      <c r="P132" s="4"/>
      <c r="Q132" s="5"/>
      <c r="R132" s="4"/>
      <c r="S132" s="27"/>
      <c r="T132" s="4"/>
      <c r="U132" s="27"/>
      <c r="V132" s="4"/>
      <c r="W132" s="27"/>
      <c r="X132" s="4"/>
      <c r="Y132" s="27"/>
      <c r="Z132" s="4"/>
      <c r="AA132" s="27"/>
      <c r="AB132" s="4"/>
      <c r="AC132" s="27"/>
      <c r="AD132" s="4"/>
      <c r="AE132" s="27"/>
      <c r="AF132" s="4"/>
      <c r="AG132" s="27"/>
      <c r="AH132" s="4"/>
      <c r="AJ132" s="15"/>
      <c r="AK132" s="28"/>
    </row>
    <row r="133" spans="1:37" s="3" customFormat="1" ht="13.8" x14ac:dyDescent="0.25">
      <c r="A133" s="12"/>
      <c r="B133" s="3">
        <v>577</v>
      </c>
      <c r="C133" s="3" t="s">
        <v>123</v>
      </c>
      <c r="D133" s="5">
        <v>13.6</v>
      </c>
      <c r="E133" s="5">
        <v>45.2</v>
      </c>
      <c r="F133" s="5">
        <v>12.2</v>
      </c>
      <c r="G133" s="5">
        <v>24.8</v>
      </c>
      <c r="H133" s="5">
        <v>116</v>
      </c>
      <c r="I133" s="5">
        <v>171</v>
      </c>
      <c r="J133" s="5">
        <v>229.9</v>
      </c>
      <c r="K133" s="5">
        <v>79.099999999999994</v>
      </c>
      <c r="L133" s="5">
        <v>99.6</v>
      </c>
      <c r="M133" s="5">
        <v>133.1</v>
      </c>
      <c r="P133" s="4"/>
      <c r="Q133" s="5"/>
      <c r="R133" s="4"/>
      <c r="S133" s="27"/>
      <c r="T133" s="4"/>
      <c r="U133" s="27"/>
      <c r="V133" s="4"/>
      <c r="W133" s="27"/>
      <c r="X133" s="4"/>
      <c r="Y133" s="27"/>
      <c r="Z133" s="4"/>
      <c r="AA133" s="27"/>
      <c r="AB133" s="4"/>
      <c r="AC133" s="27"/>
      <c r="AD133" s="4"/>
      <c r="AE133" s="27"/>
      <c r="AF133" s="4"/>
      <c r="AG133" s="27"/>
      <c r="AH133" s="4"/>
      <c r="AJ133" s="15"/>
      <c r="AK133" s="28"/>
    </row>
    <row r="134" spans="1:37" s="3" customFormat="1" ht="13.8" x14ac:dyDescent="0.25">
      <c r="A134" s="12"/>
      <c r="B134" s="3">
        <v>586</v>
      </c>
      <c r="C134" s="3" t="s">
        <v>124</v>
      </c>
      <c r="D134" s="5">
        <v>12.4</v>
      </c>
      <c r="E134" s="5">
        <v>40.9</v>
      </c>
      <c r="F134" s="5">
        <v>8</v>
      </c>
      <c r="G134" s="5">
        <v>23.4</v>
      </c>
      <c r="H134" s="5">
        <v>122.5</v>
      </c>
      <c r="I134" s="5">
        <v>180.3</v>
      </c>
      <c r="J134" s="5">
        <v>237.1</v>
      </c>
      <c r="K134" s="5">
        <v>89.8</v>
      </c>
      <c r="L134" s="5">
        <v>119.6</v>
      </c>
      <c r="M134" s="5">
        <v>141.30000000000001</v>
      </c>
      <c r="P134" s="4"/>
      <c r="Q134" s="5"/>
      <c r="R134" s="4"/>
      <c r="S134" s="27"/>
      <c r="T134" s="4"/>
      <c r="U134" s="27"/>
      <c r="V134" s="4"/>
      <c r="W134" s="27"/>
      <c r="X134" s="4"/>
      <c r="Y134" s="27"/>
      <c r="Z134" s="4"/>
      <c r="AA134" s="27"/>
      <c r="AB134" s="4"/>
      <c r="AC134" s="27"/>
      <c r="AD134" s="4"/>
      <c r="AE134" s="27"/>
      <c r="AF134" s="4"/>
      <c r="AG134" s="27"/>
      <c r="AH134" s="4"/>
      <c r="AJ134" s="15"/>
      <c r="AK134" s="28"/>
    </row>
    <row r="135" spans="1:37" s="3" customFormat="1" ht="13.8" x14ac:dyDescent="0.25">
      <c r="A135" s="12"/>
      <c r="B135" s="3">
        <v>587</v>
      </c>
      <c r="C135" s="3" t="s">
        <v>125</v>
      </c>
      <c r="D135" s="5">
        <v>13.5</v>
      </c>
      <c r="E135" s="5">
        <v>49</v>
      </c>
      <c r="F135" s="5">
        <v>7.2</v>
      </c>
      <c r="G135" s="5">
        <v>21.8</v>
      </c>
      <c r="H135" s="5">
        <v>115.7</v>
      </c>
      <c r="I135" s="5">
        <v>189.8</v>
      </c>
      <c r="J135" s="5">
        <v>245.1</v>
      </c>
      <c r="K135" s="5">
        <v>87.7</v>
      </c>
      <c r="L135" s="5">
        <v>83.7</v>
      </c>
      <c r="M135" s="5">
        <v>135.69999999999999</v>
      </c>
      <c r="P135" s="4"/>
      <c r="Q135" s="5"/>
      <c r="R135" s="4"/>
      <c r="S135" s="27"/>
      <c r="T135" s="4"/>
      <c r="U135" s="27"/>
      <c r="V135" s="4"/>
      <c r="W135" s="27"/>
      <c r="X135" s="4"/>
      <c r="Y135" s="27"/>
      <c r="Z135" s="4"/>
      <c r="AA135" s="27"/>
      <c r="AB135" s="4"/>
      <c r="AC135" s="27"/>
      <c r="AD135" s="4"/>
      <c r="AE135" s="27"/>
      <c r="AF135" s="4"/>
      <c r="AG135" s="27"/>
      <c r="AH135" s="4"/>
      <c r="AJ135" s="15"/>
      <c r="AK135" s="28"/>
    </row>
    <row r="136" spans="1:37" s="3" customFormat="1" ht="13.8" x14ac:dyDescent="0.25">
      <c r="A136" s="12"/>
      <c r="B136" s="3">
        <v>602</v>
      </c>
      <c r="C136" s="3" t="s">
        <v>126</v>
      </c>
      <c r="D136" s="5">
        <v>11.1</v>
      </c>
      <c r="E136" s="5">
        <v>49.2</v>
      </c>
      <c r="F136" s="5">
        <v>15.4</v>
      </c>
      <c r="G136" s="5">
        <v>24.9</v>
      </c>
      <c r="H136" s="5">
        <v>118.6</v>
      </c>
      <c r="I136" s="5">
        <v>167.9</v>
      </c>
      <c r="J136" s="5">
        <v>234</v>
      </c>
      <c r="K136" s="5">
        <v>75.5</v>
      </c>
      <c r="L136" s="5">
        <v>102.7</v>
      </c>
      <c r="M136" s="5">
        <v>131.5</v>
      </c>
      <c r="P136" s="4"/>
      <c r="Q136" s="5"/>
      <c r="R136" s="4"/>
      <c r="S136" s="27"/>
      <c r="T136" s="4"/>
      <c r="U136" s="27"/>
      <c r="V136" s="4"/>
      <c r="W136" s="27"/>
      <c r="X136" s="4"/>
      <c r="Y136" s="27"/>
      <c r="Z136" s="4"/>
      <c r="AA136" s="27"/>
      <c r="AB136" s="4"/>
      <c r="AC136" s="27"/>
      <c r="AD136" s="4"/>
      <c r="AE136" s="27"/>
      <c r="AF136" s="4"/>
      <c r="AG136" s="27"/>
      <c r="AH136" s="4"/>
      <c r="AJ136" s="15"/>
      <c r="AK136" s="28"/>
    </row>
    <row r="137" spans="1:37" s="3" customFormat="1" ht="13.8" x14ac:dyDescent="0.25">
      <c r="A137" s="12"/>
      <c r="B137" s="3">
        <v>608</v>
      </c>
      <c r="C137" s="3" t="s">
        <v>127</v>
      </c>
      <c r="D137" s="5">
        <v>0</v>
      </c>
      <c r="E137" s="5">
        <v>36.4</v>
      </c>
      <c r="F137" s="5">
        <v>34.5</v>
      </c>
      <c r="G137" s="5">
        <v>51.9</v>
      </c>
      <c r="H137" s="5">
        <v>116.2</v>
      </c>
      <c r="I137" s="5">
        <v>198.9</v>
      </c>
      <c r="J137" s="5">
        <v>213.2</v>
      </c>
      <c r="K137" s="5">
        <v>114.2</v>
      </c>
      <c r="L137" s="5">
        <v>120.8</v>
      </c>
      <c r="M137" s="5">
        <v>150.30000000000001</v>
      </c>
      <c r="P137" s="4"/>
      <c r="Q137" s="5"/>
      <c r="R137" s="4"/>
      <c r="S137" s="27"/>
      <c r="T137" s="4"/>
      <c r="U137" s="27"/>
      <c r="V137" s="4"/>
      <c r="W137" s="27"/>
      <c r="X137" s="4"/>
      <c r="Y137" s="27"/>
      <c r="Z137" s="4"/>
      <c r="AA137" s="27"/>
      <c r="AB137" s="4"/>
      <c r="AC137" s="27"/>
      <c r="AD137" s="4"/>
      <c r="AE137" s="27"/>
      <c r="AF137" s="4"/>
      <c r="AG137" s="27"/>
      <c r="AH137" s="4"/>
      <c r="AJ137" s="15"/>
      <c r="AK137" s="28"/>
    </row>
    <row r="138" spans="1:37" s="3" customFormat="1" ht="13.8" x14ac:dyDescent="0.25">
      <c r="A138" s="12"/>
      <c r="B138" s="3">
        <v>609</v>
      </c>
      <c r="C138" s="3" t="s">
        <v>128</v>
      </c>
      <c r="D138" s="5">
        <v>0</v>
      </c>
      <c r="E138" s="5">
        <v>39.5</v>
      </c>
      <c r="F138" s="5">
        <v>49</v>
      </c>
      <c r="G138" s="5">
        <v>51.7</v>
      </c>
      <c r="H138" s="5">
        <v>118.8</v>
      </c>
      <c r="I138" s="5">
        <v>189.4</v>
      </c>
      <c r="J138" s="5">
        <v>215.2</v>
      </c>
      <c r="K138" s="5">
        <v>109.3</v>
      </c>
      <c r="L138" s="5">
        <v>89.8</v>
      </c>
      <c r="M138" s="5">
        <v>131.5</v>
      </c>
      <c r="P138" s="4"/>
      <c r="Q138" s="5"/>
      <c r="R138" s="4"/>
      <c r="S138" s="27"/>
      <c r="T138" s="4"/>
      <c r="U138" s="27"/>
      <c r="V138" s="4"/>
      <c r="W138" s="27"/>
      <c r="X138" s="4"/>
      <c r="Y138" s="27"/>
      <c r="Z138" s="4"/>
      <c r="AA138" s="27"/>
      <c r="AB138" s="4"/>
      <c r="AC138" s="27"/>
      <c r="AD138" s="4"/>
      <c r="AE138" s="27"/>
      <c r="AF138" s="4"/>
      <c r="AG138" s="27"/>
      <c r="AH138" s="4"/>
      <c r="AJ138" s="15"/>
      <c r="AK138" s="28"/>
    </row>
    <row r="139" spans="1:37" s="3" customFormat="1" ht="13.8" x14ac:dyDescent="0.25">
      <c r="A139" s="12"/>
      <c r="B139" s="3">
        <v>619</v>
      </c>
      <c r="C139" s="3" t="s">
        <v>129</v>
      </c>
      <c r="D139" s="5">
        <v>20.5</v>
      </c>
      <c r="E139" s="5">
        <v>13.5</v>
      </c>
      <c r="F139" s="5">
        <v>24.3</v>
      </c>
      <c r="G139" s="5">
        <v>27.9</v>
      </c>
      <c r="H139" s="5">
        <v>106</v>
      </c>
      <c r="I139" s="5">
        <v>221.7</v>
      </c>
      <c r="J139" s="5">
        <v>253.6</v>
      </c>
      <c r="K139" s="5">
        <v>113.1</v>
      </c>
      <c r="L139" s="5">
        <v>89.8</v>
      </c>
      <c r="M139" s="5">
        <v>151.9</v>
      </c>
      <c r="P139" s="4"/>
      <c r="Q139" s="5"/>
      <c r="R139" s="4"/>
      <c r="S139" s="27"/>
      <c r="T139" s="4"/>
      <c r="U139" s="27"/>
      <c r="V139" s="4"/>
      <c r="W139" s="27"/>
      <c r="X139" s="4"/>
      <c r="Y139" s="27"/>
      <c r="Z139" s="4"/>
      <c r="AA139" s="27"/>
      <c r="AB139" s="4"/>
      <c r="AC139" s="27"/>
      <c r="AD139" s="4"/>
      <c r="AE139" s="27"/>
      <c r="AF139" s="4"/>
      <c r="AG139" s="27"/>
      <c r="AH139" s="4"/>
      <c r="AJ139" s="15"/>
      <c r="AK139" s="28"/>
    </row>
    <row r="140" spans="1:37" s="3" customFormat="1" ht="13.8" x14ac:dyDescent="0.25">
      <c r="A140" s="12"/>
      <c r="B140" s="3">
        <v>631</v>
      </c>
      <c r="C140" s="3" t="s">
        <v>130</v>
      </c>
      <c r="D140" s="5">
        <v>0</v>
      </c>
      <c r="E140" s="5">
        <v>42</v>
      </c>
      <c r="F140" s="5">
        <v>19.7</v>
      </c>
      <c r="G140" s="5">
        <v>51.3</v>
      </c>
      <c r="H140" s="5">
        <v>122</v>
      </c>
      <c r="I140" s="5">
        <v>177.3</v>
      </c>
      <c r="J140" s="5">
        <v>238.4</v>
      </c>
      <c r="K140" s="5">
        <v>42</v>
      </c>
      <c r="L140" s="5">
        <v>152</v>
      </c>
      <c r="M140" s="5">
        <v>152.9</v>
      </c>
      <c r="P140" s="4"/>
      <c r="Q140" s="5"/>
      <c r="R140" s="4"/>
      <c r="S140" s="27"/>
      <c r="T140" s="4"/>
      <c r="U140" s="27"/>
      <c r="V140" s="4"/>
      <c r="W140" s="27"/>
      <c r="X140" s="4"/>
      <c r="Y140" s="27"/>
      <c r="Z140" s="4"/>
      <c r="AA140" s="27"/>
      <c r="AB140" s="4"/>
      <c r="AC140" s="27"/>
      <c r="AD140" s="4"/>
      <c r="AE140" s="27"/>
      <c r="AF140" s="4"/>
      <c r="AG140" s="27"/>
      <c r="AH140" s="4"/>
      <c r="AJ140" s="15"/>
      <c r="AK140" s="28"/>
    </row>
    <row r="141" spans="1:37" s="3" customFormat="1" ht="13.8" x14ac:dyDescent="0.25">
      <c r="A141" s="12"/>
      <c r="B141" s="3">
        <v>636</v>
      </c>
      <c r="C141" s="3" t="s">
        <v>131</v>
      </c>
      <c r="D141" s="5">
        <v>15.5</v>
      </c>
      <c r="E141" s="5">
        <v>32.9</v>
      </c>
      <c r="F141" s="5">
        <v>15.7</v>
      </c>
      <c r="G141" s="5">
        <v>27.6</v>
      </c>
      <c r="H141" s="5">
        <v>109</v>
      </c>
      <c r="I141" s="5">
        <v>181.4</v>
      </c>
      <c r="J141" s="5">
        <v>235.9</v>
      </c>
      <c r="K141" s="5">
        <v>86.2</v>
      </c>
      <c r="L141" s="5">
        <v>76.5</v>
      </c>
      <c r="M141" s="5">
        <v>128.30000000000001</v>
      </c>
      <c r="P141" s="4"/>
      <c r="Q141" s="5"/>
      <c r="R141" s="4"/>
      <c r="S141" s="27"/>
      <c r="T141" s="4"/>
      <c r="U141" s="27"/>
      <c r="V141" s="4"/>
      <c r="W141" s="27"/>
      <c r="X141" s="4"/>
      <c r="Y141" s="27"/>
      <c r="Z141" s="4"/>
      <c r="AA141" s="27"/>
      <c r="AB141" s="4"/>
      <c r="AC141" s="27"/>
      <c r="AD141" s="4"/>
      <c r="AE141" s="27"/>
      <c r="AF141" s="4"/>
      <c r="AG141" s="27"/>
      <c r="AH141" s="4"/>
      <c r="AJ141" s="15"/>
      <c r="AK141" s="28"/>
    </row>
    <row r="142" spans="1:37" s="3" customFormat="1" ht="13.8" x14ac:dyDescent="0.25">
      <c r="A142" s="12"/>
      <c r="B142" s="3">
        <v>680</v>
      </c>
      <c r="C142" s="3" t="s">
        <v>132</v>
      </c>
      <c r="D142" s="5">
        <v>14.5</v>
      </c>
      <c r="E142" s="5">
        <v>59.1</v>
      </c>
      <c r="F142" s="5">
        <v>30.3</v>
      </c>
      <c r="G142" s="5">
        <v>22.1</v>
      </c>
      <c r="H142" s="5">
        <v>114.8</v>
      </c>
      <c r="I142" s="5">
        <v>153.80000000000001</v>
      </c>
      <c r="J142" s="5">
        <v>218.3</v>
      </c>
      <c r="K142" s="5">
        <v>61.7</v>
      </c>
      <c r="L142" s="5">
        <v>101.2</v>
      </c>
      <c r="M142" s="5">
        <v>118.9</v>
      </c>
      <c r="P142" s="4"/>
      <c r="Q142" s="5"/>
      <c r="R142" s="4"/>
      <c r="S142" s="27"/>
      <c r="T142" s="4"/>
      <c r="U142" s="27"/>
      <c r="V142" s="4"/>
      <c r="W142" s="27"/>
      <c r="X142" s="4"/>
      <c r="Y142" s="27"/>
      <c r="Z142" s="4"/>
      <c r="AA142" s="27"/>
      <c r="AB142" s="4"/>
      <c r="AC142" s="27"/>
      <c r="AD142" s="4"/>
      <c r="AE142" s="27"/>
      <c r="AF142" s="4"/>
      <c r="AG142" s="27"/>
      <c r="AH142" s="4"/>
      <c r="AJ142" s="15"/>
      <c r="AK142" s="28"/>
    </row>
    <row r="143" spans="1:37" s="3" customFormat="1" ht="13.8" x14ac:dyDescent="0.25">
      <c r="A143" s="12"/>
      <c r="B143" s="3">
        <v>684</v>
      </c>
      <c r="C143" s="3" t="s">
        <v>133</v>
      </c>
      <c r="D143" s="5">
        <v>0</v>
      </c>
      <c r="E143" s="5">
        <v>41.3</v>
      </c>
      <c r="F143" s="5">
        <v>15.1</v>
      </c>
      <c r="G143" s="5">
        <v>48.7</v>
      </c>
      <c r="H143" s="5">
        <v>127.6</v>
      </c>
      <c r="I143" s="5">
        <v>171.2</v>
      </c>
      <c r="J143" s="5">
        <v>231.8</v>
      </c>
      <c r="K143" s="5">
        <v>54.3</v>
      </c>
      <c r="L143" s="5">
        <v>144.1</v>
      </c>
      <c r="M143" s="5">
        <v>146.19999999999999</v>
      </c>
      <c r="P143" s="4"/>
      <c r="Q143" s="5"/>
      <c r="R143" s="4"/>
      <c r="S143" s="27"/>
      <c r="T143" s="4"/>
      <c r="U143" s="27"/>
      <c r="V143" s="4"/>
      <c r="W143" s="27"/>
      <c r="X143" s="4"/>
      <c r="Y143" s="27"/>
      <c r="Z143" s="4"/>
      <c r="AA143" s="27"/>
      <c r="AB143" s="4"/>
      <c r="AC143" s="27"/>
      <c r="AD143" s="4"/>
      <c r="AE143" s="27"/>
      <c r="AF143" s="4"/>
      <c r="AG143" s="27"/>
      <c r="AH143" s="4"/>
      <c r="AJ143" s="15"/>
      <c r="AK143" s="28"/>
    </row>
    <row r="144" spans="1:37" s="3" customFormat="1" ht="13.8" x14ac:dyDescent="0.25">
      <c r="A144" s="12"/>
      <c r="B144" s="3">
        <v>704</v>
      </c>
      <c r="C144" s="3" t="s">
        <v>134</v>
      </c>
      <c r="D144" s="5">
        <v>13.7</v>
      </c>
      <c r="E144" s="5">
        <v>48.3</v>
      </c>
      <c r="F144" s="5">
        <v>22.3</v>
      </c>
      <c r="G144" s="5">
        <v>26</v>
      </c>
      <c r="H144" s="5">
        <v>111.5</v>
      </c>
      <c r="I144" s="5">
        <v>160.5</v>
      </c>
      <c r="J144" s="5">
        <v>221.8</v>
      </c>
      <c r="K144" s="5">
        <v>66.2</v>
      </c>
      <c r="L144" s="5">
        <v>101</v>
      </c>
      <c r="M144" s="5">
        <v>126.5</v>
      </c>
      <c r="P144" s="4"/>
      <c r="Q144" s="5"/>
      <c r="R144" s="4"/>
      <c r="S144" s="27"/>
      <c r="T144" s="4"/>
      <c r="U144" s="27"/>
      <c r="V144" s="4"/>
      <c r="W144" s="27"/>
      <c r="X144" s="4"/>
      <c r="Y144" s="27"/>
      <c r="Z144" s="4"/>
      <c r="AA144" s="27"/>
      <c r="AB144" s="4"/>
      <c r="AC144" s="27"/>
      <c r="AD144" s="4"/>
      <c r="AE144" s="27"/>
      <c r="AF144" s="4"/>
      <c r="AG144" s="27"/>
      <c r="AH144" s="4"/>
      <c r="AJ144" s="15"/>
      <c r="AK144" s="28"/>
    </row>
    <row r="145" spans="1:37" s="3" customFormat="1" ht="13.8" x14ac:dyDescent="0.25">
      <c r="A145" s="12"/>
      <c r="B145" s="3">
        <v>705</v>
      </c>
      <c r="C145" s="3" t="s">
        <v>135</v>
      </c>
      <c r="D145" s="5">
        <v>14.7</v>
      </c>
      <c r="E145" s="5">
        <v>43.9</v>
      </c>
      <c r="F145" s="5">
        <v>29.5</v>
      </c>
      <c r="G145" s="5">
        <v>25.1</v>
      </c>
      <c r="H145" s="5">
        <v>107</v>
      </c>
      <c r="I145" s="5">
        <v>137.6</v>
      </c>
      <c r="J145" s="5">
        <v>181.8</v>
      </c>
      <c r="K145" s="5">
        <v>57.9</v>
      </c>
      <c r="L145" s="5">
        <v>88.9</v>
      </c>
      <c r="M145" s="5">
        <v>115.6</v>
      </c>
      <c r="P145" s="4"/>
      <c r="Q145" s="5"/>
      <c r="R145" s="4"/>
      <c r="S145" s="27"/>
      <c r="T145" s="4"/>
      <c r="U145" s="27"/>
      <c r="V145" s="4"/>
      <c r="W145" s="27"/>
      <c r="X145" s="4"/>
      <c r="Y145" s="27"/>
      <c r="Z145" s="4"/>
      <c r="AA145" s="27"/>
      <c r="AB145" s="4"/>
      <c r="AC145" s="27"/>
      <c r="AD145" s="4"/>
      <c r="AE145" s="27"/>
      <c r="AF145" s="4"/>
      <c r="AG145" s="27"/>
      <c r="AH145" s="4"/>
      <c r="AJ145" s="15"/>
      <c r="AK145" s="28"/>
    </row>
    <row r="146" spans="1:37" s="3" customFormat="1" ht="13.8" x14ac:dyDescent="0.25">
      <c r="A146" s="12"/>
      <c r="B146" s="3">
        <v>734</v>
      </c>
      <c r="C146" s="3" t="s">
        <v>136</v>
      </c>
      <c r="D146" s="5">
        <v>13.8</v>
      </c>
      <c r="E146" s="5">
        <v>42.8</v>
      </c>
      <c r="F146" s="5">
        <v>8</v>
      </c>
      <c r="G146" s="5">
        <v>24.1</v>
      </c>
      <c r="H146" s="5">
        <v>115.1</v>
      </c>
      <c r="I146" s="5">
        <v>180.6</v>
      </c>
      <c r="J146" s="5">
        <v>237.4</v>
      </c>
      <c r="K146" s="5">
        <v>83</v>
      </c>
      <c r="L146" s="5">
        <v>96.7</v>
      </c>
      <c r="M146" s="5">
        <v>129.4</v>
      </c>
      <c r="P146" s="4"/>
      <c r="Q146" s="5"/>
      <c r="R146" s="4"/>
      <c r="S146" s="27"/>
      <c r="T146" s="4"/>
      <c r="U146" s="27"/>
      <c r="V146" s="4"/>
      <c r="W146" s="27"/>
      <c r="X146" s="4"/>
      <c r="Y146" s="27"/>
      <c r="Z146" s="4"/>
      <c r="AA146" s="27"/>
      <c r="AB146" s="4"/>
      <c r="AC146" s="27"/>
      <c r="AD146" s="4"/>
      <c r="AE146" s="27"/>
      <c r="AF146" s="4"/>
      <c r="AG146" s="27"/>
      <c r="AH146" s="4"/>
      <c r="AJ146" s="15"/>
      <c r="AK146" s="28"/>
    </row>
    <row r="147" spans="1:37" s="3" customFormat="1" ht="13.8" x14ac:dyDescent="0.25">
      <c r="A147" s="12"/>
      <c r="B147" s="3">
        <v>738</v>
      </c>
      <c r="C147" s="3" t="s">
        <v>137</v>
      </c>
      <c r="D147" s="5">
        <v>14.1</v>
      </c>
      <c r="E147" s="5">
        <v>46.1</v>
      </c>
      <c r="F147" s="5">
        <v>14.1</v>
      </c>
      <c r="G147" s="5">
        <v>23.4</v>
      </c>
      <c r="H147" s="5">
        <v>117.9</v>
      </c>
      <c r="I147" s="5">
        <v>164.7</v>
      </c>
      <c r="J147" s="5">
        <v>224.8</v>
      </c>
      <c r="K147" s="5">
        <v>75.8</v>
      </c>
      <c r="L147" s="5">
        <v>91.3</v>
      </c>
      <c r="M147" s="5">
        <v>124.2</v>
      </c>
      <c r="P147" s="4"/>
      <c r="Q147" s="5"/>
      <c r="R147" s="4"/>
      <c r="S147" s="27"/>
      <c r="T147" s="4"/>
      <c r="U147" s="27"/>
      <c r="V147" s="4"/>
      <c r="W147" s="27"/>
      <c r="X147" s="4"/>
      <c r="Y147" s="27"/>
      <c r="Z147" s="4"/>
      <c r="AA147" s="27"/>
      <c r="AB147" s="4"/>
      <c r="AC147" s="27"/>
      <c r="AD147" s="4"/>
      <c r="AE147" s="27"/>
      <c r="AF147" s="4"/>
      <c r="AG147" s="27"/>
      <c r="AH147" s="4"/>
      <c r="AJ147" s="15"/>
      <c r="AK147" s="28"/>
    </row>
    <row r="148" spans="1:37" s="3" customFormat="1" ht="13.8" x14ac:dyDescent="0.25">
      <c r="A148" s="12"/>
      <c r="B148" s="3">
        <v>747</v>
      </c>
      <c r="C148" s="3" t="s">
        <v>138</v>
      </c>
      <c r="D148" s="5">
        <v>0</v>
      </c>
      <c r="E148" s="5">
        <v>32.9</v>
      </c>
      <c r="F148" s="5">
        <v>51.9</v>
      </c>
      <c r="G148" s="5">
        <v>48.8</v>
      </c>
      <c r="H148" s="5">
        <v>109.3</v>
      </c>
      <c r="I148" s="5">
        <v>183.7</v>
      </c>
      <c r="J148" s="5">
        <v>201.4</v>
      </c>
      <c r="K148" s="5">
        <v>125.6</v>
      </c>
      <c r="L148" s="5">
        <v>107.1</v>
      </c>
      <c r="M148" s="5">
        <v>123.7</v>
      </c>
      <c r="P148" s="4"/>
      <c r="Q148" s="5"/>
      <c r="R148" s="4"/>
      <c r="S148" s="27"/>
      <c r="T148" s="4"/>
      <c r="U148" s="27"/>
      <c r="V148" s="4"/>
      <c r="W148" s="27"/>
      <c r="X148" s="4"/>
      <c r="Y148" s="27"/>
      <c r="Z148" s="4"/>
      <c r="AA148" s="27"/>
      <c r="AB148" s="4"/>
      <c r="AC148" s="27"/>
      <c r="AD148" s="4"/>
      <c r="AE148" s="27"/>
      <c r="AF148" s="4"/>
      <c r="AG148" s="27"/>
      <c r="AH148" s="4"/>
      <c r="AJ148" s="15"/>
      <c r="AK148" s="28"/>
    </row>
    <row r="149" spans="1:37" s="3" customFormat="1" ht="13.8" x14ac:dyDescent="0.25">
      <c r="A149" s="12"/>
      <c r="B149" s="3">
        <v>761</v>
      </c>
      <c r="C149" s="3" t="s">
        <v>139</v>
      </c>
      <c r="D149" s="5">
        <v>7.2</v>
      </c>
      <c r="E149" s="5">
        <v>43</v>
      </c>
      <c r="F149" s="5">
        <v>8.1</v>
      </c>
      <c r="G149" s="5">
        <v>26.8</v>
      </c>
      <c r="H149" s="5">
        <v>113.8</v>
      </c>
      <c r="I149" s="5">
        <v>217.4</v>
      </c>
      <c r="J149" s="5">
        <v>252.5</v>
      </c>
      <c r="K149" s="5">
        <v>103.7</v>
      </c>
      <c r="L149" s="5">
        <v>106.6</v>
      </c>
      <c r="M149" s="5">
        <v>145.5</v>
      </c>
      <c r="P149" s="4"/>
      <c r="Q149" s="5"/>
      <c r="R149" s="4"/>
      <c r="S149" s="27"/>
      <c r="T149" s="4"/>
      <c r="U149" s="27"/>
      <c r="V149" s="4"/>
      <c r="W149" s="27"/>
      <c r="X149" s="4"/>
      <c r="Y149" s="27"/>
      <c r="Z149" s="4"/>
      <c r="AA149" s="27"/>
      <c r="AB149" s="4"/>
      <c r="AC149" s="27"/>
      <c r="AD149" s="4"/>
      <c r="AE149" s="27"/>
      <c r="AF149" s="4"/>
      <c r="AG149" s="27"/>
      <c r="AH149" s="4"/>
      <c r="AJ149" s="15"/>
      <c r="AK149" s="28"/>
    </row>
    <row r="150" spans="1:37" s="3" customFormat="1" ht="13.8" x14ac:dyDescent="0.25">
      <c r="A150" s="12"/>
      <c r="B150" s="3">
        <v>776</v>
      </c>
      <c r="C150" s="3" t="s">
        <v>140</v>
      </c>
      <c r="D150" s="5">
        <v>4.2</v>
      </c>
      <c r="E150" s="5">
        <v>49.8</v>
      </c>
      <c r="F150" s="5">
        <v>7</v>
      </c>
      <c r="G150" s="5">
        <v>25.5</v>
      </c>
      <c r="H150" s="5">
        <v>117.2</v>
      </c>
      <c r="I150" s="5">
        <v>203.3</v>
      </c>
      <c r="J150" s="5">
        <v>247.8</v>
      </c>
      <c r="K150" s="5">
        <v>107.1</v>
      </c>
      <c r="L150" s="5">
        <v>128.19999999999999</v>
      </c>
      <c r="M150" s="5">
        <v>149.80000000000001</v>
      </c>
      <c r="P150" s="4"/>
      <c r="Q150" s="5"/>
      <c r="R150" s="4"/>
      <c r="S150" s="27"/>
      <c r="T150" s="4"/>
      <c r="U150" s="27"/>
      <c r="V150" s="4"/>
      <c r="W150" s="27"/>
      <c r="X150" s="4"/>
      <c r="Y150" s="27"/>
      <c r="Z150" s="4"/>
      <c r="AA150" s="27"/>
      <c r="AB150" s="4"/>
      <c r="AC150" s="27"/>
      <c r="AD150" s="4"/>
      <c r="AE150" s="27"/>
      <c r="AF150" s="4"/>
      <c r="AG150" s="27"/>
      <c r="AH150" s="4"/>
      <c r="AJ150" s="15"/>
      <c r="AK150" s="28"/>
    </row>
    <row r="151" spans="1:37" s="3" customFormat="1" ht="13.8" x14ac:dyDescent="0.25">
      <c r="A151" s="12"/>
      <c r="B151" s="3">
        <v>783</v>
      </c>
      <c r="C151" s="3" t="s">
        <v>141</v>
      </c>
      <c r="D151" s="5">
        <v>24.4</v>
      </c>
      <c r="E151" s="5">
        <v>24.8</v>
      </c>
      <c r="F151" s="5">
        <v>14</v>
      </c>
      <c r="G151" s="5">
        <v>29.1</v>
      </c>
      <c r="H151" s="5">
        <v>96.1</v>
      </c>
      <c r="I151" s="5">
        <v>170.1</v>
      </c>
      <c r="J151" s="5">
        <v>217.3</v>
      </c>
      <c r="K151" s="5">
        <v>99.8</v>
      </c>
      <c r="L151" s="5">
        <v>70.8</v>
      </c>
      <c r="M151" s="5">
        <v>116.9</v>
      </c>
      <c r="P151" s="4"/>
      <c r="Q151" s="5"/>
      <c r="R151" s="4"/>
      <c r="S151" s="27"/>
      <c r="T151" s="4"/>
      <c r="U151" s="27"/>
      <c r="V151" s="4"/>
      <c r="W151" s="27"/>
      <c r="X151" s="4"/>
      <c r="Y151" s="27"/>
      <c r="Z151" s="4"/>
      <c r="AA151" s="27"/>
      <c r="AB151" s="4"/>
      <c r="AC151" s="27"/>
      <c r="AD151" s="4"/>
      <c r="AE151" s="27"/>
      <c r="AF151" s="4"/>
      <c r="AG151" s="27"/>
      <c r="AH151" s="4"/>
      <c r="AJ151" s="15"/>
      <c r="AK151" s="28"/>
    </row>
    <row r="152" spans="1:37" s="3" customFormat="1" ht="13.8" x14ac:dyDescent="0.25">
      <c r="A152" s="12"/>
      <c r="B152" s="3">
        <v>784</v>
      </c>
      <c r="C152" s="3" t="s">
        <v>142</v>
      </c>
      <c r="D152" s="5">
        <v>4.7</v>
      </c>
      <c r="E152" s="5">
        <v>41.4</v>
      </c>
      <c r="F152" s="5">
        <v>6.4</v>
      </c>
      <c r="G152" s="5">
        <v>25.7</v>
      </c>
      <c r="H152" s="5">
        <v>123.4</v>
      </c>
      <c r="I152" s="5">
        <v>176.1</v>
      </c>
      <c r="J152" s="5">
        <v>221.2</v>
      </c>
      <c r="K152" s="5">
        <v>71.900000000000006</v>
      </c>
      <c r="L152" s="5">
        <v>113.8</v>
      </c>
      <c r="M152" s="5">
        <v>138.4</v>
      </c>
      <c r="P152" s="4"/>
      <c r="Q152" s="5"/>
      <c r="R152" s="4"/>
      <c r="S152" s="27"/>
      <c r="T152" s="4"/>
      <c r="U152" s="27"/>
      <c r="V152" s="4"/>
      <c r="W152" s="27"/>
      <c r="X152" s="4"/>
      <c r="Y152" s="27"/>
      <c r="Z152" s="4"/>
      <c r="AA152" s="27"/>
      <c r="AB152" s="4"/>
      <c r="AC152" s="27"/>
      <c r="AD152" s="4"/>
      <c r="AE152" s="27"/>
      <c r="AF152" s="4"/>
      <c r="AG152" s="27"/>
      <c r="AH152" s="4"/>
      <c r="AJ152" s="15"/>
      <c r="AK152" s="28"/>
    </row>
    <row r="153" spans="1:37" s="3" customFormat="1" ht="13.8" x14ac:dyDescent="0.25">
      <c r="A153" s="12"/>
      <c r="B153" s="3">
        <v>833</v>
      </c>
      <c r="C153" s="3" t="s">
        <v>143</v>
      </c>
      <c r="D153" s="5">
        <v>20</v>
      </c>
      <c r="E153" s="5">
        <v>40.5</v>
      </c>
      <c r="F153" s="5">
        <v>20.8</v>
      </c>
      <c r="G153" s="5">
        <v>18.2</v>
      </c>
      <c r="H153" s="5">
        <v>100.5</v>
      </c>
      <c r="I153" s="5">
        <v>135.69999999999999</v>
      </c>
      <c r="J153" s="5">
        <v>173.6</v>
      </c>
      <c r="K153" s="5">
        <v>47.4</v>
      </c>
      <c r="L153" s="5">
        <v>91.3</v>
      </c>
      <c r="M153" s="5">
        <v>104.2</v>
      </c>
      <c r="P153" s="4"/>
      <c r="Q153" s="5"/>
      <c r="R153" s="4"/>
      <c r="S153" s="27"/>
      <c r="T153" s="4"/>
      <c r="U153" s="27"/>
      <c r="V153" s="4"/>
      <c r="W153" s="27"/>
      <c r="X153" s="4"/>
      <c r="Y153" s="27"/>
      <c r="Z153" s="4"/>
      <c r="AA153" s="27"/>
      <c r="AB153" s="4"/>
      <c r="AC153" s="27"/>
      <c r="AD153" s="4"/>
      <c r="AE153" s="27"/>
      <c r="AF153" s="4"/>
      <c r="AG153" s="27"/>
      <c r="AH153" s="4"/>
      <c r="AJ153" s="15"/>
      <c r="AK153" s="28"/>
    </row>
    <row r="154" spans="1:37" s="3" customFormat="1" ht="13.8" x14ac:dyDescent="0.25">
      <c r="A154" s="12"/>
      <c r="B154" s="3">
        <v>838</v>
      </c>
      <c r="C154" s="3" t="s">
        <v>144</v>
      </c>
      <c r="D154" s="5">
        <v>15.2</v>
      </c>
      <c r="E154" s="5">
        <v>43.3</v>
      </c>
      <c r="F154" s="5">
        <v>10.4</v>
      </c>
      <c r="G154" s="5">
        <v>26.4</v>
      </c>
      <c r="H154" s="5">
        <v>114.8</v>
      </c>
      <c r="I154" s="5">
        <v>183.8</v>
      </c>
      <c r="J154" s="5">
        <v>246.6</v>
      </c>
      <c r="K154" s="5">
        <v>80.599999999999994</v>
      </c>
      <c r="L154" s="5">
        <v>93.6</v>
      </c>
      <c r="M154" s="5">
        <v>138.4</v>
      </c>
      <c r="P154" s="4"/>
      <c r="Q154" s="5"/>
      <c r="R154" s="4"/>
      <c r="S154" s="27"/>
      <c r="T154" s="4"/>
      <c r="U154" s="27"/>
      <c r="V154" s="4"/>
      <c r="W154" s="27"/>
      <c r="X154" s="4"/>
      <c r="Y154" s="27"/>
      <c r="Z154" s="4"/>
      <c r="AA154" s="27"/>
      <c r="AB154" s="4"/>
      <c r="AC154" s="27"/>
      <c r="AD154" s="4"/>
      <c r="AE154" s="27"/>
      <c r="AF154" s="4"/>
      <c r="AG154" s="27"/>
      <c r="AH154" s="4"/>
      <c r="AJ154" s="15"/>
      <c r="AK154" s="28"/>
    </row>
    <row r="155" spans="1:37" s="3" customFormat="1" ht="13.8" x14ac:dyDescent="0.25">
      <c r="A155" s="12"/>
      <c r="B155" s="3">
        <v>853</v>
      </c>
      <c r="C155" s="3" t="s">
        <v>145</v>
      </c>
      <c r="D155" s="5">
        <v>14.4</v>
      </c>
      <c r="E155" s="5">
        <v>54.5</v>
      </c>
      <c r="F155" s="5">
        <v>19</v>
      </c>
      <c r="G155" s="5">
        <v>22.5</v>
      </c>
      <c r="H155" s="5">
        <v>115.4</v>
      </c>
      <c r="I155" s="5">
        <v>156.5</v>
      </c>
      <c r="J155" s="5">
        <v>225.8</v>
      </c>
      <c r="K155" s="5">
        <v>63.9</v>
      </c>
      <c r="L155" s="5">
        <v>103.4</v>
      </c>
      <c r="M155" s="5">
        <v>117.8</v>
      </c>
      <c r="P155" s="4"/>
      <c r="Q155" s="5"/>
      <c r="R155" s="4"/>
      <c r="S155" s="27"/>
      <c r="T155" s="4"/>
      <c r="U155" s="27"/>
      <c r="V155" s="4"/>
      <c r="W155" s="27"/>
      <c r="X155" s="4"/>
      <c r="Y155" s="27"/>
      <c r="Z155" s="4"/>
      <c r="AA155" s="27"/>
      <c r="AB155" s="4"/>
      <c r="AC155" s="27"/>
      <c r="AD155" s="4"/>
      <c r="AE155" s="27"/>
      <c r="AF155" s="4"/>
      <c r="AG155" s="27"/>
      <c r="AH155" s="4"/>
      <c r="AJ155" s="15"/>
      <c r="AK155" s="28"/>
    </row>
    <row r="156" spans="1:37" s="3" customFormat="1" ht="13.8" x14ac:dyDescent="0.25">
      <c r="A156" s="12"/>
      <c r="B156" s="3">
        <v>886</v>
      </c>
      <c r="C156" s="3" t="s">
        <v>146</v>
      </c>
      <c r="D156" s="5">
        <v>0</v>
      </c>
      <c r="E156" s="5">
        <v>38.200000000000003</v>
      </c>
      <c r="F156" s="5">
        <v>35.1</v>
      </c>
      <c r="G156" s="5">
        <v>54.1</v>
      </c>
      <c r="H156" s="5">
        <v>123.9</v>
      </c>
      <c r="I156" s="5">
        <v>194.8</v>
      </c>
      <c r="J156" s="5">
        <v>217.5</v>
      </c>
      <c r="K156" s="5">
        <v>128.19999999999999</v>
      </c>
      <c r="L156" s="5">
        <v>105.3</v>
      </c>
      <c r="M156" s="5">
        <v>147.6</v>
      </c>
      <c r="P156" s="4"/>
      <c r="Q156" s="5"/>
      <c r="R156" s="4"/>
      <c r="S156" s="27"/>
      <c r="T156" s="4"/>
      <c r="U156" s="27"/>
      <c r="V156" s="4"/>
      <c r="W156" s="27"/>
      <c r="X156" s="4"/>
      <c r="Y156" s="27"/>
      <c r="Z156" s="4"/>
      <c r="AA156" s="27"/>
      <c r="AB156" s="4"/>
      <c r="AC156" s="27"/>
      <c r="AD156" s="4"/>
      <c r="AE156" s="27"/>
      <c r="AF156" s="4"/>
      <c r="AG156" s="27"/>
      <c r="AH156" s="4"/>
      <c r="AJ156" s="15"/>
      <c r="AK156" s="28"/>
    </row>
    <row r="157" spans="1:37" s="3" customFormat="1" ht="13.8" x14ac:dyDescent="0.25">
      <c r="A157" s="12"/>
      <c r="B157" s="3">
        <v>895</v>
      </c>
      <c r="C157" s="3" t="s">
        <v>147</v>
      </c>
      <c r="D157" s="5">
        <v>20</v>
      </c>
      <c r="E157" s="5">
        <v>41.2</v>
      </c>
      <c r="F157" s="5">
        <v>24.8</v>
      </c>
      <c r="G157" s="5">
        <v>26</v>
      </c>
      <c r="H157" s="5">
        <v>108.2</v>
      </c>
      <c r="I157" s="5">
        <v>150.6</v>
      </c>
      <c r="J157" s="5">
        <v>214.1</v>
      </c>
      <c r="K157" s="5">
        <v>47.8</v>
      </c>
      <c r="L157" s="5">
        <v>142.5</v>
      </c>
      <c r="M157" s="5">
        <v>128.4</v>
      </c>
      <c r="P157" s="4"/>
      <c r="Q157" s="5"/>
      <c r="R157" s="4"/>
      <c r="S157" s="27"/>
      <c r="T157" s="4"/>
      <c r="U157" s="27"/>
      <c r="V157" s="4"/>
      <c r="W157" s="27"/>
      <c r="X157" s="4"/>
      <c r="Y157" s="27"/>
      <c r="Z157" s="4"/>
      <c r="AA157" s="27"/>
      <c r="AB157" s="4"/>
      <c r="AC157" s="27"/>
      <c r="AD157" s="4"/>
      <c r="AE157" s="27"/>
      <c r="AF157" s="4"/>
      <c r="AG157" s="27"/>
      <c r="AH157" s="4"/>
      <c r="AJ157" s="15"/>
      <c r="AK157" s="28"/>
    </row>
    <row r="158" spans="1:37" s="3" customFormat="1" ht="13.8" x14ac:dyDescent="0.25">
      <c r="A158" s="12"/>
      <c r="B158" s="3">
        <v>906</v>
      </c>
      <c r="C158" s="3" t="s">
        <v>148</v>
      </c>
      <c r="D158" s="5">
        <v>12.3</v>
      </c>
      <c r="E158" s="5">
        <v>34.700000000000003</v>
      </c>
      <c r="F158" s="5">
        <v>17.7</v>
      </c>
      <c r="G158" s="5">
        <v>25.6</v>
      </c>
      <c r="H158" s="5">
        <v>111</v>
      </c>
      <c r="I158" s="5">
        <v>166.2</v>
      </c>
      <c r="J158" s="5">
        <v>230.7</v>
      </c>
      <c r="K158" s="5">
        <v>80.099999999999994</v>
      </c>
      <c r="L158" s="5">
        <v>94.7</v>
      </c>
      <c r="M158" s="5">
        <v>125.3</v>
      </c>
      <c r="P158" s="4"/>
      <c r="Q158" s="5"/>
      <c r="R158" s="4"/>
      <c r="S158" s="27"/>
      <c r="T158" s="4"/>
      <c r="U158" s="27"/>
      <c r="V158" s="4"/>
      <c r="W158" s="27"/>
      <c r="X158" s="4"/>
      <c r="Y158" s="27"/>
      <c r="Z158" s="4"/>
      <c r="AA158" s="27"/>
      <c r="AB158" s="4"/>
      <c r="AC158" s="27"/>
      <c r="AD158" s="4"/>
      <c r="AE158" s="27"/>
      <c r="AF158" s="4"/>
      <c r="AG158" s="27"/>
      <c r="AH158" s="4"/>
      <c r="AJ158" s="15"/>
      <c r="AK158" s="28"/>
    </row>
    <row r="159" spans="1:37" s="3" customFormat="1" ht="13.8" x14ac:dyDescent="0.25">
      <c r="A159" s="12"/>
      <c r="B159" s="3">
        <v>913</v>
      </c>
      <c r="C159" s="3" t="s">
        <v>149</v>
      </c>
      <c r="D159" s="5">
        <v>21.6</v>
      </c>
      <c r="E159" s="5">
        <v>13.9</v>
      </c>
      <c r="F159" s="5">
        <v>22.6</v>
      </c>
      <c r="G159" s="5">
        <v>28.3</v>
      </c>
      <c r="H159" s="5">
        <v>101.1</v>
      </c>
      <c r="I159" s="5">
        <v>190.6</v>
      </c>
      <c r="J159" s="5">
        <v>227.4</v>
      </c>
      <c r="K159" s="5">
        <v>113.3</v>
      </c>
      <c r="L159" s="5">
        <v>71.5</v>
      </c>
      <c r="M159" s="5">
        <v>124.6</v>
      </c>
      <c r="P159" s="4"/>
      <c r="Q159" s="5"/>
      <c r="R159" s="4"/>
      <c r="S159" s="27"/>
      <c r="T159" s="4"/>
      <c r="U159" s="27"/>
      <c r="V159" s="4"/>
      <c r="W159" s="27"/>
      <c r="X159" s="4"/>
      <c r="Y159" s="27"/>
      <c r="Z159" s="4"/>
      <c r="AA159" s="27"/>
      <c r="AB159" s="4"/>
      <c r="AC159" s="27"/>
      <c r="AD159" s="4"/>
      <c r="AE159" s="27"/>
      <c r="AF159" s="4"/>
      <c r="AG159" s="27"/>
      <c r="AH159" s="4"/>
      <c r="AJ159" s="15"/>
      <c r="AK159" s="28"/>
    </row>
    <row r="160" spans="1:37" s="3" customFormat="1" ht="13.8" x14ac:dyDescent="0.25">
      <c r="A160" s="12"/>
      <c r="B160" s="3">
        <v>918</v>
      </c>
      <c r="C160" s="3" t="s">
        <v>150</v>
      </c>
      <c r="D160" s="5">
        <v>20</v>
      </c>
      <c r="E160" s="5">
        <v>39.799999999999997</v>
      </c>
      <c r="F160" s="5">
        <v>19.399999999999999</v>
      </c>
      <c r="G160" s="5">
        <v>20.5</v>
      </c>
      <c r="H160" s="5">
        <v>97.3</v>
      </c>
      <c r="I160" s="5">
        <v>143.19999999999999</v>
      </c>
      <c r="J160" s="5">
        <v>190.7</v>
      </c>
      <c r="K160" s="5">
        <v>53</v>
      </c>
      <c r="L160" s="5">
        <v>109.6</v>
      </c>
      <c r="M160" s="5">
        <v>107.1</v>
      </c>
      <c r="P160" s="4"/>
      <c r="Q160" s="5"/>
      <c r="R160" s="4"/>
      <c r="S160" s="27"/>
      <c r="T160" s="4"/>
      <c r="U160" s="27"/>
      <c r="V160" s="4"/>
      <c r="W160" s="27"/>
      <c r="X160" s="4"/>
      <c r="Y160" s="27"/>
      <c r="Z160" s="4"/>
      <c r="AA160" s="27"/>
      <c r="AB160" s="4"/>
      <c r="AC160" s="27"/>
      <c r="AD160" s="4"/>
      <c r="AE160" s="27"/>
      <c r="AF160" s="4"/>
      <c r="AG160" s="27"/>
      <c r="AH160" s="4"/>
      <c r="AJ160" s="15"/>
      <c r="AK160" s="28"/>
    </row>
    <row r="161" spans="1:37" s="3" customFormat="1" ht="13.8" x14ac:dyDescent="0.25">
      <c r="A161" s="12"/>
      <c r="B161" s="3">
        <v>920</v>
      </c>
      <c r="C161" s="3" t="s">
        <v>151</v>
      </c>
      <c r="D161" s="5">
        <v>20</v>
      </c>
      <c r="E161" s="5">
        <v>40.5</v>
      </c>
      <c r="F161" s="5">
        <v>25.5</v>
      </c>
      <c r="G161" s="5">
        <v>19.600000000000001</v>
      </c>
      <c r="H161" s="5">
        <v>98.2</v>
      </c>
      <c r="I161" s="5">
        <v>127.6</v>
      </c>
      <c r="J161" s="5">
        <v>163.80000000000001</v>
      </c>
      <c r="K161" s="5">
        <v>43.9</v>
      </c>
      <c r="L161" s="5">
        <v>92.3</v>
      </c>
      <c r="M161" s="5">
        <v>106.3</v>
      </c>
      <c r="P161" s="4"/>
      <c r="Q161" s="5"/>
      <c r="R161" s="4"/>
      <c r="S161" s="27"/>
      <c r="T161" s="4"/>
      <c r="U161" s="27"/>
      <c r="V161" s="4"/>
      <c r="W161" s="27"/>
      <c r="X161" s="4"/>
      <c r="Y161" s="27"/>
      <c r="Z161" s="4"/>
      <c r="AA161" s="27"/>
      <c r="AB161" s="4"/>
      <c r="AC161" s="27"/>
      <c r="AD161" s="4"/>
      <c r="AE161" s="27"/>
      <c r="AF161" s="4"/>
      <c r="AG161" s="27"/>
      <c r="AH161" s="4"/>
      <c r="AJ161" s="15"/>
      <c r="AK161" s="28"/>
    </row>
    <row r="162" spans="1:37" s="3" customFormat="1" ht="13.8" x14ac:dyDescent="0.25">
      <c r="A162" s="12"/>
      <c r="B162" s="3">
        <v>979</v>
      </c>
      <c r="C162" s="3" t="s">
        <v>152</v>
      </c>
      <c r="D162" s="5">
        <v>22.2</v>
      </c>
      <c r="E162" s="5">
        <v>22.1</v>
      </c>
      <c r="F162" s="5">
        <v>17.5</v>
      </c>
      <c r="G162" s="5">
        <v>27.9</v>
      </c>
      <c r="H162" s="5">
        <v>98.5</v>
      </c>
      <c r="I162" s="5">
        <v>167.2</v>
      </c>
      <c r="J162" s="5">
        <v>214.2</v>
      </c>
      <c r="K162" s="5">
        <v>92.2</v>
      </c>
      <c r="L162" s="5">
        <v>68.900000000000006</v>
      </c>
      <c r="M162" s="5">
        <v>113.6</v>
      </c>
      <c r="P162" s="4"/>
      <c r="Q162" s="5"/>
      <c r="R162" s="4"/>
      <c r="S162" s="27"/>
      <c r="T162" s="4"/>
      <c r="U162" s="27"/>
      <c r="V162" s="4"/>
      <c r="W162" s="27"/>
      <c r="X162" s="4"/>
      <c r="Y162" s="27"/>
      <c r="Z162" s="4"/>
      <c r="AA162" s="27"/>
      <c r="AB162" s="4"/>
      <c r="AC162" s="27"/>
      <c r="AD162" s="4"/>
      <c r="AE162" s="27"/>
      <c r="AF162" s="4"/>
      <c r="AG162" s="27"/>
      <c r="AH162" s="4"/>
      <c r="AJ162" s="15"/>
      <c r="AK162" s="28"/>
    </row>
    <row r="163" spans="1:37" s="3" customFormat="1" x14ac:dyDescent="0.25">
      <c r="B163" s="9"/>
      <c r="C163" s="16"/>
      <c r="D163" s="5"/>
      <c r="E163" s="5"/>
      <c r="F163" s="5"/>
      <c r="G163" s="5"/>
      <c r="H163" s="5"/>
      <c r="I163" s="5"/>
      <c r="J163" s="5"/>
      <c r="K163" s="5"/>
      <c r="L163" s="5"/>
      <c r="M163" s="5"/>
      <c r="O163"/>
      <c r="P163" s="4"/>
      <c r="R163" s="5"/>
      <c r="S163" s="13"/>
      <c r="T163" s="5"/>
      <c r="U163" s="13"/>
      <c r="V163" s="5"/>
      <c r="W163" s="13"/>
      <c r="X163" s="5"/>
      <c r="Y163" s="13"/>
      <c r="Z163" s="5"/>
      <c r="AA163" s="13"/>
      <c r="AB163" s="5"/>
      <c r="AC163" s="13"/>
      <c r="AD163" s="5"/>
      <c r="AE163" s="13"/>
      <c r="AF163" s="5"/>
      <c r="AG163" s="13"/>
      <c r="AH163" s="5"/>
      <c r="AI163"/>
      <c r="AJ163" s="15"/>
      <c r="AK163" s="28"/>
    </row>
    <row r="164" spans="1:37" s="3" customFormat="1" x14ac:dyDescent="0.25">
      <c r="B164" s="9"/>
      <c r="D164" s="5"/>
      <c r="E164" s="5"/>
      <c r="F164" s="5"/>
      <c r="G164" s="5"/>
      <c r="H164" s="5"/>
      <c r="I164" s="5"/>
      <c r="J164" s="5"/>
      <c r="K164" s="5"/>
      <c r="L164" s="5"/>
      <c r="M164" s="5"/>
      <c r="P164"/>
      <c r="R164" s="5"/>
      <c r="S164" s="5"/>
      <c r="T164" s="5"/>
      <c r="U164" s="5"/>
      <c r="V164" s="5"/>
      <c r="W164" s="27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K164"/>
    </row>
    <row r="165" spans="1:37" s="3" customFormat="1" x14ac:dyDescent="0.25">
      <c r="B165" s="9"/>
      <c r="D165" s="5"/>
      <c r="E165" s="5"/>
      <c r="F165" s="5"/>
      <c r="G165" s="5"/>
      <c r="H165" s="5"/>
      <c r="I165" s="5"/>
      <c r="J165" s="5"/>
      <c r="K165" s="5"/>
      <c r="L165" s="5"/>
      <c r="M165" s="5"/>
      <c r="P165"/>
      <c r="R165" s="5"/>
      <c r="S165" s="5"/>
      <c r="T165" s="5"/>
      <c r="U165" s="5"/>
      <c r="V165" s="5"/>
      <c r="W165" s="27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K165"/>
    </row>
    <row r="166" spans="1:37" s="3" customFormat="1" x14ac:dyDescent="0.25">
      <c r="A166" s="3">
        <v>3</v>
      </c>
      <c r="B166" s="9"/>
      <c r="C166" s="6" t="s">
        <v>153</v>
      </c>
      <c r="D166" s="5"/>
      <c r="E166" s="5"/>
      <c r="F166" s="5"/>
      <c r="G166" s="5"/>
      <c r="H166" s="5"/>
      <c r="I166" s="5"/>
      <c r="J166" s="5"/>
      <c r="K166" s="5"/>
      <c r="L166" s="5"/>
      <c r="M166" s="5"/>
      <c r="O166" s="6"/>
      <c r="P166"/>
      <c r="R166" s="5"/>
      <c r="S166" s="5"/>
      <c r="T166" s="5"/>
      <c r="U166" s="5"/>
      <c r="V166" s="5"/>
      <c r="W166" s="27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K166"/>
    </row>
    <row r="167" spans="1:37" s="3" customFormat="1" x14ac:dyDescent="0.25">
      <c r="B167" s="9"/>
      <c r="C167" s="6"/>
      <c r="D167" s="5"/>
      <c r="E167" s="5"/>
      <c r="F167" s="5"/>
      <c r="G167" s="5"/>
      <c r="H167" s="5"/>
      <c r="I167" s="5"/>
      <c r="J167" s="5"/>
      <c r="K167" s="5"/>
      <c r="L167" s="5"/>
      <c r="M167" s="5"/>
      <c r="O167" s="6"/>
      <c r="R167" s="5"/>
      <c r="S167" s="5"/>
      <c r="T167" s="5"/>
      <c r="U167" s="5"/>
      <c r="V167" s="5"/>
      <c r="W167" s="27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K167"/>
    </row>
    <row r="168" spans="1:37" s="3" customFormat="1" x14ac:dyDescent="0.25">
      <c r="B168" s="9"/>
      <c r="D168" s="5"/>
      <c r="E168" s="5"/>
      <c r="F168" s="5"/>
      <c r="G168" s="5"/>
      <c r="H168" s="5"/>
      <c r="I168" s="5"/>
      <c r="J168" s="5"/>
      <c r="K168" s="5"/>
      <c r="L168" s="5"/>
      <c r="M168" s="5"/>
      <c r="R168" s="5"/>
      <c r="S168" s="5"/>
      <c r="T168" s="5"/>
      <c r="U168" s="5"/>
      <c r="V168" s="5"/>
      <c r="W168" s="27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K168"/>
    </row>
    <row r="169" spans="1:37" s="3" customFormat="1" x14ac:dyDescent="0.25">
      <c r="B169" s="3">
        <v>15</v>
      </c>
      <c r="C169" s="3" t="s">
        <v>154</v>
      </c>
      <c r="D169" s="5">
        <v>31.2</v>
      </c>
      <c r="E169" s="5">
        <v>26.9</v>
      </c>
      <c r="F169" s="5">
        <v>13.9</v>
      </c>
      <c r="G169" s="5">
        <v>29</v>
      </c>
      <c r="H169" s="5">
        <v>103.6</v>
      </c>
      <c r="I169" s="5">
        <v>224.8</v>
      </c>
      <c r="J169" s="5">
        <v>242.7</v>
      </c>
      <c r="K169" s="5">
        <v>104.8</v>
      </c>
      <c r="L169" s="5">
        <v>75.400000000000006</v>
      </c>
      <c r="M169" s="5">
        <v>132.69999999999999</v>
      </c>
      <c r="P169" s="5"/>
      <c r="Q169" s="5"/>
      <c r="R169" s="5"/>
      <c r="S169" s="27"/>
      <c r="T169" s="5"/>
      <c r="U169" s="27"/>
      <c r="V169" s="5"/>
      <c r="W169" s="27"/>
      <c r="X169" s="5"/>
      <c r="Y169" s="27"/>
      <c r="Z169" s="5"/>
      <c r="AA169" s="27"/>
      <c r="AB169" s="5"/>
      <c r="AC169" s="27"/>
      <c r="AD169" s="5"/>
      <c r="AE169" s="27"/>
      <c r="AF169" s="5"/>
      <c r="AG169" s="27"/>
      <c r="AH169" s="5"/>
      <c r="AJ169" s="15"/>
      <c r="AK169" s="28"/>
    </row>
    <row r="170" spans="1:37" s="3" customFormat="1" x14ac:dyDescent="0.25">
      <c r="B170" s="3">
        <v>16</v>
      </c>
      <c r="C170" s="3" t="s">
        <v>155</v>
      </c>
      <c r="D170" s="5">
        <v>20.3</v>
      </c>
      <c r="E170" s="5">
        <v>53.5</v>
      </c>
      <c r="F170" s="5">
        <v>23</v>
      </c>
      <c r="G170" s="5">
        <v>38.299999999999997</v>
      </c>
      <c r="H170" s="5">
        <v>134.69999999999999</v>
      </c>
      <c r="I170" s="5">
        <v>238.3</v>
      </c>
      <c r="J170" s="5">
        <v>252.6</v>
      </c>
      <c r="K170" s="5">
        <v>110.9</v>
      </c>
      <c r="L170" s="5">
        <v>102.9</v>
      </c>
      <c r="M170" s="5">
        <v>161.80000000000001</v>
      </c>
      <c r="P170" s="5"/>
      <c r="Q170" s="5"/>
      <c r="R170" s="5"/>
      <c r="S170" s="27"/>
      <c r="T170" s="5"/>
      <c r="U170" s="27"/>
      <c r="V170" s="5"/>
      <c r="W170" s="27"/>
      <c r="X170" s="5"/>
      <c r="Y170" s="27"/>
      <c r="Z170" s="5"/>
      <c r="AA170" s="27"/>
      <c r="AB170" s="5"/>
      <c r="AC170" s="27"/>
      <c r="AD170" s="5"/>
      <c r="AE170" s="27"/>
      <c r="AF170" s="5"/>
      <c r="AG170" s="27"/>
      <c r="AH170" s="5"/>
      <c r="AJ170" s="15"/>
      <c r="AK170" s="28"/>
    </row>
    <row r="171" spans="1:37" s="3" customFormat="1" x14ac:dyDescent="0.25">
      <c r="B171" s="3">
        <v>18</v>
      </c>
      <c r="C171" s="3" t="s">
        <v>156</v>
      </c>
      <c r="D171" s="5">
        <v>37.200000000000003</v>
      </c>
      <c r="E171" s="5">
        <v>39.1</v>
      </c>
      <c r="F171" s="5">
        <v>13.5</v>
      </c>
      <c r="G171" s="5">
        <v>29.5</v>
      </c>
      <c r="H171" s="5">
        <v>110.1</v>
      </c>
      <c r="I171" s="5">
        <v>222.9</v>
      </c>
      <c r="J171" s="5">
        <v>252.3</v>
      </c>
      <c r="K171" s="5">
        <v>111.7</v>
      </c>
      <c r="L171" s="5">
        <v>116.3</v>
      </c>
      <c r="M171" s="5">
        <v>140</v>
      </c>
      <c r="P171" s="5"/>
      <c r="Q171" s="5"/>
      <c r="R171" s="5"/>
      <c r="S171" s="27"/>
      <c r="T171" s="5"/>
      <c r="U171" s="27"/>
      <c r="V171" s="5"/>
      <c r="W171" s="27"/>
      <c r="X171" s="5"/>
      <c r="Y171" s="27"/>
      <c r="Z171" s="5"/>
      <c r="AA171" s="27"/>
      <c r="AB171" s="5"/>
      <c r="AC171" s="27"/>
      <c r="AD171" s="5"/>
      <c r="AE171" s="27"/>
      <c r="AF171" s="5"/>
      <c r="AG171" s="27"/>
      <c r="AH171" s="5"/>
      <c r="AJ171" s="15"/>
      <c r="AK171" s="28"/>
    </row>
    <row r="172" spans="1:37" s="3" customFormat="1" x14ac:dyDescent="0.25">
      <c r="B172" s="3">
        <v>61</v>
      </c>
      <c r="C172" s="3" t="s">
        <v>157</v>
      </c>
      <c r="D172" s="5">
        <v>4.2</v>
      </c>
      <c r="E172" s="5">
        <v>37.299999999999997</v>
      </c>
      <c r="F172" s="5">
        <v>15.5</v>
      </c>
      <c r="G172" s="5">
        <v>24.3</v>
      </c>
      <c r="H172" s="5">
        <v>112.5</v>
      </c>
      <c r="I172" s="5">
        <v>240.1</v>
      </c>
      <c r="J172" s="5">
        <v>258</v>
      </c>
      <c r="K172" s="5">
        <v>97.5</v>
      </c>
      <c r="L172" s="5">
        <v>129.5</v>
      </c>
      <c r="M172" s="5">
        <v>155.4</v>
      </c>
      <c r="P172" s="5"/>
      <c r="Q172" s="5"/>
      <c r="R172" s="5"/>
      <c r="S172" s="27"/>
      <c r="T172" s="5"/>
      <c r="U172" s="27"/>
      <c r="V172" s="5"/>
      <c r="W172" s="27"/>
      <c r="X172" s="5"/>
      <c r="Y172" s="27"/>
      <c r="Z172" s="5"/>
      <c r="AA172" s="27"/>
      <c r="AB172" s="5"/>
      <c r="AC172" s="27"/>
      <c r="AD172" s="5"/>
      <c r="AE172" s="27"/>
      <c r="AF172" s="5"/>
      <c r="AG172" s="27"/>
      <c r="AH172" s="5"/>
      <c r="AJ172" s="15"/>
      <c r="AK172" s="28"/>
    </row>
    <row r="173" spans="1:37" s="3" customFormat="1" x14ac:dyDescent="0.25">
      <c r="B173" s="3">
        <v>81</v>
      </c>
      <c r="C173" s="3" t="s">
        <v>158</v>
      </c>
      <c r="D173" s="5">
        <v>0</v>
      </c>
      <c r="E173" s="5">
        <v>42</v>
      </c>
      <c r="F173" s="5">
        <v>11.5</v>
      </c>
      <c r="G173" s="5">
        <v>31.1</v>
      </c>
      <c r="H173" s="5">
        <v>123.1</v>
      </c>
      <c r="I173" s="5">
        <v>232.6</v>
      </c>
      <c r="J173" s="5">
        <v>258.39999999999998</v>
      </c>
      <c r="K173" s="5">
        <v>117</v>
      </c>
      <c r="L173" s="5">
        <v>78</v>
      </c>
      <c r="M173" s="5">
        <v>151.9</v>
      </c>
      <c r="P173" s="5"/>
      <c r="Q173" s="5"/>
      <c r="R173" s="5"/>
      <c r="S173" s="27"/>
      <c r="T173" s="5"/>
      <c r="U173" s="27"/>
      <c r="V173" s="5"/>
      <c r="W173" s="27"/>
      <c r="X173" s="5"/>
      <c r="Y173" s="27"/>
      <c r="Z173" s="5"/>
      <c r="AA173" s="27"/>
      <c r="AB173" s="5"/>
      <c r="AC173" s="27"/>
      <c r="AD173" s="5"/>
      <c r="AE173" s="27"/>
      <c r="AF173" s="5"/>
      <c r="AG173" s="27"/>
      <c r="AH173" s="5"/>
      <c r="AJ173" s="15"/>
      <c r="AK173" s="28"/>
    </row>
    <row r="174" spans="1:37" s="3" customFormat="1" x14ac:dyDescent="0.25">
      <c r="B174" s="3">
        <v>82</v>
      </c>
      <c r="C174" s="3" t="s">
        <v>159</v>
      </c>
      <c r="D174" s="5">
        <v>2.5</v>
      </c>
      <c r="E174" s="5">
        <v>32.5</v>
      </c>
      <c r="F174" s="5">
        <v>21.5</v>
      </c>
      <c r="G174" s="5">
        <v>26.4</v>
      </c>
      <c r="H174" s="5">
        <v>114.3</v>
      </c>
      <c r="I174" s="5">
        <v>238.3</v>
      </c>
      <c r="J174" s="5">
        <v>247.3</v>
      </c>
      <c r="K174" s="5">
        <v>96.7</v>
      </c>
      <c r="L174" s="5">
        <v>137.9</v>
      </c>
      <c r="M174" s="5">
        <v>140.9</v>
      </c>
      <c r="P174" s="5"/>
      <c r="Q174" s="5"/>
      <c r="R174" s="5"/>
      <c r="S174" s="27"/>
      <c r="T174" s="5"/>
      <c r="U174" s="27"/>
      <c r="V174" s="5"/>
      <c r="W174" s="27"/>
      <c r="X174" s="5"/>
      <c r="Y174" s="27"/>
      <c r="Z174" s="5"/>
      <c r="AA174" s="27"/>
      <c r="AB174" s="5"/>
      <c r="AC174" s="27"/>
      <c r="AD174" s="5"/>
      <c r="AE174" s="27"/>
      <c r="AF174" s="5"/>
      <c r="AG174" s="27"/>
      <c r="AH174" s="5"/>
      <c r="AJ174" s="15"/>
      <c r="AK174" s="28"/>
    </row>
    <row r="175" spans="1:37" s="3" customFormat="1" x14ac:dyDescent="0.25">
      <c r="B175" s="3">
        <v>83</v>
      </c>
      <c r="C175" s="3" t="s">
        <v>160</v>
      </c>
      <c r="D175" s="5">
        <v>9.3000000000000007</v>
      </c>
      <c r="E175" s="5">
        <v>37.5</v>
      </c>
      <c r="F175" s="5">
        <v>28.9</v>
      </c>
      <c r="G175" s="5">
        <v>38.299999999999997</v>
      </c>
      <c r="H175" s="5">
        <v>126.1</v>
      </c>
      <c r="I175" s="5">
        <v>239.3</v>
      </c>
      <c r="J175" s="5">
        <v>262</v>
      </c>
      <c r="K175" s="5">
        <v>108.4</v>
      </c>
      <c r="L175" s="5">
        <v>136.1</v>
      </c>
      <c r="M175" s="5">
        <v>165.6</v>
      </c>
      <c r="P175" s="5"/>
      <c r="Q175" s="5"/>
      <c r="R175" s="5"/>
      <c r="S175" s="27"/>
      <c r="T175" s="5"/>
      <c r="U175" s="27"/>
      <c r="V175" s="5"/>
      <c r="W175" s="27"/>
      <c r="X175" s="5"/>
      <c r="Y175" s="27"/>
      <c r="Z175" s="5"/>
      <c r="AA175" s="27"/>
      <c r="AB175" s="5"/>
      <c r="AC175" s="27"/>
      <c r="AD175" s="5"/>
      <c r="AE175" s="27"/>
      <c r="AF175" s="5"/>
      <c r="AG175" s="27"/>
      <c r="AH175" s="5"/>
      <c r="AJ175" s="15"/>
      <c r="AK175" s="28"/>
    </row>
    <row r="176" spans="1:37" s="3" customFormat="1" x14ac:dyDescent="0.25">
      <c r="B176" s="3">
        <v>86</v>
      </c>
      <c r="C176" s="3" t="s">
        <v>161</v>
      </c>
      <c r="D176" s="5">
        <v>15.3</v>
      </c>
      <c r="E176" s="5">
        <v>26.6</v>
      </c>
      <c r="F176" s="5">
        <v>13.4</v>
      </c>
      <c r="G176" s="5">
        <v>23.7</v>
      </c>
      <c r="H176" s="5">
        <v>121</v>
      </c>
      <c r="I176" s="5">
        <v>231.9</v>
      </c>
      <c r="J176" s="5">
        <v>262.39999999999998</v>
      </c>
      <c r="K176" s="5">
        <v>133.30000000000001</v>
      </c>
      <c r="L176" s="5">
        <v>102.9</v>
      </c>
      <c r="M176" s="5">
        <v>148.6</v>
      </c>
      <c r="P176" s="5"/>
      <c r="Q176" s="5"/>
      <c r="R176" s="5"/>
      <c r="S176" s="27"/>
      <c r="T176" s="5"/>
      <c r="U176" s="27"/>
      <c r="V176" s="5"/>
      <c r="W176" s="27"/>
      <c r="X176" s="5"/>
      <c r="Y176" s="27"/>
      <c r="Z176" s="5"/>
      <c r="AA176" s="27"/>
      <c r="AB176" s="5"/>
      <c r="AC176" s="27"/>
      <c r="AD176" s="5"/>
      <c r="AE176" s="27"/>
      <c r="AF176" s="5"/>
      <c r="AG176" s="27"/>
      <c r="AH176" s="5"/>
      <c r="AJ176" s="15"/>
      <c r="AK176" s="28"/>
    </row>
    <row r="177" spans="2:37" s="3" customFormat="1" x14ac:dyDescent="0.25">
      <c r="B177" s="3">
        <v>98</v>
      </c>
      <c r="C177" s="3" t="s">
        <v>162</v>
      </c>
      <c r="D177" s="5">
        <v>28.3</v>
      </c>
      <c r="E177" s="5">
        <v>40</v>
      </c>
      <c r="F177" s="5">
        <v>21.9</v>
      </c>
      <c r="G177" s="5">
        <v>33.4</v>
      </c>
      <c r="H177" s="5">
        <v>136.1</v>
      </c>
      <c r="I177" s="5">
        <v>237.8</v>
      </c>
      <c r="J177" s="5">
        <v>261.39999999999998</v>
      </c>
      <c r="K177" s="5">
        <v>96.7</v>
      </c>
      <c r="L177" s="5">
        <v>93</v>
      </c>
      <c r="M177" s="5">
        <v>155.4</v>
      </c>
      <c r="P177" s="5"/>
      <c r="Q177" s="5"/>
      <c r="R177" s="5"/>
      <c r="S177" s="27"/>
      <c r="T177" s="5"/>
      <c r="U177" s="27"/>
      <c r="V177" s="5"/>
      <c r="W177" s="27"/>
      <c r="X177" s="5"/>
      <c r="Y177" s="27"/>
      <c r="Z177" s="5"/>
      <c r="AA177" s="27"/>
      <c r="AB177" s="5"/>
      <c r="AC177" s="27"/>
      <c r="AD177" s="5"/>
      <c r="AE177" s="27"/>
      <c r="AF177" s="5"/>
      <c r="AG177" s="27"/>
      <c r="AH177" s="5"/>
      <c r="AJ177" s="15"/>
      <c r="AK177" s="28"/>
    </row>
    <row r="178" spans="2:37" s="3" customFormat="1" x14ac:dyDescent="0.25">
      <c r="B178" s="3">
        <v>103</v>
      </c>
      <c r="C178" s="3" t="s">
        <v>163</v>
      </c>
      <c r="D178" s="5">
        <v>13.9</v>
      </c>
      <c r="E178" s="5">
        <v>24.2</v>
      </c>
      <c r="F178" s="5">
        <v>18.7</v>
      </c>
      <c r="G178" s="5">
        <v>22.7</v>
      </c>
      <c r="H178" s="5">
        <v>110.5</v>
      </c>
      <c r="I178" s="5">
        <v>223.4</v>
      </c>
      <c r="J178" s="5">
        <v>259.3</v>
      </c>
      <c r="K178" s="5">
        <v>94.4</v>
      </c>
      <c r="L178" s="5">
        <v>108.4</v>
      </c>
      <c r="M178" s="5">
        <v>153.19999999999999</v>
      </c>
      <c r="P178" s="5"/>
      <c r="Q178" s="5"/>
      <c r="R178" s="5"/>
      <c r="S178" s="27"/>
      <c r="T178" s="5"/>
      <c r="U178" s="27"/>
      <c r="V178" s="5"/>
      <c r="W178" s="27"/>
      <c r="X178" s="5"/>
      <c r="Y178" s="27"/>
      <c r="Z178" s="5"/>
      <c r="AA178" s="27"/>
      <c r="AB178" s="5"/>
      <c r="AC178" s="27"/>
      <c r="AD178" s="5"/>
      <c r="AE178" s="27"/>
      <c r="AF178" s="5"/>
      <c r="AG178" s="27"/>
      <c r="AH178" s="5"/>
      <c r="AJ178" s="15"/>
      <c r="AK178" s="28"/>
    </row>
    <row r="179" spans="2:37" s="3" customFormat="1" x14ac:dyDescent="0.25">
      <c r="B179" s="3">
        <v>106</v>
      </c>
      <c r="C179" s="3" t="s">
        <v>164</v>
      </c>
      <c r="D179" s="5">
        <v>25</v>
      </c>
      <c r="E179" s="5">
        <v>36.5</v>
      </c>
      <c r="F179" s="5">
        <v>9</v>
      </c>
      <c r="G179" s="5">
        <v>24.7</v>
      </c>
      <c r="H179" s="5">
        <v>110.3</v>
      </c>
      <c r="I179" s="5">
        <v>222.8</v>
      </c>
      <c r="J179" s="5">
        <v>256.2</v>
      </c>
      <c r="K179" s="5">
        <v>121.8</v>
      </c>
      <c r="L179" s="5">
        <v>122.8</v>
      </c>
      <c r="M179" s="5">
        <v>137.30000000000001</v>
      </c>
      <c r="P179" s="5"/>
      <c r="Q179" s="5"/>
      <c r="R179" s="5"/>
      <c r="S179" s="27"/>
      <c r="T179" s="5"/>
      <c r="U179" s="27"/>
      <c r="V179" s="5"/>
      <c r="W179" s="27"/>
      <c r="X179" s="5"/>
      <c r="Y179" s="27"/>
      <c r="Z179" s="5"/>
      <c r="AA179" s="27"/>
      <c r="AB179" s="5"/>
      <c r="AC179" s="27"/>
      <c r="AD179" s="5"/>
      <c r="AE179" s="27"/>
      <c r="AF179" s="5"/>
      <c r="AG179" s="27"/>
      <c r="AH179" s="5"/>
      <c r="AJ179" s="15"/>
      <c r="AK179" s="28"/>
    </row>
    <row r="180" spans="2:37" s="3" customFormat="1" x14ac:dyDescent="0.25">
      <c r="B180" s="3">
        <v>109</v>
      </c>
      <c r="C180" s="3" t="s">
        <v>165</v>
      </c>
      <c r="D180" s="5">
        <v>10.5</v>
      </c>
      <c r="E180" s="5">
        <v>30.6</v>
      </c>
      <c r="F180" s="5">
        <v>18.600000000000001</v>
      </c>
      <c r="G180" s="5">
        <v>27.4</v>
      </c>
      <c r="H180" s="5">
        <v>120.3</v>
      </c>
      <c r="I180" s="5">
        <v>236.9</v>
      </c>
      <c r="J180" s="5">
        <v>252.2</v>
      </c>
      <c r="K180" s="5">
        <v>106</v>
      </c>
      <c r="L180" s="5">
        <v>127.6</v>
      </c>
      <c r="M180" s="5">
        <v>141.30000000000001</v>
      </c>
      <c r="P180" s="5"/>
      <c r="Q180" s="5"/>
      <c r="R180" s="5"/>
      <c r="S180" s="27"/>
      <c r="T180" s="5"/>
      <c r="U180" s="27"/>
      <c r="V180" s="5"/>
      <c r="W180" s="27"/>
      <c r="X180" s="5"/>
      <c r="Y180" s="27"/>
      <c r="Z180" s="5"/>
      <c r="AA180" s="27"/>
      <c r="AB180" s="5"/>
      <c r="AC180" s="27"/>
      <c r="AD180" s="5"/>
      <c r="AE180" s="27"/>
      <c r="AF180" s="5"/>
      <c r="AG180" s="27"/>
      <c r="AH180" s="5"/>
      <c r="AJ180" s="15"/>
      <c r="AK180" s="28"/>
    </row>
    <row r="181" spans="2:37" s="3" customFormat="1" x14ac:dyDescent="0.25">
      <c r="B181" s="3">
        <v>111</v>
      </c>
      <c r="C181" s="3" t="s">
        <v>166</v>
      </c>
      <c r="D181" s="5">
        <v>2.2999999999999998</v>
      </c>
      <c r="E181" s="5">
        <v>34.1</v>
      </c>
      <c r="F181" s="5">
        <v>15.2</v>
      </c>
      <c r="G181" s="5">
        <v>39.200000000000003</v>
      </c>
      <c r="H181" s="5">
        <v>115.1</v>
      </c>
      <c r="I181" s="5">
        <v>224.9</v>
      </c>
      <c r="J181" s="5">
        <v>227.9</v>
      </c>
      <c r="K181" s="5">
        <v>101.7</v>
      </c>
      <c r="L181" s="5">
        <v>114.4</v>
      </c>
      <c r="M181" s="5">
        <v>150.30000000000001</v>
      </c>
      <c r="P181" s="5"/>
      <c r="Q181" s="5"/>
      <c r="R181" s="5"/>
      <c r="S181" s="27"/>
      <c r="T181" s="5"/>
      <c r="U181" s="27"/>
      <c r="V181" s="5"/>
      <c r="W181" s="27"/>
      <c r="X181" s="5"/>
      <c r="Y181" s="27"/>
      <c r="Z181" s="5"/>
      <c r="AA181" s="27"/>
      <c r="AB181" s="5"/>
      <c r="AC181" s="27"/>
      <c r="AD181" s="5"/>
      <c r="AE181" s="27"/>
      <c r="AF181" s="5"/>
      <c r="AG181" s="27"/>
      <c r="AH181" s="5"/>
      <c r="AJ181" s="15"/>
      <c r="AK181" s="28"/>
    </row>
    <row r="182" spans="2:37" s="3" customFormat="1" x14ac:dyDescent="0.25">
      <c r="B182" s="3">
        <v>165</v>
      </c>
      <c r="C182" s="3" t="s">
        <v>167</v>
      </c>
      <c r="D182" s="5">
        <v>11.5</v>
      </c>
      <c r="E182" s="5">
        <v>27.7</v>
      </c>
      <c r="F182" s="5">
        <v>14.8</v>
      </c>
      <c r="G182" s="5">
        <v>25.9</v>
      </c>
      <c r="H182" s="5">
        <v>121.9</v>
      </c>
      <c r="I182" s="5">
        <v>238.5</v>
      </c>
      <c r="J182" s="5">
        <v>256.10000000000002</v>
      </c>
      <c r="K182" s="5">
        <v>121</v>
      </c>
      <c r="L182" s="5">
        <v>108.9</v>
      </c>
      <c r="M182" s="5">
        <v>148.6</v>
      </c>
      <c r="P182" s="5"/>
      <c r="Q182" s="5"/>
      <c r="R182" s="5"/>
      <c r="S182" s="27"/>
      <c r="T182" s="5"/>
      <c r="U182" s="27"/>
      <c r="V182" s="5"/>
      <c r="W182" s="27"/>
      <c r="X182" s="5"/>
      <c r="Y182" s="27"/>
      <c r="Z182" s="5"/>
      <c r="AA182" s="27"/>
      <c r="AB182" s="5"/>
      <c r="AC182" s="27"/>
      <c r="AD182" s="5"/>
      <c r="AE182" s="27"/>
      <c r="AF182" s="5"/>
      <c r="AG182" s="27"/>
      <c r="AH182" s="5"/>
      <c r="AJ182" s="15"/>
      <c r="AK182" s="28"/>
    </row>
    <row r="183" spans="2:37" s="3" customFormat="1" x14ac:dyDescent="0.25">
      <c r="B183" s="3">
        <v>169</v>
      </c>
      <c r="C183" s="3" t="s">
        <v>168</v>
      </c>
      <c r="D183" s="5">
        <v>9.6999999999999993</v>
      </c>
      <c r="E183" s="5">
        <v>33.9</v>
      </c>
      <c r="F183" s="5">
        <v>13</v>
      </c>
      <c r="G183" s="5">
        <v>23.8</v>
      </c>
      <c r="H183" s="5">
        <v>115.7</v>
      </c>
      <c r="I183" s="5">
        <v>233</v>
      </c>
      <c r="J183" s="5">
        <v>260.89999999999998</v>
      </c>
      <c r="K183" s="5">
        <v>110.7</v>
      </c>
      <c r="L183" s="5">
        <v>109.3</v>
      </c>
      <c r="M183" s="5">
        <v>156.30000000000001</v>
      </c>
      <c r="P183" s="5"/>
      <c r="Q183" s="5"/>
      <c r="R183" s="5"/>
      <c r="S183" s="27"/>
      <c r="T183" s="5"/>
      <c r="U183" s="27"/>
      <c r="V183" s="5"/>
      <c r="W183" s="27"/>
      <c r="X183" s="5"/>
      <c r="Y183" s="27"/>
      <c r="Z183" s="5"/>
      <c r="AA183" s="27"/>
      <c r="AB183" s="5"/>
      <c r="AC183" s="27"/>
      <c r="AD183" s="5"/>
      <c r="AE183" s="27"/>
      <c r="AF183" s="5"/>
      <c r="AG183" s="27"/>
      <c r="AH183" s="5"/>
      <c r="AJ183" s="15"/>
      <c r="AK183" s="28"/>
    </row>
    <row r="184" spans="2:37" s="3" customFormat="1" x14ac:dyDescent="0.25">
      <c r="B184" s="3">
        <v>186</v>
      </c>
      <c r="C184" s="3" t="s">
        <v>169</v>
      </c>
      <c r="D184" s="5">
        <v>22.6</v>
      </c>
      <c r="E184" s="5">
        <v>38.9</v>
      </c>
      <c r="F184" s="5">
        <v>2</v>
      </c>
      <c r="G184" s="5">
        <v>23</v>
      </c>
      <c r="H184" s="5">
        <v>99.8</v>
      </c>
      <c r="I184" s="5">
        <v>217.9</v>
      </c>
      <c r="J184" s="5">
        <v>266.5</v>
      </c>
      <c r="K184" s="5">
        <v>110.6</v>
      </c>
      <c r="L184" s="5">
        <v>93.5</v>
      </c>
      <c r="M184" s="5">
        <v>107.5</v>
      </c>
      <c r="P184" s="5"/>
      <c r="Q184" s="5"/>
      <c r="R184" s="5"/>
      <c r="S184" s="27"/>
      <c r="T184" s="5"/>
      <c r="U184" s="27"/>
      <c r="V184" s="5"/>
      <c r="W184" s="27"/>
      <c r="X184" s="5"/>
      <c r="Y184" s="27"/>
      <c r="Z184" s="5"/>
      <c r="AA184" s="27"/>
      <c r="AB184" s="5"/>
      <c r="AC184" s="27"/>
      <c r="AD184" s="5"/>
      <c r="AE184" s="27"/>
      <c r="AF184" s="5"/>
      <c r="AG184" s="27"/>
      <c r="AH184" s="5"/>
      <c r="AJ184" s="15"/>
      <c r="AK184" s="28"/>
    </row>
    <row r="185" spans="2:37" s="3" customFormat="1" x14ac:dyDescent="0.25">
      <c r="B185" s="3">
        <v>210</v>
      </c>
      <c r="C185" s="3" t="s">
        <v>170</v>
      </c>
      <c r="D185" s="5">
        <v>0.9</v>
      </c>
      <c r="E185" s="5">
        <v>39.6</v>
      </c>
      <c r="F185" s="5">
        <v>22.7</v>
      </c>
      <c r="G185" s="5">
        <v>29.7</v>
      </c>
      <c r="H185" s="5">
        <v>113.8</v>
      </c>
      <c r="I185" s="5">
        <v>238.6</v>
      </c>
      <c r="J185" s="5">
        <v>238.3</v>
      </c>
      <c r="K185" s="5">
        <v>95.7</v>
      </c>
      <c r="L185" s="5">
        <v>151.80000000000001</v>
      </c>
      <c r="M185" s="5">
        <v>146</v>
      </c>
      <c r="P185" s="5"/>
      <c r="Q185" s="5"/>
      <c r="R185" s="5"/>
      <c r="S185" s="27"/>
      <c r="T185" s="5"/>
      <c r="U185" s="27"/>
      <c r="V185" s="5"/>
      <c r="W185" s="27"/>
      <c r="X185" s="5"/>
      <c r="Y185" s="27"/>
      <c r="Z185" s="5"/>
      <c r="AA185" s="27"/>
      <c r="AB185" s="5"/>
      <c r="AC185" s="27"/>
      <c r="AD185" s="5"/>
      <c r="AE185" s="27"/>
      <c r="AF185" s="5"/>
      <c r="AG185" s="27"/>
      <c r="AH185" s="5"/>
      <c r="AJ185" s="15"/>
      <c r="AK185" s="28"/>
    </row>
    <row r="186" spans="2:37" s="3" customFormat="1" x14ac:dyDescent="0.25">
      <c r="B186" s="3">
        <v>223</v>
      </c>
      <c r="C186" s="3" t="s">
        <v>171</v>
      </c>
      <c r="D186" s="5">
        <v>0</v>
      </c>
      <c r="E186" s="5">
        <v>45.3</v>
      </c>
      <c r="F186" s="5">
        <v>4.5999999999999996</v>
      </c>
      <c r="G186" s="5">
        <v>23</v>
      </c>
      <c r="H186" s="5">
        <v>123.9</v>
      </c>
      <c r="I186" s="5">
        <v>200.7</v>
      </c>
      <c r="J186" s="5">
        <v>256</v>
      </c>
      <c r="K186" s="5">
        <v>112.1</v>
      </c>
      <c r="L186" s="5">
        <v>121.7</v>
      </c>
      <c r="M186" s="5">
        <v>138</v>
      </c>
      <c r="P186" s="5"/>
      <c r="Q186" s="5"/>
      <c r="R186" s="5"/>
      <c r="S186" s="27"/>
      <c r="T186" s="5"/>
      <c r="U186" s="27"/>
      <c r="V186" s="5"/>
      <c r="W186" s="27"/>
      <c r="X186" s="5"/>
      <c r="Y186" s="27"/>
      <c r="Z186" s="5"/>
      <c r="AA186" s="27"/>
      <c r="AB186" s="5"/>
      <c r="AC186" s="27"/>
      <c r="AD186" s="5"/>
      <c r="AE186" s="27"/>
      <c r="AF186" s="5"/>
      <c r="AG186" s="27"/>
      <c r="AH186" s="5"/>
      <c r="AJ186" s="15"/>
      <c r="AK186" s="28"/>
    </row>
    <row r="187" spans="2:37" s="3" customFormat="1" x14ac:dyDescent="0.25">
      <c r="B187" s="3">
        <v>224</v>
      </c>
      <c r="C187" s="3" t="s">
        <v>172</v>
      </c>
      <c r="D187" s="5">
        <v>7.6</v>
      </c>
      <c r="E187" s="5">
        <v>42.8</v>
      </c>
      <c r="F187" s="5">
        <v>7.2</v>
      </c>
      <c r="G187" s="5">
        <v>24.3</v>
      </c>
      <c r="H187" s="5">
        <v>117.9</v>
      </c>
      <c r="I187" s="5">
        <v>235.3</v>
      </c>
      <c r="J187" s="5">
        <v>257.8</v>
      </c>
      <c r="K187" s="5">
        <v>128.4</v>
      </c>
      <c r="L187" s="5">
        <v>135.80000000000001</v>
      </c>
      <c r="M187" s="5">
        <v>154.6</v>
      </c>
      <c r="P187" s="5"/>
      <c r="Q187" s="5"/>
      <c r="R187" s="5"/>
      <c r="S187" s="27"/>
      <c r="T187" s="5"/>
      <c r="U187" s="27"/>
      <c r="V187" s="5"/>
      <c r="W187" s="27"/>
      <c r="X187" s="5"/>
      <c r="Y187" s="27"/>
      <c r="Z187" s="5"/>
      <c r="AA187" s="27"/>
      <c r="AB187" s="5"/>
      <c r="AC187" s="27"/>
      <c r="AD187" s="5"/>
      <c r="AE187" s="27"/>
      <c r="AF187" s="5"/>
      <c r="AG187" s="27"/>
      <c r="AH187" s="5"/>
      <c r="AJ187" s="15"/>
      <c r="AK187" s="28"/>
    </row>
    <row r="188" spans="2:37" s="3" customFormat="1" x14ac:dyDescent="0.25">
      <c r="B188" s="3">
        <v>245</v>
      </c>
      <c r="C188" s="3" t="s">
        <v>173</v>
      </c>
      <c r="D188" s="5">
        <v>18.7</v>
      </c>
      <c r="E188" s="5">
        <v>36.6</v>
      </c>
      <c r="F188" s="5">
        <v>2.9</v>
      </c>
      <c r="G188" s="5">
        <v>30.9</v>
      </c>
      <c r="H188" s="5">
        <v>105</v>
      </c>
      <c r="I188" s="5">
        <v>201</v>
      </c>
      <c r="J188" s="5">
        <v>262.3</v>
      </c>
      <c r="K188" s="5">
        <v>110.8</v>
      </c>
      <c r="L188" s="5">
        <v>101.9</v>
      </c>
      <c r="M188" s="5">
        <v>110.2</v>
      </c>
      <c r="P188" s="5"/>
      <c r="Q188" s="5"/>
      <c r="R188" s="5"/>
      <c r="S188" s="27"/>
      <c r="T188" s="5"/>
      <c r="U188" s="27"/>
      <c r="V188" s="5"/>
      <c r="W188" s="27"/>
      <c r="X188" s="5"/>
      <c r="Y188" s="27"/>
      <c r="Z188" s="5"/>
      <c r="AA188" s="27"/>
      <c r="AB188" s="5"/>
      <c r="AC188" s="27"/>
      <c r="AD188" s="5"/>
      <c r="AE188" s="27"/>
      <c r="AF188" s="5"/>
      <c r="AG188" s="27"/>
      <c r="AH188" s="5"/>
      <c r="AJ188" s="15"/>
      <c r="AK188" s="28"/>
    </row>
    <row r="189" spans="2:37" s="3" customFormat="1" x14ac:dyDescent="0.25">
      <c r="B189" s="3">
        <v>283</v>
      </c>
      <c r="C189" s="3" t="s">
        <v>174</v>
      </c>
      <c r="D189" s="5">
        <v>23.3</v>
      </c>
      <c r="E189" s="5">
        <v>14.6</v>
      </c>
      <c r="F189" s="5">
        <v>18.8</v>
      </c>
      <c r="G189" s="5">
        <v>37</v>
      </c>
      <c r="H189" s="5">
        <v>135</v>
      </c>
      <c r="I189" s="5">
        <v>245.3</v>
      </c>
      <c r="J189" s="5">
        <v>263.5</v>
      </c>
      <c r="K189" s="5">
        <v>111.8</v>
      </c>
      <c r="L189" s="5">
        <v>104.6</v>
      </c>
      <c r="M189" s="5">
        <v>161.80000000000001</v>
      </c>
      <c r="P189" s="5"/>
      <c r="Q189" s="5"/>
      <c r="R189" s="5"/>
      <c r="S189" s="27"/>
      <c r="T189" s="5"/>
      <c r="U189" s="27"/>
      <c r="V189" s="5"/>
      <c r="W189" s="27"/>
      <c r="X189" s="5"/>
      <c r="Y189" s="27"/>
      <c r="Z189" s="5"/>
      <c r="AA189" s="27"/>
      <c r="AB189" s="5"/>
      <c r="AC189" s="27"/>
      <c r="AD189" s="5"/>
      <c r="AE189" s="27"/>
      <c r="AF189" s="5"/>
      <c r="AG189" s="27"/>
      <c r="AH189" s="5"/>
      <c r="AJ189" s="15"/>
      <c r="AK189" s="28"/>
    </row>
    <row r="190" spans="2:37" s="3" customFormat="1" x14ac:dyDescent="0.25">
      <c r="B190" s="3">
        <v>316</v>
      </c>
      <c r="C190" s="3" t="s">
        <v>175</v>
      </c>
      <c r="D190" s="5">
        <v>32.1</v>
      </c>
      <c r="E190" s="5">
        <v>16.100000000000001</v>
      </c>
      <c r="F190" s="5">
        <v>18.2</v>
      </c>
      <c r="G190" s="5">
        <v>26.3</v>
      </c>
      <c r="H190" s="5">
        <v>130.30000000000001</v>
      </c>
      <c r="I190" s="5">
        <v>246.3</v>
      </c>
      <c r="J190" s="5">
        <v>263</v>
      </c>
      <c r="K190" s="5">
        <v>122.9</v>
      </c>
      <c r="L190" s="5">
        <v>98.5</v>
      </c>
      <c r="M190" s="5">
        <v>150.30000000000001</v>
      </c>
      <c r="P190" s="5"/>
      <c r="Q190" s="5"/>
      <c r="R190" s="5"/>
      <c r="S190" s="27"/>
      <c r="T190" s="5"/>
      <c r="U190" s="27"/>
      <c r="V190" s="5"/>
      <c r="W190" s="27"/>
      <c r="X190" s="5"/>
      <c r="Y190" s="27"/>
      <c r="Z190" s="5"/>
      <c r="AA190" s="27"/>
      <c r="AB190" s="5"/>
      <c r="AC190" s="27"/>
      <c r="AD190" s="5"/>
      <c r="AE190" s="27"/>
      <c r="AF190" s="5"/>
      <c r="AG190" s="27"/>
      <c r="AH190" s="5"/>
      <c r="AJ190" s="15"/>
      <c r="AK190" s="28"/>
    </row>
    <row r="191" spans="2:37" s="3" customFormat="1" x14ac:dyDescent="0.25">
      <c r="B191" s="3">
        <v>398</v>
      </c>
      <c r="C191" s="3" t="s">
        <v>176</v>
      </c>
      <c r="D191" s="5">
        <v>36.4</v>
      </c>
      <c r="E191" s="5">
        <v>38.1</v>
      </c>
      <c r="F191" s="5">
        <v>20</v>
      </c>
      <c r="G191" s="5">
        <v>26</v>
      </c>
      <c r="H191" s="5">
        <v>138.5</v>
      </c>
      <c r="I191" s="5">
        <v>231.9</v>
      </c>
      <c r="J191" s="5">
        <v>256.2</v>
      </c>
      <c r="K191" s="5">
        <v>80.7</v>
      </c>
      <c r="L191" s="5">
        <v>66.400000000000006</v>
      </c>
      <c r="M191" s="5">
        <v>132.9</v>
      </c>
      <c r="P191" s="5"/>
      <c r="Q191" s="5"/>
      <c r="R191" s="5"/>
      <c r="S191" s="27"/>
      <c r="T191" s="5"/>
      <c r="U191" s="27"/>
      <c r="V191" s="5"/>
      <c r="W191" s="27"/>
      <c r="X191" s="5"/>
      <c r="Y191" s="27"/>
      <c r="Z191" s="5"/>
      <c r="AA191" s="27"/>
      <c r="AB191" s="5"/>
      <c r="AC191" s="27"/>
      <c r="AD191" s="5"/>
      <c r="AE191" s="27"/>
      <c r="AF191" s="5"/>
      <c r="AG191" s="27"/>
      <c r="AH191" s="5"/>
      <c r="AJ191" s="15"/>
      <c r="AK191" s="28"/>
    </row>
    <row r="192" spans="2:37" s="3" customFormat="1" x14ac:dyDescent="0.25">
      <c r="B192" s="3">
        <v>401</v>
      </c>
      <c r="C192" s="3" t="s">
        <v>177</v>
      </c>
      <c r="D192" s="5">
        <v>16</v>
      </c>
      <c r="E192" s="5">
        <v>35.700000000000003</v>
      </c>
      <c r="F192" s="5">
        <v>28</v>
      </c>
      <c r="G192" s="5">
        <v>41.9</v>
      </c>
      <c r="H192" s="5">
        <v>130.19999999999999</v>
      </c>
      <c r="I192" s="5">
        <v>237.6</v>
      </c>
      <c r="J192" s="5">
        <v>261.60000000000002</v>
      </c>
      <c r="K192" s="5">
        <v>104.2</v>
      </c>
      <c r="L192" s="5">
        <v>118.7</v>
      </c>
      <c r="M192" s="5">
        <v>159</v>
      </c>
      <c r="P192" s="5"/>
      <c r="Q192" s="5"/>
      <c r="R192" s="5"/>
      <c r="S192" s="27"/>
      <c r="T192" s="5"/>
      <c r="U192" s="27"/>
      <c r="V192" s="5"/>
      <c r="W192" s="27"/>
      <c r="X192" s="5"/>
      <c r="Y192" s="27"/>
      <c r="Z192" s="5"/>
      <c r="AA192" s="27"/>
      <c r="AB192" s="5"/>
      <c r="AC192" s="27"/>
      <c r="AD192" s="5"/>
      <c r="AE192" s="27"/>
      <c r="AF192" s="5"/>
      <c r="AG192" s="27"/>
      <c r="AH192" s="5"/>
      <c r="AJ192" s="15"/>
      <c r="AK192" s="28"/>
    </row>
    <row r="193" spans="2:37" s="3" customFormat="1" x14ac:dyDescent="0.25">
      <c r="B193" s="3">
        <v>433</v>
      </c>
      <c r="C193" s="3" t="s">
        <v>178</v>
      </c>
      <c r="D193" s="5">
        <v>7.8</v>
      </c>
      <c r="E193" s="5">
        <v>41.4</v>
      </c>
      <c r="F193" s="5">
        <v>12.7</v>
      </c>
      <c r="G193" s="5">
        <v>25.3</v>
      </c>
      <c r="H193" s="5">
        <v>116.4</v>
      </c>
      <c r="I193" s="5">
        <v>237.4</v>
      </c>
      <c r="J193" s="5">
        <v>255.8</v>
      </c>
      <c r="K193" s="5">
        <v>126.5</v>
      </c>
      <c r="L193" s="5">
        <v>129</v>
      </c>
      <c r="M193" s="5">
        <v>153.5</v>
      </c>
      <c r="P193" s="5"/>
      <c r="Q193" s="5"/>
      <c r="R193" s="5"/>
      <c r="S193" s="27"/>
      <c r="T193" s="5"/>
      <c r="U193" s="27"/>
      <c r="V193" s="5"/>
      <c r="W193" s="27"/>
      <c r="X193" s="5"/>
      <c r="Y193" s="27"/>
      <c r="Z193" s="5"/>
      <c r="AA193" s="27"/>
      <c r="AB193" s="5"/>
      <c r="AC193" s="27"/>
      <c r="AD193" s="5"/>
      <c r="AE193" s="27"/>
      <c r="AF193" s="5"/>
      <c r="AG193" s="27"/>
      <c r="AH193" s="5"/>
      <c r="AJ193" s="15"/>
      <c r="AK193" s="28"/>
    </row>
    <row r="194" spans="2:37" s="3" customFormat="1" x14ac:dyDescent="0.25">
      <c r="B194" s="3">
        <v>444</v>
      </c>
      <c r="C194" s="3" t="s">
        <v>179</v>
      </c>
      <c r="D194" s="5">
        <v>0</v>
      </c>
      <c r="E194" s="5">
        <v>42.3</v>
      </c>
      <c r="F194" s="5">
        <v>4.7</v>
      </c>
      <c r="G194" s="5">
        <v>22.3</v>
      </c>
      <c r="H194" s="5">
        <v>120.1</v>
      </c>
      <c r="I194" s="5">
        <v>213.1</v>
      </c>
      <c r="J194" s="5">
        <v>262.5</v>
      </c>
      <c r="K194" s="5">
        <v>120.8</v>
      </c>
      <c r="L194" s="5">
        <v>122.5</v>
      </c>
      <c r="M194" s="5">
        <v>141.4</v>
      </c>
      <c r="P194" s="5"/>
      <c r="Q194" s="5"/>
      <c r="R194" s="5"/>
      <c r="S194" s="27"/>
      <c r="T194" s="5"/>
      <c r="U194" s="27"/>
      <c r="V194" s="5"/>
      <c r="W194" s="27"/>
      <c r="X194" s="5"/>
      <c r="Y194" s="27"/>
      <c r="Z194" s="5"/>
      <c r="AA194" s="27"/>
      <c r="AB194" s="5"/>
      <c r="AC194" s="27"/>
      <c r="AD194" s="5"/>
      <c r="AE194" s="27"/>
      <c r="AF194" s="5"/>
      <c r="AG194" s="27"/>
      <c r="AH194" s="5"/>
      <c r="AJ194" s="15"/>
      <c r="AK194" s="28"/>
    </row>
    <row r="195" spans="2:37" s="3" customFormat="1" x14ac:dyDescent="0.25">
      <c r="B195" s="3">
        <v>504</v>
      </c>
      <c r="C195" s="3" t="s">
        <v>180</v>
      </c>
      <c r="D195" s="5">
        <v>39.4</v>
      </c>
      <c r="E195" s="5">
        <v>45.4</v>
      </c>
      <c r="F195" s="5">
        <v>19</v>
      </c>
      <c r="G195" s="5">
        <v>32.200000000000003</v>
      </c>
      <c r="H195" s="5">
        <v>108.9</v>
      </c>
      <c r="I195" s="5">
        <v>220.8</v>
      </c>
      <c r="J195" s="5">
        <v>254.4</v>
      </c>
      <c r="K195" s="5">
        <v>95.7</v>
      </c>
      <c r="L195" s="5">
        <v>103.2</v>
      </c>
      <c r="M195" s="5">
        <v>136.6</v>
      </c>
      <c r="P195" s="5"/>
      <c r="Q195" s="5"/>
      <c r="R195" s="5"/>
      <c r="S195" s="27"/>
      <c r="T195" s="5"/>
      <c r="U195" s="27"/>
      <c r="V195" s="5"/>
      <c r="W195" s="27"/>
      <c r="X195" s="5"/>
      <c r="Y195" s="27"/>
      <c r="Z195" s="5"/>
      <c r="AA195" s="27"/>
      <c r="AB195" s="5"/>
      <c r="AC195" s="27"/>
      <c r="AD195" s="5"/>
      <c r="AE195" s="27"/>
      <c r="AF195" s="5"/>
      <c r="AG195" s="27"/>
      <c r="AH195" s="5"/>
      <c r="AJ195" s="15"/>
      <c r="AK195" s="28"/>
    </row>
    <row r="196" spans="2:37" s="3" customFormat="1" x14ac:dyDescent="0.25">
      <c r="B196" s="3">
        <v>505</v>
      </c>
      <c r="C196" s="3" t="s">
        <v>181</v>
      </c>
      <c r="D196" s="5">
        <v>36.4</v>
      </c>
      <c r="E196" s="5">
        <v>24.6</v>
      </c>
      <c r="F196" s="5">
        <v>8.9</v>
      </c>
      <c r="G196" s="5">
        <v>22.2</v>
      </c>
      <c r="H196" s="5">
        <v>122.6</v>
      </c>
      <c r="I196" s="5">
        <v>239.7</v>
      </c>
      <c r="J196" s="5">
        <v>260</v>
      </c>
      <c r="K196" s="5">
        <v>142.19999999999999</v>
      </c>
      <c r="L196" s="5">
        <v>111.2</v>
      </c>
      <c r="M196" s="5">
        <v>151</v>
      </c>
      <c r="P196" s="5"/>
      <c r="Q196" s="5"/>
      <c r="R196" s="5"/>
      <c r="S196" s="27"/>
      <c r="T196" s="5"/>
      <c r="U196" s="27"/>
      <c r="V196" s="5"/>
      <c r="W196" s="27"/>
      <c r="X196" s="5"/>
      <c r="Y196" s="27"/>
      <c r="Z196" s="5"/>
      <c r="AA196" s="27"/>
      <c r="AB196" s="5"/>
      <c r="AC196" s="27"/>
      <c r="AD196" s="5"/>
      <c r="AE196" s="27"/>
      <c r="AF196" s="5"/>
      <c r="AG196" s="27"/>
      <c r="AH196" s="5"/>
      <c r="AJ196" s="15"/>
      <c r="AK196" s="28"/>
    </row>
    <row r="197" spans="2:37" s="3" customFormat="1" x14ac:dyDescent="0.25">
      <c r="B197" s="3">
        <v>532</v>
      </c>
      <c r="C197" s="3" t="s">
        <v>182</v>
      </c>
      <c r="D197" s="5">
        <v>28.9</v>
      </c>
      <c r="E197" s="5">
        <v>26.3</v>
      </c>
      <c r="F197" s="5">
        <v>10.1</v>
      </c>
      <c r="G197" s="5">
        <v>29</v>
      </c>
      <c r="H197" s="5">
        <v>125.1</v>
      </c>
      <c r="I197" s="5">
        <v>234.4</v>
      </c>
      <c r="J197" s="5">
        <v>227</v>
      </c>
      <c r="K197" s="5">
        <v>87.5</v>
      </c>
      <c r="L197" s="5">
        <v>115</v>
      </c>
      <c r="M197" s="5">
        <v>148.9</v>
      </c>
      <c r="P197" s="5"/>
      <c r="Q197" s="5"/>
      <c r="R197" s="5"/>
      <c r="S197" s="27"/>
      <c r="T197" s="5"/>
      <c r="U197" s="27"/>
      <c r="V197" s="5"/>
      <c r="W197" s="27"/>
      <c r="X197" s="5"/>
      <c r="Y197" s="27"/>
      <c r="Z197" s="5"/>
      <c r="AA197" s="27"/>
      <c r="AB197" s="5"/>
      <c r="AC197" s="27"/>
      <c r="AD197" s="5"/>
      <c r="AE197" s="27"/>
      <c r="AF197" s="5"/>
      <c r="AG197" s="27"/>
      <c r="AH197" s="5"/>
      <c r="AJ197" s="15"/>
      <c r="AK197" s="28"/>
    </row>
    <row r="198" spans="2:37" s="3" customFormat="1" x14ac:dyDescent="0.25">
      <c r="B198" s="3">
        <v>540</v>
      </c>
      <c r="C198" s="3" t="s">
        <v>183</v>
      </c>
      <c r="D198" s="5">
        <v>2.5</v>
      </c>
      <c r="E198" s="5">
        <v>43.5</v>
      </c>
      <c r="F198" s="5">
        <v>6.1</v>
      </c>
      <c r="G198" s="5">
        <v>24.2</v>
      </c>
      <c r="H198" s="5">
        <v>117.7</v>
      </c>
      <c r="I198" s="5">
        <v>222.4</v>
      </c>
      <c r="J198" s="5">
        <v>256.5</v>
      </c>
      <c r="K198" s="5">
        <v>121.1</v>
      </c>
      <c r="L198" s="5">
        <v>123.3</v>
      </c>
      <c r="M198" s="5">
        <v>145</v>
      </c>
      <c r="P198" s="5"/>
      <c r="Q198" s="5"/>
      <c r="R198" s="5"/>
      <c r="S198" s="27"/>
      <c r="T198" s="5"/>
      <c r="U198" s="27"/>
      <c r="V198" s="5"/>
      <c r="W198" s="27"/>
      <c r="X198" s="5"/>
      <c r="Y198" s="27"/>
      <c r="Z198" s="5"/>
      <c r="AA198" s="27"/>
      <c r="AB198" s="5"/>
      <c r="AC198" s="27"/>
      <c r="AD198" s="5"/>
      <c r="AE198" s="27"/>
      <c r="AF198" s="5"/>
      <c r="AG198" s="27"/>
      <c r="AH198" s="5"/>
      <c r="AJ198" s="15"/>
      <c r="AK198" s="28"/>
    </row>
    <row r="199" spans="2:37" s="3" customFormat="1" x14ac:dyDescent="0.25">
      <c r="B199" s="3">
        <v>543</v>
      </c>
      <c r="C199" s="3" t="s">
        <v>184</v>
      </c>
      <c r="D199" s="5">
        <v>16.600000000000001</v>
      </c>
      <c r="E199" s="5">
        <v>41.3</v>
      </c>
      <c r="F199" s="5">
        <v>9.5</v>
      </c>
      <c r="G199" s="5">
        <v>23.8</v>
      </c>
      <c r="H199" s="5">
        <v>110.7</v>
      </c>
      <c r="I199" s="5">
        <v>216</v>
      </c>
      <c r="J199" s="5">
        <v>257.3</v>
      </c>
      <c r="K199" s="5">
        <v>123.3</v>
      </c>
      <c r="L199" s="5">
        <v>117</v>
      </c>
      <c r="M199" s="5">
        <v>133</v>
      </c>
      <c r="P199" s="5"/>
      <c r="Q199" s="5"/>
      <c r="R199" s="5"/>
      <c r="S199" s="27"/>
      <c r="T199" s="5"/>
      <c r="U199" s="27"/>
      <c r="V199" s="5"/>
      <c r="W199" s="27"/>
      <c r="X199" s="5"/>
      <c r="Y199" s="27"/>
      <c r="Z199" s="5"/>
      <c r="AA199" s="27"/>
      <c r="AB199" s="5"/>
      <c r="AC199" s="27"/>
      <c r="AD199" s="5"/>
      <c r="AE199" s="27"/>
      <c r="AF199" s="5"/>
      <c r="AG199" s="27"/>
      <c r="AH199" s="5"/>
      <c r="AJ199" s="15"/>
      <c r="AK199" s="28"/>
    </row>
    <row r="200" spans="2:37" s="3" customFormat="1" x14ac:dyDescent="0.25">
      <c r="B200" s="3">
        <v>560</v>
      </c>
      <c r="C200" s="3" t="s">
        <v>185</v>
      </c>
      <c r="D200" s="5">
        <v>40.1</v>
      </c>
      <c r="E200" s="5">
        <v>25.3</v>
      </c>
      <c r="F200" s="5">
        <v>15.4</v>
      </c>
      <c r="G200" s="5">
        <v>23.8</v>
      </c>
      <c r="H200" s="5">
        <v>112.9</v>
      </c>
      <c r="I200" s="5">
        <v>230.2</v>
      </c>
      <c r="J200" s="5">
        <v>246.1</v>
      </c>
      <c r="K200" s="5">
        <v>105.6</v>
      </c>
      <c r="L200" s="5">
        <v>75.8</v>
      </c>
      <c r="M200" s="5">
        <v>136.30000000000001</v>
      </c>
      <c r="P200" s="5"/>
      <c r="Q200" s="5"/>
      <c r="R200" s="5"/>
      <c r="S200" s="27"/>
      <c r="T200" s="5"/>
      <c r="U200" s="27"/>
      <c r="V200" s="5"/>
      <c r="W200" s="27"/>
      <c r="X200" s="5"/>
      <c r="Y200" s="27"/>
      <c r="Z200" s="5"/>
      <c r="AA200" s="27"/>
      <c r="AB200" s="5"/>
      <c r="AC200" s="27"/>
      <c r="AD200" s="5"/>
      <c r="AE200" s="27"/>
      <c r="AF200" s="5"/>
      <c r="AG200" s="27"/>
      <c r="AH200" s="5"/>
      <c r="AJ200" s="15"/>
      <c r="AK200" s="28"/>
    </row>
    <row r="201" spans="2:37" s="3" customFormat="1" x14ac:dyDescent="0.25">
      <c r="B201" s="3">
        <v>576</v>
      </c>
      <c r="C201" s="3" t="s">
        <v>186</v>
      </c>
      <c r="D201" s="5">
        <v>4.0999999999999996</v>
      </c>
      <c r="E201" s="5">
        <v>43.2</v>
      </c>
      <c r="F201" s="5">
        <v>26.9</v>
      </c>
      <c r="G201" s="5">
        <v>41.7</v>
      </c>
      <c r="H201" s="5">
        <v>124.1</v>
      </c>
      <c r="I201" s="5">
        <v>224.1</v>
      </c>
      <c r="J201" s="5">
        <v>254.7</v>
      </c>
      <c r="K201" s="5">
        <v>99.3</v>
      </c>
      <c r="L201" s="5">
        <v>119.4</v>
      </c>
      <c r="M201" s="5">
        <v>156.1</v>
      </c>
      <c r="P201" s="5"/>
      <c r="Q201" s="5"/>
      <c r="R201" s="5"/>
      <c r="S201" s="27"/>
      <c r="T201" s="5"/>
      <c r="U201" s="27"/>
      <c r="V201" s="5"/>
      <c r="W201" s="27"/>
      <c r="X201" s="5"/>
      <c r="Y201" s="27"/>
      <c r="Z201" s="5"/>
      <c r="AA201" s="27"/>
      <c r="AB201" s="5"/>
      <c r="AC201" s="27"/>
      <c r="AD201" s="5"/>
      <c r="AE201" s="27"/>
      <c r="AF201" s="5"/>
      <c r="AG201" s="27"/>
      <c r="AH201" s="5"/>
      <c r="AJ201" s="15"/>
      <c r="AK201" s="28"/>
    </row>
    <row r="202" spans="2:37" s="3" customFormat="1" x14ac:dyDescent="0.25">
      <c r="B202" s="3">
        <v>611</v>
      </c>
      <c r="C202" s="3" t="s">
        <v>187</v>
      </c>
      <c r="D202" s="5">
        <v>43.3</v>
      </c>
      <c r="E202" s="5">
        <v>34.9</v>
      </c>
      <c r="F202" s="5">
        <v>10.1</v>
      </c>
      <c r="G202" s="5">
        <v>29.7</v>
      </c>
      <c r="H202" s="5">
        <v>104.1</v>
      </c>
      <c r="I202" s="5">
        <v>214.5</v>
      </c>
      <c r="J202" s="5">
        <v>247.3</v>
      </c>
      <c r="K202" s="5">
        <v>124.6</v>
      </c>
      <c r="L202" s="5">
        <v>119</v>
      </c>
      <c r="M202" s="5">
        <v>129.30000000000001</v>
      </c>
      <c r="P202" s="5"/>
      <c r="Q202" s="5"/>
      <c r="R202" s="5"/>
      <c r="S202" s="27"/>
      <c r="T202" s="5"/>
      <c r="U202" s="27"/>
      <c r="V202" s="5"/>
      <c r="W202" s="27"/>
      <c r="X202" s="5"/>
      <c r="Y202" s="27"/>
      <c r="Z202" s="5"/>
      <c r="AA202" s="27"/>
      <c r="AB202" s="5"/>
      <c r="AC202" s="27"/>
      <c r="AD202" s="5"/>
      <c r="AE202" s="27"/>
      <c r="AF202" s="5"/>
      <c r="AG202" s="27"/>
      <c r="AH202" s="5"/>
      <c r="AJ202" s="15"/>
      <c r="AK202" s="28"/>
    </row>
    <row r="203" spans="2:37" s="3" customFormat="1" x14ac:dyDescent="0.25">
      <c r="B203" s="3">
        <v>616</v>
      </c>
      <c r="C203" s="3" t="s">
        <v>188</v>
      </c>
      <c r="D203" s="5">
        <v>50.1</v>
      </c>
      <c r="E203" s="5">
        <v>29</v>
      </c>
      <c r="F203" s="5">
        <v>9.1</v>
      </c>
      <c r="G203" s="5">
        <v>23.1</v>
      </c>
      <c r="H203" s="5">
        <v>114.4</v>
      </c>
      <c r="I203" s="5">
        <v>233.3</v>
      </c>
      <c r="J203" s="5">
        <v>258.2</v>
      </c>
      <c r="K203" s="5">
        <v>114</v>
      </c>
      <c r="L203" s="5">
        <v>91.1</v>
      </c>
      <c r="M203" s="5">
        <v>132.9</v>
      </c>
      <c r="P203" s="5"/>
      <c r="Q203" s="5"/>
      <c r="R203" s="5"/>
      <c r="S203" s="27"/>
      <c r="T203" s="5"/>
      <c r="U203" s="27"/>
      <c r="V203" s="5"/>
      <c r="W203" s="27"/>
      <c r="X203" s="5"/>
      <c r="Y203" s="27"/>
      <c r="Z203" s="5"/>
      <c r="AA203" s="27"/>
      <c r="AB203" s="5"/>
      <c r="AC203" s="27"/>
      <c r="AD203" s="5"/>
      <c r="AE203" s="27"/>
      <c r="AF203" s="5"/>
      <c r="AG203" s="27"/>
      <c r="AH203" s="5"/>
      <c r="AJ203" s="15"/>
      <c r="AK203" s="28"/>
    </row>
    <row r="204" spans="2:37" s="3" customFormat="1" x14ac:dyDescent="0.25">
      <c r="B204" s="3">
        <v>692</v>
      </c>
      <c r="C204" s="3" t="s">
        <v>189</v>
      </c>
      <c r="D204" s="5">
        <v>4</v>
      </c>
      <c r="E204" s="5">
        <v>30.6</v>
      </c>
      <c r="F204" s="5">
        <v>15.7</v>
      </c>
      <c r="G204" s="5">
        <v>23</v>
      </c>
      <c r="H204" s="5">
        <v>113.8</v>
      </c>
      <c r="I204" s="5">
        <v>237.4</v>
      </c>
      <c r="J204" s="5">
        <v>252.8</v>
      </c>
      <c r="K204" s="5">
        <v>117.2</v>
      </c>
      <c r="L204" s="5">
        <v>152.4</v>
      </c>
      <c r="M204" s="5">
        <v>152.19999999999999</v>
      </c>
      <c r="P204" s="5"/>
      <c r="Q204" s="5"/>
      <c r="R204" s="5"/>
      <c r="S204" s="27"/>
      <c r="T204" s="5"/>
      <c r="U204" s="27"/>
      <c r="V204" s="5"/>
      <c r="W204" s="27"/>
      <c r="X204" s="5"/>
      <c r="Y204" s="27"/>
      <c r="Z204" s="5"/>
      <c r="AA204" s="27"/>
      <c r="AB204" s="5"/>
      <c r="AC204" s="27"/>
      <c r="AD204" s="5"/>
      <c r="AE204" s="27"/>
      <c r="AF204" s="5"/>
      <c r="AG204" s="27"/>
      <c r="AH204" s="5"/>
      <c r="AJ204" s="15"/>
      <c r="AK204" s="28"/>
    </row>
    <row r="205" spans="2:37" s="3" customFormat="1" x14ac:dyDescent="0.25">
      <c r="B205" s="3">
        <v>694</v>
      </c>
      <c r="C205" s="3" t="s">
        <v>190</v>
      </c>
      <c r="D205" s="5">
        <v>11.4</v>
      </c>
      <c r="E205" s="5">
        <v>32.299999999999997</v>
      </c>
      <c r="F205" s="5">
        <v>8.6</v>
      </c>
      <c r="G205" s="5">
        <v>22.3</v>
      </c>
      <c r="H205" s="5">
        <v>113.5</v>
      </c>
      <c r="I205" s="5">
        <v>240.1</v>
      </c>
      <c r="J205" s="5">
        <v>261.39999999999998</v>
      </c>
      <c r="K205" s="5">
        <v>126.4</v>
      </c>
      <c r="L205" s="5">
        <v>93</v>
      </c>
      <c r="M205" s="5">
        <v>138.5</v>
      </c>
      <c r="P205" s="5"/>
      <c r="Q205" s="5"/>
      <c r="R205" s="5"/>
      <c r="S205" s="27"/>
      <c r="T205" s="5"/>
      <c r="U205" s="27"/>
      <c r="V205" s="5"/>
      <c r="W205" s="27"/>
      <c r="X205" s="5"/>
      <c r="Y205" s="27"/>
      <c r="Z205" s="5"/>
      <c r="AA205" s="27"/>
      <c r="AB205" s="5"/>
      <c r="AC205" s="27"/>
      <c r="AD205" s="5"/>
      <c r="AE205" s="27"/>
      <c r="AF205" s="5"/>
      <c r="AG205" s="27"/>
      <c r="AH205" s="5"/>
      <c r="AJ205" s="15"/>
      <c r="AK205" s="28"/>
    </row>
    <row r="206" spans="2:37" s="3" customFormat="1" x14ac:dyDescent="0.25">
      <c r="B206" s="3">
        <v>737</v>
      </c>
      <c r="C206" s="3" t="s">
        <v>191</v>
      </c>
      <c r="D206" s="5">
        <v>0</v>
      </c>
      <c r="E206" s="5">
        <v>40.700000000000003</v>
      </c>
      <c r="F206" s="5">
        <v>5.2</v>
      </c>
      <c r="G206" s="5">
        <v>24.4</v>
      </c>
      <c r="H206" s="5">
        <v>121.7</v>
      </c>
      <c r="I206" s="5">
        <v>208.5</v>
      </c>
      <c r="J206" s="5">
        <v>259.39999999999998</v>
      </c>
      <c r="K206" s="5">
        <v>115.5</v>
      </c>
      <c r="L206" s="5">
        <v>132.69999999999999</v>
      </c>
      <c r="M206" s="5">
        <v>145.19999999999999</v>
      </c>
      <c r="P206" s="5"/>
      <c r="Q206" s="5"/>
      <c r="R206" s="5"/>
      <c r="S206" s="27"/>
      <c r="T206" s="5"/>
      <c r="U206" s="27"/>
      <c r="V206" s="5"/>
      <c r="W206" s="27"/>
      <c r="X206" s="5"/>
      <c r="Y206" s="27"/>
      <c r="Z206" s="5"/>
      <c r="AA206" s="27"/>
      <c r="AB206" s="5"/>
      <c r="AC206" s="27"/>
      <c r="AD206" s="5"/>
      <c r="AE206" s="27"/>
      <c r="AF206" s="5"/>
      <c r="AG206" s="27"/>
      <c r="AH206" s="5"/>
      <c r="AJ206" s="15"/>
      <c r="AK206" s="28"/>
    </row>
    <row r="207" spans="2:37" s="3" customFormat="1" x14ac:dyDescent="0.25">
      <c r="B207" s="3">
        <v>781</v>
      </c>
      <c r="C207" s="3" t="s">
        <v>192</v>
      </c>
      <c r="D207" s="5">
        <v>0</v>
      </c>
      <c r="E207" s="5">
        <v>46.8</v>
      </c>
      <c r="F207" s="5">
        <v>15</v>
      </c>
      <c r="G207" s="5">
        <v>36.700000000000003</v>
      </c>
      <c r="H207" s="5">
        <v>125.3</v>
      </c>
      <c r="I207" s="5">
        <v>228</v>
      </c>
      <c r="J207" s="5">
        <v>250.6</v>
      </c>
      <c r="K207" s="5">
        <v>118.6</v>
      </c>
      <c r="L207" s="5">
        <v>94.2</v>
      </c>
      <c r="M207" s="5">
        <v>151.30000000000001</v>
      </c>
      <c r="P207" s="5"/>
      <c r="Q207" s="5"/>
      <c r="R207" s="5"/>
      <c r="S207" s="27"/>
      <c r="T207" s="5"/>
      <c r="U207" s="27"/>
      <c r="V207" s="5"/>
      <c r="W207" s="27"/>
      <c r="X207" s="5"/>
      <c r="Y207" s="27"/>
      <c r="Z207" s="5"/>
      <c r="AA207" s="27"/>
      <c r="AB207" s="5"/>
      <c r="AC207" s="27"/>
      <c r="AD207" s="5"/>
      <c r="AE207" s="27"/>
      <c r="AF207" s="5"/>
      <c r="AG207" s="27"/>
      <c r="AH207" s="5"/>
      <c r="AJ207" s="15"/>
      <c r="AK207" s="28"/>
    </row>
    <row r="208" spans="2:37" s="3" customFormat="1" x14ac:dyDescent="0.25">
      <c r="B208" s="3">
        <v>834</v>
      </c>
      <c r="C208" s="3" t="s">
        <v>193</v>
      </c>
      <c r="D208" s="5">
        <v>3.7</v>
      </c>
      <c r="E208" s="5">
        <v>39.9</v>
      </c>
      <c r="F208" s="5">
        <v>13.3</v>
      </c>
      <c r="G208" s="5">
        <v>25.8</v>
      </c>
      <c r="H208" s="5">
        <v>109.9</v>
      </c>
      <c r="I208" s="5">
        <v>227.4</v>
      </c>
      <c r="J208" s="5">
        <v>246.4</v>
      </c>
      <c r="K208" s="5">
        <v>106.5</v>
      </c>
      <c r="L208" s="5">
        <v>131</v>
      </c>
      <c r="M208" s="5">
        <v>142.4</v>
      </c>
      <c r="P208" s="5"/>
      <c r="Q208" s="5"/>
      <c r="R208" s="5"/>
      <c r="S208" s="27"/>
      <c r="T208" s="5"/>
      <c r="U208" s="27"/>
      <c r="V208" s="5"/>
      <c r="W208" s="27"/>
      <c r="X208" s="5"/>
      <c r="Y208" s="27"/>
      <c r="Z208" s="5"/>
      <c r="AA208" s="27"/>
      <c r="AB208" s="5"/>
      <c r="AC208" s="27"/>
      <c r="AD208" s="5"/>
      <c r="AE208" s="27"/>
      <c r="AF208" s="5"/>
      <c r="AG208" s="27"/>
      <c r="AH208" s="5"/>
      <c r="AJ208" s="15"/>
      <c r="AK208" s="28"/>
    </row>
    <row r="209" spans="1:37" s="3" customFormat="1" x14ac:dyDescent="0.25">
      <c r="B209" s="3">
        <v>855</v>
      </c>
      <c r="C209" s="3" t="s">
        <v>194</v>
      </c>
      <c r="D209" s="5">
        <v>17.399999999999999</v>
      </c>
      <c r="E209" s="5">
        <v>33.1</v>
      </c>
      <c r="F209" s="5">
        <v>27.4</v>
      </c>
      <c r="G209" s="5">
        <v>39.1</v>
      </c>
      <c r="H209" s="5">
        <v>125.8</v>
      </c>
      <c r="I209" s="5">
        <v>238.5</v>
      </c>
      <c r="J209" s="5">
        <v>264.60000000000002</v>
      </c>
      <c r="K209" s="5">
        <v>114.6</v>
      </c>
      <c r="L209" s="5">
        <v>132.1</v>
      </c>
      <c r="M209" s="5">
        <v>160.19999999999999</v>
      </c>
      <c r="P209" s="5"/>
      <c r="Q209" s="5"/>
      <c r="R209" s="5"/>
      <c r="S209" s="27"/>
      <c r="T209" s="5"/>
      <c r="U209" s="27"/>
      <c r="V209" s="5"/>
      <c r="W209" s="27"/>
      <c r="X209" s="5"/>
      <c r="Y209" s="27"/>
      <c r="Z209" s="5"/>
      <c r="AA209" s="27"/>
      <c r="AB209" s="5"/>
      <c r="AC209" s="27"/>
      <c r="AD209" s="5"/>
      <c r="AE209" s="27"/>
      <c r="AF209" s="5"/>
      <c r="AG209" s="27"/>
      <c r="AH209" s="5"/>
      <c r="AJ209" s="15"/>
      <c r="AK209" s="28"/>
    </row>
    <row r="210" spans="1:37" s="3" customFormat="1" x14ac:dyDescent="0.25">
      <c r="B210" s="3">
        <v>858</v>
      </c>
      <c r="C210" s="3" t="s">
        <v>195</v>
      </c>
      <c r="D210" s="5">
        <v>21.1</v>
      </c>
      <c r="E210" s="5">
        <v>38.4</v>
      </c>
      <c r="F210" s="5">
        <v>5.0999999999999996</v>
      </c>
      <c r="G210" s="5">
        <v>30.8</v>
      </c>
      <c r="H210" s="5">
        <v>111.6</v>
      </c>
      <c r="I210" s="5">
        <v>222.4</v>
      </c>
      <c r="J210" s="5">
        <v>263.7</v>
      </c>
      <c r="K210" s="5">
        <v>126.4</v>
      </c>
      <c r="L210" s="5">
        <v>108.4</v>
      </c>
      <c r="M210" s="5">
        <v>131.5</v>
      </c>
      <c r="P210" s="5"/>
      <c r="Q210" s="5"/>
      <c r="R210" s="5"/>
      <c r="S210" s="27"/>
      <c r="T210" s="5"/>
      <c r="U210" s="27"/>
      <c r="V210" s="5"/>
      <c r="W210" s="27"/>
      <c r="X210" s="5"/>
      <c r="Y210" s="27"/>
      <c r="Z210" s="5"/>
      <c r="AA210" s="27"/>
      <c r="AB210" s="5"/>
      <c r="AC210" s="27"/>
      <c r="AD210" s="5"/>
      <c r="AE210" s="27"/>
      <c r="AF210" s="5"/>
      <c r="AG210" s="27"/>
      <c r="AH210" s="5"/>
      <c r="AJ210" s="15"/>
      <c r="AK210" s="28"/>
    </row>
    <row r="211" spans="1:37" s="3" customFormat="1" x14ac:dyDescent="0.25">
      <c r="B211" s="3">
        <v>927</v>
      </c>
      <c r="C211" s="3" t="s">
        <v>196</v>
      </c>
      <c r="D211" s="5">
        <v>4.3</v>
      </c>
      <c r="E211" s="5">
        <v>46</v>
      </c>
      <c r="F211" s="5">
        <v>6.6</v>
      </c>
      <c r="G211" s="5">
        <v>23.7</v>
      </c>
      <c r="H211" s="5">
        <v>116.1</v>
      </c>
      <c r="I211" s="5">
        <v>219.2</v>
      </c>
      <c r="J211" s="5">
        <v>256.8</v>
      </c>
      <c r="K211" s="5">
        <v>123.5</v>
      </c>
      <c r="L211" s="5">
        <v>129.1</v>
      </c>
      <c r="M211" s="5">
        <v>145.1</v>
      </c>
      <c r="P211" s="5"/>
      <c r="Q211" s="5"/>
      <c r="R211" s="5"/>
      <c r="S211" s="27"/>
      <c r="T211" s="5"/>
      <c r="U211" s="27"/>
      <c r="V211" s="5"/>
      <c r="W211" s="27"/>
      <c r="X211" s="5"/>
      <c r="Y211" s="27"/>
      <c r="Z211" s="5"/>
      <c r="AA211" s="27"/>
      <c r="AB211" s="5"/>
      <c r="AC211" s="27"/>
      <c r="AD211" s="5"/>
      <c r="AE211" s="27"/>
      <c r="AF211" s="5"/>
      <c r="AG211" s="27"/>
      <c r="AH211" s="5"/>
      <c r="AJ211" s="15"/>
      <c r="AK211" s="28"/>
    </row>
    <row r="212" spans="1:37" s="3" customFormat="1" x14ac:dyDescent="0.25">
      <c r="B212" s="3">
        <v>981</v>
      </c>
      <c r="C212" s="3" t="s">
        <v>197</v>
      </c>
      <c r="D212" s="5">
        <v>10.1</v>
      </c>
      <c r="E212" s="5">
        <v>30.7</v>
      </c>
      <c r="F212" s="5">
        <v>14.3</v>
      </c>
      <c r="G212" s="5">
        <v>25</v>
      </c>
      <c r="H212" s="5">
        <v>118.8</v>
      </c>
      <c r="I212" s="5">
        <v>229.9</v>
      </c>
      <c r="J212" s="5">
        <v>259.60000000000002</v>
      </c>
      <c r="K212" s="5">
        <v>104.7</v>
      </c>
      <c r="L212" s="5">
        <v>101.5</v>
      </c>
      <c r="M212" s="5">
        <v>159.5</v>
      </c>
      <c r="P212" s="5"/>
      <c r="Q212" s="5"/>
      <c r="R212" s="5"/>
      <c r="S212" s="27"/>
      <c r="T212" s="5"/>
      <c r="U212" s="27"/>
      <c r="V212" s="5"/>
      <c r="W212" s="27"/>
      <c r="X212" s="5"/>
      <c r="Y212" s="27"/>
      <c r="Z212" s="5"/>
      <c r="AA212" s="27"/>
      <c r="AB212" s="5"/>
      <c r="AC212" s="27"/>
      <c r="AD212" s="5"/>
      <c r="AE212" s="27"/>
      <c r="AF212" s="5"/>
      <c r="AG212" s="27"/>
      <c r="AH212" s="5"/>
      <c r="AJ212" s="15"/>
      <c r="AK212" s="28"/>
    </row>
    <row r="213" spans="1:37" s="3" customFormat="1" x14ac:dyDescent="0.25">
      <c r="B213" s="2"/>
      <c r="C213" s="16"/>
      <c r="D213" s="5"/>
      <c r="E213" s="5"/>
      <c r="F213" s="5"/>
      <c r="G213" s="5"/>
      <c r="H213" s="5"/>
      <c r="I213" s="5"/>
      <c r="J213" s="5"/>
      <c r="K213" s="5"/>
      <c r="L213" s="5"/>
      <c r="M213" s="5"/>
      <c r="O213"/>
      <c r="P213" s="4"/>
      <c r="Q213" s="5"/>
      <c r="R213" s="5"/>
      <c r="S213" s="13"/>
      <c r="T213" s="5"/>
      <c r="U213" s="13"/>
      <c r="V213" s="5"/>
      <c r="W213" s="13"/>
      <c r="X213" s="5"/>
      <c r="Y213" s="13"/>
      <c r="Z213" s="5"/>
      <c r="AA213" s="13"/>
      <c r="AB213" s="5"/>
      <c r="AC213" s="13"/>
      <c r="AD213" s="5"/>
      <c r="AE213" s="13"/>
      <c r="AF213" s="5"/>
      <c r="AG213" s="13"/>
      <c r="AH213" s="5"/>
      <c r="AI213"/>
      <c r="AJ213" s="15"/>
      <c r="AK213" s="28"/>
    </row>
    <row r="214" spans="1:37" s="3" customFormat="1" x14ac:dyDescent="0.25">
      <c r="B214" s="2"/>
      <c r="C214"/>
      <c r="D214" s="5"/>
      <c r="E214" s="5"/>
      <c r="F214" s="5"/>
      <c r="G214" s="5"/>
      <c r="H214" s="5"/>
      <c r="I214" s="5"/>
      <c r="J214" s="5"/>
      <c r="K214" s="5"/>
      <c r="L214" s="5"/>
      <c r="M214" s="5"/>
      <c r="P214"/>
      <c r="Q214" s="5"/>
      <c r="W214" s="27"/>
      <c r="AJ214" s="15"/>
      <c r="AK214" s="28"/>
    </row>
    <row r="215" spans="1:37" s="3" customFormat="1" x14ac:dyDescent="0.25">
      <c r="B215" s="2"/>
      <c r="C215"/>
      <c r="D215" s="5"/>
      <c r="E215" s="5"/>
      <c r="F215" s="5"/>
      <c r="G215" s="5"/>
      <c r="H215" s="5"/>
      <c r="I215" s="5"/>
      <c r="J215" s="5"/>
      <c r="K215" s="5"/>
      <c r="L215" s="5"/>
      <c r="M215" s="5"/>
      <c r="P215"/>
      <c r="Q215" s="5"/>
      <c r="W215" s="27"/>
      <c r="AJ215" s="15"/>
      <c r="AK215" s="28"/>
    </row>
    <row r="216" spans="1:37" s="3" customFormat="1" x14ac:dyDescent="0.25">
      <c r="A216" s="3">
        <v>4</v>
      </c>
      <c r="B216" s="9"/>
      <c r="C216" s="6" t="s">
        <v>198</v>
      </c>
      <c r="D216" s="5"/>
      <c r="E216" s="5"/>
      <c r="F216" s="5"/>
      <c r="G216" s="5"/>
      <c r="H216" s="5"/>
      <c r="I216" s="5"/>
      <c r="J216" s="5"/>
      <c r="K216" s="5"/>
      <c r="L216" s="5"/>
      <c r="M216" s="5"/>
      <c r="O216" s="6"/>
      <c r="P216"/>
      <c r="Q216" s="5"/>
      <c r="W216" s="27"/>
      <c r="AJ216" s="15"/>
      <c r="AK216" s="28"/>
    </row>
    <row r="217" spans="1:37" s="3" customFormat="1" x14ac:dyDescent="0.25">
      <c r="B217" s="9"/>
      <c r="C217" s="6"/>
      <c r="D217" s="5"/>
      <c r="E217" s="5"/>
      <c r="F217" s="5"/>
      <c r="G217" s="5"/>
      <c r="H217" s="5"/>
      <c r="I217" s="5"/>
      <c r="J217" s="5"/>
      <c r="K217" s="5"/>
      <c r="L217" s="5"/>
      <c r="M217" s="5"/>
      <c r="O217" s="6"/>
      <c r="Q217" s="5"/>
      <c r="W217" s="27"/>
      <c r="AJ217" s="15"/>
      <c r="AK217" s="28"/>
    </row>
    <row r="218" spans="1:37" s="3" customFormat="1" x14ac:dyDescent="0.25">
      <c r="B218" s="9"/>
      <c r="D218" s="4"/>
      <c r="E218" s="5"/>
      <c r="F218" s="4"/>
      <c r="G218" s="5"/>
      <c r="H218" s="4"/>
      <c r="I218" s="5"/>
      <c r="J218" s="5"/>
      <c r="K218" s="5"/>
      <c r="L218" s="5"/>
      <c r="M218" s="5"/>
      <c r="Q218" s="5"/>
      <c r="T218" s="9"/>
      <c r="U218" s="9"/>
      <c r="W218" s="27"/>
      <c r="X218" s="9"/>
      <c r="Y218" s="9"/>
      <c r="AI218" s="9"/>
      <c r="AJ218" s="15"/>
      <c r="AK218" s="28"/>
    </row>
    <row r="219" spans="1:37" s="3" customFormat="1" x14ac:dyDescent="0.25">
      <c r="B219" s="3">
        <v>44</v>
      </c>
      <c r="C219" s="3" t="s">
        <v>199</v>
      </c>
      <c r="D219" s="4">
        <v>10.1</v>
      </c>
      <c r="E219" s="4">
        <v>26.7</v>
      </c>
      <c r="F219" s="4">
        <v>7.8</v>
      </c>
      <c r="G219" s="4">
        <v>35.299999999999997</v>
      </c>
      <c r="H219" s="4">
        <v>112.4</v>
      </c>
      <c r="I219" s="4">
        <v>224.3</v>
      </c>
      <c r="J219" s="4">
        <v>235</v>
      </c>
      <c r="K219" s="4">
        <v>107</v>
      </c>
      <c r="L219" s="4">
        <v>97.1</v>
      </c>
      <c r="M219" s="4">
        <v>141.6</v>
      </c>
      <c r="P219" s="5"/>
      <c r="Q219" s="5"/>
      <c r="R219" s="4"/>
      <c r="S219" s="27"/>
      <c r="T219" s="4"/>
      <c r="U219" s="27"/>
      <c r="V219" s="4"/>
      <c r="W219" s="27"/>
      <c r="X219" s="4"/>
      <c r="Y219" s="27"/>
      <c r="Z219" s="4"/>
      <c r="AA219" s="27"/>
      <c r="AB219" s="4"/>
      <c r="AC219" s="27"/>
      <c r="AD219" s="4"/>
      <c r="AE219" s="27"/>
      <c r="AF219" s="4"/>
      <c r="AG219" s="27"/>
      <c r="AH219" s="4"/>
      <c r="AJ219" s="15"/>
      <c r="AK219" s="28"/>
    </row>
    <row r="220" spans="1:37" s="3" customFormat="1" x14ac:dyDescent="0.25">
      <c r="B220" s="3">
        <v>75</v>
      </c>
      <c r="C220" s="3" t="s">
        <v>200</v>
      </c>
      <c r="D220" s="4">
        <v>34</v>
      </c>
      <c r="E220" s="4">
        <v>35.299999999999997</v>
      </c>
      <c r="F220" s="4">
        <v>12.3</v>
      </c>
      <c r="G220" s="4">
        <v>28.5</v>
      </c>
      <c r="H220" s="4">
        <v>90.3</v>
      </c>
      <c r="I220" s="4">
        <v>192.1</v>
      </c>
      <c r="J220" s="4">
        <v>247.2</v>
      </c>
      <c r="K220" s="4">
        <v>97.3</v>
      </c>
      <c r="L220" s="4">
        <v>41.1</v>
      </c>
      <c r="M220" s="4">
        <v>106.5</v>
      </c>
      <c r="P220" s="5"/>
      <c r="Q220" s="5"/>
      <c r="R220" s="4"/>
      <c r="S220" s="27"/>
      <c r="T220" s="4"/>
      <c r="U220" s="27"/>
      <c r="V220" s="4"/>
      <c r="W220" s="27"/>
      <c r="X220" s="4"/>
      <c r="Y220" s="27"/>
      <c r="Z220" s="4"/>
      <c r="AA220" s="27"/>
      <c r="AB220" s="4"/>
      <c r="AC220" s="27"/>
      <c r="AD220" s="4"/>
      <c r="AE220" s="27"/>
      <c r="AF220" s="4"/>
      <c r="AG220" s="27"/>
      <c r="AH220" s="4"/>
      <c r="AJ220" s="15"/>
      <c r="AK220" s="28"/>
    </row>
    <row r="221" spans="1:37" s="3" customFormat="1" x14ac:dyDescent="0.25">
      <c r="B221" s="3">
        <v>142</v>
      </c>
      <c r="C221" s="3" t="s">
        <v>201</v>
      </c>
      <c r="D221" s="4">
        <v>33.799999999999997</v>
      </c>
      <c r="E221" s="4">
        <v>22.6</v>
      </c>
      <c r="F221" s="4">
        <v>5.7</v>
      </c>
      <c r="G221" s="4">
        <v>31.7</v>
      </c>
      <c r="H221" s="4">
        <v>109.6</v>
      </c>
      <c r="I221" s="4">
        <v>214.3</v>
      </c>
      <c r="J221" s="4">
        <v>225.8</v>
      </c>
      <c r="K221" s="4">
        <v>89.5</v>
      </c>
      <c r="L221" s="4">
        <v>105.4</v>
      </c>
      <c r="M221" s="4">
        <v>136.9</v>
      </c>
      <c r="P221" s="5"/>
      <c r="Q221" s="5"/>
      <c r="R221" s="4"/>
      <c r="S221" s="27"/>
      <c r="T221" s="4"/>
      <c r="U221" s="27"/>
      <c r="V221" s="4"/>
      <c r="W221" s="27"/>
      <c r="X221" s="4"/>
      <c r="Y221" s="27"/>
      <c r="Z221" s="4"/>
      <c r="AA221" s="27"/>
      <c r="AB221" s="4"/>
      <c r="AC221" s="27"/>
      <c r="AD221" s="4"/>
      <c r="AE221" s="27"/>
      <c r="AF221" s="4"/>
      <c r="AG221" s="27"/>
      <c r="AH221" s="4"/>
      <c r="AJ221" s="15"/>
      <c r="AK221" s="28"/>
    </row>
    <row r="222" spans="1:37" s="3" customFormat="1" x14ac:dyDescent="0.25">
      <c r="B222" s="3">
        <v>153</v>
      </c>
      <c r="C222" s="3" t="s">
        <v>202</v>
      </c>
      <c r="D222" s="4">
        <v>0</v>
      </c>
      <c r="E222" s="4">
        <v>0</v>
      </c>
      <c r="F222" s="4">
        <v>37.299999999999997</v>
      </c>
      <c r="G222" s="4">
        <v>24</v>
      </c>
      <c r="H222" s="4">
        <v>107.5</v>
      </c>
      <c r="I222" s="4">
        <v>252</v>
      </c>
      <c r="J222" s="4">
        <v>278.2</v>
      </c>
      <c r="K222" s="4">
        <v>164.3</v>
      </c>
      <c r="L222" s="4">
        <v>84</v>
      </c>
      <c r="M222" s="4">
        <v>142.6</v>
      </c>
      <c r="P222" s="5"/>
      <c r="Q222" s="5"/>
      <c r="R222" s="4"/>
      <c r="S222" s="27"/>
      <c r="T222" s="4"/>
      <c r="U222" s="27"/>
      <c r="V222" s="4"/>
      <c r="W222" s="27"/>
      <c r="X222" s="4"/>
      <c r="Y222" s="27"/>
      <c r="Z222" s="4"/>
      <c r="AA222" s="27"/>
      <c r="AB222" s="4"/>
      <c r="AC222" s="27"/>
      <c r="AD222" s="4"/>
      <c r="AE222" s="27"/>
      <c r="AF222" s="4"/>
      <c r="AG222" s="27"/>
      <c r="AH222" s="4"/>
      <c r="AJ222" s="15"/>
      <c r="AK222" s="28"/>
    </row>
    <row r="223" spans="1:37" s="3" customFormat="1" x14ac:dyDescent="0.25">
      <c r="B223" s="3">
        <v>163</v>
      </c>
      <c r="C223" s="3" t="s">
        <v>203</v>
      </c>
      <c r="D223" s="4">
        <v>0</v>
      </c>
      <c r="E223" s="4">
        <v>19.399999999999999</v>
      </c>
      <c r="F223" s="4">
        <v>10.7</v>
      </c>
      <c r="G223" s="4">
        <v>44.2</v>
      </c>
      <c r="H223" s="4">
        <v>107</v>
      </c>
      <c r="I223" s="4">
        <v>213.2</v>
      </c>
      <c r="J223" s="4">
        <v>218.2</v>
      </c>
      <c r="K223" s="4">
        <v>110</v>
      </c>
      <c r="L223" s="4">
        <v>113.2</v>
      </c>
      <c r="M223" s="4">
        <v>139.19999999999999</v>
      </c>
      <c r="P223" s="5"/>
      <c r="Q223" s="5"/>
      <c r="R223" s="4"/>
      <c r="S223" s="27"/>
      <c r="T223" s="4"/>
      <c r="U223" s="27"/>
      <c r="V223" s="4"/>
      <c r="W223" s="27"/>
      <c r="X223" s="4"/>
      <c r="Y223" s="27"/>
      <c r="Z223" s="4"/>
      <c r="AA223" s="27"/>
      <c r="AB223" s="4"/>
      <c r="AC223" s="27"/>
      <c r="AD223" s="4"/>
      <c r="AE223" s="27"/>
      <c r="AF223" s="4"/>
      <c r="AG223" s="27"/>
      <c r="AH223" s="4"/>
      <c r="AJ223" s="15"/>
      <c r="AK223" s="28"/>
    </row>
    <row r="224" spans="1:37" s="3" customFormat="1" x14ac:dyDescent="0.25">
      <c r="B224" s="3">
        <v>173</v>
      </c>
      <c r="C224" s="3" t="s">
        <v>204</v>
      </c>
      <c r="D224" s="4">
        <v>0</v>
      </c>
      <c r="E224" s="4">
        <v>27.9</v>
      </c>
      <c r="F224" s="4">
        <v>27.9</v>
      </c>
      <c r="G224" s="4">
        <v>29.3</v>
      </c>
      <c r="H224" s="4">
        <v>108.3</v>
      </c>
      <c r="I224" s="4">
        <v>238.8</v>
      </c>
      <c r="J224" s="4">
        <v>267.2</v>
      </c>
      <c r="K224" s="4">
        <v>162.4</v>
      </c>
      <c r="L224" s="4">
        <v>66.3</v>
      </c>
      <c r="M224" s="4">
        <v>139.30000000000001</v>
      </c>
      <c r="P224" s="5"/>
      <c r="Q224" s="5"/>
      <c r="R224" s="4"/>
      <c r="S224" s="27"/>
      <c r="T224" s="4"/>
      <c r="U224" s="27"/>
      <c r="V224" s="4"/>
      <c r="W224" s="27"/>
      <c r="X224" s="4"/>
      <c r="Y224" s="27"/>
      <c r="Z224" s="4"/>
      <c r="AA224" s="27"/>
      <c r="AB224" s="4"/>
      <c r="AC224" s="27"/>
      <c r="AD224" s="4"/>
      <c r="AE224" s="27"/>
      <c r="AF224" s="4"/>
      <c r="AG224" s="27"/>
      <c r="AH224" s="4"/>
      <c r="AJ224" s="15"/>
      <c r="AK224" s="28"/>
    </row>
    <row r="225" spans="2:37" s="3" customFormat="1" x14ac:dyDescent="0.25">
      <c r="B225" s="3">
        <v>285</v>
      </c>
      <c r="C225" s="3" t="s">
        <v>205</v>
      </c>
      <c r="D225" s="4">
        <v>1</v>
      </c>
      <c r="E225" s="4">
        <v>36.299999999999997</v>
      </c>
      <c r="F225" s="4">
        <v>25.4</v>
      </c>
      <c r="G225" s="4">
        <v>23.2</v>
      </c>
      <c r="H225" s="4">
        <v>97.9</v>
      </c>
      <c r="I225" s="4">
        <v>190</v>
      </c>
      <c r="J225" s="4">
        <v>224.2</v>
      </c>
      <c r="K225" s="4">
        <v>79.400000000000006</v>
      </c>
      <c r="L225" s="4">
        <v>86.6</v>
      </c>
      <c r="M225" s="4">
        <v>113.2</v>
      </c>
      <c r="P225" s="5"/>
      <c r="Q225" s="5"/>
      <c r="R225" s="4"/>
      <c r="S225" s="27"/>
      <c r="T225" s="4"/>
      <c r="U225" s="27"/>
      <c r="V225" s="4"/>
      <c r="W225" s="27"/>
      <c r="X225" s="4"/>
      <c r="Y225" s="27"/>
      <c r="Z225" s="4"/>
      <c r="AA225" s="27"/>
      <c r="AB225" s="4"/>
      <c r="AC225" s="27"/>
      <c r="AD225" s="4"/>
      <c r="AE225" s="27"/>
      <c r="AF225" s="4"/>
      <c r="AG225" s="27"/>
      <c r="AH225" s="4"/>
      <c r="AJ225" s="15"/>
      <c r="AK225" s="28"/>
    </row>
    <row r="226" spans="2:37" s="3" customFormat="1" x14ac:dyDescent="0.25">
      <c r="B226" s="3">
        <v>286</v>
      </c>
      <c r="C226" s="3" t="s">
        <v>206</v>
      </c>
      <c r="D226" s="4">
        <v>0</v>
      </c>
      <c r="E226" s="4">
        <v>25.1</v>
      </c>
      <c r="F226" s="4">
        <v>0</v>
      </c>
      <c r="G226" s="4">
        <v>28.9</v>
      </c>
      <c r="H226" s="4">
        <v>104.9</v>
      </c>
      <c r="I226" s="4">
        <v>212.6</v>
      </c>
      <c r="J226" s="4">
        <v>246.5</v>
      </c>
      <c r="K226" s="4">
        <v>71.900000000000006</v>
      </c>
      <c r="L226" s="4">
        <v>78.2</v>
      </c>
      <c r="M226" s="4">
        <v>104.7</v>
      </c>
      <c r="P226" s="5"/>
      <c r="Q226" s="5"/>
      <c r="R226" s="4"/>
      <c r="S226" s="27"/>
      <c r="T226" s="4"/>
      <c r="U226" s="27"/>
      <c r="V226" s="4"/>
      <c r="W226" s="27"/>
      <c r="X226" s="4"/>
      <c r="Y226" s="27"/>
      <c r="Z226" s="4"/>
      <c r="AA226" s="27"/>
      <c r="AB226" s="4"/>
      <c r="AC226" s="27"/>
      <c r="AD226" s="4"/>
      <c r="AE226" s="27"/>
      <c r="AF226" s="4"/>
      <c r="AG226" s="27"/>
      <c r="AH226" s="4"/>
      <c r="AJ226" s="15"/>
      <c r="AK226" s="28"/>
    </row>
    <row r="227" spans="2:37" s="3" customFormat="1" x14ac:dyDescent="0.25">
      <c r="B227" s="3">
        <v>306</v>
      </c>
      <c r="C227" s="3" t="s">
        <v>207</v>
      </c>
      <c r="D227" s="4">
        <v>0</v>
      </c>
      <c r="E227" s="4">
        <v>24.2</v>
      </c>
      <c r="F227" s="4">
        <v>0.3</v>
      </c>
      <c r="G227" s="4">
        <v>36.6</v>
      </c>
      <c r="H227" s="4">
        <v>104.9</v>
      </c>
      <c r="I227" s="4">
        <v>212.8</v>
      </c>
      <c r="J227" s="4">
        <v>237</v>
      </c>
      <c r="K227" s="4">
        <v>68</v>
      </c>
      <c r="L227" s="4">
        <v>94.9</v>
      </c>
      <c r="M227" s="4">
        <v>125.3</v>
      </c>
      <c r="P227" s="5"/>
      <c r="Q227" s="5"/>
      <c r="R227" s="4"/>
      <c r="S227" s="27"/>
      <c r="T227" s="4"/>
      <c r="U227" s="27"/>
      <c r="V227" s="4"/>
      <c r="W227" s="27"/>
      <c r="X227" s="4"/>
      <c r="Y227" s="27"/>
      <c r="Z227" s="4"/>
      <c r="AA227" s="27"/>
      <c r="AB227" s="4"/>
      <c r="AC227" s="27"/>
      <c r="AD227" s="4"/>
      <c r="AE227" s="27"/>
      <c r="AF227" s="4"/>
      <c r="AG227" s="27"/>
      <c r="AH227" s="4"/>
      <c r="AJ227" s="15"/>
      <c r="AK227" s="28"/>
    </row>
    <row r="228" spans="2:37" s="3" customFormat="1" x14ac:dyDescent="0.25">
      <c r="B228" s="3">
        <v>405</v>
      </c>
      <c r="C228" s="3" t="s">
        <v>208</v>
      </c>
      <c r="D228" s="4">
        <v>0</v>
      </c>
      <c r="E228" s="4">
        <v>22.1</v>
      </c>
      <c r="F228" s="4">
        <v>14.8</v>
      </c>
      <c r="G228" s="4">
        <v>27.8</v>
      </c>
      <c r="H228" s="4">
        <v>105.9</v>
      </c>
      <c r="I228" s="4">
        <v>241.1</v>
      </c>
      <c r="J228" s="4">
        <v>246.4</v>
      </c>
      <c r="K228" s="4">
        <v>157.9</v>
      </c>
      <c r="L228" s="4">
        <v>66.400000000000006</v>
      </c>
      <c r="M228" s="4">
        <v>139.69999999999999</v>
      </c>
      <c r="P228" s="5"/>
      <c r="Q228" s="5"/>
      <c r="R228" s="4"/>
      <c r="S228" s="27"/>
      <c r="T228" s="4"/>
      <c r="U228" s="27"/>
      <c r="V228" s="4"/>
      <c r="W228" s="27"/>
      <c r="X228" s="4"/>
      <c r="Y228" s="27"/>
      <c r="Z228" s="4"/>
      <c r="AA228" s="27"/>
      <c r="AB228" s="4"/>
      <c r="AC228" s="27"/>
      <c r="AD228" s="4"/>
      <c r="AE228" s="27"/>
      <c r="AF228" s="4"/>
      <c r="AG228" s="27"/>
      <c r="AH228" s="4"/>
      <c r="AJ228" s="15"/>
      <c r="AK228" s="28"/>
    </row>
    <row r="229" spans="2:37" s="3" customFormat="1" x14ac:dyDescent="0.25">
      <c r="B229" s="3">
        <v>416</v>
      </c>
      <c r="C229" s="3" t="s">
        <v>209</v>
      </c>
      <c r="D229" s="4">
        <v>0</v>
      </c>
      <c r="E229" s="4">
        <v>23.4</v>
      </c>
      <c r="F229" s="4">
        <v>11</v>
      </c>
      <c r="G229" s="4">
        <v>29.9</v>
      </c>
      <c r="H229" s="4">
        <v>109.8</v>
      </c>
      <c r="I229" s="4">
        <v>228.7</v>
      </c>
      <c r="J229" s="4">
        <v>242.6</v>
      </c>
      <c r="K229" s="4">
        <v>147.30000000000001</v>
      </c>
      <c r="L229" s="4">
        <v>75.5</v>
      </c>
      <c r="M229" s="4">
        <v>142.5</v>
      </c>
      <c r="P229" s="5"/>
      <c r="Q229" s="5"/>
      <c r="R229" s="4"/>
      <c r="S229" s="27"/>
      <c r="T229" s="4"/>
      <c r="U229" s="27"/>
      <c r="V229" s="4"/>
      <c r="W229" s="27"/>
      <c r="X229" s="4"/>
      <c r="Y229" s="27"/>
      <c r="Z229" s="4"/>
      <c r="AA229" s="27"/>
      <c r="AB229" s="4"/>
      <c r="AC229" s="27"/>
      <c r="AD229" s="4"/>
      <c r="AE229" s="27"/>
      <c r="AF229" s="4"/>
      <c r="AG229" s="27"/>
      <c r="AH229" s="4"/>
      <c r="AJ229" s="15"/>
      <c r="AK229" s="28"/>
    </row>
    <row r="230" spans="2:37" s="3" customFormat="1" x14ac:dyDescent="0.25">
      <c r="B230" s="3">
        <v>441</v>
      </c>
      <c r="C230" s="3" t="s">
        <v>210</v>
      </c>
      <c r="D230" s="4">
        <v>0</v>
      </c>
      <c r="E230" s="4">
        <v>25.5</v>
      </c>
      <c r="F230" s="4">
        <v>5.8</v>
      </c>
      <c r="G230" s="4">
        <v>29.2</v>
      </c>
      <c r="H230" s="4">
        <v>101.9</v>
      </c>
      <c r="I230" s="4">
        <v>226.4</v>
      </c>
      <c r="J230" s="4">
        <v>236.1</v>
      </c>
      <c r="K230" s="4">
        <v>96.4</v>
      </c>
      <c r="L230" s="4">
        <v>76.599999999999994</v>
      </c>
      <c r="M230" s="4">
        <v>134.9</v>
      </c>
      <c r="P230" s="5"/>
      <c r="Q230" s="5"/>
      <c r="R230" s="4"/>
      <c r="S230" s="27"/>
      <c r="T230" s="4"/>
      <c r="U230" s="27"/>
      <c r="V230" s="4"/>
      <c r="W230" s="27"/>
      <c r="X230" s="4"/>
      <c r="Y230" s="27"/>
      <c r="Z230" s="4"/>
      <c r="AA230" s="27"/>
      <c r="AB230" s="4"/>
      <c r="AC230" s="27"/>
      <c r="AD230" s="4"/>
      <c r="AE230" s="27"/>
      <c r="AF230" s="4"/>
      <c r="AG230" s="27"/>
      <c r="AH230" s="4"/>
      <c r="AJ230" s="15"/>
      <c r="AK230" s="28"/>
    </row>
    <row r="231" spans="2:37" s="3" customFormat="1" x14ac:dyDescent="0.25">
      <c r="B231" s="3">
        <v>489</v>
      </c>
      <c r="C231" s="3" t="s">
        <v>211</v>
      </c>
      <c r="D231" s="4">
        <v>23.7</v>
      </c>
      <c r="E231" s="4">
        <v>28.5</v>
      </c>
      <c r="F231" s="4">
        <v>6.9</v>
      </c>
      <c r="G231" s="4">
        <v>32.6</v>
      </c>
      <c r="H231" s="4">
        <v>99.5</v>
      </c>
      <c r="I231" s="4">
        <v>234.9</v>
      </c>
      <c r="J231" s="4">
        <v>236.6</v>
      </c>
      <c r="K231" s="4">
        <v>94.1</v>
      </c>
      <c r="L231" s="4">
        <v>67.599999999999994</v>
      </c>
      <c r="M231" s="4">
        <v>132.4</v>
      </c>
      <c r="P231" s="5"/>
      <c r="Q231" s="5"/>
      <c r="R231" s="4"/>
      <c r="S231" s="27"/>
      <c r="T231" s="4"/>
      <c r="U231" s="27"/>
      <c r="V231" s="4"/>
      <c r="W231" s="27"/>
      <c r="X231" s="4"/>
      <c r="Y231" s="27"/>
      <c r="Z231" s="4"/>
      <c r="AA231" s="27"/>
      <c r="AB231" s="4"/>
      <c r="AC231" s="27"/>
      <c r="AD231" s="4"/>
      <c r="AE231" s="27"/>
      <c r="AF231" s="4"/>
      <c r="AG231" s="27"/>
      <c r="AH231" s="4"/>
      <c r="AJ231" s="15"/>
      <c r="AK231" s="28"/>
    </row>
    <row r="232" spans="2:37" s="3" customFormat="1" x14ac:dyDescent="0.25">
      <c r="B232" s="3">
        <v>580</v>
      </c>
      <c r="C232" s="3" t="s">
        <v>212</v>
      </c>
      <c r="D232" s="4">
        <v>0</v>
      </c>
      <c r="E232" s="4">
        <v>0</v>
      </c>
      <c r="F232" s="4">
        <v>13.5</v>
      </c>
      <c r="G232" s="4">
        <v>37.200000000000003</v>
      </c>
      <c r="H232" s="4">
        <v>111.4</v>
      </c>
      <c r="I232" s="4">
        <v>225.4</v>
      </c>
      <c r="J232" s="4">
        <v>248.2</v>
      </c>
      <c r="K232" s="4">
        <v>164.3</v>
      </c>
      <c r="L232" s="4">
        <v>115.6</v>
      </c>
      <c r="M232" s="4">
        <v>136.19999999999999</v>
      </c>
      <c r="P232" s="5"/>
      <c r="Q232" s="5"/>
      <c r="R232" s="4"/>
      <c r="S232" s="27"/>
      <c r="T232" s="4"/>
      <c r="U232" s="27"/>
      <c r="V232" s="4"/>
      <c r="W232" s="27"/>
      <c r="X232" s="4"/>
      <c r="Y232" s="27"/>
      <c r="Z232" s="4"/>
      <c r="AA232" s="27"/>
      <c r="AB232" s="4"/>
      <c r="AC232" s="27"/>
      <c r="AD232" s="4"/>
      <c r="AE232" s="27"/>
      <c r="AF232" s="4"/>
      <c r="AG232" s="27"/>
      <c r="AH232" s="4"/>
      <c r="AJ232" s="15"/>
      <c r="AK232" s="28"/>
    </row>
    <row r="233" spans="2:37" s="3" customFormat="1" x14ac:dyDescent="0.25">
      <c r="B233" s="3">
        <v>624</v>
      </c>
      <c r="C233" s="3" t="s">
        <v>213</v>
      </c>
      <c r="D233" s="4">
        <v>0</v>
      </c>
      <c r="E233" s="4">
        <v>0</v>
      </c>
      <c r="F233" s="4">
        <v>21.2</v>
      </c>
      <c r="G233" s="4">
        <v>27.2</v>
      </c>
      <c r="H233" s="4">
        <v>101.5</v>
      </c>
      <c r="I233" s="4">
        <v>199.9</v>
      </c>
      <c r="J233" s="4">
        <v>223.2</v>
      </c>
      <c r="K233" s="4">
        <v>90.4</v>
      </c>
      <c r="L233" s="4">
        <v>81.7</v>
      </c>
      <c r="M233" s="4">
        <v>119.4</v>
      </c>
      <c r="P233" s="5"/>
      <c r="Q233" s="5"/>
      <c r="R233" s="4"/>
      <c r="S233" s="27"/>
      <c r="T233" s="4"/>
      <c r="U233" s="27"/>
      <c r="V233" s="4"/>
      <c r="W233" s="27"/>
      <c r="X233" s="4"/>
      <c r="Y233" s="27"/>
      <c r="Z233" s="4"/>
      <c r="AA233" s="27"/>
      <c r="AB233" s="4"/>
      <c r="AC233" s="27"/>
      <c r="AD233" s="4"/>
      <c r="AE233" s="27"/>
      <c r="AF233" s="4"/>
      <c r="AG233" s="27"/>
      <c r="AH233" s="4"/>
      <c r="AJ233" s="15"/>
      <c r="AK233" s="28"/>
    </row>
    <row r="234" spans="2:37" s="3" customFormat="1" x14ac:dyDescent="0.25">
      <c r="B234" s="3">
        <v>689</v>
      </c>
      <c r="C234" s="3" t="s">
        <v>214</v>
      </c>
      <c r="D234" s="4">
        <v>0</v>
      </c>
      <c r="E234" s="4">
        <v>0</v>
      </c>
      <c r="F234" s="4">
        <v>20.3</v>
      </c>
      <c r="G234" s="4">
        <v>31</v>
      </c>
      <c r="H234" s="4">
        <v>113.8</v>
      </c>
      <c r="I234" s="4">
        <v>236.1</v>
      </c>
      <c r="J234" s="4">
        <v>262.10000000000002</v>
      </c>
      <c r="K234" s="4">
        <v>164.3</v>
      </c>
      <c r="L234" s="4">
        <v>117.4</v>
      </c>
      <c r="M234" s="4">
        <v>151.30000000000001</v>
      </c>
      <c r="P234" s="5"/>
      <c r="Q234" s="5"/>
      <c r="R234" s="4"/>
      <c r="S234" s="27"/>
      <c r="T234" s="4"/>
      <c r="U234" s="27"/>
      <c r="V234" s="4"/>
      <c r="W234" s="27"/>
      <c r="X234" s="4"/>
      <c r="Y234" s="27"/>
      <c r="Z234" s="4"/>
      <c r="AA234" s="27"/>
      <c r="AB234" s="4"/>
      <c r="AC234" s="27"/>
      <c r="AD234" s="4"/>
      <c r="AE234" s="27"/>
      <c r="AF234" s="4"/>
      <c r="AG234" s="27"/>
      <c r="AH234" s="4"/>
      <c r="AJ234" s="15"/>
      <c r="AK234" s="28"/>
    </row>
    <row r="235" spans="2:37" s="3" customFormat="1" x14ac:dyDescent="0.25">
      <c r="B235" s="3">
        <v>700</v>
      </c>
      <c r="C235" s="3" t="s">
        <v>215</v>
      </c>
      <c r="D235" s="4">
        <v>0</v>
      </c>
      <c r="E235" s="4">
        <v>57.3</v>
      </c>
      <c r="F235" s="4">
        <v>20.7</v>
      </c>
      <c r="G235" s="4">
        <v>25.3</v>
      </c>
      <c r="H235" s="4">
        <v>109.2</v>
      </c>
      <c r="I235" s="4">
        <v>218.1</v>
      </c>
      <c r="J235" s="4">
        <v>253.4</v>
      </c>
      <c r="K235" s="4">
        <v>158.19999999999999</v>
      </c>
      <c r="L235" s="4">
        <v>116.8</v>
      </c>
      <c r="M235" s="4">
        <v>145.6</v>
      </c>
      <c r="P235" s="5"/>
      <c r="Q235" s="5"/>
      <c r="R235" s="4"/>
      <c r="S235" s="27"/>
      <c r="T235" s="4"/>
      <c r="U235" s="27"/>
      <c r="V235" s="4"/>
      <c r="W235" s="27"/>
      <c r="X235" s="4"/>
      <c r="Y235" s="27"/>
      <c r="Z235" s="4"/>
      <c r="AA235" s="27"/>
      <c r="AB235" s="4"/>
      <c r="AC235" s="27"/>
      <c r="AD235" s="4"/>
      <c r="AE235" s="27"/>
      <c r="AF235" s="4"/>
      <c r="AG235" s="27"/>
      <c r="AH235" s="4"/>
      <c r="AJ235" s="15"/>
      <c r="AK235" s="28"/>
    </row>
    <row r="236" spans="2:37" s="3" customFormat="1" x14ac:dyDescent="0.25">
      <c r="B236" s="3">
        <v>728</v>
      </c>
      <c r="C236" s="3" t="s">
        <v>216</v>
      </c>
      <c r="D236" s="4">
        <v>0</v>
      </c>
      <c r="E236" s="4">
        <v>77.5</v>
      </c>
      <c r="F236" s="4">
        <v>13.3</v>
      </c>
      <c r="G236" s="4">
        <v>31.3</v>
      </c>
      <c r="H236" s="4">
        <v>104.3</v>
      </c>
      <c r="I236" s="4">
        <v>218.2</v>
      </c>
      <c r="J236" s="4">
        <v>239.3</v>
      </c>
      <c r="K236" s="4">
        <v>164.3</v>
      </c>
      <c r="L236" s="4">
        <v>109.4</v>
      </c>
      <c r="M236" s="4">
        <v>121.8</v>
      </c>
      <c r="P236" s="5"/>
      <c r="Q236" s="5"/>
      <c r="R236" s="4"/>
      <c r="S236" s="27"/>
      <c r="T236" s="4"/>
      <c r="U236" s="27"/>
      <c r="V236" s="4"/>
      <c r="W236" s="27"/>
      <c r="X236" s="4"/>
      <c r="Y236" s="27"/>
      <c r="Z236" s="4"/>
      <c r="AA236" s="27"/>
      <c r="AB236" s="4"/>
      <c r="AC236" s="27"/>
      <c r="AD236" s="4"/>
      <c r="AE236" s="27"/>
      <c r="AF236" s="4"/>
      <c r="AG236" s="27"/>
      <c r="AH236" s="4"/>
      <c r="AJ236" s="15"/>
      <c r="AK236" s="28"/>
    </row>
    <row r="237" spans="2:37" s="3" customFormat="1" x14ac:dyDescent="0.25">
      <c r="B237" s="3">
        <v>739</v>
      </c>
      <c r="C237" s="3" t="s">
        <v>217</v>
      </c>
      <c r="D237" s="4">
        <v>0</v>
      </c>
      <c r="E237" s="4">
        <v>27.7</v>
      </c>
      <c r="F237" s="4">
        <v>9.8000000000000007</v>
      </c>
      <c r="G237" s="4">
        <v>28.1</v>
      </c>
      <c r="H237" s="4">
        <v>105.9</v>
      </c>
      <c r="I237" s="4">
        <v>211.1</v>
      </c>
      <c r="J237" s="4">
        <v>244.5</v>
      </c>
      <c r="K237" s="4">
        <v>122.4</v>
      </c>
      <c r="L237" s="4">
        <v>100.8</v>
      </c>
      <c r="M237" s="4">
        <v>139</v>
      </c>
      <c r="P237" s="5"/>
      <c r="Q237" s="5"/>
      <c r="R237" s="4"/>
      <c r="S237" s="27"/>
      <c r="T237" s="4"/>
      <c r="U237" s="27"/>
      <c r="V237" s="4"/>
      <c r="W237" s="27"/>
      <c r="X237" s="4"/>
      <c r="Y237" s="27"/>
      <c r="Z237" s="4"/>
      <c r="AA237" s="27"/>
      <c r="AB237" s="4"/>
      <c r="AC237" s="27"/>
      <c r="AD237" s="4"/>
      <c r="AE237" s="27"/>
      <c r="AF237" s="4"/>
      <c r="AG237" s="27"/>
      <c r="AH237" s="4"/>
      <c r="AJ237" s="15"/>
      <c r="AK237" s="28"/>
    </row>
    <row r="238" spans="2:37" s="3" customFormat="1" x14ac:dyDescent="0.25">
      <c r="B238" s="3">
        <v>754</v>
      </c>
      <c r="C238" s="3" t="s">
        <v>218</v>
      </c>
      <c r="D238" s="4">
        <v>20.8</v>
      </c>
      <c r="E238" s="4">
        <v>26.7</v>
      </c>
      <c r="F238" s="4">
        <v>9.1999999999999993</v>
      </c>
      <c r="G238" s="4">
        <v>29.7</v>
      </c>
      <c r="H238" s="4">
        <v>104</v>
      </c>
      <c r="I238" s="4">
        <v>211</v>
      </c>
      <c r="J238" s="4">
        <v>231.2</v>
      </c>
      <c r="K238" s="4">
        <v>103.8</v>
      </c>
      <c r="L238" s="4">
        <v>71</v>
      </c>
      <c r="M238" s="4">
        <v>123.7</v>
      </c>
      <c r="P238" s="5"/>
      <c r="Q238" s="5"/>
      <c r="R238" s="4"/>
      <c r="S238" s="27"/>
      <c r="T238" s="4"/>
      <c r="U238" s="27"/>
      <c r="V238" s="4"/>
      <c r="W238" s="27"/>
      <c r="X238" s="4"/>
      <c r="Y238" s="27"/>
      <c r="Z238" s="4"/>
      <c r="AA238" s="27"/>
      <c r="AB238" s="4"/>
      <c r="AC238" s="27"/>
      <c r="AD238" s="4"/>
      <c r="AE238" s="27"/>
      <c r="AF238" s="4"/>
      <c r="AG238" s="27"/>
      <c r="AH238" s="4"/>
      <c r="AJ238" s="15"/>
      <c r="AK238" s="28"/>
    </row>
    <row r="239" spans="2:37" s="3" customFormat="1" x14ac:dyDescent="0.25">
      <c r="B239" s="3">
        <v>775</v>
      </c>
      <c r="C239" s="3" t="s">
        <v>219</v>
      </c>
      <c r="D239" s="4">
        <v>0</v>
      </c>
      <c r="E239" s="4">
        <v>34.9</v>
      </c>
      <c r="F239" s="4">
        <v>8.9</v>
      </c>
      <c r="G239" s="4">
        <v>19.100000000000001</v>
      </c>
      <c r="H239" s="4">
        <v>102.7</v>
      </c>
      <c r="I239" s="4">
        <v>200.9</v>
      </c>
      <c r="J239" s="4">
        <v>241.5</v>
      </c>
      <c r="K239" s="4">
        <v>113.9</v>
      </c>
      <c r="L239" s="4">
        <v>100.3</v>
      </c>
      <c r="M239" s="4">
        <v>137.5</v>
      </c>
      <c r="P239" s="5"/>
      <c r="Q239" s="5"/>
      <c r="R239" s="4"/>
      <c r="S239" s="27"/>
      <c r="T239" s="4"/>
      <c r="U239" s="27"/>
      <c r="V239" s="4"/>
      <c r="W239" s="27"/>
      <c r="X239" s="4"/>
      <c r="Y239" s="27"/>
      <c r="Z239" s="4"/>
      <c r="AA239" s="27"/>
      <c r="AB239" s="4"/>
      <c r="AC239" s="27"/>
      <c r="AD239" s="4"/>
      <c r="AE239" s="27"/>
      <c r="AF239" s="4"/>
      <c r="AG239" s="27"/>
      <c r="AH239" s="4"/>
      <c r="AJ239" s="15"/>
      <c r="AK239" s="28"/>
    </row>
    <row r="240" spans="2:37" s="3" customFormat="1" x14ac:dyDescent="0.25">
      <c r="B240" s="3">
        <v>831</v>
      </c>
      <c r="C240" s="3" t="s">
        <v>220</v>
      </c>
      <c r="D240" s="4">
        <v>0</v>
      </c>
      <c r="E240" s="4">
        <v>21.6</v>
      </c>
      <c r="F240" s="4">
        <v>14.6</v>
      </c>
      <c r="G240" s="4">
        <v>28.5</v>
      </c>
      <c r="H240" s="4">
        <v>105.6</v>
      </c>
      <c r="I240" s="4">
        <v>203</v>
      </c>
      <c r="J240" s="4">
        <v>245.5</v>
      </c>
      <c r="K240" s="4">
        <v>147.9</v>
      </c>
      <c r="L240" s="4">
        <v>74.599999999999994</v>
      </c>
      <c r="M240" s="4">
        <v>134.80000000000001</v>
      </c>
      <c r="P240" s="5"/>
      <c r="Q240" s="5"/>
      <c r="R240" s="4"/>
      <c r="S240" s="27"/>
      <c r="T240" s="4"/>
      <c r="U240" s="27"/>
      <c r="V240" s="4"/>
      <c r="W240" s="27"/>
      <c r="X240" s="4"/>
      <c r="Y240" s="27"/>
      <c r="Z240" s="4"/>
      <c r="AA240" s="27"/>
      <c r="AB240" s="4"/>
      <c r="AC240" s="27"/>
      <c r="AD240" s="4"/>
      <c r="AE240" s="27"/>
      <c r="AF240" s="4"/>
      <c r="AG240" s="27"/>
      <c r="AH240" s="4"/>
      <c r="AJ240" s="15"/>
      <c r="AK240" s="28"/>
    </row>
    <row r="241" spans="1:37" s="3" customFormat="1" x14ac:dyDescent="0.25">
      <c r="B241" s="3">
        <v>891</v>
      </c>
      <c r="C241" s="3" t="s">
        <v>221</v>
      </c>
      <c r="D241" s="4">
        <v>0</v>
      </c>
      <c r="E241" s="4">
        <v>77.5</v>
      </c>
      <c r="F241" s="4">
        <v>10.1</v>
      </c>
      <c r="G241" s="4">
        <v>33.299999999999997</v>
      </c>
      <c r="H241" s="4">
        <v>102.1</v>
      </c>
      <c r="I241" s="4">
        <v>215.9</v>
      </c>
      <c r="J241" s="4">
        <v>235.7</v>
      </c>
      <c r="K241" s="4">
        <v>164.3</v>
      </c>
      <c r="L241" s="4">
        <v>125.1</v>
      </c>
      <c r="M241" s="4">
        <v>131.30000000000001</v>
      </c>
      <c r="P241" s="5"/>
      <c r="Q241" s="5"/>
      <c r="R241" s="4"/>
      <c r="S241" s="27"/>
      <c r="T241" s="4"/>
      <c r="U241" s="27"/>
      <c r="V241" s="4"/>
      <c r="W241" s="27"/>
      <c r="X241" s="4"/>
      <c r="Y241" s="27"/>
      <c r="Z241" s="4"/>
      <c r="AA241" s="27"/>
      <c r="AB241" s="4"/>
      <c r="AC241" s="27"/>
      <c r="AD241" s="4"/>
      <c r="AE241" s="27"/>
      <c r="AF241" s="4"/>
      <c r="AG241" s="27"/>
      <c r="AH241" s="4"/>
      <c r="AJ241" s="15"/>
      <c r="AK241" s="28"/>
    </row>
    <row r="242" spans="1:37" s="3" customFormat="1" x14ac:dyDescent="0.25">
      <c r="B242" s="3">
        <v>909</v>
      </c>
      <c r="C242" s="3" t="s">
        <v>222</v>
      </c>
      <c r="D242" s="4">
        <v>0</v>
      </c>
      <c r="E242" s="4">
        <v>25.1</v>
      </c>
      <c r="F242" s="4">
        <v>3</v>
      </c>
      <c r="G242" s="4">
        <v>32.1</v>
      </c>
      <c r="H242" s="4">
        <v>104.4</v>
      </c>
      <c r="I242" s="4">
        <v>208.1</v>
      </c>
      <c r="J242" s="4">
        <v>232.4</v>
      </c>
      <c r="K242" s="4">
        <v>79.7</v>
      </c>
      <c r="L242" s="4">
        <v>97.3</v>
      </c>
      <c r="M242" s="4">
        <v>129.19999999999999</v>
      </c>
      <c r="P242" s="5"/>
      <c r="Q242" s="5"/>
      <c r="R242" s="4"/>
      <c r="S242" s="27"/>
      <c r="T242" s="4"/>
      <c r="U242" s="27"/>
      <c r="V242" s="4"/>
      <c r="W242" s="27"/>
      <c r="X242" s="4"/>
      <c r="Y242" s="27"/>
      <c r="Z242" s="4"/>
      <c r="AA242" s="27"/>
      <c r="AB242" s="4"/>
      <c r="AC242" s="27"/>
      <c r="AD242" s="4"/>
      <c r="AE242" s="27"/>
      <c r="AF242" s="4"/>
      <c r="AG242" s="27"/>
      <c r="AH242" s="4"/>
      <c r="AJ242" s="15"/>
      <c r="AK242" s="28"/>
    </row>
    <row r="243" spans="1:37" s="3" customFormat="1" x14ac:dyDescent="0.25">
      <c r="B243" s="3">
        <v>917</v>
      </c>
      <c r="C243" s="3" t="s">
        <v>223</v>
      </c>
      <c r="D243" s="4">
        <v>32.299999999999997</v>
      </c>
      <c r="E243" s="4">
        <v>28.7</v>
      </c>
      <c r="F243" s="4">
        <v>13.3</v>
      </c>
      <c r="G243" s="4">
        <v>28.1</v>
      </c>
      <c r="H243" s="4">
        <v>101.7</v>
      </c>
      <c r="I243" s="4">
        <v>210.5</v>
      </c>
      <c r="J243" s="4">
        <v>230.7</v>
      </c>
      <c r="K243" s="4">
        <v>98</v>
      </c>
      <c r="L243" s="4">
        <v>82.8</v>
      </c>
      <c r="M243" s="4">
        <v>127.7</v>
      </c>
      <c r="P243" s="5"/>
      <c r="Q243" s="5"/>
      <c r="R243" s="4"/>
      <c r="S243" s="27"/>
      <c r="T243" s="4"/>
      <c r="U243" s="27"/>
      <c r="V243" s="4"/>
      <c r="W243" s="27"/>
      <c r="X243" s="4"/>
      <c r="Y243" s="27"/>
      <c r="Z243" s="4"/>
      <c r="AA243" s="27"/>
      <c r="AB243" s="4"/>
      <c r="AC243" s="27"/>
      <c r="AD243" s="4"/>
      <c r="AE243" s="27"/>
      <c r="AF243" s="4"/>
      <c r="AG243" s="27"/>
      <c r="AH243" s="4"/>
      <c r="AJ243" s="15"/>
      <c r="AK243" s="28"/>
    </row>
    <row r="244" spans="1:37" s="3" customFormat="1" x14ac:dyDescent="0.25">
      <c r="B244" s="3">
        <v>935</v>
      </c>
      <c r="C244" s="3" t="s">
        <v>224</v>
      </c>
      <c r="D244" s="4">
        <v>67.8</v>
      </c>
      <c r="E244" s="4">
        <v>35.6</v>
      </c>
      <c r="F244" s="4">
        <v>7.6</v>
      </c>
      <c r="G244" s="4">
        <v>26.8</v>
      </c>
      <c r="H244" s="4">
        <v>101.7</v>
      </c>
      <c r="I244" s="4">
        <v>217.3</v>
      </c>
      <c r="J244" s="4">
        <v>244</v>
      </c>
      <c r="K244" s="4">
        <v>101.5</v>
      </c>
      <c r="L244" s="4">
        <v>105.5</v>
      </c>
      <c r="M244" s="4">
        <v>135.6</v>
      </c>
      <c r="P244" s="5"/>
      <c r="Q244" s="5"/>
      <c r="R244" s="4"/>
      <c r="S244" s="27"/>
      <c r="T244" s="4"/>
      <c r="U244" s="27"/>
      <c r="V244" s="4"/>
      <c r="W244" s="27"/>
      <c r="X244" s="4"/>
      <c r="Y244" s="27"/>
      <c r="Z244" s="4"/>
      <c r="AA244" s="27"/>
      <c r="AB244" s="4"/>
      <c r="AC244" s="27"/>
      <c r="AD244" s="4"/>
      <c r="AE244" s="27"/>
      <c r="AF244" s="4"/>
      <c r="AG244" s="27"/>
      <c r="AH244" s="4"/>
      <c r="AJ244" s="15"/>
      <c r="AK244" s="28"/>
    </row>
    <row r="245" spans="1:37" s="3" customFormat="1" x14ac:dyDescent="0.25">
      <c r="B245" s="3">
        <v>978</v>
      </c>
      <c r="C245" s="3" t="s">
        <v>225</v>
      </c>
      <c r="D245" s="4">
        <v>0</v>
      </c>
      <c r="E245" s="4">
        <v>26.6</v>
      </c>
      <c r="F245" s="4">
        <v>10.1</v>
      </c>
      <c r="G245" s="4">
        <v>34.4</v>
      </c>
      <c r="H245" s="4">
        <v>99.3</v>
      </c>
      <c r="I245" s="4">
        <v>240.2</v>
      </c>
      <c r="J245" s="4">
        <v>246</v>
      </c>
      <c r="K245" s="4">
        <v>162.4</v>
      </c>
      <c r="L245" s="4">
        <v>64.400000000000006</v>
      </c>
      <c r="M245" s="4">
        <v>139.6</v>
      </c>
      <c r="P245" s="5"/>
      <c r="Q245" s="5"/>
      <c r="R245" s="4"/>
      <c r="S245" s="27"/>
      <c r="T245" s="4"/>
      <c r="U245" s="27"/>
      <c r="V245" s="4"/>
      <c r="W245" s="27"/>
      <c r="X245" s="4"/>
      <c r="Y245" s="27"/>
      <c r="Z245" s="4"/>
      <c r="AA245" s="27"/>
      <c r="AB245" s="4"/>
      <c r="AC245" s="27"/>
      <c r="AD245" s="4"/>
      <c r="AE245" s="27"/>
      <c r="AF245" s="4"/>
      <c r="AG245" s="27"/>
      <c r="AH245" s="4"/>
      <c r="AJ245" s="15"/>
      <c r="AK245" s="28"/>
    </row>
    <row r="246" spans="1:37" s="3" customFormat="1" x14ac:dyDescent="0.25">
      <c r="B246" s="9"/>
      <c r="C246" s="16"/>
      <c r="D246" s="5"/>
      <c r="E246" s="5"/>
      <c r="F246" s="5"/>
      <c r="G246" s="5"/>
      <c r="H246" s="5"/>
      <c r="I246" s="5"/>
      <c r="J246" s="5"/>
      <c r="K246" s="5"/>
      <c r="L246" s="5"/>
      <c r="M246" s="5"/>
      <c r="O246"/>
      <c r="P246" s="5"/>
      <c r="Q246" s="5"/>
      <c r="R246" s="5"/>
      <c r="S246" s="13"/>
      <c r="T246" s="5"/>
      <c r="U246" s="13"/>
      <c r="V246" s="5"/>
      <c r="W246" s="13"/>
      <c r="X246" s="5"/>
      <c r="Y246" s="13"/>
      <c r="Z246" s="5"/>
      <c r="AA246" s="13"/>
      <c r="AB246" s="5"/>
      <c r="AC246" s="13"/>
      <c r="AD246" s="5"/>
      <c r="AE246" s="13"/>
      <c r="AF246" s="5"/>
      <c r="AG246" s="13"/>
      <c r="AH246" s="5"/>
      <c r="AI246"/>
      <c r="AJ246" s="15"/>
      <c r="AK246" s="28"/>
    </row>
    <row r="247" spans="1:37" s="3" customFormat="1" x14ac:dyDescent="0.25">
      <c r="B247" s="9"/>
      <c r="D247" s="5"/>
      <c r="E247" s="5"/>
      <c r="F247" s="5"/>
      <c r="G247" s="5"/>
      <c r="H247" s="5"/>
      <c r="I247" s="5"/>
      <c r="J247" s="5"/>
      <c r="K247" s="5"/>
      <c r="L247" s="5"/>
      <c r="M247" s="5"/>
      <c r="P247"/>
      <c r="Q247" s="5"/>
      <c r="R247" s="4"/>
      <c r="T247" s="4"/>
      <c r="V247" s="4"/>
      <c r="W247" s="27"/>
      <c r="X247" s="4"/>
      <c r="Z247" s="4"/>
      <c r="AB247" s="4"/>
      <c r="AD247" s="4"/>
      <c r="AF247" s="4"/>
      <c r="AH247" s="4"/>
      <c r="AK247"/>
    </row>
    <row r="248" spans="1:37" s="3" customFormat="1" x14ac:dyDescent="0.25">
      <c r="B248" s="9"/>
      <c r="D248" s="5"/>
      <c r="E248" s="5"/>
      <c r="F248" s="5"/>
      <c r="G248" s="5"/>
      <c r="H248" s="5"/>
      <c r="I248" s="5"/>
      <c r="J248" s="5"/>
      <c r="K248" s="5"/>
      <c r="L248" s="5"/>
      <c r="M248" s="5"/>
      <c r="P248"/>
      <c r="Q248" s="5"/>
      <c r="R248" s="5"/>
      <c r="T248" s="5"/>
      <c r="V248" s="5"/>
      <c r="W248" s="27"/>
      <c r="X248" s="5"/>
      <c r="Z248" s="5"/>
      <c r="AB248" s="5"/>
      <c r="AD248" s="5"/>
      <c r="AF248" s="5"/>
      <c r="AH248" s="5"/>
      <c r="AK248"/>
    </row>
    <row r="249" spans="1:37" s="3" customFormat="1" x14ac:dyDescent="0.25">
      <c r="A249" s="3">
        <v>5</v>
      </c>
      <c r="B249" s="9"/>
      <c r="C249" s="6" t="s">
        <v>226</v>
      </c>
      <c r="D249" s="5"/>
      <c r="E249" s="5"/>
      <c r="F249" s="5"/>
      <c r="G249" s="5"/>
      <c r="H249" s="5"/>
      <c r="I249" s="5"/>
      <c r="J249" s="5"/>
      <c r="K249" s="5"/>
      <c r="L249" s="5"/>
      <c r="M249" s="5"/>
      <c r="O249" s="6"/>
      <c r="P249"/>
      <c r="Q249" s="5"/>
      <c r="W249" s="27"/>
      <c r="AK249"/>
    </row>
    <row r="250" spans="1:37" s="3" customFormat="1" x14ac:dyDescent="0.25">
      <c r="B250" s="9"/>
      <c r="C250" s="6"/>
      <c r="D250" s="5"/>
      <c r="E250" s="5"/>
      <c r="F250" s="5"/>
      <c r="G250" s="5"/>
      <c r="H250" s="5"/>
      <c r="I250" s="5"/>
      <c r="J250" s="5"/>
      <c r="K250" s="5"/>
      <c r="L250" s="5"/>
      <c r="M250" s="5"/>
      <c r="O250" s="6"/>
      <c r="Q250" s="5"/>
      <c r="W250" s="27"/>
      <c r="AK250"/>
    </row>
    <row r="251" spans="1:37" s="3" customFormat="1" x14ac:dyDescent="0.25">
      <c r="B251" s="9"/>
      <c r="D251" s="5"/>
      <c r="E251" s="5"/>
      <c r="F251" s="5"/>
      <c r="G251" s="5"/>
      <c r="H251" s="5"/>
      <c r="I251" s="5"/>
      <c r="J251" s="5"/>
      <c r="K251" s="5"/>
      <c r="L251" s="5"/>
      <c r="M251" s="5"/>
      <c r="Q251" s="5"/>
      <c r="W251" s="27"/>
      <c r="AE251" s="27"/>
      <c r="AK251"/>
    </row>
    <row r="252" spans="1:37" s="3" customFormat="1" x14ac:dyDescent="0.25">
      <c r="B252" s="3">
        <v>108</v>
      </c>
      <c r="C252" s="3" t="s">
        <v>227</v>
      </c>
      <c r="D252" s="4">
        <v>6.3</v>
      </c>
      <c r="E252" s="4">
        <v>12.4</v>
      </c>
      <c r="F252" s="4">
        <v>16.2</v>
      </c>
      <c r="G252" s="4">
        <v>32.700000000000003</v>
      </c>
      <c r="H252" s="4">
        <v>116.4</v>
      </c>
      <c r="I252" s="4">
        <v>215.9</v>
      </c>
      <c r="J252" s="4">
        <v>237.8</v>
      </c>
      <c r="K252" s="4">
        <v>108.9</v>
      </c>
      <c r="L252" s="4">
        <v>84.6</v>
      </c>
      <c r="M252" s="4">
        <v>135</v>
      </c>
      <c r="P252" s="5"/>
      <c r="Q252" s="5"/>
      <c r="R252" s="5"/>
      <c r="S252" s="27"/>
      <c r="T252" s="5"/>
      <c r="U252" s="27"/>
      <c r="V252" s="5"/>
      <c r="W252" s="27"/>
      <c r="X252" s="5"/>
      <c r="Y252" s="27"/>
      <c r="Z252" s="5"/>
      <c r="AA252" s="27"/>
      <c r="AB252" s="5"/>
      <c r="AC252" s="27"/>
      <c r="AD252" s="5"/>
      <c r="AE252" s="27"/>
      <c r="AF252" s="5"/>
      <c r="AG252" s="27"/>
      <c r="AH252" s="5"/>
      <c r="AJ252" s="15"/>
      <c r="AK252" s="28"/>
    </row>
    <row r="253" spans="1:37" s="3" customFormat="1" x14ac:dyDescent="0.25">
      <c r="B253" s="3">
        <v>143</v>
      </c>
      <c r="C253" s="3" t="s">
        <v>228</v>
      </c>
      <c r="D253" s="4">
        <v>5.0999999999999996</v>
      </c>
      <c r="E253" s="4">
        <v>14.1</v>
      </c>
      <c r="F253" s="4">
        <v>4.7</v>
      </c>
      <c r="G253" s="4">
        <v>26</v>
      </c>
      <c r="H253" s="4">
        <v>99.9</v>
      </c>
      <c r="I253" s="4">
        <v>198</v>
      </c>
      <c r="J253" s="4">
        <v>225.7</v>
      </c>
      <c r="K253" s="4">
        <v>104.7</v>
      </c>
      <c r="L253" s="4">
        <v>81.400000000000006</v>
      </c>
      <c r="M253" s="4">
        <v>119.9</v>
      </c>
      <c r="P253" s="5"/>
      <c r="Q253" s="5"/>
      <c r="R253" s="5"/>
      <c r="S253" s="27"/>
      <c r="T253" s="5"/>
      <c r="U253" s="27"/>
      <c r="V253" s="5"/>
      <c r="W253" s="27"/>
      <c r="X253" s="5"/>
      <c r="Y253" s="27"/>
      <c r="Z253" s="5"/>
      <c r="AA253" s="27"/>
      <c r="AB253" s="5"/>
      <c r="AC253" s="27"/>
      <c r="AD253" s="5"/>
      <c r="AE253" s="27"/>
      <c r="AF253" s="5"/>
      <c r="AG253" s="27"/>
      <c r="AH253" s="5"/>
      <c r="AJ253" s="15"/>
      <c r="AK253" s="28"/>
    </row>
    <row r="254" spans="1:37" s="3" customFormat="1" x14ac:dyDescent="0.25">
      <c r="B254" s="3">
        <v>177</v>
      </c>
      <c r="C254" s="3" t="s">
        <v>229</v>
      </c>
      <c r="D254" s="4">
        <v>1.8</v>
      </c>
      <c r="E254" s="4">
        <v>23.4</v>
      </c>
      <c r="F254" s="4">
        <v>21.8</v>
      </c>
      <c r="G254" s="4">
        <v>26.1</v>
      </c>
      <c r="H254" s="4">
        <v>97.2</v>
      </c>
      <c r="I254" s="4">
        <v>197.7</v>
      </c>
      <c r="J254" s="4">
        <v>255.9</v>
      </c>
      <c r="K254" s="4">
        <v>107.9</v>
      </c>
      <c r="L254" s="4">
        <v>97.3</v>
      </c>
      <c r="M254" s="4">
        <v>127.8</v>
      </c>
      <c r="P254" s="5"/>
      <c r="Q254" s="5"/>
      <c r="R254" s="5"/>
      <c r="S254" s="27"/>
      <c r="T254" s="5"/>
      <c r="U254" s="27"/>
      <c r="V254" s="5"/>
      <c r="W254" s="27"/>
      <c r="X254" s="5"/>
      <c r="Y254" s="27"/>
      <c r="Z254" s="5"/>
      <c r="AA254" s="27"/>
      <c r="AB254" s="5"/>
      <c r="AC254" s="27"/>
      <c r="AD254" s="5"/>
      <c r="AE254" s="27"/>
      <c r="AF254" s="5"/>
      <c r="AG254" s="27"/>
      <c r="AH254" s="5"/>
      <c r="AJ254" s="15"/>
      <c r="AK254" s="28"/>
    </row>
    <row r="255" spans="1:37" s="3" customFormat="1" x14ac:dyDescent="0.25">
      <c r="B255" s="3">
        <v>211</v>
      </c>
      <c r="C255" s="3" t="s">
        <v>230</v>
      </c>
      <c r="D255" s="4">
        <v>3.4</v>
      </c>
      <c r="E255" s="4">
        <v>24.4</v>
      </c>
      <c r="F255" s="4">
        <v>27.6</v>
      </c>
      <c r="G255" s="4">
        <v>26.4</v>
      </c>
      <c r="H255" s="4">
        <v>114</v>
      </c>
      <c r="I255" s="4">
        <v>227.6</v>
      </c>
      <c r="J255" s="4">
        <v>252.8</v>
      </c>
      <c r="K255" s="4">
        <v>96.6</v>
      </c>
      <c r="L255" s="4">
        <v>103.7</v>
      </c>
      <c r="M255" s="4">
        <v>135.6</v>
      </c>
      <c r="P255" s="5"/>
      <c r="Q255" s="5"/>
      <c r="R255" s="5"/>
      <c r="S255" s="27"/>
      <c r="T255" s="5"/>
      <c r="U255" s="27"/>
      <c r="V255" s="5"/>
      <c r="W255" s="27"/>
      <c r="X255" s="5"/>
      <c r="Y255" s="27"/>
      <c r="Z255" s="5"/>
      <c r="AA255" s="27"/>
      <c r="AB255" s="5"/>
      <c r="AC255" s="27"/>
      <c r="AD255" s="5"/>
      <c r="AE255" s="27"/>
      <c r="AF255" s="5"/>
      <c r="AG255" s="27"/>
      <c r="AH255" s="5"/>
      <c r="AJ255" s="15"/>
      <c r="AK255" s="28"/>
    </row>
    <row r="256" spans="1:37" s="3" customFormat="1" x14ac:dyDescent="0.25">
      <c r="B256" s="3">
        <v>250</v>
      </c>
      <c r="C256" s="3" t="s">
        <v>231</v>
      </c>
      <c r="D256" s="4">
        <v>4.7</v>
      </c>
      <c r="E256" s="4">
        <v>24.3</v>
      </c>
      <c r="F256" s="4">
        <v>2.8</v>
      </c>
      <c r="G256" s="4">
        <v>26.5</v>
      </c>
      <c r="H256" s="4">
        <v>85</v>
      </c>
      <c r="I256" s="4">
        <v>171.3</v>
      </c>
      <c r="J256" s="4">
        <v>199.5</v>
      </c>
      <c r="K256" s="4">
        <v>84.5</v>
      </c>
      <c r="L256" s="4">
        <v>66.400000000000006</v>
      </c>
      <c r="M256" s="4">
        <v>93</v>
      </c>
      <c r="P256" s="5"/>
      <c r="Q256" s="5"/>
      <c r="R256" s="5"/>
      <c r="S256" s="27"/>
      <c r="T256" s="5"/>
      <c r="U256" s="27"/>
      <c r="V256" s="5"/>
      <c r="W256" s="27"/>
      <c r="X256" s="5"/>
      <c r="Y256" s="27"/>
      <c r="Z256" s="5"/>
      <c r="AA256" s="27"/>
      <c r="AB256" s="5"/>
      <c r="AC256" s="27"/>
      <c r="AD256" s="5"/>
      <c r="AE256" s="27"/>
      <c r="AF256" s="5"/>
      <c r="AG256" s="27"/>
      <c r="AH256" s="5"/>
      <c r="AJ256" s="15"/>
      <c r="AK256" s="28"/>
    </row>
    <row r="257" spans="2:37" s="3" customFormat="1" x14ac:dyDescent="0.25">
      <c r="B257" s="3">
        <v>254</v>
      </c>
      <c r="C257" s="3" t="s">
        <v>232</v>
      </c>
      <c r="D257" s="4">
        <v>0</v>
      </c>
      <c r="E257" s="4">
        <v>25.7</v>
      </c>
      <c r="F257" s="4">
        <v>16.600000000000001</v>
      </c>
      <c r="G257" s="4">
        <v>38</v>
      </c>
      <c r="H257" s="4">
        <v>105.3</v>
      </c>
      <c r="I257" s="4">
        <v>218.5</v>
      </c>
      <c r="J257" s="4">
        <v>244.9</v>
      </c>
      <c r="K257" s="4">
        <v>108.7</v>
      </c>
      <c r="L257" s="4">
        <v>89.2</v>
      </c>
      <c r="M257" s="4">
        <v>148.4</v>
      </c>
      <c r="P257" s="5"/>
      <c r="Q257" s="5"/>
      <c r="R257" s="5"/>
      <c r="S257" s="27"/>
      <c r="T257" s="5"/>
      <c r="U257" s="27"/>
      <c r="V257" s="5"/>
      <c r="W257" s="27"/>
      <c r="X257" s="5"/>
      <c r="Y257" s="27"/>
      <c r="Z257" s="5"/>
      <c r="AA257" s="27"/>
      <c r="AB257" s="5"/>
      <c r="AC257" s="27"/>
      <c r="AD257" s="5"/>
      <c r="AE257" s="27"/>
      <c r="AF257" s="5"/>
      <c r="AG257" s="27"/>
      <c r="AH257" s="5"/>
      <c r="AJ257" s="15"/>
      <c r="AK257" s="28"/>
    </row>
    <row r="258" spans="2:37" s="3" customFormat="1" x14ac:dyDescent="0.25">
      <c r="B258" s="3">
        <v>289</v>
      </c>
      <c r="C258" s="3" t="s">
        <v>233</v>
      </c>
      <c r="D258" s="4">
        <v>3.3</v>
      </c>
      <c r="E258" s="4">
        <v>25.7</v>
      </c>
      <c r="F258" s="4">
        <v>35.4</v>
      </c>
      <c r="G258" s="4">
        <v>41.1</v>
      </c>
      <c r="H258" s="4">
        <v>120.4</v>
      </c>
      <c r="I258" s="4">
        <v>224.9</v>
      </c>
      <c r="J258" s="4">
        <v>260.7</v>
      </c>
      <c r="K258" s="4">
        <v>102.1</v>
      </c>
      <c r="L258" s="4">
        <v>112.6</v>
      </c>
      <c r="M258" s="4">
        <v>154.30000000000001</v>
      </c>
      <c r="P258" s="5"/>
      <c r="Q258" s="5"/>
      <c r="R258" s="5"/>
      <c r="S258" s="27"/>
      <c r="T258" s="5"/>
      <c r="U258" s="27"/>
      <c r="V258" s="5"/>
      <c r="W258" s="27"/>
      <c r="X258" s="5"/>
      <c r="Y258" s="27"/>
      <c r="Z258" s="5"/>
      <c r="AA258" s="27"/>
      <c r="AB258" s="5"/>
      <c r="AC258" s="27"/>
      <c r="AD258" s="5"/>
      <c r="AE258" s="27"/>
      <c r="AF258" s="5"/>
      <c r="AG258" s="27"/>
      <c r="AH258" s="5"/>
      <c r="AJ258" s="15"/>
      <c r="AK258" s="28"/>
    </row>
    <row r="259" spans="2:37" s="3" customFormat="1" x14ac:dyDescent="0.25">
      <c r="B259" s="3">
        <v>299</v>
      </c>
      <c r="C259" s="3" t="s">
        <v>234</v>
      </c>
      <c r="D259" s="4">
        <v>1.5</v>
      </c>
      <c r="E259" s="4">
        <v>23.5</v>
      </c>
      <c r="F259" s="4">
        <v>19.5</v>
      </c>
      <c r="G259" s="4">
        <v>23.9</v>
      </c>
      <c r="H259" s="4">
        <v>98.3</v>
      </c>
      <c r="I259" s="4">
        <v>201.5</v>
      </c>
      <c r="J259" s="4">
        <v>243.4</v>
      </c>
      <c r="K259" s="4">
        <v>118.8</v>
      </c>
      <c r="L259" s="4">
        <v>112.7</v>
      </c>
      <c r="M259" s="4">
        <v>126.8</v>
      </c>
      <c r="P259" s="5"/>
      <c r="Q259" s="5"/>
      <c r="R259" s="5"/>
      <c r="S259" s="27"/>
      <c r="T259" s="5"/>
      <c r="U259" s="27"/>
      <c r="V259" s="5"/>
      <c r="W259" s="27"/>
      <c r="X259" s="5"/>
      <c r="Y259" s="27"/>
      <c r="Z259" s="5"/>
      <c r="AA259" s="27"/>
      <c r="AB259" s="5"/>
      <c r="AC259" s="27"/>
      <c r="AD259" s="5"/>
      <c r="AE259" s="27"/>
      <c r="AF259" s="5"/>
      <c r="AG259" s="27"/>
      <c r="AH259" s="5"/>
      <c r="AJ259" s="15"/>
      <c r="AK259" s="28"/>
    </row>
    <row r="260" spans="2:37" s="3" customFormat="1" x14ac:dyDescent="0.25">
      <c r="B260" s="3">
        <v>303</v>
      </c>
      <c r="C260" s="3" t="s">
        <v>235</v>
      </c>
      <c r="D260" s="4">
        <v>3.7</v>
      </c>
      <c r="E260" s="4">
        <v>21.8</v>
      </c>
      <c r="F260" s="4">
        <v>10.9</v>
      </c>
      <c r="G260" s="4">
        <v>24.7</v>
      </c>
      <c r="H260" s="4">
        <v>94.7</v>
      </c>
      <c r="I260" s="4">
        <v>187</v>
      </c>
      <c r="J260" s="4">
        <v>234.7</v>
      </c>
      <c r="K260" s="4">
        <v>108.3</v>
      </c>
      <c r="L260" s="4">
        <v>87.5</v>
      </c>
      <c r="M260" s="4">
        <v>115.6</v>
      </c>
      <c r="P260" s="5"/>
      <c r="Q260" s="5"/>
      <c r="R260" s="5"/>
      <c r="S260" s="27"/>
      <c r="T260" s="5"/>
      <c r="U260" s="27"/>
      <c r="V260" s="5"/>
      <c r="W260" s="27"/>
      <c r="X260" s="5"/>
      <c r="Y260" s="27"/>
      <c r="Z260" s="5"/>
      <c r="AA260" s="27"/>
      <c r="AB260" s="5"/>
      <c r="AC260" s="27"/>
      <c r="AD260" s="5"/>
      <c r="AE260" s="27"/>
      <c r="AF260" s="5"/>
      <c r="AG260" s="27"/>
      <c r="AH260" s="5"/>
      <c r="AJ260" s="15"/>
      <c r="AK260" s="28"/>
    </row>
    <row r="261" spans="2:37" s="3" customFormat="1" x14ac:dyDescent="0.25">
      <c r="B261" s="3">
        <v>310</v>
      </c>
      <c r="C261" s="3" t="s">
        <v>236</v>
      </c>
      <c r="D261" s="4">
        <v>0</v>
      </c>
      <c r="E261" s="4">
        <v>25.7</v>
      </c>
      <c r="F261" s="4">
        <v>20.399999999999999</v>
      </c>
      <c r="G261" s="4">
        <v>31</v>
      </c>
      <c r="H261" s="4">
        <v>115.7</v>
      </c>
      <c r="I261" s="4">
        <v>235</v>
      </c>
      <c r="J261" s="4">
        <v>248.9</v>
      </c>
      <c r="K261" s="4">
        <v>114.6</v>
      </c>
      <c r="L261" s="4">
        <v>127.3</v>
      </c>
      <c r="M261" s="4">
        <v>151.4</v>
      </c>
      <c r="P261" s="5"/>
      <c r="Q261" s="5"/>
      <c r="R261" s="5"/>
      <c r="S261" s="27"/>
      <c r="T261" s="5"/>
      <c r="U261" s="27"/>
      <c r="V261" s="5"/>
      <c r="W261" s="27"/>
      <c r="X261" s="5"/>
      <c r="Y261" s="27"/>
      <c r="Z261" s="5"/>
      <c r="AA261" s="27"/>
      <c r="AB261" s="5"/>
      <c r="AC261" s="27"/>
      <c r="AD261" s="5"/>
      <c r="AE261" s="27"/>
      <c r="AF261" s="5"/>
      <c r="AG261" s="27"/>
      <c r="AH261" s="5"/>
      <c r="AJ261" s="15"/>
      <c r="AK261" s="28"/>
    </row>
    <row r="262" spans="2:37" s="3" customFormat="1" x14ac:dyDescent="0.25">
      <c r="B262" s="3">
        <v>418</v>
      </c>
      <c r="C262" s="3" t="s">
        <v>237</v>
      </c>
      <c r="D262" s="4">
        <v>4</v>
      </c>
      <c r="E262" s="4">
        <v>21.5</v>
      </c>
      <c r="F262" s="4">
        <v>27</v>
      </c>
      <c r="G262" s="4">
        <v>30.3</v>
      </c>
      <c r="H262" s="4">
        <v>119.7</v>
      </c>
      <c r="I262" s="4">
        <v>246.1</v>
      </c>
      <c r="J262" s="4">
        <v>265</v>
      </c>
      <c r="K262" s="4">
        <v>118</v>
      </c>
      <c r="L262" s="4">
        <v>105.8</v>
      </c>
      <c r="M262" s="4">
        <v>152</v>
      </c>
      <c r="P262" s="5"/>
      <c r="Q262" s="5"/>
      <c r="R262" s="5"/>
      <c r="S262" s="27"/>
      <c r="T262" s="5"/>
      <c r="U262" s="27"/>
      <c r="V262" s="5"/>
      <c r="W262" s="27"/>
      <c r="X262" s="5"/>
      <c r="Y262" s="27"/>
      <c r="Z262" s="5"/>
      <c r="AA262" s="27"/>
      <c r="AB262" s="5"/>
      <c r="AC262" s="27"/>
      <c r="AD262" s="5"/>
      <c r="AE262" s="27"/>
      <c r="AF262" s="5"/>
      <c r="AG262" s="27"/>
      <c r="AH262" s="5"/>
      <c r="AJ262" s="15"/>
      <c r="AK262" s="28"/>
    </row>
    <row r="263" spans="2:37" s="3" customFormat="1" x14ac:dyDescent="0.25">
      <c r="B263" s="3">
        <v>439</v>
      </c>
      <c r="C263" s="3" t="s">
        <v>238</v>
      </c>
      <c r="D263" s="4">
        <v>3.6</v>
      </c>
      <c r="E263" s="4">
        <v>28.9</v>
      </c>
      <c r="F263" s="4">
        <v>31.4</v>
      </c>
      <c r="G263" s="4">
        <v>42.5</v>
      </c>
      <c r="H263" s="4">
        <v>125.2</v>
      </c>
      <c r="I263" s="4">
        <v>230.4</v>
      </c>
      <c r="J263" s="4">
        <v>261.5</v>
      </c>
      <c r="K263" s="4">
        <v>102.5</v>
      </c>
      <c r="L263" s="4">
        <v>121.4</v>
      </c>
      <c r="M263" s="4">
        <v>161.30000000000001</v>
      </c>
      <c r="P263" s="5"/>
      <c r="Q263" s="5"/>
      <c r="R263" s="5"/>
      <c r="S263" s="27"/>
      <c r="T263" s="5"/>
      <c r="U263" s="27"/>
      <c r="V263" s="5"/>
      <c r="W263" s="27"/>
      <c r="X263" s="5"/>
      <c r="Y263" s="27"/>
      <c r="Z263" s="5"/>
      <c r="AA263" s="27"/>
      <c r="AB263" s="5"/>
      <c r="AC263" s="27"/>
      <c r="AD263" s="5"/>
      <c r="AE263" s="27"/>
      <c r="AF263" s="5"/>
      <c r="AG263" s="27"/>
      <c r="AH263" s="5"/>
      <c r="AJ263" s="15"/>
      <c r="AK263" s="28"/>
    </row>
    <row r="264" spans="2:37" s="3" customFormat="1" x14ac:dyDescent="0.25">
      <c r="B264" s="3">
        <v>443</v>
      </c>
      <c r="C264" s="3" t="s">
        <v>239</v>
      </c>
      <c r="D264" s="4">
        <v>2.2999999999999998</v>
      </c>
      <c r="E264" s="4">
        <v>24.5</v>
      </c>
      <c r="F264" s="4">
        <v>24.1</v>
      </c>
      <c r="G264" s="4">
        <v>29</v>
      </c>
      <c r="H264" s="4">
        <v>107.5</v>
      </c>
      <c r="I264" s="4">
        <v>215.1</v>
      </c>
      <c r="J264" s="4">
        <v>260.10000000000002</v>
      </c>
      <c r="K264" s="4">
        <v>107.5</v>
      </c>
      <c r="L264" s="4">
        <v>107.9</v>
      </c>
      <c r="M264" s="4">
        <v>143</v>
      </c>
      <c r="P264" s="5"/>
      <c r="Q264" s="5"/>
      <c r="R264" s="5"/>
      <c r="S264" s="27"/>
      <c r="T264" s="5"/>
      <c r="U264" s="27"/>
      <c r="V264" s="5"/>
      <c r="W264" s="27"/>
      <c r="X264" s="5"/>
      <c r="Y264" s="27"/>
      <c r="Z264" s="5"/>
      <c r="AA264" s="27"/>
      <c r="AB264" s="5"/>
      <c r="AC264" s="27"/>
      <c r="AD264" s="5"/>
      <c r="AE264" s="27"/>
      <c r="AF264" s="5"/>
      <c r="AG264" s="27"/>
      <c r="AH264" s="5"/>
      <c r="AJ264" s="15"/>
      <c r="AK264" s="28"/>
    </row>
    <row r="265" spans="2:37" s="3" customFormat="1" x14ac:dyDescent="0.25">
      <c r="B265" s="3">
        <v>493</v>
      </c>
      <c r="C265" s="3" t="s">
        <v>240</v>
      </c>
      <c r="D265" s="4">
        <v>8.1999999999999993</v>
      </c>
      <c r="E265" s="4">
        <v>9</v>
      </c>
      <c r="F265" s="4">
        <v>18.899999999999999</v>
      </c>
      <c r="G265" s="4">
        <v>36.700000000000003</v>
      </c>
      <c r="H265" s="4">
        <v>113.1</v>
      </c>
      <c r="I265" s="4">
        <v>224.8</v>
      </c>
      <c r="J265" s="4">
        <v>244.1</v>
      </c>
      <c r="K265" s="4">
        <v>112</v>
      </c>
      <c r="L265" s="4">
        <v>79</v>
      </c>
      <c r="M265" s="4">
        <v>138.5</v>
      </c>
      <c r="P265" s="5"/>
      <c r="Q265" s="5"/>
      <c r="R265" s="5"/>
      <c r="S265" s="27"/>
      <c r="T265" s="5"/>
      <c r="U265" s="27"/>
      <c r="V265" s="5"/>
      <c r="W265" s="27"/>
      <c r="X265" s="5"/>
      <c r="Y265" s="27"/>
      <c r="Z265" s="5"/>
      <c r="AA265" s="27"/>
      <c r="AB265" s="5"/>
      <c r="AC265" s="27"/>
      <c r="AD265" s="5"/>
      <c r="AE265" s="27"/>
      <c r="AF265" s="5"/>
      <c r="AG265" s="27"/>
      <c r="AH265" s="5"/>
      <c r="AJ265" s="15"/>
      <c r="AK265" s="28"/>
    </row>
    <row r="266" spans="2:37" s="3" customFormat="1" x14ac:dyDescent="0.25">
      <c r="B266" s="3">
        <v>506</v>
      </c>
      <c r="C266" s="3" t="s">
        <v>241</v>
      </c>
      <c r="D266" s="4">
        <v>1.9</v>
      </c>
      <c r="E266" s="4">
        <v>31.8</v>
      </c>
      <c r="F266" s="4">
        <v>10</v>
      </c>
      <c r="G266" s="4">
        <v>19.899999999999999</v>
      </c>
      <c r="H266" s="4">
        <v>94.5</v>
      </c>
      <c r="I266" s="4">
        <v>199.4</v>
      </c>
      <c r="J266" s="4">
        <v>251.1</v>
      </c>
      <c r="K266" s="4">
        <v>120.5</v>
      </c>
      <c r="L266" s="4">
        <v>109</v>
      </c>
      <c r="M266" s="4">
        <v>117.4</v>
      </c>
      <c r="P266" s="5"/>
      <c r="Q266" s="5"/>
      <c r="R266" s="5"/>
      <c r="S266" s="27"/>
      <c r="T266" s="5"/>
      <c r="U266" s="27"/>
      <c r="V266" s="5"/>
      <c r="W266" s="27"/>
      <c r="X266" s="5"/>
      <c r="Y266" s="27"/>
      <c r="Z266" s="5"/>
      <c r="AA266" s="27"/>
      <c r="AB266" s="5"/>
      <c r="AC266" s="27"/>
      <c r="AD266" s="5"/>
      <c r="AE266" s="27"/>
      <c r="AF266" s="5"/>
      <c r="AG266" s="27"/>
      <c r="AH266" s="5"/>
      <c r="AJ266" s="15"/>
      <c r="AK266" s="28"/>
    </row>
    <row r="267" spans="2:37" s="3" customFormat="1" x14ac:dyDescent="0.25">
      <c r="B267" s="3">
        <v>536</v>
      </c>
      <c r="C267" s="3" t="s">
        <v>242</v>
      </c>
      <c r="D267" s="4">
        <v>4.7</v>
      </c>
      <c r="E267" s="4">
        <v>15.4</v>
      </c>
      <c r="F267" s="4">
        <v>22.3</v>
      </c>
      <c r="G267" s="4">
        <v>32.5</v>
      </c>
      <c r="H267" s="4">
        <v>117.1</v>
      </c>
      <c r="I267" s="4">
        <v>225.5</v>
      </c>
      <c r="J267" s="4">
        <v>244.1</v>
      </c>
      <c r="K267" s="4">
        <v>103.3</v>
      </c>
      <c r="L267" s="4">
        <v>86.6</v>
      </c>
      <c r="M267" s="4">
        <v>143.4</v>
      </c>
      <c r="P267" s="5"/>
      <c r="Q267" s="5"/>
      <c r="R267" s="5"/>
      <c r="S267" s="27"/>
      <c r="T267" s="5"/>
      <c r="U267" s="27"/>
      <c r="V267" s="5"/>
      <c r="W267" s="27"/>
      <c r="X267" s="5"/>
      <c r="Y267" s="27"/>
      <c r="Z267" s="5"/>
      <c r="AA267" s="27"/>
      <c r="AB267" s="5"/>
      <c r="AC267" s="27"/>
      <c r="AD267" s="5"/>
      <c r="AE267" s="27"/>
      <c r="AF267" s="5"/>
      <c r="AG267" s="27"/>
      <c r="AH267" s="5"/>
      <c r="AJ267" s="15"/>
      <c r="AK267" s="28"/>
    </row>
    <row r="268" spans="2:37" s="3" customFormat="1" x14ac:dyDescent="0.25">
      <c r="B268" s="3">
        <v>562</v>
      </c>
      <c r="C268" s="3" t="s">
        <v>243</v>
      </c>
      <c r="D268" s="4">
        <v>3.8</v>
      </c>
      <c r="E268" s="4">
        <v>27</v>
      </c>
      <c r="F268" s="4">
        <v>23.3</v>
      </c>
      <c r="G268" s="4">
        <v>27</v>
      </c>
      <c r="H268" s="4">
        <v>107.3</v>
      </c>
      <c r="I268" s="4">
        <v>210.5</v>
      </c>
      <c r="J268" s="4">
        <v>260.10000000000002</v>
      </c>
      <c r="K268" s="4">
        <v>105.5</v>
      </c>
      <c r="L268" s="4">
        <v>99.9</v>
      </c>
      <c r="M268" s="4">
        <v>135.19999999999999</v>
      </c>
      <c r="P268" s="5"/>
      <c r="Q268" s="5"/>
      <c r="R268" s="5"/>
      <c r="S268" s="27"/>
      <c r="T268" s="5"/>
      <c r="U268" s="27"/>
      <c r="V268" s="5"/>
      <c r="W268" s="27"/>
      <c r="X268" s="5"/>
      <c r="Y268" s="27"/>
      <c r="Z268" s="5"/>
      <c r="AA268" s="27"/>
      <c r="AB268" s="5"/>
      <c r="AC268" s="27"/>
      <c r="AD268" s="5"/>
      <c r="AE268" s="27"/>
      <c r="AF268" s="5"/>
      <c r="AG268" s="27"/>
      <c r="AH268" s="5"/>
      <c r="AJ268" s="15"/>
      <c r="AK268" s="28"/>
    </row>
    <row r="269" spans="2:37" s="3" customFormat="1" x14ac:dyDescent="0.25">
      <c r="B269" s="3">
        <v>581</v>
      </c>
      <c r="C269" s="3" t="s">
        <v>244</v>
      </c>
      <c r="D269" s="4">
        <v>4.3</v>
      </c>
      <c r="E269" s="4">
        <v>18.399999999999999</v>
      </c>
      <c r="F269" s="4">
        <v>2.4</v>
      </c>
      <c r="G269" s="4">
        <v>24</v>
      </c>
      <c r="H269" s="4">
        <v>86.9</v>
      </c>
      <c r="I269" s="4">
        <v>168.1</v>
      </c>
      <c r="J269" s="4">
        <v>204.1</v>
      </c>
      <c r="K269" s="4">
        <v>90.8</v>
      </c>
      <c r="L269" s="4">
        <v>67.8</v>
      </c>
      <c r="M269" s="4">
        <v>98.7</v>
      </c>
      <c r="P269" s="5"/>
      <c r="Q269" s="5"/>
      <c r="R269" s="5"/>
      <c r="S269" s="27"/>
      <c r="T269" s="5"/>
      <c r="U269" s="27"/>
      <c r="V269" s="5"/>
      <c r="W269" s="27"/>
      <c r="X269" s="5"/>
      <c r="Y269" s="27"/>
      <c r="Z269" s="5"/>
      <c r="AA269" s="27"/>
      <c r="AB269" s="5"/>
      <c r="AC269" s="27"/>
      <c r="AD269" s="5"/>
      <c r="AE269" s="27"/>
      <c r="AF269" s="5"/>
      <c r="AG269" s="27"/>
      <c r="AH269" s="5"/>
      <c r="AJ269" s="15"/>
      <c r="AK269" s="28"/>
    </row>
    <row r="270" spans="2:37" s="3" customFormat="1" x14ac:dyDescent="0.25">
      <c r="B270" s="3">
        <v>604</v>
      </c>
      <c r="C270" s="3" t="s">
        <v>245</v>
      </c>
      <c r="D270" s="4">
        <v>3.6</v>
      </c>
      <c r="E270" s="4">
        <v>13.4</v>
      </c>
      <c r="F270" s="4">
        <v>24.2</v>
      </c>
      <c r="G270" s="4">
        <v>28.1</v>
      </c>
      <c r="H270" s="4">
        <v>116.9</v>
      </c>
      <c r="I270" s="4">
        <v>238.2</v>
      </c>
      <c r="J270" s="4">
        <v>258.7</v>
      </c>
      <c r="K270" s="4">
        <v>107.2</v>
      </c>
      <c r="L270" s="4">
        <v>88.8</v>
      </c>
      <c r="M270" s="4">
        <v>141.1</v>
      </c>
      <c r="P270" s="5"/>
      <c r="Q270" s="5"/>
      <c r="R270" s="5"/>
      <c r="S270" s="27"/>
      <c r="T270" s="5"/>
      <c r="U270" s="27"/>
      <c r="V270" s="5"/>
      <c r="W270" s="27"/>
      <c r="X270" s="5"/>
      <c r="Y270" s="27"/>
      <c r="Z270" s="5"/>
      <c r="AA270" s="27"/>
      <c r="AB270" s="5"/>
      <c r="AC270" s="27"/>
      <c r="AD270" s="5"/>
      <c r="AE270" s="27"/>
      <c r="AF270" s="5"/>
      <c r="AG270" s="27"/>
      <c r="AH270" s="5"/>
      <c r="AJ270" s="15"/>
      <c r="AK270" s="28"/>
    </row>
    <row r="271" spans="2:37" s="3" customFormat="1" x14ac:dyDescent="0.25">
      <c r="B271" s="3">
        <v>635</v>
      </c>
      <c r="C271" s="3" t="s">
        <v>246</v>
      </c>
      <c r="D271" s="4">
        <v>4.5</v>
      </c>
      <c r="E271" s="4">
        <v>29.9</v>
      </c>
      <c r="F271" s="4">
        <v>31.9</v>
      </c>
      <c r="G271" s="4">
        <v>32.299999999999997</v>
      </c>
      <c r="H271" s="4">
        <v>118.8</v>
      </c>
      <c r="I271" s="4">
        <v>237.2</v>
      </c>
      <c r="J271" s="4">
        <v>258.39999999999998</v>
      </c>
      <c r="K271" s="4">
        <v>104.3</v>
      </c>
      <c r="L271" s="4">
        <v>104.1</v>
      </c>
      <c r="M271" s="4">
        <v>146.4</v>
      </c>
      <c r="P271" s="5"/>
      <c r="Q271" s="5"/>
      <c r="R271" s="5"/>
      <c r="S271" s="27"/>
      <c r="T271" s="5"/>
      <c r="U271" s="27"/>
      <c r="V271" s="5"/>
      <c r="W271" s="27"/>
      <c r="X271" s="5"/>
      <c r="Y271" s="27"/>
      <c r="Z271" s="5"/>
      <c r="AA271" s="27"/>
      <c r="AB271" s="5"/>
      <c r="AC271" s="27"/>
      <c r="AD271" s="5"/>
      <c r="AE271" s="27"/>
      <c r="AF271" s="5"/>
      <c r="AG271" s="27"/>
      <c r="AH271" s="5"/>
      <c r="AJ271" s="15"/>
      <c r="AK271" s="28"/>
    </row>
    <row r="272" spans="2:37" s="3" customFormat="1" x14ac:dyDescent="0.25">
      <c r="B272" s="3">
        <v>702</v>
      </c>
      <c r="C272" s="3" t="s">
        <v>247</v>
      </c>
      <c r="D272" s="4">
        <v>3.6</v>
      </c>
      <c r="E272" s="4">
        <v>25.4</v>
      </c>
      <c r="F272" s="4">
        <v>19.8</v>
      </c>
      <c r="G272" s="4">
        <v>24.7</v>
      </c>
      <c r="H272" s="4">
        <v>99.8</v>
      </c>
      <c r="I272" s="4">
        <v>195.9</v>
      </c>
      <c r="J272" s="4">
        <v>245.7</v>
      </c>
      <c r="K272" s="4">
        <v>99.8</v>
      </c>
      <c r="L272" s="4">
        <v>101.2</v>
      </c>
      <c r="M272" s="4">
        <v>131.6</v>
      </c>
      <c r="P272" s="5"/>
      <c r="Q272" s="5"/>
      <c r="R272" s="5"/>
      <c r="S272" s="27"/>
      <c r="T272" s="5"/>
      <c r="U272" s="27"/>
      <c r="V272" s="5"/>
      <c r="W272" s="27"/>
      <c r="X272" s="5"/>
      <c r="Y272" s="27"/>
      <c r="Z272" s="5"/>
      <c r="AA272" s="27"/>
      <c r="AB272" s="5"/>
      <c r="AC272" s="27"/>
      <c r="AD272" s="5"/>
      <c r="AE272" s="27"/>
      <c r="AF272" s="5"/>
      <c r="AG272" s="27"/>
      <c r="AH272" s="5"/>
      <c r="AJ272" s="15"/>
      <c r="AK272" s="28"/>
    </row>
    <row r="273" spans="2:37" s="3" customFormat="1" x14ac:dyDescent="0.25">
      <c r="B273" s="3">
        <v>730</v>
      </c>
      <c r="C273" s="3" t="s">
        <v>248</v>
      </c>
      <c r="D273" s="4">
        <v>4.2</v>
      </c>
      <c r="E273" s="4">
        <v>27.6</v>
      </c>
      <c r="F273" s="4">
        <v>36.200000000000003</v>
      </c>
      <c r="G273" s="4">
        <v>33.299999999999997</v>
      </c>
      <c r="H273" s="4">
        <v>111</v>
      </c>
      <c r="I273" s="4">
        <v>215</v>
      </c>
      <c r="J273" s="4">
        <v>253.7</v>
      </c>
      <c r="K273" s="4">
        <v>101.8</v>
      </c>
      <c r="L273" s="4">
        <v>98.8</v>
      </c>
      <c r="M273" s="4">
        <v>128.4</v>
      </c>
      <c r="P273" s="5"/>
      <c r="Q273" s="5"/>
      <c r="R273" s="5"/>
      <c r="S273" s="27"/>
      <c r="T273" s="5"/>
      <c r="U273" s="27"/>
      <c r="V273" s="5"/>
      <c r="W273" s="27"/>
      <c r="X273" s="5"/>
      <c r="Y273" s="27"/>
      <c r="Z273" s="5"/>
      <c r="AA273" s="27"/>
      <c r="AB273" s="5"/>
      <c r="AC273" s="27"/>
      <c r="AD273" s="5"/>
      <c r="AE273" s="27"/>
      <c r="AF273" s="5"/>
      <c r="AG273" s="27"/>
      <c r="AH273" s="5"/>
      <c r="AJ273" s="15"/>
      <c r="AK273" s="28"/>
    </row>
    <row r="274" spans="2:37" s="3" customFormat="1" x14ac:dyDescent="0.25">
      <c r="B274" s="3">
        <v>772</v>
      </c>
      <c r="C274" s="3" t="s">
        <v>249</v>
      </c>
      <c r="D274" s="4">
        <v>8.1</v>
      </c>
      <c r="E274" s="4">
        <v>13</v>
      </c>
      <c r="F274" s="4">
        <v>9.8000000000000007</v>
      </c>
      <c r="G274" s="4">
        <v>34.200000000000003</v>
      </c>
      <c r="H274" s="4">
        <v>106.5</v>
      </c>
      <c r="I274" s="4">
        <v>211.5</v>
      </c>
      <c r="J274" s="4">
        <v>238.3</v>
      </c>
      <c r="K274" s="4">
        <v>109</v>
      </c>
      <c r="L274" s="4">
        <v>80.599999999999994</v>
      </c>
      <c r="M274" s="4">
        <v>133.6</v>
      </c>
      <c r="P274" s="5"/>
      <c r="Q274" s="5"/>
      <c r="R274" s="5"/>
      <c r="S274" s="27"/>
      <c r="T274" s="5"/>
      <c r="U274" s="27"/>
      <c r="V274" s="5"/>
      <c r="W274" s="27"/>
      <c r="X274" s="5"/>
      <c r="Y274" s="27"/>
      <c r="Z274" s="5"/>
      <c r="AA274" s="27"/>
      <c r="AB274" s="5"/>
      <c r="AC274" s="27"/>
      <c r="AD274" s="5"/>
      <c r="AE274" s="27"/>
      <c r="AF274" s="5"/>
      <c r="AG274" s="27"/>
      <c r="AH274" s="5"/>
      <c r="AJ274" s="15"/>
      <c r="AK274" s="28"/>
    </row>
    <row r="275" spans="2:37" s="3" customFormat="1" x14ac:dyDescent="0.25">
      <c r="B275" s="3">
        <v>837</v>
      </c>
      <c r="C275" s="3" t="s">
        <v>250</v>
      </c>
      <c r="D275" s="4">
        <v>5</v>
      </c>
      <c r="E275" s="4">
        <v>20.7</v>
      </c>
      <c r="F275" s="4">
        <v>24.8</v>
      </c>
      <c r="G275" s="4">
        <v>27.2</v>
      </c>
      <c r="H275" s="4">
        <v>109.6</v>
      </c>
      <c r="I275" s="4">
        <v>211.3</v>
      </c>
      <c r="J275" s="4">
        <v>255.5</v>
      </c>
      <c r="K275" s="4">
        <v>104</v>
      </c>
      <c r="L275" s="4">
        <v>98.1</v>
      </c>
      <c r="M275" s="4">
        <v>135.5</v>
      </c>
      <c r="P275" s="5"/>
      <c r="Q275" s="5"/>
      <c r="R275" s="5"/>
      <c r="S275" s="27"/>
      <c r="T275" s="5"/>
      <c r="U275" s="27"/>
      <c r="V275" s="5"/>
      <c r="W275" s="27"/>
      <c r="X275" s="5"/>
      <c r="Y275" s="27"/>
      <c r="Z275" s="5"/>
      <c r="AA275" s="27"/>
      <c r="AB275" s="5"/>
      <c r="AC275" s="27"/>
      <c r="AD275" s="5"/>
      <c r="AE275" s="27"/>
      <c r="AF275" s="5"/>
      <c r="AG275" s="27"/>
      <c r="AH275" s="5"/>
      <c r="AJ275" s="15"/>
      <c r="AK275" s="28"/>
    </row>
    <row r="276" spans="2:37" s="3" customFormat="1" x14ac:dyDescent="0.25">
      <c r="B276" s="3">
        <v>864</v>
      </c>
      <c r="C276" s="3" t="s">
        <v>251</v>
      </c>
      <c r="D276" s="4">
        <v>2.7</v>
      </c>
      <c r="E276" s="4">
        <v>27.3</v>
      </c>
      <c r="F276" s="4">
        <v>16.100000000000001</v>
      </c>
      <c r="G276" s="4">
        <v>33.200000000000003</v>
      </c>
      <c r="H276" s="4">
        <v>115.7</v>
      </c>
      <c r="I276" s="4">
        <v>239</v>
      </c>
      <c r="J276" s="4">
        <v>242.6</v>
      </c>
      <c r="K276" s="4">
        <v>126.9</v>
      </c>
      <c r="L276" s="4">
        <v>113.8</v>
      </c>
      <c r="M276" s="4">
        <v>135.6</v>
      </c>
      <c r="P276" s="5"/>
      <c r="Q276" s="5"/>
      <c r="R276" s="5"/>
      <c r="S276" s="27"/>
      <c r="T276" s="5"/>
      <c r="U276" s="27"/>
      <c r="V276" s="5"/>
      <c r="W276" s="27"/>
      <c r="X276" s="5"/>
      <c r="Y276" s="27"/>
      <c r="Z276" s="5"/>
      <c r="AA276" s="27"/>
      <c r="AB276" s="5"/>
      <c r="AC276" s="27"/>
      <c r="AD276" s="5"/>
      <c r="AE276" s="27"/>
      <c r="AF276" s="5"/>
      <c r="AG276" s="27"/>
      <c r="AH276" s="5"/>
      <c r="AJ276" s="15"/>
      <c r="AK276" s="28"/>
    </row>
    <row r="277" spans="2:37" s="3" customFormat="1" x14ac:dyDescent="0.25">
      <c r="B277" s="3">
        <v>887</v>
      </c>
      <c r="C277" s="3" t="s">
        <v>252</v>
      </c>
      <c r="D277" s="4">
        <v>2.7</v>
      </c>
      <c r="E277" s="4">
        <v>28.7</v>
      </c>
      <c r="F277" s="4">
        <v>21</v>
      </c>
      <c r="G277" s="4">
        <v>27.8</v>
      </c>
      <c r="H277" s="4">
        <v>112.1</v>
      </c>
      <c r="I277" s="4">
        <v>235.3</v>
      </c>
      <c r="J277" s="4">
        <v>249.6</v>
      </c>
      <c r="K277" s="4">
        <v>112.7</v>
      </c>
      <c r="L277" s="4">
        <v>121.4</v>
      </c>
      <c r="M277" s="4">
        <v>154.4</v>
      </c>
      <c r="P277" s="5"/>
      <c r="Q277" s="5"/>
      <c r="R277" s="5"/>
      <c r="S277" s="27"/>
      <c r="T277" s="5"/>
      <c r="U277" s="27"/>
      <c r="V277" s="5"/>
      <c r="W277" s="27"/>
      <c r="X277" s="5"/>
      <c r="Y277" s="27"/>
      <c r="Z277" s="5"/>
      <c r="AA277" s="27"/>
      <c r="AB277" s="5"/>
      <c r="AC277" s="27"/>
      <c r="AD277" s="5"/>
      <c r="AE277" s="27"/>
      <c r="AF277" s="5"/>
      <c r="AG277" s="27"/>
      <c r="AH277" s="5"/>
      <c r="AJ277" s="15"/>
      <c r="AK277" s="28"/>
    </row>
    <row r="278" spans="2:37" s="3" customFormat="1" x14ac:dyDescent="0.25">
      <c r="B278" s="3">
        <v>908</v>
      </c>
      <c r="C278" s="3" t="s">
        <v>253</v>
      </c>
      <c r="D278" s="4">
        <v>4.2</v>
      </c>
      <c r="E278" s="4">
        <v>28.6</v>
      </c>
      <c r="F278" s="4">
        <v>29.2</v>
      </c>
      <c r="G278" s="4">
        <v>32.299999999999997</v>
      </c>
      <c r="H278" s="4">
        <v>119.7</v>
      </c>
      <c r="I278" s="4">
        <v>249.1</v>
      </c>
      <c r="J278" s="4">
        <v>254.4</v>
      </c>
      <c r="K278" s="4">
        <v>115.6</v>
      </c>
      <c r="L278" s="4">
        <v>130.5</v>
      </c>
      <c r="M278" s="4">
        <v>155.69999999999999</v>
      </c>
      <c r="P278" s="5"/>
      <c r="Q278" s="5"/>
      <c r="R278" s="5"/>
      <c r="S278" s="27"/>
      <c r="T278" s="5"/>
      <c r="U278" s="27"/>
      <c r="V278" s="5"/>
      <c r="W278" s="27"/>
      <c r="X278" s="5"/>
      <c r="Y278" s="27"/>
      <c r="Z278" s="5"/>
      <c r="AA278" s="27"/>
      <c r="AB278" s="5"/>
      <c r="AC278" s="27"/>
      <c r="AD278" s="5"/>
      <c r="AE278" s="27"/>
      <c r="AF278" s="5"/>
      <c r="AG278" s="27"/>
      <c r="AH278" s="5"/>
      <c r="AJ278" s="15"/>
      <c r="AK278" s="28"/>
    </row>
    <row r="279" spans="2:37" s="3" customFormat="1" x14ac:dyDescent="0.25">
      <c r="B279" s="3">
        <v>912</v>
      </c>
      <c r="C279" s="3" t="s">
        <v>254</v>
      </c>
      <c r="D279" s="4">
        <v>0</v>
      </c>
      <c r="E279" s="4">
        <v>7.9</v>
      </c>
      <c r="F279" s="4">
        <v>21.1</v>
      </c>
      <c r="G279" s="4">
        <v>30.2</v>
      </c>
      <c r="H279" s="4">
        <v>108.1</v>
      </c>
      <c r="I279" s="4">
        <v>222.3</v>
      </c>
      <c r="J279" s="4">
        <v>242.7</v>
      </c>
      <c r="K279" s="4">
        <v>109</v>
      </c>
      <c r="L279" s="4">
        <v>79.599999999999994</v>
      </c>
      <c r="M279" s="4">
        <v>143.80000000000001</v>
      </c>
      <c r="P279" s="5"/>
      <c r="Q279" s="5"/>
      <c r="R279" s="5"/>
      <c r="S279" s="27"/>
      <c r="T279" s="5"/>
      <c r="U279" s="27"/>
      <c r="V279" s="5"/>
      <c r="W279" s="27"/>
      <c r="X279" s="5"/>
      <c r="Y279" s="27"/>
      <c r="Z279" s="5"/>
      <c r="AA279" s="27"/>
      <c r="AB279" s="5"/>
      <c r="AC279" s="27"/>
      <c r="AD279" s="5"/>
      <c r="AE279" s="27"/>
      <c r="AF279" s="5"/>
      <c r="AG279" s="27"/>
      <c r="AH279" s="5"/>
      <c r="AJ279" s="15"/>
      <c r="AK279" s="28"/>
    </row>
    <row r="280" spans="2:37" s="3" customFormat="1" x14ac:dyDescent="0.25">
      <c r="B280" s="3">
        <v>922</v>
      </c>
      <c r="C280" s="3" t="s">
        <v>255</v>
      </c>
      <c r="D280" s="4">
        <v>0.1</v>
      </c>
      <c r="E280" s="4">
        <v>24.9</v>
      </c>
      <c r="F280" s="4">
        <v>24.3</v>
      </c>
      <c r="G280" s="4">
        <v>30</v>
      </c>
      <c r="H280" s="4">
        <v>114.2</v>
      </c>
      <c r="I280" s="4">
        <v>235</v>
      </c>
      <c r="J280" s="4">
        <v>253.6</v>
      </c>
      <c r="K280" s="4">
        <v>102</v>
      </c>
      <c r="L280" s="4">
        <v>89.1</v>
      </c>
      <c r="M280" s="4">
        <v>162.9</v>
      </c>
      <c r="P280" s="5"/>
      <c r="Q280" s="5"/>
      <c r="R280" s="5"/>
      <c r="S280" s="27"/>
      <c r="T280" s="5"/>
      <c r="U280" s="27"/>
      <c r="V280" s="5"/>
      <c r="W280" s="27"/>
      <c r="X280" s="5"/>
      <c r="Y280" s="27"/>
      <c r="Z280" s="5"/>
      <c r="AA280" s="27"/>
      <c r="AB280" s="5"/>
      <c r="AC280" s="27"/>
      <c r="AD280" s="5"/>
      <c r="AE280" s="27"/>
      <c r="AF280" s="5"/>
      <c r="AG280" s="27"/>
      <c r="AH280" s="5"/>
      <c r="AJ280" s="15"/>
      <c r="AK280" s="28"/>
    </row>
    <row r="281" spans="2:37" s="3" customFormat="1" x14ac:dyDescent="0.25">
      <c r="B281" s="3">
        <v>928</v>
      </c>
      <c r="C281" s="3" t="s">
        <v>256</v>
      </c>
      <c r="D281" s="4">
        <v>2.1</v>
      </c>
      <c r="E281" s="4">
        <v>21.6</v>
      </c>
      <c r="F281" s="4">
        <v>19.7</v>
      </c>
      <c r="G281" s="4">
        <v>30.3</v>
      </c>
      <c r="H281" s="4">
        <v>115.3</v>
      </c>
      <c r="I281" s="4">
        <v>235.7</v>
      </c>
      <c r="J281" s="4">
        <v>252.9</v>
      </c>
      <c r="K281" s="4">
        <v>123.9</v>
      </c>
      <c r="L281" s="4">
        <v>99.8</v>
      </c>
      <c r="M281" s="4">
        <v>145.80000000000001</v>
      </c>
      <c r="P281" s="5"/>
      <c r="Q281" s="5"/>
      <c r="R281" s="5"/>
      <c r="S281" s="27"/>
      <c r="T281" s="5"/>
      <c r="U281" s="27"/>
      <c r="V281" s="5"/>
      <c r="W281" s="27"/>
      <c r="X281" s="5"/>
      <c r="Y281" s="27"/>
      <c r="Z281" s="5"/>
      <c r="AA281" s="27"/>
      <c r="AB281" s="5"/>
      <c r="AC281" s="27"/>
      <c r="AD281" s="5"/>
      <c r="AE281" s="27"/>
      <c r="AF281" s="5"/>
      <c r="AG281" s="27"/>
      <c r="AH281" s="5"/>
      <c r="AJ281" s="15"/>
      <c r="AK281" s="28"/>
    </row>
    <row r="282" spans="2:37" s="3" customFormat="1" x14ac:dyDescent="0.25">
      <c r="B282" s="3">
        <v>932</v>
      </c>
      <c r="C282" s="3" t="s">
        <v>257</v>
      </c>
      <c r="D282" s="4">
        <v>4.2</v>
      </c>
      <c r="E282" s="4">
        <v>10.1</v>
      </c>
      <c r="F282" s="4">
        <v>16.100000000000001</v>
      </c>
      <c r="G282" s="4">
        <v>25.9</v>
      </c>
      <c r="H282" s="4">
        <v>107.5</v>
      </c>
      <c r="I282" s="4">
        <v>203.7</v>
      </c>
      <c r="J282" s="4">
        <v>246.3</v>
      </c>
      <c r="K282" s="4">
        <v>109.5</v>
      </c>
      <c r="L282" s="4">
        <v>84</v>
      </c>
      <c r="M282" s="4">
        <v>131.80000000000001</v>
      </c>
      <c r="P282" s="5"/>
      <c r="Q282" s="5"/>
      <c r="R282" s="5"/>
      <c r="S282" s="27"/>
      <c r="T282" s="5"/>
      <c r="U282" s="27"/>
      <c r="V282" s="5"/>
      <c r="W282" s="27"/>
      <c r="X282" s="5"/>
      <c r="Y282" s="27"/>
      <c r="Z282" s="5"/>
      <c r="AA282" s="27"/>
      <c r="AB282" s="5"/>
      <c r="AC282" s="27"/>
      <c r="AD282" s="5"/>
      <c r="AE282" s="27"/>
      <c r="AF282" s="5"/>
      <c r="AG282" s="27"/>
      <c r="AH282" s="5"/>
      <c r="AJ282" s="15"/>
      <c r="AK282" s="28"/>
    </row>
    <row r="283" spans="2:37" s="3" customFormat="1" x14ac:dyDescent="0.25">
      <c r="B283" s="3">
        <v>933</v>
      </c>
      <c r="C283" s="3" t="s">
        <v>258</v>
      </c>
      <c r="D283" s="4">
        <v>2.4</v>
      </c>
      <c r="E283" s="4">
        <v>30.8</v>
      </c>
      <c r="F283" s="4">
        <v>16.3</v>
      </c>
      <c r="G283" s="4">
        <v>22.7</v>
      </c>
      <c r="H283" s="4">
        <v>96.6</v>
      </c>
      <c r="I283" s="4">
        <v>199.1</v>
      </c>
      <c r="J283" s="4">
        <v>251.5</v>
      </c>
      <c r="K283" s="4">
        <v>114.4</v>
      </c>
      <c r="L283" s="4">
        <v>101.3</v>
      </c>
      <c r="M283" s="4">
        <v>128.69999999999999</v>
      </c>
      <c r="P283" s="5"/>
      <c r="Q283" s="5"/>
      <c r="R283" s="5"/>
      <c r="S283" s="27"/>
      <c r="T283" s="5"/>
      <c r="U283" s="27"/>
      <c r="V283" s="5"/>
      <c r="W283" s="27"/>
      <c r="X283" s="5"/>
      <c r="Y283" s="27"/>
      <c r="Z283" s="5"/>
      <c r="AA283" s="27"/>
      <c r="AB283" s="5"/>
      <c r="AC283" s="27"/>
      <c r="AD283" s="5"/>
      <c r="AE283" s="27"/>
      <c r="AF283" s="5"/>
      <c r="AG283" s="27"/>
      <c r="AH283" s="5"/>
      <c r="AJ283" s="15"/>
      <c r="AK283" s="28"/>
    </row>
    <row r="284" spans="2:37" s="3" customFormat="1" x14ac:dyDescent="0.25">
      <c r="B284" s="3">
        <v>936</v>
      </c>
      <c r="C284" s="3" t="s">
        <v>259</v>
      </c>
      <c r="D284" s="4">
        <v>4.7</v>
      </c>
      <c r="E284" s="4">
        <v>23.1</v>
      </c>
      <c r="F284" s="4">
        <v>6.3</v>
      </c>
      <c r="G284" s="4">
        <v>23.2</v>
      </c>
      <c r="H284" s="4">
        <v>85.9</v>
      </c>
      <c r="I284" s="4">
        <v>178.5</v>
      </c>
      <c r="J284" s="4">
        <v>219.4</v>
      </c>
      <c r="K284" s="4">
        <v>114</v>
      </c>
      <c r="L284" s="4">
        <v>73.7</v>
      </c>
      <c r="M284" s="4">
        <v>98.4</v>
      </c>
      <c r="P284" s="5"/>
      <c r="Q284" s="5"/>
      <c r="R284" s="5"/>
      <c r="S284" s="27"/>
      <c r="T284" s="5"/>
      <c r="U284" s="27"/>
      <c r="V284" s="5"/>
      <c r="W284" s="27"/>
      <c r="X284" s="5"/>
      <c r="Y284" s="27"/>
      <c r="Z284" s="5"/>
      <c r="AA284" s="27"/>
      <c r="AB284" s="5"/>
      <c r="AC284" s="27"/>
      <c r="AD284" s="5"/>
      <c r="AE284" s="27"/>
      <c r="AF284" s="5"/>
      <c r="AG284" s="27"/>
      <c r="AH284" s="5"/>
      <c r="AJ284" s="15"/>
      <c r="AK284" s="28"/>
    </row>
    <row r="285" spans="2:37" s="3" customFormat="1" x14ac:dyDescent="0.25">
      <c r="B285" s="3">
        <v>980</v>
      </c>
      <c r="C285" s="3" t="s">
        <v>260</v>
      </c>
      <c r="D285" s="4">
        <v>6.6</v>
      </c>
      <c r="E285" s="4">
        <v>10.9</v>
      </c>
      <c r="F285" s="4">
        <v>20</v>
      </c>
      <c r="G285" s="4">
        <v>29.1</v>
      </c>
      <c r="H285" s="4">
        <v>118</v>
      </c>
      <c r="I285" s="4">
        <v>220.6</v>
      </c>
      <c r="J285" s="4">
        <v>256.3</v>
      </c>
      <c r="K285" s="4">
        <v>110.4</v>
      </c>
      <c r="L285" s="4">
        <v>91.2</v>
      </c>
      <c r="M285" s="4">
        <v>138.9</v>
      </c>
      <c r="P285" s="5"/>
      <c r="Q285" s="5"/>
      <c r="R285" s="5"/>
      <c r="S285" s="27"/>
      <c r="T285" s="5"/>
      <c r="U285" s="27"/>
      <c r="V285" s="5"/>
      <c r="W285" s="27"/>
      <c r="X285" s="5"/>
      <c r="Y285" s="27"/>
      <c r="Z285" s="5"/>
      <c r="AA285" s="27"/>
      <c r="AB285" s="5"/>
      <c r="AC285" s="27"/>
      <c r="AD285" s="5"/>
      <c r="AE285" s="27"/>
      <c r="AF285" s="5"/>
      <c r="AG285" s="27"/>
      <c r="AH285" s="5"/>
      <c r="AJ285" s="15"/>
      <c r="AK285" s="28"/>
    </row>
    <row r="286" spans="2:37" s="3" customFormat="1" x14ac:dyDescent="0.25">
      <c r="B286" s="9">
        <v>988</v>
      </c>
      <c r="C286" s="16" t="s">
        <v>261</v>
      </c>
      <c r="D286" s="4">
        <v>0</v>
      </c>
      <c r="E286" s="4">
        <v>10.8</v>
      </c>
      <c r="F286" s="4">
        <v>20.8</v>
      </c>
      <c r="G286" s="4">
        <v>30.3</v>
      </c>
      <c r="H286" s="4">
        <v>100</v>
      </c>
      <c r="I286" s="4">
        <v>202.8</v>
      </c>
      <c r="J286" s="4">
        <v>246.9</v>
      </c>
      <c r="K286" s="4">
        <v>113.8</v>
      </c>
      <c r="L286" s="4">
        <v>80.2</v>
      </c>
      <c r="M286" s="4">
        <v>133.69999999999999</v>
      </c>
      <c r="P286" s="5"/>
      <c r="Q286" s="5"/>
      <c r="R286" s="5"/>
      <c r="S286" s="27"/>
      <c r="T286" s="5"/>
      <c r="U286" s="27"/>
      <c r="V286" s="5"/>
      <c r="W286" s="27"/>
      <c r="X286" s="5"/>
      <c r="Y286" s="27"/>
      <c r="Z286" s="5"/>
      <c r="AA286" s="27"/>
      <c r="AB286" s="5"/>
      <c r="AC286" s="27"/>
      <c r="AD286" s="5"/>
      <c r="AE286" s="27"/>
      <c r="AF286" s="5"/>
      <c r="AG286" s="27"/>
      <c r="AH286" s="5"/>
      <c r="AJ286" s="15"/>
      <c r="AK286" s="28"/>
    </row>
    <row r="287" spans="2:37" s="3" customFormat="1" x14ac:dyDescent="0.25">
      <c r="B287" s="9"/>
      <c r="D287" s="5"/>
      <c r="E287" s="5"/>
      <c r="F287" s="5"/>
      <c r="G287" s="5"/>
      <c r="H287" s="5"/>
      <c r="I287" s="5"/>
      <c r="J287" s="5"/>
      <c r="K287" s="5"/>
      <c r="L287" s="5"/>
      <c r="M287" s="5"/>
      <c r="O287"/>
      <c r="P287" s="5"/>
      <c r="Q287" s="5"/>
      <c r="R287" s="5"/>
      <c r="S287" s="13"/>
      <c r="T287" s="5"/>
      <c r="U287" s="13"/>
      <c r="V287" s="5"/>
      <c r="W287" s="13"/>
      <c r="X287" s="5"/>
      <c r="Y287" s="13"/>
      <c r="Z287" s="5"/>
      <c r="AA287" s="13"/>
      <c r="AB287" s="5"/>
      <c r="AC287" s="13"/>
      <c r="AD287" s="5"/>
      <c r="AE287" s="13"/>
      <c r="AF287" s="5"/>
      <c r="AG287" s="13"/>
      <c r="AH287" s="5"/>
      <c r="AI287"/>
      <c r="AJ287" s="15"/>
      <c r="AK287" s="28"/>
    </row>
    <row r="288" spans="2:37" s="3" customFormat="1" x14ac:dyDescent="0.25">
      <c r="B288" s="9"/>
      <c r="D288" s="5"/>
      <c r="E288" s="5"/>
      <c r="F288" s="5"/>
      <c r="G288" s="5"/>
      <c r="H288" s="5"/>
      <c r="I288" s="5"/>
      <c r="J288" s="5"/>
      <c r="K288" s="5"/>
      <c r="L288" s="5"/>
      <c r="M288" s="5"/>
      <c r="P288"/>
      <c r="Q288" s="5"/>
      <c r="W288" s="27"/>
      <c r="AJ288" s="15"/>
      <c r="AK288" s="28"/>
    </row>
    <row r="289" spans="1:37" s="3" customFormat="1" x14ac:dyDescent="0.25">
      <c r="B289" s="9"/>
      <c r="D289" s="5"/>
      <c r="E289" s="5"/>
      <c r="F289" s="5"/>
      <c r="G289" s="5"/>
      <c r="H289" s="5"/>
      <c r="I289" s="5"/>
      <c r="J289" s="5"/>
      <c r="K289" s="5"/>
      <c r="L289" s="5"/>
      <c r="M289" s="5"/>
      <c r="P289"/>
      <c r="Q289" s="5"/>
      <c r="W289" s="27"/>
      <c r="AJ289" s="15"/>
      <c r="AK289" s="28"/>
    </row>
    <row r="290" spans="1:37" s="3" customFormat="1" x14ac:dyDescent="0.25">
      <c r="A290" s="3">
        <v>6</v>
      </c>
      <c r="B290" s="9"/>
      <c r="C290" s="6" t="s">
        <v>262</v>
      </c>
      <c r="D290" s="5"/>
      <c r="E290" s="5"/>
      <c r="F290" s="5"/>
      <c r="G290" s="5"/>
      <c r="H290" s="5"/>
      <c r="I290" s="5"/>
      <c r="J290" s="5"/>
      <c r="K290" s="5"/>
      <c r="L290" s="5"/>
      <c r="M290" s="5"/>
      <c r="O290" s="6"/>
      <c r="P290"/>
      <c r="Q290" s="5"/>
      <c r="W290" s="27"/>
      <c r="AJ290" s="15"/>
      <c r="AK290" s="28"/>
    </row>
    <row r="291" spans="1:37" s="3" customFormat="1" x14ac:dyDescent="0.25">
      <c r="B291" s="9"/>
      <c r="C291" s="6"/>
      <c r="D291" s="5"/>
      <c r="E291" s="5"/>
      <c r="F291" s="5"/>
      <c r="G291" s="5"/>
      <c r="H291" s="5"/>
      <c r="I291" s="5"/>
      <c r="J291" s="5"/>
      <c r="K291" s="5"/>
      <c r="L291" s="5"/>
      <c r="M291" s="5"/>
      <c r="O291" s="6"/>
      <c r="Q291" s="5"/>
      <c r="W291" s="27"/>
      <c r="AJ291" s="15"/>
      <c r="AK291" s="28"/>
    </row>
    <row r="292" spans="1:37" s="3" customFormat="1" x14ac:dyDescent="0.25">
      <c r="B292" s="9"/>
      <c r="D292" s="5"/>
      <c r="E292" s="5"/>
      <c r="F292" s="5"/>
      <c r="G292" s="5"/>
      <c r="H292" s="5"/>
      <c r="I292" s="5"/>
      <c r="J292" s="5"/>
      <c r="K292" s="5"/>
      <c r="L292" s="5"/>
      <c r="M292" s="5"/>
      <c r="Q292" s="5"/>
      <c r="W292" s="27"/>
      <c r="AJ292" s="15"/>
      <c r="AK292" s="28"/>
    </row>
    <row r="293" spans="1:37" s="3" customFormat="1" x14ac:dyDescent="0.25">
      <c r="B293" s="3">
        <v>14</v>
      </c>
      <c r="C293" s="3" t="s">
        <v>263</v>
      </c>
      <c r="D293" s="5">
        <v>0</v>
      </c>
      <c r="E293" s="5">
        <v>23.4</v>
      </c>
      <c r="F293" s="5">
        <v>19.2</v>
      </c>
      <c r="G293" s="5">
        <v>24.5</v>
      </c>
      <c r="H293" s="5">
        <v>110.6</v>
      </c>
      <c r="I293" s="5">
        <v>210.5</v>
      </c>
      <c r="J293" s="5">
        <v>256.5</v>
      </c>
      <c r="K293" s="5">
        <v>115.7</v>
      </c>
      <c r="L293" s="5">
        <v>98.3</v>
      </c>
      <c r="M293" s="5">
        <v>144.80000000000001</v>
      </c>
      <c r="P293" s="4"/>
      <c r="Q293" s="5"/>
      <c r="R293" s="4"/>
      <c r="S293" s="27"/>
      <c r="T293" s="4"/>
      <c r="U293" s="27"/>
      <c r="V293" s="4"/>
      <c r="W293" s="27"/>
      <c r="X293" s="4"/>
      <c r="Y293" s="27"/>
      <c r="Z293" s="4"/>
      <c r="AA293" s="27"/>
      <c r="AB293" s="4"/>
      <c r="AC293" s="27"/>
      <c r="AD293" s="4"/>
      <c r="AE293" s="27"/>
      <c r="AF293" s="4"/>
      <c r="AG293" s="27"/>
      <c r="AH293" s="4"/>
      <c r="AJ293" s="15"/>
      <c r="AK293" s="28"/>
    </row>
    <row r="294" spans="1:37" s="3" customFormat="1" x14ac:dyDescent="0.25">
      <c r="B294" s="3">
        <v>46</v>
      </c>
      <c r="C294" s="3" t="s">
        <v>264</v>
      </c>
      <c r="D294" s="5">
        <v>1.1000000000000001</v>
      </c>
      <c r="E294" s="5">
        <v>43.4</v>
      </c>
      <c r="F294" s="5">
        <v>10.3</v>
      </c>
      <c r="G294" s="5">
        <v>19.3</v>
      </c>
      <c r="H294" s="5">
        <v>104.4</v>
      </c>
      <c r="I294" s="5">
        <v>216.6</v>
      </c>
      <c r="J294" s="5">
        <v>243.3</v>
      </c>
      <c r="K294" s="5">
        <v>83.4</v>
      </c>
      <c r="L294" s="5">
        <v>92.1</v>
      </c>
      <c r="M294" s="5">
        <v>127.6</v>
      </c>
      <c r="P294" s="4"/>
      <c r="Q294" s="5"/>
      <c r="R294" s="4"/>
      <c r="S294" s="27"/>
      <c r="T294" s="4"/>
      <c r="U294" s="27"/>
      <c r="V294" s="4"/>
      <c r="W294" s="27"/>
      <c r="X294" s="4"/>
      <c r="Y294" s="27"/>
      <c r="Z294" s="4"/>
      <c r="AA294" s="27"/>
      <c r="AB294" s="4"/>
      <c r="AC294" s="27"/>
      <c r="AD294" s="4"/>
      <c r="AE294" s="27"/>
      <c r="AF294" s="4"/>
      <c r="AG294" s="27"/>
      <c r="AH294" s="4"/>
      <c r="AJ294" s="15"/>
      <c r="AK294" s="28"/>
    </row>
    <row r="295" spans="1:37" s="3" customFormat="1" x14ac:dyDescent="0.25">
      <c r="B295" s="3">
        <v>85</v>
      </c>
      <c r="C295" s="3" t="s">
        <v>265</v>
      </c>
      <c r="D295" s="5">
        <v>7.4</v>
      </c>
      <c r="E295" s="5">
        <v>14.3</v>
      </c>
      <c r="F295" s="5">
        <v>10.199999999999999</v>
      </c>
      <c r="G295" s="5">
        <v>31</v>
      </c>
      <c r="H295" s="5">
        <v>94.8</v>
      </c>
      <c r="I295" s="5">
        <v>226.1</v>
      </c>
      <c r="J295" s="5">
        <v>254.3</v>
      </c>
      <c r="K295" s="5">
        <v>72.7</v>
      </c>
      <c r="L295" s="5">
        <v>65.5</v>
      </c>
      <c r="M295" s="5">
        <v>124</v>
      </c>
      <c r="P295" s="4"/>
      <c r="Q295" s="5"/>
      <c r="R295" s="4"/>
      <c r="S295" s="27"/>
      <c r="T295" s="4"/>
      <c r="U295" s="27"/>
      <c r="V295" s="4"/>
      <c r="W295" s="27"/>
      <c r="X295" s="4"/>
      <c r="Y295" s="27"/>
      <c r="Z295" s="4"/>
      <c r="AA295" s="27"/>
      <c r="AB295" s="4"/>
      <c r="AC295" s="27"/>
      <c r="AD295" s="4"/>
      <c r="AE295" s="27"/>
      <c r="AF295" s="4"/>
      <c r="AG295" s="27"/>
      <c r="AH295" s="4"/>
      <c r="AJ295" s="15"/>
      <c r="AK295" s="28"/>
    </row>
    <row r="296" spans="1:37" s="3" customFormat="1" x14ac:dyDescent="0.25">
      <c r="B296" s="3">
        <v>90</v>
      </c>
      <c r="C296" s="3" t="s">
        <v>266</v>
      </c>
      <c r="D296" s="5">
        <v>1.9</v>
      </c>
      <c r="E296" s="5">
        <v>30.7</v>
      </c>
      <c r="F296" s="5">
        <v>17.5</v>
      </c>
      <c r="G296" s="5">
        <v>23.4</v>
      </c>
      <c r="H296" s="5">
        <v>103.1</v>
      </c>
      <c r="I296" s="5">
        <v>227.1</v>
      </c>
      <c r="J296" s="5">
        <v>250</v>
      </c>
      <c r="K296" s="5">
        <v>75.099999999999994</v>
      </c>
      <c r="L296" s="5">
        <v>95.4</v>
      </c>
      <c r="M296" s="5">
        <v>137.69999999999999</v>
      </c>
      <c r="P296" s="4"/>
      <c r="Q296" s="5"/>
      <c r="R296" s="4"/>
      <c r="S296" s="27"/>
      <c r="T296" s="4"/>
      <c r="U296" s="27"/>
      <c r="V296" s="4"/>
      <c r="W296" s="27"/>
      <c r="X296" s="4"/>
      <c r="Y296" s="27"/>
      <c r="Z296" s="4"/>
      <c r="AA296" s="27"/>
      <c r="AB296" s="4"/>
      <c r="AC296" s="27"/>
      <c r="AD296" s="4"/>
      <c r="AE296" s="27"/>
      <c r="AF296" s="4"/>
      <c r="AG296" s="27"/>
      <c r="AH296" s="4"/>
      <c r="AJ296" s="15"/>
      <c r="AK296" s="28"/>
    </row>
    <row r="297" spans="1:37" s="3" customFormat="1" x14ac:dyDescent="0.25">
      <c r="B297" s="3">
        <v>97</v>
      </c>
      <c r="C297" s="3" t="s">
        <v>267</v>
      </c>
      <c r="D297" s="5">
        <v>0</v>
      </c>
      <c r="E297" s="5">
        <v>21.7</v>
      </c>
      <c r="F297" s="5">
        <v>21.1</v>
      </c>
      <c r="G297" s="5">
        <v>30.8</v>
      </c>
      <c r="H297" s="5">
        <v>106.8</v>
      </c>
      <c r="I297" s="5">
        <v>226.6</v>
      </c>
      <c r="J297" s="5">
        <v>268</v>
      </c>
      <c r="K297" s="5">
        <v>90.9</v>
      </c>
      <c r="L297" s="5">
        <v>93.2</v>
      </c>
      <c r="M297" s="5">
        <v>149.4</v>
      </c>
      <c r="P297" s="4"/>
      <c r="Q297" s="5"/>
      <c r="R297" s="4"/>
      <c r="S297" s="27"/>
      <c r="T297" s="4"/>
      <c r="U297" s="27"/>
      <c r="V297" s="4"/>
      <c r="W297" s="27"/>
      <c r="X297" s="4"/>
      <c r="Y297" s="27"/>
      <c r="Z297" s="4"/>
      <c r="AA297" s="27"/>
      <c r="AB297" s="4"/>
      <c r="AC297" s="27"/>
      <c r="AD297" s="4"/>
      <c r="AE297" s="27"/>
      <c r="AF297" s="4"/>
      <c r="AG297" s="27"/>
      <c r="AH297" s="4"/>
      <c r="AJ297" s="15"/>
      <c r="AK297" s="28"/>
    </row>
    <row r="298" spans="1:37" s="3" customFormat="1" x14ac:dyDescent="0.25">
      <c r="B298" s="3">
        <v>171</v>
      </c>
      <c r="C298" s="3" t="s">
        <v>268</v>
      </c>
      <c r="D298" s="5">
        <v>11.1</v>
      </c>
      <c r="E298" s="5">
        <v>14.8</v>
      </c>
      <c r="F298" s="5">
        <v>10.6</v>
      </c>
      <c r="G298" s="5">
        <v>29.5</v>
      </c>
      <c r="H298" s="5">
        <v>96</v>
      </c>
      <c r="I298" s="5">
        <v>227.4</v>
      </c>
      <c r="J298" s="5">
        <v>237.8</v>
      </c>
      <c r="K298" s="5">
        <v>71.2</v>
      </c>
      <c r="L298" s="5">
        <v>58.1</v>
      </c>
      <c r="M298" s="5">
        <v>126.9</v>
      </c>
      <c r="P298" s="4"/>
      <c r="Q298" s="5"/>
      <c r="R298" s="4"/>
      <c r="S298" s="27"/>
      <c r="T298" s="4"/>
      <c r="U298" s="27"/>
      <c r="V298" s="4"/>
      <c r="W298" s="27"/>
      <c r="X298" s="4"/>
      <c r="Y298" s="27"/>
      <c r="Z298" s="4"/>
      <c r="AA298" s="27"/>
      <c r="AB298" s="4"/>
      <c r="AC298" s="27"/>
      <c r="AD298" s="4"/>
      <c r="AE298" s="27"/>
      <c r="AF298" s="4"/>
      <c r="AG298" s="27"/>
      <c r="AH298" s="4"/>
      <c r="AJ298" s="15"/>
      <c r="AK298" s="28"/>
    </row>
    <row r="299" spans="1:37" s="3" customFormat="1" x14ac:dyDescent="0.25">
      <c r="B299" s="3">
        <v>178</v>
      </c>
      <c r="C299" s="3" t="s">
        <v>269</v>
      </c>
      <c r="D299" s="5">
        <v>2.5</v>
      </c>
      <c r="E299" s="5">
        <v>28.2</v>
      </c>
      <c r="F299" s="5">
        <v>14.1</v>
      </c>
      <c r="G299" s="5">
        <v>24.8</v>
      </c>
      <c r="H299" s="5">
        <v>101.6</v>
      </c>
      <c r="I299" s="5">
        <v>224.2</v>
      </c>
      <c r="J299" s="5">
        <v>254.9</v>
      </c>
      <c r="K299" s="5">
        <v>90.6</v>
      </c>
      <c r="L299" s="5">
        <v>77</v>
      </c>
      <c r="M299" s="5">
        <v>139.4</v>
      </c>
      <c r="P299" s="4"/>
      <c r="Q299" s="5"/>
      <c r="R299" s="4"/>
      <c r="S299" s="27"/>
      <c r="T299" s="4"/>
      <c r="U299" s="27"/>
      <c r="V299" s="4"/>
      <c r="W299" s="27"/>
      <c r="X299" s="4"/>
      <c r="Y299" s="27"/>
      <c r="Z299" s="4"/>
      <c r="AA299" s="27"/>
      <c r="AB299" s="4"/>
      <c r="AC299" s="27"/>
      <c r="AD299" s="4"/>
      <c r="AE299" s="27"/>
      <c r="AF299" s="4"/>
      <c r="AG299" s="27"/>
      <c r="AH299" s="4"/>
      <c r="AJ299" s="15"/>
      <c r="AK299" s="28"/>
    </row>
    <row r="300" spans="1:37" s="3" customFormat="1" x14ac:dyDescent="0.25">
      <c r="B300" s="3">
        <v>184</v>
      </c>
      <c r="C300" s="3" t="s">
        <v>270</v>
      </c>
      <c r="D300" s="5">
        <v>11.1</v>
      </c>
      <c r="E300" s="5">
        <v>14.4</v>
      </c>
      <c r="F300" s="5">
        <v>9.5</v>
      </c>
      <c r="G300" s="5">
        <v>28.7</v>
      </c>
      <c r="H300" s="5">
        <v>95</v>
      </c>
      <c r="I300" s="5">
        <v>226.9</v>
      </c>
      <c r="J300" s="5">
        <v>237.8</v>
      </c>
      <c r="K300" s="5">
        <v>73.599999999999994</v>
      </c>
      <c r="L300" s="5">
        <v>62.4</v>
      </c>
      <c r="M300" s="5">
        <v>130.6</v>
      </c>
      <c r="P300" s="4"/>
      <c r="Q300" s="5"/>
      <c r="R300" s="4"/>
      <c r="S300" s="27"/>
      <c r="T300" s="4"/>
      <c r="U300" s="27"/>
      <c r="V300" s="4"/>
      <c r="W300" s="27"/>
      <c r="X300" s="4"/>
      <c r="Y300" s="27"/>
      <c r="Z300" s="4"/>
      <c r="AA300" s="27"/>
      <c r="AB300" s="4"/>
      <c r="AC300" s="27"/>
      <c r="AD300" s="4"/>
      <c r="AE300" s="27"/>
      <c r="AF300" s="4"/>
      <c r="AG300" s="27"/>
      <c r="AH300" s="4"/>
      <c r="AJ300" s="15"/>
      <c r="AK300" s="28"/>
    </row>
    <row r="301" spans="1:37" s="3" customFormat="1" x14ac:dyDescent="0.25">
      <c r="B301" s="3">
        <v>212</v>
      </c>
      <c r="C301" s="3" t="s">
        <v>271</v>
      </c>
      <c r="D301" s="5">
        <v>4.9000000000000004</v>
      </c>
      <c r="E301" s="5">
        <v>23.6</v>
      </c>
      <c r="F301" s="5">
        <v>14.4</v>
      </c>
      <c r="G301" s="5">
        <v>29.1</v>
      </c>
      <c r="H301" s="5">
        <v>100.8</v>
      </c>
      <c r="I301" s="5">
        <v>228.6</v>
      </c>
      <c r="J301" s="5">
        <v>242.2</v>
      </c>
      <c r="K301" s="5">
        <v>75.7</v>
      </c>
      <c r="L301" s="5">
        <v>87.1</v>
      </c>
      <c r="M301" s="5">
        <v>136.80000000000001</v>
      </c>
      <c r="P301" s="4"/>
      <c r="Q301" s="5"/>
      <c r="R301" s="4"/>
      <c r="S301" s="27"/>
      <c r="T301" s="4"/>
      <c r="U301" s="27"/>
      <c r="V301" s="4"/>
      <c r="W301" s="27"/>
      <c r="X301" s="4"/>
      <c r="Y301" s="27"/>
      <c r="Z301" s="4"/>
      <c r="AA301" s="27"/>
      <c r="AB301" s="4"/>
      <c r="AC301" s="27"/>
      <c r="AD301" s="4"/>
      <c r="AE301" s="27"/>
      <c r="AF301" s="4"/>
      <c r="AG301" s="27"/>
      <c r="AH301" s="4"/>
      <c r="AJ301" s="15"/>
      <c r="AK301" s="28"/>
    </row>
    <row r="302" spans="1:37" s="3" customFormat="1" x14ac:dyDescent="0.25">
      <c r="B302" s="3">
        <v>213</v>
      </c>
      <c r="C302" s="3" t="s">
        <v>272</v>
      </c>
      <c r="D302" s="5">
        <v>12.3</v>
      </c>
      <c r="E302" s="5">
        <v>17.399999999999999</v>
      </c>
      <c r="F302" s="5">
        <v>13.8</v>
      </c>
      <c r="G302" s="5">
        <v>29</v>
      </c>
      <c r="H302" s="5">
        <v>94</v>
      </c>
      <c r="I302" s="5">
        <v>233.4</v>
      </c>
      <c r="J302" s="5">
        <v>266.10000000000002</v>
      </c>
      <c r="K302" s="5">
        <v>74.8</v>
      </c>
      <c r="L302" s="5">
        <v>69.5</v>
      </c>
      <c r="M302" s="5">
        <v>144.30000000000001</v>
      </c>
      <c r="P302" s="4"/>
      <c r="Q302" s="5"/>
      <c r="R302" s="4"/>
      <c r="S302" s="27"/>
      <c r="T302" s="4"/>
      <c r="U302" s="27"/>
      <c r="V302" s="4"/>
      <c r="W302" s="27"/>
      <c r="X302" s="4"/>
      <c r="Y302" s="27"/>
      <c r="Z302" s="4"/>
      <c r="AA302" s="27"/>
      <c r="AB302" s="4"/>
      <c r="AC302" s="27"/>
      <c r="AD302" s="4"/>
      <c r="AE302" s="27"/>
      <c r="AF302" s="4"/>
      <c r="AG302" s="27"/>
      <c r="AH302" s="4"/>
      <c r="AJ302" s="15"/>
      <c r="AK302" s="28"/>
    </row>
    <row r="303" spans="1:37" s="3" customFormat="1" x14ac:dyDescent="0.25">
      <c r="B303" s="3">
        <v>246</v>
      </c>
      <c r="C303" s="3" t="s">
        <v>273</v>
      </c>
      <c r="D303" s="5">
        <v>1</v>
      </c>
      <c r="E303" s="5">
        <v>77.099999999999994</v>
      </c>
      <c r="F303" s="5">
        <v>11.3</v>
      </c>
      <c r="G303" s="5">
        <v>27</v>
      </c>
      <c r="H303" s="5">
        <v>108.7</v>
      </c>
      <c r="I303" s="5">
        <v>233.3</v>
      </c>
      <c r="J303" s="5">
        <v>259.39999999999998</v>
      </c>
      <c r="K303" s="5">
        <v>83.1</v>
      </c>
      <c r="L303" s="5">
        <v>118</v>
      </c>
      <c r="M303" s="5">
        <v>143.5</v>
      </c>
      <c r="P303" s="4"/>
      <c r="Q303" s="5"/>
      <c r="R303" s="4"/>
      <c r="S303" s="27"/>
      <c r="T303" s="4"/>
      <c r="U303" s="27"/>
      <c r="V303" s="4"/>
      <c r="W303" s="27"/>
      <c r="X303" s="4"/>
      <c r="Y303" s="27"/>
      <c r="Z303" s="4"/>
      <c r="AA303" s="27"/>
      <c r="AB303" s="4"/>
      <c r="AC303" s="27"/>
      <c r="AD303" s="4"/>
      <c r="AE303" s="27"/>
      <c r="AF303" s="4"/>
      <c r="AG303" s="27"/>
      <c r="AH303" s="4"/>
      <c r="AJ303" s="15"/>
      <c r="AK303" s="28"/>
    </row>
    <row r="304" spans="1:37" s="3" customFormat="1" x14ac:dyDescent="0.25">
      <c r="B304" s="3">
        <v>491</v>
      </c>
      <c r="C304" s="3" t="s">
        <v>274</v>
      </c>
      <c r="D304" s="5">
        <v>0</v>
      </c>
      <c r="E304" s="5">
        <v>27.3</v>
      </c>
      <c r="F304" s="5">
        <v>19.3</v>
      </c>
      <c r="G304" s="5">
        <v>26</v>
      </c>
      <c r="H304" s="5">
        <v>110.7</v>
      </c>
      <c r="I304" s="5">
        <v>232.6</v>
      </c>
      <c r="J304" s="5">
        <v>274.39999999999998</v>
      </c>
      <c r="K304" s="5">
        <v>118</v>
      </c>
      <c r="L304" s="5">
        <v>76.400000000000006</v>
      </c>
      <c r="M304" s="5">
        <v>154.30000000000001</v>
      </c>
      <c r="P304" s="4"/>
      <c r="Q304" s="5"/>
      <c r="R304" s="4"/>
      <c r="S304" s="27"/>
      <c r="T304" s="4"/>
      <c r="U304" s="27"/>
      <c r="V304" s="4"/>
      <c r="W304" s="27"/>
      <c r="X304" s="4"/>
      <c r="Y304" s="27"/>
      <c r="Z304" s="4"/>
      <c r="AA304" s="27"/>
      <c r="AB304" s="4"/>
      <c r="AC304" s="27"/>
      <c r="AD304" s="4"/>
      <c r="AE304" s="27"/>
      <c r="AF304" s="4"/>
      <c r="AG304" s="27"/>
      <c r="AH304" s="4"/>
      <c r="AJ304" s="15"/>
      <c r="AK304" s="28"/>
    </row>
    <row r="305" spans="2:37" s="3" customFormat="1" x14ac:dyDescent="0.25">
      <c r="B305" s="3">
        <v>492</v>
      </c>
      <c r="C305" s="3" t="s">
        <v>275</v>
      </c>
      <c r="D305" s="5">
        <v>0</v>
      </c>
      <c r="E305" s="5">
        <v>23.7</v>
      </c>
      <c r="F305" s="5">
        <v>19.2</v>
      </c>
      <c r="G305" s="5">
        <v>29.6</v>
      </c>
      <c r="H305" s="5">
        <v>107.7</v>
      </c>
      <c r="I305" s="5">
        <v>235.1</v>
      </c>
      <c r="J305" s="5">
        <v>277.39999999999998</v>
      </c>
      <c r="K305" s="5">
        <v>98.9</v>
      </c>
      <c r="L305" s="5">
        <v>82.2</v>
      </c>
      <c r="M305" s="5">
        <v>157.9</v>
      </c>
      <c r="P305" s="4"/>
      <c r="Q305" s="5"/>
      <c r="R305" s="4"/>
      <c r="S305" s="27"/>
      <c r="T305" s="4"/>
      <c r="U305" s="27"/>
      <c r="V305" s="4"/>
      <c r="W305" s="27"/>
      <c r="X305" s="4"/>
      <c r="Y305" s="27"/>
      <c r="Z305" s="4"/>
      <c r="AA305" s="27"/>
      <c r="AB305" s="4"/>
      <c r="AC305" s="27"/>
      <c r="AD305" s="4"/>
      <c r="AE305" s="27"/>
      <c r="AF305" s="4"/>
      <c r="AG305" s="27"/>
      <c r="AH305" s="4"/>
      <c r="AJ305" s="15"/>
      <c r="AK305" s="28"/>
    </row>
    <row r="306" spans="2:37" s="3" customFormat="1" x14ac:dyDescent="0.25">
      <c r="B306" s="3">
        <v>507</v>
      </c>
      <c r="C306" s="3" t="s">
        <v>276</v>
      </c>
      <c r="D306" s="5">
        <v>0</v>
      </c>
      <c r="E306" s="5">
        <v>23</v>
      </c>
      <c r="F306" s="5">
        <v>12.8</v>
      </c>
      <c r="G306" s="5">
        <v>27.3</v>
      </c>
      <c r="H306" s="5">
        <v>108.1</v>
      </c>
      <c r="I306" s="5">
        <v>210.8</v>
      </c>
      <c r="J306" s="5">
        <v>243.7</v>
      </c>
      <c r="K306" s="5">
        <v>96.8</v>
      </c>
      <c r="L306" s="5">
        <v>98.9</v>
      </c>
      <c r="M306" s="5">
        <v>135.80000000000001</v>
      </c>
      <c r="P306" s="4"/>
      <c r="Q306" s="5"/>
      <c r="R306" s="4"/>
      <c r="S306" s="27"/>
      <c r="T306" s="4"/>
      <c r="U306" s="27"/>
      <c r="V306" s="4"/>
      <c r="W306" s="27"/>
      <c r="X306" s="4"/>
      <c r="Y306" s="27"/>
      <c r="Z306" s="4"/>
      <c r="AA306" s="27"/>
      <c r="AB306" s="4"/>
      <c r="AC306" s="27"/>
      <c r="AD306" s="4"/>
      <c r="AE306" s="27"/>
      <c r="AF306" s="4"/>
      <c r="AG306" s="27"/>
      <c r="AH306" s="4"/>
      <c r="AJ306" s="15"/>
      <c r="AK306" s="28"/>
    </row>
    <row r="307" spans="2:37" s="3" customFormat="1" x14ac:dyDescent="0.25">
      <c r="B307" s="3">
        <v>588</v>
      </c>
      <c r="C307" s="3" t="s">
        <v>277</v>
      </c>
      <c r="D307" s="5">
        <v>0</v>
      </c>
      <c r="E307" s="5">
        <v>14.7</v>
      </c>
      <c r="F307" s="5">
        <v>19.899999999999999</v>
      </c>
      <c r="G307" s="5">
        <v>29.7</v>
      </c>
      <c r="H307" s="5">
        <v>108.6</v>
      </c>
      <c r="I307" s="5">
        <v>226.4</v>
      </c>
      <c r="J307" s="5">
        <v>237.2</v>
      </c>
      <c r="K307" s="5">
        <v>90.4</v>
      </c>
      <c r="L307" s="5">
        <v>95.4</v>
      </c>
      <c r="M307" s="5">
        <v>140</v>
      </c>
      <c r="P307" s="4"/>
      <c r="Q307" s="5"/>
      <c r="R307" s="4"/>
      <c r="S307" s="27"/>
      <c r="T307" s="4"/>
      <c r="U307" s="27"/>
      <c r="V307" s="4"/>
      <c r="W307" s="27"/>
      <c r="X307" s="4"/>
      <c r="Y307" s="27"/>
      <c r="Z307" s="4"/>
      <c r="AA307" s="27"/>
      <c r="AB307" s="4"/>
      <c r="AC307" s="27"/>
      <c r="AD307" s="4"/>
      <c r="AE307" s="27"/>
      <c r="AF307" s="4"/>
      <c r="AG307" s="27"/>
      <c r="AH307" s="4"/>
      <c r="AJ307" s="15"/>
      <c r="AK307" s="28"/>
    </row>
    <row r="308" spans="2:37" s="3" customFormat="1" x14ac:dyDescent="0.25">
      <c r="B308" s="3">
        <v>593</v>
      </c>
      <c r="C308" s="3" t="s">
        <v>278</v>
      </c>
      <c r="D308" s="5">
        <v>11.4</v>
      </c>
      <c r="E308" s="5">
        <v>16.3</v>
      </c>
      <c r="F308" s="5">
        <v>8.1</v>
      </c>
      <c r="G308" s="5">
        <v>29.6</v>
      </c>
      <c r="H308" s="5">
        <v>89</v>
      </c>
      <c r="I308" s="5">
        <v>213.7</v>
      </c>
      <c r="J308" s="5">
        <v>238.1</v>
      </c>
      <c r="K308" s="5">
        <v>74.900000000000006</v>
      </c>
      <c r="L308" s="5">
        <v>48.2</v>
      </c>
      <c r="M308" s="5">
        <v>110.3</v>
      </c>
      <c r="P308" s="4"/>
      <c r="Q308" s="5"/>
      <c r="R308" s="4"/>
      <c r="S308" s="27"/>
      <c r="T308" s="4"/>
      <c r="U308" s="27"/>
      <c r="V308" s="4"/>
      <c r="W308" s="27"/>
      <c r="X308" s="4"/>
      <c r="Y308" s="27"/>
      <c r="Z308" s="4"/>
      <c r="AA308" s="27"/>
      <c r="AB308" s="4"/>
      <c r="AC308" s="27"/>
      <c r="AD308" s="4"/>
      <c r="AE308" s="27"/>
      <c r="AF308" s="4"/>
      <c r="AG308" s="27"/>
      <c r="AH308" s="4"/>
      <c r="AJ308" s="15"/>
      <c r="AK308" s="28"/>
    </row>
    <row r="309" spans="2:37" s="3" customFormat="1" x14ac:dyDescent="0.25">
      <c r="B309" s="3">
        <v>594</v>
      </c>
      <c r="C309" s="3" t="s">
        <v>279</v>
      </c>
      <c r="D309" s="5">
        <v>9.1</v>
      </c>
      <c r="E309" s="5">
        <v>15.4</v>
      </c>
      <c r="F309" s="5">
        <v>7.3</v>
      </c>
      <c r="G309" s="5">
        <v>30.2</v>
      </c>
      <c r="H309" s="5">
        <v>88.8</v>
      </c>
      <c r="I309" s="5">
        <v>211.9</v>
      </c>
      <c r="J309" s="5">
        <v>239.5</v>
      </c>
      <c r="K309" s="5">
        <v>76.099999999999994</v>
      </c>
      <c r="L309" s="5">
        <v>52</v>
      </c>
      <c r="M309" s="5">
        <v>116.7</v>
      </c>
      <c r="P309" s="4"/>
      <c r="Q309" s="5"/>
      <c r="R309" s="4"/>
      <c r="S309" s="27"/>
      <c r="T309" s="4"/>
      <c r="U309" s="27"/>
      <c r="V309" s="4"/>
      <c r="W309" s="27"/>
      <c r="X309" s="4"/>
      <c r="Y309" s="27"/>
      <c r="Z309" s="4"/>
      <c r="AA309" s="27"/>
      <c r="AB309" s="4"/>
      <c r="AC309" s="27"/>
      <c r="AD309" s="4"/>
      <c r="AE309" s="27"/>
      <c r="AF309" s="4"/>
      <c r="AG309" s="27"/>
      <c r="AH309" s="4"/>
      <c r="AJ309" s="15"/>
      <c r="AK309" s="28"/>
    </row>
    <row r="310" spans="2:37" s="3" customFormat="1" x14ac:dyDescent="0.25">
      <c r="B310" s="3">
        <v>618</v>
      </c>
      <c r="C310" s="3" t="s">
        <v>280</v>
      </c>
      <c r="D310" s="5">
        <v>0</v>
      </c>
      <c r="E310" s="5">
        <v>82.8</v>
      </c>
      <c r="F310" s="5">
        <v>16.399999999999999</v>
      </c>
      <c r="G310" s="5">
        <v>30.9</v>
      </c>
      <c r="H310" s="5">
        <v>109.2</v>
      </c>
      <c r="I310" s="5">
        <v>228.5</v>
      </c>
      <c r="J310" s="5">
        <v>272.10000000000002</v>
      </c>
      <c r="K310" s="5">
        <v>173.7</v>
      </c>
      <c r="L310" s="5">
        <v>127.1</v>
      </c>
      <c r="M310" s="5">
        <v>153.19999999999999</v>
      </c>
      <c r="P310" s="4"/>
      <c r="Q310" s="5"/>
      <c r="R310" s="4"/>
      <c r="S310" s="27"/>
      <c r="T310" s="4"/>
      <c r="U310" s="27"/>
      <c r="V310" s="4"/>
      <c r="W310" s="27"/>
      <c r="X310" s="4"/>
      <c r="Y310" s="27"/>
      <c r="Z310" s="4"/>
      <c r="AA310" s="27"/>
      <c r="AB310" s="4"/>
      <c r="AC310" s="27"/>
      <c r="AD310" s="4"/>
      <c r="AE310" s="27"/>
      <c r="AF310" s="4"/>
      <c r="AG310" s="27"/>
      <c r="AH310" s="4"/>
      <c r="AJ310" s="15"/>
      <c r="AK310" s="28"/>
    </row>
    <row r="311" spans="2:37" s="3" customFormat="1" x14ac:dyDescent="0.25">
      <c r="B311" s="3">
        <v>623</v>
      </c>
      <c r="C311" s="3" t="s">
        <v>281</v>
      </c>
      <c r="D311" s="5">
        <v>1.1000000000000001</v>
      </c>
      <c r="E311" s="5">
        <v>46.2</v>
      </c>
      <c r="F311" s="5">
        <v>16.3</v>
      </c>
      <c r="G311" s="5">
        <v>25.3</v>
      </c>
      <c r="H311" s="5">
        <v>112.3</v>
      </c>
      <c r="I311" s="5">
        <v>204.6</v>
      </c>
      <c r="J311" s="5">
        <v>253.9</v>
      </c>
      <c r="K311" s="5">
        <v>135</v>
      </c>
      <c r="L311" s="5">
        <v>114.1</v>
      </c>
      <c r="M311" s="5">
        <v>147.4</v>
      </c>
      <c r="P311" s="4"/>
      <c r="Q311" s="5"/>
      <c r="R311" s="4"/>
      <c r="S311" s="27"/>
      <c r="T311" s="4"/>
      <c r="U311" s="27"/>
      <c r="V311" s="4"/>
      <c r="W311" s="27"/>
      <c r="X311" s="4"/>
      <c r="Y311" s="27"/>
      <c r="Z311" s="4"/>
      <c r="AA311" s="27"/>
      <c r="AB311" s="4"/>
      <c r="AC311" s="27"/>
      <c r="AD311" s="4"/>
      <c r="AE311" s="27"/>
      <c r="AF311" s="4"/>
      <c r="AG311" s="27"/>
      <c r="AH311" s="4"/>
      <c r="AJ311" s="15"/>
      <c r="AK311" s="28"/>
    </row>
    <row r="312" spans="2:37" s="3" customFormat="1" x14ac:dyDescent="0.25">
      <c r="B312" s="3">
        <v>681</v>
      </c>
      <c r="C312" s="3" t="s">
        <v>282</v>
      </c>
      <c r="D312" s="5">
        <v>5.9</v>
      </c>
      <c r="E312" s="5">
        <v>23.9</v>
      </c>
      <c r="F312" s="5">
        <v>15.6</v>
      </c>
      <c r="G312" s="5">
        <v>27.3</v>
      </c>
      <c r="H312" s="5">
        <v>102.5</v>
      </c>
      <c r="I312" s="5">
        <v>230.7</v>
      </c>
      <c r="J312" s="5">
        <v>242.7</v>
      </c>
      <c r="K312" s="5">
        <v>76.900000000000006</v>
      </c>
      <c r="L312" s="5">
        <v>89</v>
      </c>
      <c r="M312" s="5">
        <v>135.19999999999999</v>
      </c>
      <c r="P312" s="4"/>
      <c r="Q312" s="5"/>
      <c r="R312" s="4"/>
      <c r="S312" s="27"/>
      <c r="T312" s="4"/>
      <c r="U312" s="27"/>
      <c r="V312" s="4"/>
      <c r="W312" s="27"/>
      <c r="X312" s="4"/>
      <c r="Y312" s="27"/>
      <c r="Z312" s="4"/>
      <c r="AA312" s="27"/>
      <c r="AB312" s="4"/>
      <c r="AC312" s="27"/>
      <c r="AD312" s="4"/>
      <c r="AE312" s="27"/>
      <c r="AF312" s="4"/>
      <c r="AG312" s="27"/>
      <c r="AH312" s="4"/>
      <c r="AJ312" s="15"/>
      <c r="AK312" s="28"/>
    </row>
    <row r="313" spans="2:37" s="3" customFormat="1" x14ac:dyDescent="0.25">
      <c r="B313" s="3">
        <v>696</v>
      </c>
      <c r="C313" s="3" t="s">
        <v>283</v>
      </c>
      <c r="D313" s="5">
        <v>0</v>
      </c>
      <c r="E313" s="5">
        <v>26.5</v>
      </c>
      <c r="F313" s="5">
        <v>17.8</v>
      </c>
      <c r="G313" s="5">
        <v>27.6</v>
      </c>
      <c r="H313" s="5">
        <v>109.4</v>
      </c>
      <c r="I313" s="5">
        <v>213.2</v>
      </c>
      <c r="J313" s="5">
        <v>265.39999999999998</v>
      </c>
      <c r="K313" s="5">
        <v>120.1</v>
      </c>
      <c r="L313" s="5">
        <v>97.3</v>
      </c>
      <c r="M313" s="5">
        <v>149.1</v>
      </c>
      <c r="P313" s="4"/>
      <c r="Q313" s="5"/>
      <c r="R313" s="4"/>
      <c r="S313" s="27"/>
      <c r="T313" s="4"/>
      <c r="U313" s="27"/>
      <c r="V313" s="4"/>
      <c r="W313" s="27"/>
      <c r="X313" s="4"/>
      <c r="Y313" s="27"/>
      <c r="Z313" s="4"/>
      <c r="AA313" s="27"/>
      <c r="AB313" s="4"/>
      <c r="AC313" s="27"/>
      <c r="AD313" s="4"/>
      <c r="AE313" s="27"/>
      <c r="AF313" s="4"/>
      <c r="AG313" s="27"/>
      <c r="AH313" s="4"/>
      <c r="AJ313" s="15"/>
      <c r="AK313" s="28"/>
    </row>
    <row r="314" spans="2:37" s="3" customFormat="1" x14ac:dyDescent="0.25">
      <c r="B314" s="3">
        <v>740</v>
      </c>
      <c r="C314" s="3" t="s">
        <v>284</v>
      </c>
      <c r="D314" s="5">
        <v>3.6</v>
      </c>
      <c r="E314" s="5">
        <v>45.4</v>
      </c>
      <c r="F314" s="5">
        <v>19.7</v>
      </c>
      <c r="G314" s="5">
        <v>25.9</v>
      </c>
      <c r="H314" s="5">
        <v>110.7</v>
      </c>
      <c r="I314" s="5">
        <v>229.4</v>
      </c>
      <c r="J314" s="5">
        <v>248.1</v>
      </c>
      <c r="K314" s="5">
        <v>84.9</v>
      </c>
      <c r="L314" s="5">
        <v>114.8</v>
      </c>
      <c r="M314" s="5">
        <v>146</v>
      </c>
      <c r="P314" s="4"/>
      <c r="Q314" s="5"/>
      <c r="R314" s="4"/>
      <c r="S314" s="27"/>
      <c r="T314" s="4"/>
      <c r="U314" s="27"/>
      <c r="V314" s="4"/>
      <c r="W314" s="27"/>
      <c r="X314" s="4"/>
      <c r="Y314" s="27"/>
      <c r="Z314" s="4"/>
      <c r="AA314" s="27"/>
      <c r="AB314" s="4"/>
      <c r="AC314" s="27"/>
      <c r="AD314" s="4"/>
      <c r="AE314" s="27"/>
      <c r="AF314" s="4"/>
      <c r="AG314" s="27"/>
      <c r="AH314" s="4"/>
      <c r="AJ314" s="15"/>
      <c r="AK314" s="28"/>
    </row>
    <row r="315" spans="2:37" s="3" customFormat="1" x14ac:dyDescent="0.25">
      <c r="B315" s="3">
        <v>741</v>
      </c>
      <c r="C315" s="3" t="s">
        <v>285</v>
      </c>
      <c r="D315" s="5">
        <v>2.2000000000000002</v>
      </c>
      <c r="E315" s="5">
        <v>46.7</v>
      </c>
      <c r="F315" s="5">
        <v>13.6</v>
      </c>
      <c r="G315" s="5">
        <v>21.7</v>
      </c>
      <c r="H315" s="5">
        <v>110.7</v>
      </c>
      <c r="I315" s="5">
        <v>230.1</v>
      </c>
      <c r="J315" s="5">
        <v>250.9</v>
      </c>
      <c r="K315" s="5">
        <v>76.400000000000006</v>
      </c>
      <c r="L315" s="5">
        <v>101</v>
      </c>
      <c r="M315" s="5">
        <v>136.30000000000001</v>
      </c>
      <c r="P315" s="4"/>
      <c r="Q315" s="5"/>
      <c r="R315" s="4"/>
      <c r="S315" s="27"/>
      <c r="T315" s="4"/>
      <c r="U315" s="27"/>
      <c r="V315" s="4"/>
      <c r="W315" s="27"/>
      <c r="X315" s="4"/>
      <c r="Y315" s="27"/>
      <c r="Z315" s="4"/>
      <c r="AA315" s="27"/>
      <c r="AB315" s="4"/>
      <c r="AC315" s="27"/>
      <c r="AD315" s="4"/>
      <c r="AE315" s="27"/>
      <c r="AF315" s="4"/>
      <c r="AG315" s="27"/>
      <c r="AH315" s="4"/>
      <c r="AJ315" s="15"/>
      <c r="AK315" s="28"/>
    </row>
    <row r="316" spans="2:37" s="3" customFormat="1" x14ac:dyDescent="0.25">
      <c r="B316" s="3">
        <v>768</v>
      </c>
      <c r="C316" s="3" t="s">
        <v>286</v>
      </c>
      <c r="D316" s="5">
        <v>1.9</v>
      </c>
      <c r="E316" s="5">
        <v>43.8</v>
      </c>
      <c r="F316" s="5">
        <v>15.8</v>
      </c>
      <c r="G316" s="5">
        <v>22.3</v>
      </c>
      <c r="H316" s="5">
        <v>106.5</v>
      </c>
      <c r="I316" s="5">
        <v>226.4</v>
      </c>
      <c r="J316" s="5">
        <v>250</v>
      </c>
      <c r="K316" s="5">
        <v>83.9</v>
      </c>
      <c r="L316" s="5">
        <v>112.1</v>
      </c>
      <c r="M316" s="5">
        <v>141.1</v>
      </c>
      <c r="P316" s="4"/>
      <c r="Q316" s="5"/>
      <c r="R316" s="4"/>
      <c r="S316" s="27"/>
      <c r="T316" s="4"/>
      <c r="U316" s="27"/>
      <c r="V316" s="4"/>
      <c r="W316" s="27"/>
      <c r="X316" s="4"/>
      <c r="Y316" s="27"/>
      <c r="Z316" s="4"/>
      <c r="AA316" s="27"/>
      <c r="AB316" s="4"/>
      <c r="AC316" s="27"/>
      <c r="AD316" s="4"/>
      <c r="AE316" s="27"/>
      <c r="AF316" s="4"/>
      <c r="AG316" s="27"/>
      <c r="AH316" s="4"/>
      <c r="AI316" s="13"/>
      <c r="AJ316" s="15"/>
      <c r="AK316" s="28"/>
    </row>
    <row r="317" spans="2:37" s="3" customFormat="1" x14ac:dyDescent="0.25">
      <c r="B317" s="3">
        <v>937</v>
      </c>
      <c r="C317" s="3" t="s">
        <v>287</v>
      </c>
      <c r="D317" s="5">
        <v>8.6999999999999993</v>
      </c>
      <c r="E317" s="5">
        <v>14.7</v>
      </c>
      <c r="F317" s="5">
        <v>12</v>
      </c>
      <c r="G317" s="5">
        <v>33.299999999999997</v>
      </c>
      <c r="H317" s="5">
        <v>96.3</v>
      </c>
      <c r="I317" s="5">
        <v>221.7</v>
      </c>
      <c r="J317" s="5">
        <v>239.4</v>
      </c>
      <c r="K317" s="5">
        <v>73.5</v>
      </c>
      <c r="L317" s="5">
        <v>64.099999999999994</v>
      </c>
      <c r="M317" s="5">
        <v>127.9</v>
      </c>
      <c r="P317" s="4"/>
      <c r="Q317" s="5"/>
      <c r="R317" s="4"/>
      <c r="S317" s="27"/>
      <c r="T317" s="4"/>
      <c r="U317" s="27"/>
      <c r="V317" s="4"/>
      <c r="W317" s="27"/>
      <c r="X317" s="4"/>
      <c r="Y317" s="27"/>
      <c r="Z317" s="4"/>
      <c r="AA317" s="27"/>
      <c r="AB317" s="4"/>
      <c r="AC317" s="27"/>
      <c r="AD317" s="4"/>
      <c r="AE317" s="27"/>
      <c r="AF317" s="4"/>
      <c r="AG317" s="27"/>
      <c r="AH317" s="4"/>
      <c r="AJ317" s="15"/>
      <c r="AK317" s="28"/>
    </row>
    <row r="318" spans="2:37" s="3" customFormat="1" x14ac:dyDescent="0.25">
      <c r="B318" s="9"/>
      <c r="C318" s="16"/>
      <c r="D318" s="5"/>
      <c r="E318" s="5"/>
      <c r="F318" s="5"/>
      <c r="G318" s="5"/>
      <c r="H318" s="5"/>
      <c r="I318" s="5"/>
      <c r="J318" s="5"/>
      <c r="K318" s="5"/>
      <c r="L318" s="5"/>
      <c r="M318" s="5"/>
      <c r="O318"/>
      <c r="P318" s="5"/>
      <c r="Q318" s="5"/>
      <c r="R318" s="5"/>
      <c r="S318" s="13"/>
      <c r="T318" s="5"/>
      <c r="U318" s="13"/>
      <c r="V318" s="5"/>
      <c r="W318" s="13"/>
      <c r="X318" s="5"/>
      <c r="Y318" s="13"/>
      <c r="Z318" s="5"/>
      <c r="AA318" s="13"/>
      <c r="AB318" s="5"/>
      <c r="AC318" s="13"/>
      <c r="AD318" s="5"/>
      <c r="AE318" s="13"/>
      <c r="AF318" s="5"/>
      <c r="AG318" s="13"/>
      <c r="AH318" s="5"/>
      <c r="AI318" s="13"/>
      <c r="AJ318" s="15"/>
      <c r="AK318" s="28"/>
    </row>
    <row r="319" spans="2:37" s="3" customFormat="1" x14ac:dyDescent="0.25">
      <c r="B319" s="9"/>
      <c r="D319" s="5"/>
      <c r="E319" s="5"/>
      <c r="F319" s="5"/>
      <c r="G319" s="5"/>
      <c r="H319" s="5"/>
      <c r="I319" s="5"/>
      <c r="J319" s="5"/>
      <c r="K319" s="5"/>
      <c r="L319" s="5"/>
      <c r="M319" s="5"/>
      <c r="P319"/>
      <c r="Q319" s="5"/>
      <c r="W319" s="27"/>
      <c r="AJ319" s="15"/>
      <c r="AK319" s="28"/>
    </row>
    <row r="320" spans="2:37" s="3" customFormat="1" x14ac:dyDescent="0.25">
      <c r="B320" s="9"/>
      <c r="D320" s="5"/>
      <c r="E320" s="5"/>
      <c r="F320" s="5"/>
      <c r="G320" s="5"/>
      <c r="H320" s="5"/>
      <c r="I320" s="5"/>
      <c r="J320" s="5"/>
      <c r="K320" s="5"/>
      <c r="L320" s="5"/>
      <c r="M320" s="5"/>
      <c r="P320"/>
      <c r="Q320" s="5"/>
      <c r="W320" s="27"/>
      <c r="AJ320" s="15"/>
      <c r="AK320" s="28"/>
    </row>
    <row r="321" spans="1:37" s="3" customFormat="1" x14ac:dyDescent="0.25">
      <c r="A321" s="3">
        <v>7</v>
      </c>
      <c r="B321" s="9"/>
      <c r="C321" s="6" t="s">
        <v>288</v>
      </c>
      <c r="D321" s="5"/>
      <c r="E321" s="5"/>
      <c r="F321" s="5"/>
      <c r="G321" s="5"/>
      <c r="H321" s="5"/>
      <c r="I321" s="5"/>
      <c r="J321" s="5"/>
      <c r="K321" s="5"/>
      <c r="L321" s="5"/>
      <c r="M321" s="5"/>
      <c r="O321" s="6"/>
      <c r="P321"/>
      <c r="Q321" s="5"/>
      <c r="W321" s="27"/>
      <c r="AJ321" s="15"/>
      <c r="AK321" s="28"/>
    </row>
    <row r="322" spans="1:37" s="3" customFormat="1" x14ac:dyDescent="0.25">
      <c r="B322" s="9"/>
      <c r="D322" s="5"/>
      <c r="E322" s="5"/>
      <c r="F322" s="5"/>
      <c r="G322" s="5"/>
      <c r="H322" s="5"/>
      <c r="I322" s="5"/>
      <c r="J322" s="5"/>
      <c r="K322" s="5"/>
      <c r="L322" s="5"/>
      <c r="M322" s="5"/>
      <c r="P322" s="16"/>
      <c r="Q322" s="5"/>
      <c r="W322" s="27"/>
      <c r="AJ322" s="15"/>
      <c r="AK322" s="28"/>
    </row>
    <row r="323" spans="1:37" s="3" customFormat="1" x14ac:dyDescent="0.25">
      <c r="B323" s="9"/>
      <c r="D323" s="5"/>
      <c r="E323" s="5"/>
      <c r="F323" s="5"/>
      <c r="G323" s="5"/>
      <c r="H323" s="5"/>
      <c r="I323" s="5"/>
      <c r="J323" s="5"/>
      <c r="K323" s="5"/>
      <c r="L323" s="5"/>
      <c r="M323" s="5"/>
      <c r="P323" s="16"/>
      <c r="Q323" s="5"/>
      <c r="W323" s="27"/>
      <c r="AJ323" s="15"/>
      <c r="AK323" s="28"/>
    </row>
    <row r="324" spans="1:37" s="3" customFormat="1" ht="13.8" x14ac:dyDescent="0.25">
      <c r="A324" s="12"/>
      <c r="B324" s="3">
        <v>4</v>
      </c>
      <c r="C324" s="16" t="s">
        <v>289</v>
      </c>
      <c r="D324" s="4">
        <v>0.3</v>
      </c>
      <c r="E324" s="4">
        <v>16.2</v>
      </c>
      <c r="F324" s="4">
        <v>7.2</v>
      </c>
      <c r="G324" s="4">
        <v>22.8</v>
      </c>
      <c r="H324" s="4">
        <v>80.3</v>
      </c>
      <c r="I324" s="4">
        <v>161.69999999999999</v>
      </c>
      <c r="J324" s="4">
        <v>184.2</v>
      </c>
      <c r="K324" s="4">
        <v>64.400000000000006</v>
      </c>
      <c r="L324" s="4">
        <v>68.3</v>
      </c>
      <c r="M324" s="4">
        <v>85.8</v>
      </c>
      <c r="P324" s="49"/>
      <c r="Q324" s="5"/>
      <c r="R324" s="4"/>
      <c r="S324" s="27"/>
      <c r="T324" s="4"/>
      <c r="U324" s="27"/>
      <c r="V324" s="4"/>
      <c r="W324" s="27"/>
      <c r="X324" s="4"/>
      <c r="Y324" s="27"/>
      <c r="Z324" s="4"/>
      <c r="AA324" s="27"/>
      <c r="AB324" s="4"/>
      <c r="AC324" s="27"/>
      <c r="AD324" s="4"/>
      <c r="AE324" s="27"/>
      <c r="AF324" s="4"/>
      <c r="AG324" s="27"/>
      <c r="AH324" s="4"/>
      <c r="AJ324" s="15"/>
      <c r="AK324" s="28"/>
    </row>
    <row r="325" spans="1:37" s="3" customFormat="1" ht="13.8" x14ac:dyDescent="0.25">
      <c r="A325" s="12"/>
      <c r="B325" s="3">
        <v>5</v>
      </c>
      <c r="C325" s="16" t="s">
        <v>290</v>
      </c>
      <c r="D325" s="4">
        <v>4.5999999999999996</v>
      </c>
      <c r="E325" s="4">
        <v>29.1</v>
      </c>
      <c r="F325" s="4">
        <v>3.4</v>
      </c>
      <c r="G325" s="4">
        <v>16.8</v>
      </c>
      <c r="H325" s="4">
        <v>74.3</v>
      </c>
      <c r="I325" s="4">
        <v>158.4</v>
      </c>
      <c r="J325" s="4">
        <v>188.4</v>
      </c>
      <c r="K325" s="4">
        <v>61.9</v>
      </c>
      <c r="L325" s="4">
        <v>75.2</v>
      </c>
      <c r="M325" s="4">
        <v>89.5</v>
      </c>
      <c r="P325" s="49"/>
      <c r="Q325" s="5"/>
      <c r="R325" s="4"/>
      <c r="S325" s="27"/>
      <c r="T325" s="4"/>
      <c r="U325" s="27"/>
      <c r="V325" s="4"/>
      <c r="W325" s="27"/>
      <c r="X325" s="4"/>
      <c r="Y325" s="27"/>
      <c r="Z325" s="4"/>
      <c r="AA325" s="27"/>
      <c r="AB325" s="4"/>
      <c r="AC325" s="27"/>
      <c r="AD325" s="4"/>
      <c r="AE325" s="27"/>
      <c r="AF325" s="4"/>
      <c r="AG325" s="27"/>
      <c r="AH325" s="4"/>
      <c r="AJ325" s="15"/>
      <c r="AK325" s="28"/>
    </row>
    <row r="326" spans="1:37" s="3" customFormat="1" ht="13.8" x14ac:dyDescent="0.25">
      <c r="A326" s="12"/>
      <c r="B326" s="3">
        <v>10</v>
      </c>
      <c r="C326" s="16" t="s">
        <v>291</v>
      </c>
      <c r="D326" s="4">
        <v>2.2000000000000002</v>
      </c>
      <c r="E326" s="4">
        <v>18.7</v>
      </c>
      <c r="F326" s="4">
        <v>4.2</v>
      </c>
      <c r="G326" s="4">
        <v>14.3</v>
      </c>
      <c r="H326" s="4">
        <v>69</v>
      </c>
      <c r="I326" s="4">
        <v>155.4</v>
      </c>
      <c r="J326" s="4">
        <v>184.6</v>
      </c>
      <c r="K326" s="4">
        <v>84.8</v>
      </c>
      <c r="L326" s="4">
        <v>82.4</v>
      </c>
      <c r="M326" s="4">
        <v>88.6</v>
      </c>
      <c r="P326" s="49"/>
      <c r="Q326" s="5"/>
      <c r="R326" s="4"/>
      <c r="S326" s="27"/>
      <c r="T326" s="4"/>
      <c r="U326" s="27"/>
      <c r="V326" s="4"/>
      <c r="W326" s="27"/>
      <c r="X326" s="4"/>
      <c r="Y326" s="27"/>
      <c r="Z326" s="4"/>
      <c r="AA326" s="27"/>
      <c r="AB326" s="4"/>
      <c r="AC326" s="27"/>
      <c r="AD326" s="4"/>
      <c r="AE326" s="27"/>
      <c r="AF326" s="4"/>
      <c r="AG326" s="27"/>
      <c r="AH326" s="4"/>
      <c r="AJ326" s="15"/>
      <c r="AK326" s="28"/>
    </row>
    <row r="327" spans="1:37" s="3" customFormat="1" ht="13.8" x14ac:dyDescent="0.25">
      <c r="A327" s="12"/>
      <c r="B327" s="3">
        <v>52</v>
      </c>
      <c r="C327" s="16" t="s">
        <v>292</v>
      </c>
      <c r="D327" s="4">
        <v>0</v>
      </c>
      <c r="E327" s="4">
        <v>15.8</v>
      </c>
      <c r="F327" s="4">
        <v>6.3</v>
      </c>
      <c r="G327" s="4">
        <v>20.8</v>
      </c>
      <c r="H327" s="4">
        <v>83.1</v>
      </c>
      <c r="I327" s="4">
        <v>178.9</v>
      </c>
      <c r="J327" s="4">
        <v>199.5</v>
      </c>
      <c r="K327" s="4">
        <v>63.6</v>
      </c>
      <c r="L327" s="4">
        <v>84</v>
      </c>
      <c r="M327" s="4">
        <v>98</v>
      </c>
      <c r="P327" s="49"/>
      <c r="Q327" s="5"/>
      <c r="R327" s="4"/>
      <c r="S327" s="27"/>
      <c r="T327" s="4"/>
      <c r="U327" s="27"/>
      <c r="V327" s="4"/>
      <c r="W327" s="27"/>
      <c r="X327" s="4"/>
      <c r="Y327" s="27"/>
      <c r="Z327" s="4"/>
      <c r="AA327" s="27"/>
      <c r="AB327" s="4"/>
      <c r="AC327" s="27"/>
      <c r="AD327" s="4"/>
      <c r="AE327" s="27"/>
      <c r="AF327" s="4"/>
      <c r="AG327" s="27"/>
      <c r="AH327" s="4"/>
      <c r="AJ327" s="15"/>
      <c r="AK327" s="28"/>
    </row>
    <row r="328" spans="1:37" s="3" customFormat="1" ht="13.8" x14ac:dyDescent="0.25">
      <c r="A328" s="12"/>
      <c r="B328" s="3">
        <v>74</v>
      </c>
      <c r="C328" s="3" t="s">
        <v>293</v>
      </c>
      <c r="D328" s="5">
        <v>0.9</v>
      </c>
      <c r="E328" s="5">
        <v>16.3</v>
      </c>
      <c r="F328" s="5">
        <v>3.6</v>
      </c>
      <c r="G328" s="5">
        <v>12.9</v>
      </c>
      <c r="H328" s="5">
        <v>66</v>
      </c>
      <c r="I328" s="5">
        <v>144</v>
      </c>
      <c r="J328" s="5">
        <v>185.5</v>
      </c>
      <c r="K328" s="5">
        <v>56.2</v>
      </c>
      <c r="L328" s="5">
        <v>78.599999999999994</v>
      </c>
      <c r="M328" s="5">
        <v>67.5</v>
      </c>
      <c r="P328" s="49"/>
      <c r="Q328" s="5"/>
      <c r="R328" s="5"/>
      <c r="S328" s="27"/>
      <c r="T328" s="5"/>
      <c r="U328" s="27"/>
      <c r="V328" s="5"/>
      <c r="W328" s="27"/>
      <c r="X328" s="5"/>
      <c r="Y328" s="27"/>
      <c r="Z328" s="5"/>
      <c r="AA328" s="27"/>
      <c r="AB328" s="5"/>
      <c r="AC328" s="27"/>
      <c r="AD328" s="5"/>
      <c r="AE328" s="27"/>
      <c r="AF328" s="5"/>
      <c r="AG328" s="27"/>
      <c r="AH328" s="5"/>
      <c r="AJ328" s="15"/>
      <c r="AK328" s="28"/>
    </row>
    <row r="329" spans="1:37" s="3" customFormat="1" ht="13.8" x14ac:dyDescent="0.25">
      <c r="A329" s="12"/>
      <c r="B329" s="3">
        <v>95</v>
      </c>
      <c r="C329" s="3" t="s">
        <v>294</v>
      </c>
      <c r="D329" s="5">
        <v>1</v>
      </c>
      <c r="E329" s="5">
        <v>14.6</v>
      </c>
      <c r="F329" s="5">
        <v>5</v>
      </c>
      <c r="G329" s="5">
        <v>16.8</v>
      </c>
      <c r="H329" s="5">
        <v>76.900000000000006</v>
      </c>
      <c r="I329" s="5">
        <v>162.4</v>
      </c>
      <c r="J329" s="5">
        <v>197.3</v>
      </c>
      <c r="K329" s="5">
        <v>56.1</v>
      </c>
      <c r="L329" s="5">
        <v>87.4</v>
      </c>
      <c r="M329" s="5">
        <v>91.4</v>
      </c>
      <c r="P329" s="49"/>
      <c r="Q329" s="5"/>
      <c r="R329" s="5"/>
      <c r="S329" s="27"/>
      <c r="T329" s="5"/>
      <c r="U329" s="27"/>
      <c r="V329" s="5"/>
      <c r="W329" s="27"/>
      <c r="X329" s="5"/>
      <c r="Y329" s="27"/>
      <c r="Z329" s="5"/>
      <c r="AA329" s="27"/>
      <c r="AB329" s="5"/>
      <c r="AC329" s="27"/>
      <c r="AD329" s="5"/>
      <c r="AE329" s="27"/>
      <c r="AF329" s="5"/>
      <c r="AG329" s="27"/>
      <c r="AH329" s="5"/>
      <c r="AJ329" s="15"/>
      <c r="AK329" s="28"/>
    </row>
    <row r="330" spans="1:37" s="3" customFormat="1" ht="13.8" x14ac:dyDescent="0.25">
      <c r="A330" s="12"/>
      <c r="B330" s="3">
        <v>145</v>
      </c>
      <c r="C330" s="16" t="s">
        <v>295</v>
      </c>
      <c r="D330" s="4">
        <v>0.7</v>
      </c>
      <c r="E330" s="4">
        <v>20.7</v>
      </c>
      <c r="F330" s="4">
        <v>14.1</v>
      </c>
      <c r="G330" s="4">
        <v>19.5</v>
      </c>
      <c r="H330" s="4">
        <v>76.400000000000006</v>
      </c>
      <c r="I330" s="4">
        <v>173</v>
      </c>
      <c r="J330" s="4">
        <v>204.1</v>
      </c>
      <c r="K330" s="4">
        <v>88.6</v>
      </c>
      <c r="L330" s="4">
        <v>89</v>
      </c>
      <c r="M330" s="4">
        <v>108.1</v>
      </c>
      <c r="P330" s="49"/>
      <c r="Q330" s="5"/>
      <c r="R330" s="4"/>
      <c r="S330" s="27"/>
      <c r="T330" s="4"/>
      <c r="U330" s="27"/>
      <c r="V330" s="4"/>
      <c r="W330" s="27"/>
      <c r="X330" s="4"/>
      <c r="Y330" s="27"/>
      <c r="Z330" s="4"/>
      <c r="AA330" s="27"/>
      <c r="AB330" s="4"/>
      <c r="AC330" s="27"/>
      <c r="AD330" s="4"/>
      <c r="AE330" s="27"/>
      <c r="AF330" s="4"/>
      <c r="AG330" s="27"/>
      <c r="AH330" s="4"/>
      <c r="AJ330" s="15"/>
      <c r="AK330" s="28"/>
    </row>
    <row r="331" spans="1:37" s="3" customFormat="1" ht="13.8" x14ac:dyDescent="0.25">
      <c r="A331" s="12"/>
      <c r="B331" s="3">
        <v>151</v>
      </c>
      <c r="C331" s="16" t="s">
        <v>296</v>
      </c>
      <c r="D331" s="4">
        <v>0</v>
      </c>
      <c r="E331" s="4">
        <v>14</v>
      </c>
      <c r="F331" s="4">
        <v>7.8</v>
      </c>
      <c r="G331" s="4">
        <v>13.3</v>
      </c>
      <c r="H331" s="4">
        <v>60.8</v>
      </c>
      <c r="I331" s="4">
        <v>148.6</v>
      </c>
      <c r="J331" s="4">
        <v>153.6</v>
      </c>
      <c r="K331" s="4">
        <v>115.5</v>
      </c>
      <c r="L331" s="4">
        <v>95.9</v>
      </c>
      <c r="M331" s="4">
        <v>89.4</v>
      </c>
      <c r="P331" s="49"/>
      <c r="Q331" s="5"/>
      <c r="R331" s="4"/>
      <c r="S331" s="27"/>
      <c r="T331" s="4"/>
      <c r="U331" s="27"/>
      <c r="V331" s="4"/>
      <c r="W331" s="27"/>
      <c r="X331" s="4"/>
      <c r="Y331" s="27"/>
      <c r="Z331" s="4"/>
      <c r="AA331" s="27"/>
      <c r="AB331" s="4"/>
      <c r="AC331" s="27"/>
      <c r="AD331" s="4"/>
      <c r="AE331" s="27"/>
      <c r="AF331" s="4"/>
      <c r="AG331" s="27"/>
      <c r="AH331" s="4"/>
      <c r="AJ331" s="15"/>
      <c r="AK331" s="28"/>
    </row>
    <row r="332" spans="1:37" s="3" customFormat="1" ht="13.8" x14ac:dyDescent="0.25">
      <c r="A332" s="12"/>
      <c r="B332" s="3">
        <v>152</v>
      </c>
      <c r="C332" s="16" t="s">
        <v>297</v>
      </c>
      <c r="D332" s="4">
        <v>1.1000000000000001</v>
      </c>
      <c r="E332" s="4">
        <v>17</v>
      </c>
      <c r="F332" s="4">
        <v>11</v>
      </c>
      <c r="G332" s="4">
        <v>21</v>
      </c>
      <c r="H332" s="4">
        <v>74.400000000000006</v>
      </c>
      <c r="I332" s="4">
        <v>167.4</v>
      </c>
      <c r="J332" s="4">
        <v>199.1</v>
      </c>
      <c r="K332" s="4">
        <v>84.7</v>
      </c>
      <c r="L332" s="4">
        <v>82.5</v>
      </c>
      <c r="M332" s="4">
        <v>92.5</v>
      </c>
      <c r="P332" s="49"/>
      <c r="Q332" s="5"/>
      <c r="R332" s="4"/>
      <c r="S332" s="27"/>
      <c r="T332" s="4"/>
      <c r="U332" s="27"/>
      <c r="V332" s="4"/>
      <c r="W332" s="27"/>
      <c r="X332" s="4"/>
      <c r="Y332" s="27"/>
      <c r="Z332" s="4"/>
      <c r="AA332" s="27"/>
      <c r="AB332" s="4"/>
      <c r="AC332" s="27"/>
      <c r="AD332" s="4"/>
      <c r="AE332" s="27"/>
      <c r="AF332" s="4"/>
      <c r="AG332" s="27"/>
      <c r="AH332" s="4"/>
      <c r="AJ332" s="15"/>
      <c r="AK332" s="28"/>
    </row>
    <row r="333" spans="1:37" s="3" customFormat="1" ht="13.8" x14ac:dyDescent="0.25">
      <c r="A333" s="12"/>
      <c r="B333" s="3">
        <v>164</v>
      </c>
      <c r="C333" s="16" t="s">
        <v>298</v>
      </c>
      <c r="D333" s="4">
        <v>0.4</v>
      </c>
      <c r="E333" s="4">
        <v>16.7</v>
      </c>
      <c r="F333" s="4">
        <v>7.1</v>
      </c>
      <c r="G333" s="4">
        <v>14.3</v>
      </c>
      <c r="H333" s="4">
        <v>68</v>
      </c>
      <c r="I333" s="4">
        <v>164.1</v>
      </c>
      <c r="J333" s="4">
        <v>194.3</v>
      </c>
      <c r="K333" s="4">
        <v>87.8</v>
      </c>
      <c r="L333" s="4">
        <v>86.8</v>
      </c>
      <c r="M333" s="4">
        <v>95.6</v>
      </c>
      <c r="P333" s="49"/>
      <c r="Q333" s="5"/>
      <c r="R333" s="4"/>
      <c r="S333" s="27"/>
      <c r="T333" s="4"/>
      <c r="U333" s="27"/>
      <c r="V333" s="4"/>
      <c r="W333" s="27"/>
      <c r="X333" s="4"/>
      <c r="Y333" s="27"/>
      <c r="Z333" s="4"/>
      <c r="AA333" s="27"/>
      <c r="AB333" s="4"/>
      <c r="AC333" s="27"/>
      <c r="AD333" s="4"/>
      <c r="AE333" s="27"/>
      <c r="AF333" s="4"/>
      <c r="AG333" s="27"/>
      <c r="AH333" s="4"/>
      <c r="AJ333" s="15"/>
      <c r="AK333" s="28"/>
    </row>
    <row r="334" spans="1:37" s="3" customFormat="1" ht="13.8" x14ac:dyDescent="0.25">
      <c r="A334" s="12"/>
      <c r="B334" s="3">
        <v>175</v>
      </c>
      <c r="C334" s="16" t="s">
        <v>299</v>
      </c>
      <c r="D334" s="4">
        <v>1.5</v>
      </c>
      <c r="E334" s="4">
        <v>17.100000000000001</v>
      </c>
      <c r="F334" s="4">
        <v>12.3</v>
      </c>
      <c r="G334" s="4">
        <v>18.399999999999999</v>
      </c>
      <c r="H334" s="4">
        <v>77.8</v>
      </c>
      <c r="I334" s="4">
        <v>166.1</v>
      </c>
      <c r="J334" s="4">
        <v>190.5</v>
      </c>
      <c r="K334" s="4">
        <v>96.5</v>
      </c>
      <c r="L334" s="4">
        <v>104.1</v>
      </c>
      <c r="M334" s="4">
        <v>113.6</v>
      </c>
      <c r="P334" s="49"/>
      <c r="Q334" s="5"/>
      <c r="R334" s="4"/>
      <c r="S334" s="27"/>
      <c r="T334" s="4"/>
      <c r="U334" s="27"/>
      <c r="V334" s="4"/>
      <c r="W334" s="27"/>
      <c r="X334" s="4"/>
      <c r="Y334" s="27"/>
      <c r="Z334" s="4"/>
      <c r="AA334" s="27"/>
      <c r="AB334" s="4"/>
      <c r="AC334" s="27"/>
      <c r="AD334" s="4"/>
      <c r="AE334" s="27"/>
      <c r="AF334" s="4"/>
      <c r="AG334" s="27"/>
      <c r="AH334" s="4"/>
      <c r="AJ334" s="15"/>
      <c r="AK334" s="28"/>
    </row>
    <row r="335" spans="1:37" s="3" customFormat="1" ht="13.8" x14ac:dyDescent="0.25">
      <c r="A335" s="12"/>
      <c r="B335" s="3">
        <v>217</v>
      </c>
      <c r="C335" s="3" t="s">
        <v>300</v>
      </c>
      <c r="D335" s="5">
        <v>0.8</v>
      </c>
      <c r="E335" s="5">
        <v>14.2</v>
      </c>
      <c r="F335" s="5">
        <v>4.4000000000000004</v>
      </c>
      <c r="G335" s="5">
        <v>15.8</v>
      </c>
      <c r="H335" s="5">
        <v>73.400000000000006</v>
      </c>
      <c r="I335" s="5">
        <v>155.69999999999999</v>
      </c>
      <c r="J335" s="5">
        <v>187.1</v>
      </c>
      <c r="K335" s="5">
        <v>56.1</v>
      </c>
      <c r="L335" s="5">
        <v>79.5</v>
      </c>
      <c r="M335" s="5">
        <v>80.599999999999994</v>
      </c>
      <c r="P335" s="49"/>
      <c r="Q335" s="5"/>
      <c r="R335" s="5"/>
      <c r="S335" s="27"/>
      <c r="T335" s="5"/>
      <c r="U335" s="27"/>
      <c r="V335" s="5"/>
      <c r="W335" s="27"/>
      <c r="X335" s="5"/>
      <c r="Y335" s="27"/>
      <c r="Z335" s="5"/>
      <c r="AA335" s="27"/>
      <c r="AB335" s="5"/>
      <c r="AC335" s="27"/>
      <c r="AD335" s="5"/>
      <c r="AE335" s="27"/>
      <c r="AF335" s="5"/>
      <c r="AG335" s="27"/>
      <c r="AH335" s="5"/>
      <c r="AJ335" s="15"/>
      <c r="AK335" s="28"/>
    </row>
    <row r="336" spans="1:37" s="3" customFormat="1" ht="13.8" x14ac:dyDescent="0.25">
      <c r="A336" s="12"/>
      <c r="B336" s="3">
        <v>218</v>
      </c>
      <c r="C336" s="16" t="s">
        <v>301</v>
      </c>
      <c r="D336" s="4">
        <v>0</v>
      </c>
      <c r="E336" s="4">
        <v>15.4</v>
      </c>
      <c r="F336" s="4">
        <v>13</v>
      </c>
      <c r="G336" s="4">
        <v>14.7</v>
      </c>
      <c r="H336" s="4">
        <v>70.3</v>
      </c>
      <c r="I336" s="4">
        <v>158.4</v>
      </c>
      <c r="J336" s="4">
        <v>176.4</v>
      </c>
      <c r="K336" s="4">
        <v>100.1</v>
      </c>
      <c r="L336" s="4">
        <v>97.8</v>
      </c>
      <c r="M336" s="4">
        <v>107.9</v>
      </c>
      <c r="P336" s="49"/>
      <c r="Q336" s="5"/>
      <c r="R336" s="4"/>
      <c r="S336" s="27"/>
      <c r="T336" s="4"/>
      <c r="U336" s="27"/>
      <c r="V336" s="4"/>
      <c r="W336" s="27"/>
      <c r="X336" s="4"/>
      <c r="Y336" s="27"/>
      <c r="Z336" s="4"/>
      <c r="AA336" s="27"/>
      <c r="AB336" s="4"/>
      <c r="AC336" s="27"/>
      <c r="AD336" s="4"/>
      <c r="AE336" s="27"/>
      <c r="AF336" s="4"/>
      <c r="AG336" s="27"/>
      <c r="AH336" s="4"/>
      <c r="AJ336" s="15"/>
      <c r="AK336" s="28"/>
    </row>
    <row r="337" spans="1:37" s="3" customFormat="1" ht="13.8" x14ac:dyDescent="0.25">
      <c r="A337" s="12"/>
      <c r="B337" s="3">
        <v>232</v>
      </c>
      <c r="C337" s="16" t="s">
        <v>302</v>
      </c>
      <c r="D337" s="4">
        <v>0.2</v>
      </c>
      <c r="E337" s="4">
        <v>17.5</v>
      </c>
      <c r="F337" s="4">
        <v>7.5</v>
      </c>
      <c r="G337" s="4">
        <v>13.1</v>
      </c>
      <c r="H337" s="4">
        <v>58.6</v>
      </c>
      <c r="I337" s="4">
        <v>155.4</v>
      </c>
      <c r="J337" s="4">
        <v>166.9</v>
      </c>
      <c r="K337" s="4">
        <v>81.8</v>
      </c>
      <c r="L337" s="4">
        <v>86.4</v>
      </c>
      <c r="M337" s="4">
        <v>83.5</v>
      </c>
      <c r="P337" s="49"/>
      <c r="Q337" s="5"/>
      <c r="R337" s="4"/>
      <c r="S337" s="27"/>
      <c r="T337" s="4"/>
      <c r="U337" s="27"/>
      <c r="V337" s="4"/>
      <c r="W337" s="27"/>
      <c r="X337" s="4"/>
      <c r="Y337" s="27"/>
      <c r="Z337" s="4"/>
      <c r="AA337" s="27"/>
      <c r="AB337" s="4"/>
      <c r="AC337" s="27"/>
      <c r="AD337" s="4"/>
      <c r="AE337" s="27"/>
      <c r="AF337" s="4"/>
      <c r="AG337" s="27"/>
      <c r="AH337" s="4"/>
      <c r="AJ337" s="15"/>
      <c r="AK337" s="28"/>
    </row>
    <row r="338" spans="1:37" s="3" customFormat="1" ht="13.8" x14ac:dyDescent="0.25">
      <c r="A338" s="12"/>
      <c r="B338" s="3">
        <v>233</v>
      </c>
      <c r="C338" s="16" t="s">
        <v>303</v>
      </c>
      <c r="D338" s="4">
        <v>1.3</v>
      </c>
      <c r="E338" s="4">
        <v>22.4</v>
      </c>
      <c r="F338" s="4">
        <v>5.2</v>
      </c>
      <c r="G338" s="4">
        <v>20.2</v>
      </c>
      <c r="H338" s="4">
        <v>78.400000000000006</v>
      </c>
      <c r="I338" s="4">
        <v>166.3</v>
      </c>
      <c r="J338" s="4">
        <v>186.3</v>
      </c>
      <c r="K338" s="4">
        <v>53.9</v>
      </c>
      <c r="L338" s="4">
        <v>85.2</v>
      </c>
      <c r="M338" s="4">
        <v>91.9</v>
      </c>
      <c r="P338" s="49"/>
      <c r="Q338" s="5"/>
      <c r="R338" s="4"/>
      <c r="S338" s="27"/>
      <c r="T338" s="4"/>
      <c r="U338" s="27"/>
      <c r="V338" s="4"/>
      <c r="W338" s="27"/>
      <c r="X338" s="4"/>
      <c r="Y338" s="27"/>
      <c r="Z338" s="4"/>
      <c r="AA338" s="27"/>
      <c r="AB338" s="4"/>
      <c r="AC338" s="27"/>
      <c r="AD338" s="4"/>
      <c r="AE338" s="27"/>
      <c r="AF338" s="4"/>
      <c r="AG338" s="27"/>
      <c r="AH338" s="4"/>
      <c r="AJ338" s="15"/>
      <c r="AK338" s="28"/>
    </row>
    <row r="339" spans="1:37" s="3" customFormat="1" ht="13.8" x14ac:dyDescent="0.25">
      <c r="A339" s="12"/>
      <c r="B339" s="3">
        <v>236</v>
      </c>
      <c r="C339" s="3" t="s">
        <v>304</v>
      </c>
      <c r="D339" s="5">
        <v>0.9</v>
      </c>
      <c r="E339" s="5">
        <v>14.9</v>
      </c>
      <c r="F339" s="5">
        <v>4.4000000000000004</v>
      </c>
      <c r="G339" s="5">
        <v>15.1</v>
      </c>
      <c r="H339" s="5">
        <v>71.5</v>
      </c>
      <c r="I339" s="5">
        <v>158.1</v>
      </c>
      <c r="J339" s="5">
        <v>194.4</v>
      </c>
      <c r="K339" s="5">
        <v>56.1</v>
      </c>
      <c r="L339" s="5">
        <v>87.8</v>
      </c>
      <c r="M339" s="5">
        <v>83.8</v>
      </c>
      <c r="P339" s="49"/>
      <c r="Q339" s="5"/>
      <c r="R339" s="5"/>
      <c r="S339" s="27"/>
      <c r="T339" s="5"/>
      <c r="U339" s="27"/>
      <c r="V339" s="5"/>
      <c r="W339" s="27"/>
      <c r="X339" s="5"/>
      <c r="Y339" s="27"/>
      <c r="Z339" s="5"/>
      <c r="AA339" s="27"/>
      <c r="AB339" s="5"/>
      <c r="AC339" s="27"/>
      <c r="AD339" s="5"/>
      <c r="AE339" s="27"/>
      <c r="AF339" s="5"/>
      <c r="AG339" s="27"/>
      <c r="AH339" s="5"/>
      <c r="AJ339" s="15"/>
      <c r="AK339" s="28"/>
    </row>
    <row r="340" spans="1:37" s="3" customFormat="1" ht="13.8" x14ac:dyDescent="0.25">
      <c r="A340" s="12"/>
      <c r="B340" s="3">
        <v>281</v>
      </c>
      <c r="C340" s="16" t="s">
        <v>305</v>
      </c>
      <c r="D340" s="4">
        <v>0.1</v>
      </c>
      <c r="E340" s="4">
        <v>16.399999999999999</v>
      </c>
      <c r="F340" s="4">
        <v>7.5</v>
      </c>
      <c r="G340" s="4">
        <v>22.4</v>
      </c>
      <c r="H340" s="4">
        <v>82.4</v>
      </c>
      <c r="I340" s="4">
        <v>171.9</v>
      </c>
      <c r="J340" s="4">
        <v>193</v>
      </c>
      <c r="K340" s="4">
        <v>58.9</v>
      </c>
      <c r="L340" s="4">
        <v>74</v>
      </c>
      <c r="M340" s="4">
        <v>93.3</v>
      </c>
      <c r="P340" s="49"/>
      <c r="Q340" s="5"/>
      <c r="R340" s="4"/>
      <c r="S340" s="27"/>
      <c r="T340" s="4"/>
      <c r="U340" s="27"/>
      <c r="V340" s="4"/>
      <c r="W340" s="27"/>
      <c r="X340" s="4"/>
      <c r="Y340" s="27"/>
      <c r="Z340" s="4"/>
      <c r="AA340" s="27"/>
      <c r="AB340" s="4"/>
      <c r="AC340" s="27"/>
      <c r="AD340" s="4"/>
      <c r="AE340" s="27"/>
      <c r="AF340" s="4"/>
      <c r="AG340" s="27"/>
      <c r="AH340" s="4"/>
      <c r="AJ340" s="15"/>
      <c r="AK340" s="28"/>
    </row>
    <row r="341" spans="1:37" s="3" customFormat="1" ht="13.8" x14ac:dyDescent="0.25">
      <c r="A341" s="12"/>
      <c r="B341" s="3">
        <v>300</v>
      </c>
      <c r="C341" s="16" t="s">
        <v>306</v>
      </c>
      <c r="D341" s="4">
        <v>2.5</v>
      </c>
      <c r="E341" s="4">
        <v>20</v>
      </c>
      <c r="F341" s="4">
        <v>4.3</v>
      </c>
      <c r="G341" s="4">
        <v>15.3</v>
      </c>
      <c r="H341" s="4">
        <v>74.2</v>
      </c>
      <c r="I341" s="4">
        <v>168.3</v>
      </c>
      <c r="J341" s="4">
        <v>201.8</v>
      </c>
      <c r="K341" s="4">
        <v>89</v>
      </c>
      <c r="L341" s="4">
        <v>92.4</v>
      </c>
      <c r="M341" s="4">
        <v>100.2</v>
      </c>
      <c r="P341" s="49"/>
      <c r="Q341" s="5"/>
      <c r="R341" s="4"/>
      <c r="S341" s="27"/>
      <c r="T341" s="4"/>
      <c r="U341" s="27"/>
      <c r="V341" s="4"/>
      <c r="W341" s="27"/>
      <c r="X341" s="4"/>
      <c r="Y341" s="27"/>
      <c r="Z341" s="4"/>
      <c r="AA341" s="27"/>
      <c r="AB341" s="4"/>
      <c r="AC341" s="27"/>
      <c r="AD341" s="4"/>
      <c r="AE341" s="27"/>
      <c r="AF341" s="4"/>
      <c r="AG341" s="27"/>
      <c r="AH341" s="4"/>
      <c r="AJ341" s="15"/>
      <c r="AK341" s="28"/>
    </row>
    <row r="342" spans="1:37" s="3" customFormat="1" ht="13.8" x14ac:dyDescent="0.25">
      <c r="A342" s="12"/>
      <c r="B342" s="3">
        <v>301</v>
      </c>
      <c r="C342" s="16" t="s">
        <v>307</v>
      </c>
      <c r="D342" s="4">
        <v>0.5</v>
      </c>
      <c r="E342" s="4">
        <v>17.7</v>
      </c>
      <c r="F342" s="4">
        <v>8.1</v>
      </c>
      <c r="G342" s="4">
        <v>16.3</v>
      </c>
      <c r="H342" s="4">
        <v>72</v>
      </c>
      <c r="I342" s="4">
        <v>174.5</v>
      </c>
      <c r="J342" s="4">
        <v>195.2</v>
      </c>
      <c r="K342" s="4">
        <v>82.9</v>
      </c>
      <c r="L342" s="4">
        <v>91.5</v>
      </c>
      <c r="M342" s="4">
        <v>103.6</v>
      </c>
      <c r="P342" s="49"/>
      <c r="Q342" s="5"/>
      <c r="R342" s="4"/>
      <c r="S342" s="27"/>
      <c r="T342" s="4"/>
      <c r="U342" s="27"/>
      <c r="V342" s="4"/>
      <c r="W342" s="27"/>
      <c r="X342" s="4"/>
      <c r="Y342" s="27"/>
      <c r="Z342" s="4"/>
      <c r="AA342" s="27"/>
      <c r="AB342" s="4"/>
      <c r="AC342" s="27"/>
      <c r="AD342" s="4"/>
      <c r="AE342" s="27"/>
      <c r="AF342" s="4"/>
      <c r="AG342" s="27"/>
      <c r="AH342" s="4"/>
      <c r="AJ342" s="15"/>
      <c r="AK342" s="28"/>
    </row>
    <row r="343" spans="1:37" s="3" customFormat="1" ht="13.8" x14ac:dyDescent="0.25">
      <c r="A343" s="12"/>
      <c r="B343" s="3">
        <v>315</v>
      </c>
      <c r="C343" s="3" t="s">
        <v>308</v>
      </c>
      <c r="D343" s="5">
        <v>1</v>
      </c>
      <c r="E343" s="5">
        <v>15.1</v>
      </c>
      <c r="F343" s="5">
        <v>4</v>
      </c>
      <c r="G343" s="5">
        <v>14.7</v>
      </c>
      <c r="H343" s="5">
        <v>70</v>
      </c>
      <c r="I343" s="5">
        <v>153.1</v>
      </c>
      <c r="J343" s="5">
        <v>186.3</v>
      </c>
      <c r="K343" s="5">
        <v>56.1</v>
      </c>
      <c r="L343" s="5">
        <v>84.3</v>
      </c>
      <c r="M343" s="5">
        <v>77.5</v>
      </c>
      <c r="P343" s="49"/>
      <c r="Q343" s="5"/>
      <c r="R343" s="5"/>
      <c r="S343" s="27"/>
      <c r="T343" s="5"/>
      <c r="U343" s="27"/>
      <c r="V343" s="5"/>
      <c r="W343" s="27"/>
      <c r="X343" s="5"/>
      <c r="Y343" s="27"/>
      <c r="Z343" s="5"/>
      <c r="AA343" s="27"/>
      <c r="AB343" s="5"/>
      <c r="AC343" s="27"/>
      <c r="AD343" s="5"/>
      <c r="AE343" s="27"/>
      <c r="AF343" s="5"/>
      <c r="AG343" s="27"/>
      <c r="AH343" s="5"/>
      <c r="AJ343" s="15"/>
      <c r="AK343" s="28"/>
    </row>
    <row r="344" spans="1:37" s="3" customFormat="1" ht="13.8" x14ac:dyDescent="0.25">
      <c r="A344" s="12"/>
      <c r="B344" s="3">
        <v>399</v>
      </c>
      <c r="C344" s="3" t="s">
        <v>309</v>
      </c>
      <c r="D344" s="4">
        <v>1.7</v>
      </c>
      <c r="E344" s="4">
        <v>16.5</v>
      </c>
      <c r="F344" s="4">
        <v>12.6</v>
      </c>
      <c r="G344" s="4">
        <v>19.5</v>
      </c>
      <c r="H344" s="4">
        <v>78</v>
      </c>
      <c r="I344" s="4">
        <v>166.3</v>
      </c>
      <c r="J344" s="4">
        <v>196.8</v>
      </c>
      <c r="K344" s="4">
        <v>98.6</v>
      </c>
      <c r="L344" s="4">
        <v>93</v>
      </c>
      <c r="M344" s="4">
        <v>105.7</v>
      </c>
      <c r="P344" s="49"/>
      <c r="Q344" s="5"/>
      <c r="R344" s="4"/>
      <c r="S344" s="27"/>
      <c r="T344" s="4"/>
      <c r="U344" s="27"/>
      <c r="V344" s="4"/>
      <c r="W344" s="27"/>
      <c r="X344" s="4"/>
      <c r="Y344" s="27"/>
      <c r="Z344" s="4"/>
      <c r="AA344" s="27"/>
      <c r="AB344" s="4"/>
      <c r="AC344" s="27"/>
      <c r="AD344" s="4"/>
      <c r="AE344" s="27"/>
      <c r="AF344" s="4"/>
      <c r="AG344" s="27"/>
      <c r="AH344" s="4"/>
      <c r="AJ344" s="15"/>
      <c r="AK344" s="28"/>
    </row>
    <row r="345" spans="1:37" s="3" customFormat="1" ht="13.8" x14ac:dyDescent="0.25">
      <c r="A345" s="12"/>
      <c r="B345" s="3">
        <v>403</v>
      </c>
      <c r="C345" s="3" t="s">
        <v>310</v>
      </c>
      <c r="D345" s="4">
        <v>0.9</v>
      </c>
      <c r="E345" s="4">
        <v>22.3</v>
      </c>
      <c r="F345" s="4">
        <v>6.3</v>
      </c>
      <c r="G345" s="4">
        <v>20.3</v>
      </c>
      <c r="H345" s="4">
        <v>82.2</v>
      </c>
      <c r="I345" s="4">
        <v>171.7</v>
      </c>
      <c r="J345" s="4">
        <v>193.8</v>
      </c>
      <c r="K345" s="4">
        <v>62.9</v>
      </c>
      <c r="L345" s="4">
        <v>91.8</v>
      </c>
      <c r="M345" s="4">
        <v>97.2</v>
      </c>
      <c r="P345" s="49"/>
      <c r="Q345" s="5"/>
      <c r="R345" s="4"/>
      <c r="S345" s="27"/>
      <c r="T345" s="4"/>
      <c r="U345" s="27"/>
      <c r="V345" s="4"/>
      <c r="W345" s="27"/>
      <c r="X345" s="4"/>
      <c r="Y345" s="27"/>
      <c r="Z345" s="4"/>
      <c r="AA345" s="27"/>
      <c r="AB345" s="4"/>
      <c r="AC345" s="27"/>
      <c r="AD345" s="4"/>
      <c r="AE345" s="27"/>
      <c r="AF345" s="4"/>
      <c r="AG345" s="27"/>
      <c r="AH345" s="4"/>
      <c r="AJ345" s="15"/>
      <c r="AK345" s="28"/>
    </row>
    <row r="346" spans="1:37" s="3" customFormat="1" ht="13.8" x14ac:dyDescent="0.25">
      <c r="A346" s="12"/>
      <c r="B346" s="3">
        <v>408</v>
      </c>
      <c r="C346" s="3" t="s">
        <v>311</v>
      </c>
      <c r="D346" s="4">
        <v>2.2000000000000002</v>
      </c>
      <c r="E346" s="4">
        <v>21.7</v>
      </c>
      <c r="F346" s="4">
        <v>6</v>
      </c>
      <c r="G346" s="4">
        <v>18.899999999999999</v>
      </c>
      <c r="H346" s="4">
        <v>76.599999999999994</v>
      </c>
      <c r="I346" s="4">
        <v>168.6</v>
      </c>
      <c r="J346" s="4">
        <v>195.7</v>
      </c>
      <c r="K346" s="4">
        <v>75.3</v>
      </c>
      <c r="L346" s="4">
        <v>93</v>
      </c>
      <c r="M346" s="4">
        <v>98.8</v>
      </c>
      <c r="P346" s="49"/>
      <c r="Q346" s="5"/>
      <c r="R346" s="4"/>
      <c r="S346" s="27"/>
      <c r="T346" s="4"/>
      <c r="U346" s="27"/>
      <c r="V346" s="4"/>
      <c r="W346" s="27"/>
      <c r="X346" s="4"/>
      <c r="Y346" s="27"/>
      <c r="Z346" s="4"/>
      <c r="AA346" s="27"/>
      <c r="AB346" s="4"/>
      <c r="AC346" s="27"/>
      <c r="AD346" s="4"/>
      <c r="AE346" s="27"/>
      <c r="AF346" s="4"/>
      <c r="AG346" s="27"/>
      <c r="AH346" s="4"/>
      <c r="AJ346" s="15"/>
      <c r="AK346" s="28"/>
    </row>
    <row r="347" spans="1:37" s="3" customFormat="1" ht="13.8" x14ac:dyDescent="0.25">
      <c r="A347" s="12"/>
      <c r="B347" s="3">
        <v>414</v>
      </c>
      <c r="C347" s="3" t="s">
        <v>312</v>
      </c>
      <c r="D347" s="4">
        <v>4</v>
      </c>
      <c r="E347" s="4">
        <v>23.4</v>
      </c>
      <c r="F347" s="4">
        <v>3.4</v>
      </c>
      <c r="G347" s="4">
        <v>15.6</v>
      </c>
      <c r="H347" s="4">
        <v>72</v>
      </c>
      <c r="I347" s="4">
        <v>156.80000000000001</v>
      </c>
      <c r="J347" s="4">
        <v>192.3</v>
      </c>
      <c r="K347" s="4">
        <v>82.4</v>
      </c>
      <c r="L347" s="4">
        <v>67.5</v>
      </c>
      <c r="M347" s="4">
        <v>89.5</v>
      </c>
      <c r="P347" s="49"/>
      <c r="Q347" s="5"/>
      <c r="R347" s="4"/>
      <c r="S347" s="27"/>
      <c r="T347" s="4"/>
      <c r="U347" s="27"/>
      <c r="V347" s="4"/>
      <c r="W347" s="27"/>
      <c r="X347" s="4"/>
      <c r="Y347" s="27"/>
      <c r="Z347" s="4"/>
      <c r="AA347" s="27"/>
      <c r="AB347" s="4"/>
      <c r="AC347" s="27"/>
      <c r="AD347" s="4"/>
      <c r="AE347" s="27"/>
      <c r="AF347" s="4"/>
      <c r="AG347" s="27"/>
      <c r="AH347" s="4"/>
      <c r="AJ347" s="15"/>
      <c r="AK347" s="28"/>
    </row>
    <row r="348" spans="1:37" s="3" customFormat="1" ht="13.8" x14ac:dyDescent="0.25">
      <c r="A348" s="12"/>
      <c r="B348" s="3">
        <v>421</v>
      </c>
      <c r="C348" s="3" t="s">
        <v>313</v>
      </c>
      <c r="D348" s="5">
        <v>0.6</v>
      </c>
      <c r="E348" s="5">
        <v>12</v>
      </c>
      <c r="F348" s="5">
        <v>3.8</v>
      </c>
      <c r="G348" s="5">
        <v>13.8</v>
      </c>
      <c r="H348" s="5">
        <v>69.8</v>
      </c>
      <c r="I348" s="5">
        <v>152.69999999999999</v>
      </c>
      <c r="J348" s="5">
        <v>199.7</v>
      </c>
      <c r="K348" s="5">
        <v>68.8</v>
      </c>
      <c r="L348" s="5">
        <v>81.2</v>
      </c>
      <c r="M348" s="5">
        <v>80</v>
      </c>
      <c r="P348" s="49"/>
      <c r="Q348" s="5"/>
      <c r="R348" s="5"/>
      <c r="S348" s="27"/>
      <c r="T348" s="5"/>
      <c r="U348" s="27"/>
      <c r="V348" s="5"/>
      <c r="W348" s="27"/>
      <c r="X348" s="5"/>
      <c r="Y348" s="27"/>
      <c r="Z348" s="5"/>
      <c r="AA348" s="27"/>
      <c r="AB348" s="5"/>
      <c r="AC348" s="27"/>
      <c r="AD348" s="5"/>
      <c r="AE348" s="27"/>
      <c r="AF348" s="5"/>
      <c r="AG348" s="27"/>
      <c r="AH348" s="5"/>
      <c r="AJ348" s="15"/>
      <c r="AK348" s="28"/>
    </row>
    <row r="349" spans="1:37" s="3" customFormat="1" ht="13.8" x14ac:dyDescent="0.25">
      <c r="A349" s="12"/>
      <c r="B349" s="3">
        <v>429</v>
      </c>
      <c r="C349" s="3" t="s">
        <v>314</v>
      </c>
      <c r="D349" s="5">
        <v>0.8</v>
      </c>
      <c r="E349" s="5">
        <v>15.3</v>
      </c>
      <c r="F349" s="5">
        <v>4.2</v>
      </c>
      <c r="G349" s="5">
        <v>16</v>
      </c>
      <c r="H349" s="5">
        <v>71</v>
      </c>
      <c r="I349" s="5">
        <v>152</v>
      </c>
      <c r="J349" s="5">
        <v>181.8</v>
      </c>
      <c r="K349" s="5">
        <v>56.1</v>
      </c>
      <c r="L349" s="5">
        <v>83.4</v>
      </c>
      <c r="M349" s="5">
        <v>78</v>
      </c>
      <c r="P349" s="49"/>
      <c r="Q349" s="5"/>
      <c r="R349" s="5"/>
      <c r="S349" s="27"/>
      <c r="T349" s="5"/>
      <c r="U349" s="27"/>
      <c r="V349" s="5"/>
      <c r="W349" s="27"/>
      <c r="X349" s="5"/>
      <c r="Y349" s="27"/>
      <c r="Z349" s="5"/>
      <c r="AA349" s="27"/>
      <c r="AB349" s="5"/>
      <c r="AC349" s="27"/>
      <c r="AD349" s="5"/>
      <c r="AE349" s="27"/>
      <c r="AF349" s="5"/>
      <c r="AG349" s="27"/>
      <c r="AH349" s="5"/>
      <c r="AJ349" s="15"/>
      <c r="AK349" s="28"/>
    </row>
    <row r="350" spans="1:37" s="3" customFormat="1" ht="13.8" x14ac:dyDescent="0.25">
      <c r="A350" s="12"/>
      <c r="B350" s="3">
        <v>544</v>
      </c>
      <c r="C350" s="3" t="s">
        <v>315</v>
      </c>
      <c r="D350" s="4">
        <v>1.7</v>
      </c>
      <c r="E350" s="4">
        <v>20</v>
      </c>
      <c r="F350" s="4">
        <v>8.3000000000000007</v>
      </c>
      <c r="G350" s="4">
        <v>17.5</v>
      </c>
      <c r="H350" s="4">
        <v>72.5</v>
      </c>
      <c r="I350" s="4">
        <v>163.5</v>
      </c>
      <c r="J350" s="4">
        <v>194.3</v>
      </c>
      <c r="K350" s="4">
        <v>86.4</v>
      </c>
      <c r="L350" s="4">
        <v>84.9</v>
      </c>
      <c r="M350" s="4">
        <v>94.4</v>
      </c>
      <c r="P350" s="49"/>
      <c r="Q350" s="5"/>
      <c r="R350" s="4"/>
      <c r="S350" s="27"/>
      <c r="T350" s="4"/>
      <c r="U350" s="27"/>
      <c r="V350" s="4"/>
      <c r="W350" s="27"/>
      <c r="X350" s="4"/>
      <c r="Y350" s="27"/>
      <c r="Z350" s="4"/>
      <c r="AA350" s="27"/>
      <c r="AB350" s="4"/>
      <c r="AC350" s="27"/>
      <c r="AD350" s="4"/>
      <c r="AE350" s="27"/>
      <c r="AF350" s="4"/>
      <c r="AG350" s="27"/>
      <c r="AH350" s="4"/>
      <c r="AJ350" s="15"/>
      <c r="AK350" s="28"/>
    </row>
    <row r="351" spans="1:37" s="3" customFormat="1" ht="13.8" x14ac:dyDescent="0.25">
      <c r="A351" s="12"/>
      <c r="B351" s="3">
        <v>584</v>
      </c>
      <c r="C351" s="3" t="s">
        <v>316</v>
      </c>
      <c r="D351" s="5">
        <v>2.2999999999999998</v>
      </c>
      <c r="E351" s="5">
        <v>19.600000000000001</v>
      </c>
      <c r="F351" s="5">
        <v>3.3</v>
      </c>
      <c r="G351" s="5">
        <v>13.9</v>
      </c>
      <c r="H351" s="5">
        <v>64.3</v>
      </c>
      <c r="I351" s="5">
        <v>150</v>
      </c>
      <c r="J351" s="5">
        <v>187.7</v>
      </c>
      <c r="K351" s="5">
        <v>72</v>
      </c>
      <c r="L351" s="5">
        <v>69</v>
      </c>
      <c r="M351" s="5">
        <v>69.5</v>
      </c>
      <c r="P351" s="49"/>
      <c r="Q351" s="5"/>
      <c r="R351" s="5"/>
      <c r="S351" s="27"/>
      <c r="T351" s="5"/>
      <c r="U351" s="27"/>
      <c r="V351" s="5"/>
      <c r="W351" s="27"/>
      <c r="X351" s="5"/>
      <c r="Y351" s="27"/>
      <c r="Z351" s="5"/>
      <c r="AA351" s="27"/>
      <c r="AB351" s="5"/>
      <c r="AC351" s="27"/>
      <c r="AD351" s="5"/>
      <c r="AE351" s="27"/>
      <c r="AF351" s="5"/>
      <c r="AG351" s="27"/>
      <c r="AH351" s="5"/>
      <c r="AJ351" s="15"/>
      <c r="AK351" s="28"/>
    </row>
    <row r="352" spans="1:37" s="3" customFormat="1" ht="13.8" x14ac:dyDescent="0.25">
      <c r="A352" s="12"/>
      <c r="B352" s="3">
        <v>589</v>
      </c>
      <c r="C352" s="3" t="s">
        <v>317</v>
      </c>
      <c r="D352" s="4">
        <v>1</v>
      </c>
      <c r="E352" s="4">
        <v>17.899999999999999</v>
      </c>
      <c r="F352" s="4">
        <v>5.0999999999999996</v>
      </c>
      <c r="G352" s="4">
        <v>15.8</v>
      </c>
      <c r="H352" s="4">
        <v>67.900000000000006</v>
      </c>
      <c r="I352" s="4">
        <v>154.1</v>
      </c>
      <c r="J352" s="4">
        <v>183.8</v>
      </c>
      <c r="K352" s="4">
        <v>76.7</v>
      </c>
      <c r="L352" s="4">
        <v>77.900000000000006</v>
      </c>
      <c r="M352" s="4">
        <v>82.7</v>
      </c>
      <c r="P352" s="49"/>
      <c r="Q352" s="5"/>
      <c r="R352" s="4"/>
      <c r="S352" s="27"/>
      <c r="T352" s="4"/>
      <c r="U352" s="27"/>
      <c r="V352" s="4"/>
      <c r="W352" s="27"/>
      <c r="X352" s="4"/>
      <c r="Y352" s="27"/>
      <c r="Z352" s="4"/>
      <c r="AA352" s="27"/>
      <c r="AB352" s="4"/>
      <c r="AC352" s="27"/>
      <c r="AD352" s="4"/>
      <c r="AE352" s="27"/>
      <c r="AF352" s="4"/>
      <c r="AG352" s="27"/>
      <c r="AH352" s="4"/>
      <c r="AJ352" s="15"/>
      <c r="AK352" s="28"/>
    </row>
    <row r="353" spans="1:37" s="3" customFormat="1" ht="13.8" x14ac:dyDescent="0.25">
      <c r="A353" s="12"/>
      <c r="B353" s="3">
        <v>743</v>
      </c>
      <c r="C353" s="3" t="s">
        <v>318</v>
      </c>
      <c r="D353" s="4">
        <v>0.7</v>
      </c>
      <c r="E353" s="4">
        <v>22.3</v>
      </c>
      <c r="F353" s="4">
        <v>9.6999999999999993</v>
      </c>
      <c r="G353" s="4">
        <v>18.3</v>
      </c>
      <c r="H353" s="4">
        <v>73.099999999999994</v>
      </c>
      <c r="I353" s="4">
        <v>167.5</v>
      </c>
      <c r="J353" s="4">
        <v>204.3</v>
      </c>
      <c r="K353" s="4">
        <v>83.7</v>
      </c>
      <c r="L353" s="4">
        <v>85.4</v>
      </c>
      <c r="M353" s="4">
        <v>102.1</v>
      </c>
      <c r="P353" s="49"/>
      <c r="Q353" s="5"/>
      <c r="R353" s="4"/>
      <c r="S353" s="27"/>
      <c r="T353" s="4"/>
      <c r="U353" s="27"/>
      <c r="V353" s="4"/>
      <c r="W353" s="27"/>
      <c r="X353" s="4"/>
      <c r="Y353" s="27"/>
      <c r="Z353" s="4"/>
      <c r="AA353" s="27"/>
      <c r="AB353" s="4"/>
      <c r="AC353" s="27"/>
      <c r="AD353" s="4"/>
      <c r="AE353" s="27"/>
      <c r="AF353" s="4"/>
      <c r="AG353" s="27"/>
      <c r="AH353" s="4"/>
      <c r="AJ353" s="15"/>
      <c r="AK353" s="28"/>
    </row>
    <row r="354" spans="1:37" s="3" customFormat="1" ht="13.8" x14ac:dyDescent="0.25">
      <c r="A354" s="12"/>
      <c r="B354" s="3">
        <v>759</v>
      </c>
      <c r="C354" s="3" t="s">
        <v>319</v>
      </c>
      <c r="D354" s="4">
        <v>2.7</v>
      </c>
      <c r="E354" s="4">
        <v>25.5</v>
      </c>
      <c r="F354" s="4">
        <v>2.5</v>
      </c>
      <c r="G354" s="4">
        <v>16</v>
      </c>
      <c r="H354" s="4">
        <v>74</v>
      </c>
      <c r="I354" s="4">
        <v>159.30000000000001</v>
      </c>
      <c r="J354" s="4">
        <v>200.2</v>
      </c>
      <c r="K354" s="4">
        <v>78.900000000000006</v>
      </c>
      <c r="L354" s="4">
        <v>64.7</v>
      </c>
      <c r="M354" s="4">
        <v>87.6</v>
      </c>
      <c r="P354" s="49"/>
      <c r="Q354" s="5"/>
      <c r="R354" s="4"/>
      <c r="S354" s="27"/>
      <c r="T354" s="4"/>
      <c r="U354" s="27"/>
      <c r="V354" s="4"/>
      <c r="W354" s="27"/>
      <c r="X354" s="4"/>
      <c r="Y354" s="27"/>
      <c r="Z354" s="4"/>
      <c r="AA354" s="27"/>
      <c r="AB354" s="4"/>
      <c r="AC354" s="27"/>
      <c r="AD354" s="4"/>
      <c r="AE354" s="27"/>
      <c r="AF354" s="4"/>
      <c r="AG354" s="27"/>
      <c r="AH354" s="4"/>
      <c r="AJ354" s="15"/>
      <c r="AK354" s="28"/>
    </row>
    <row r="355" spans="1:37" s="3" customFormat="1" ht="13.8" x14ac:dyDescent="0.25">
      <c r="A355" s="12"/>
      <c r="B355" s="3">
        <v>846</v>
      </c>
      <c r="C355" s="3" t="s">
        <v>320</v>
      </c>
      <c r="D355" s="4">
        <v>0.2</v>
      </c>
      <c r="E355" s="4">
        <v>18.100000000000001</v>
      </c>
      <c r="F355" s="4">
        <v>11.2</v>
      </c>
      <c r="G355" s="4">
        <v>15.6</v>
      </c>
      <c r="H355" s="4">
        <v>72.5</v>
      </c>
      <c r="I355" s="4">
        <v>167.5</v>
      </c>
      <c r="J355" s="4">
        <v>192.3</v>
      </c>
      <c r="K355" s="4">
        <v>100.6</v>
      </c>
      <c r="L355" s="4">
        <v>90.2</v>
      </c>
      <c r="M355" s="4">
        <v>104.8</v>
      </c>
      <c r="P355" s="49"/>
      <c r="Q355" s="5"/>
      <c r="R355" s="4"/>
      <c r="S355" s="27"/>
      <c r="T355" s="4"/>
      <c r="U355" s="27"/>
      <c r="V355" s="4"/>
      <c r="W355" s="27"/>
      <c r="X355" s="4"/>
      <c r="Y355" s="27"/>
      <c r="Z355" s="4"/>
      <c r="AA355" s="27"/>
      <c r="AB355" s="4"/>
      <c r="AC355" s="27"/>
      <c r="AD355" s="4"/>
      <c r="AE355" s="27"/>
      <c r="AF355" s="4"/>
      <c r="AG355" s="27"/>
      <c r="AH355" s="4"/>
      <c r="AJ355" s="15"/>
      <c r="AK355" s="28"/>
    </row>
    <row r="356" spans="1:37" s="3" customFormat="1" ht="13.8" x14ac:dyDescent="0.25">
      <c r="A356" s="12"/>
      <c r="B356" s="3">
        <v>849</v>
      </c>
      <c r="C356" s="3" t="s">
        <v>321</v>
      </c>
      <c r="D356" s="5">
        <v>0.8</v>
      </c>
      <c r="E356" s="5">
        <v>11.3</v>
      </c>
      <c r="F356" s="5">
        <v>4.5999999999999996</v>
      </c>
      <c r="G356" s="5">
        <v>14.3</v>
      </c>
      <c r="H356" s="5">
        <v>72.599999999999994</v>
      </c>
      <c r="I356" s="5">
        <v>155.30000000000001</v>
      </c>
      <c r="J356" s="5">
        <v>194.4</v>
      </c>
      <c r="K356" s="5">
        <v>56.1</v>
      </c>
      <c r="L356" s="5">
        <v>84.3</v>
      </c>
      <c r="M356" s="5">
        <v>82.4</v>
      </c>
      <c r="P356" s="49"/>
      <c r="Q356" s="5"/>
      <c r="R356" s="5"/>
      <c r="S356" s="27"/>
      <c r="T356" s="5"/>
      <c r="U356" s="27"/>
      <c r="V356" s="5"/>
      <c r="W356" s="27"/>
      <c r="X356" s="5"/>
      <c r="Y356" s="27"/>
      <c r="Z356" s="5"/>
      <c r="AA356" s="27"/>
      <c r="AB356" s="5"/>
      <c r="AC356" s="27"/>
      <c r="AD356" s="5"/>
      <c r="AE356" s="27"/>
      <c r="AF356" s="5"/>
      <c r="AG356" s="27"/>
      <c r="AH356" s="5"/>
      <c r="AJ356" s="15"/>
      <c r="AK356" s="28"/>
    </row>
    <row r="357" spans="1:37" s="3" customFormat="1" ht="13.8" x14ac:dyDescent="0.25">
      <c r="A357" s="12"/>
      <c r="B357" s="3">
        <v>863</v>
      </c>
      <c r="C357" s="3" t="s">
        <v>322</v>
      </c>
      <c r="D357" s="4">
        <v>3.6</v>
      </c>
      <c r="E357" s="4">
        <v>19.2</v>
      </c>
      <c r="F357" s="4">
        <v>3.3</v>
      </c>
      <c r="G357" s="4">
        <v>13.2</v>
      </c>
      <c r="H357" s="4">
        <v>72.900000000000006</v>
      </c>
      <c r="I357" s="4">
        <v>161</v>
      </c>
      <c r="J357" s="4">
        <v>195</v>
      </c>
      <c r="K357" s="4">
        <v>90.3</v>
      </c>
      <c r="L357" s="4">
        <v>70.7</v>
      </c>
      <c r="M357" s="4">
        <v>95.9</v>
      </c>
      <c r="P357" s="49"/>
      <c r="Q357" s="5"/>
      <c r="R357" s="4"/>
      <c r="S357" s="27"/>
      <c r="T357" s="4"/>
      <c r="U357" s="27"/>
      <c r="V357" s="4"/>
      <c r="W357" s="27"/>
      <c r="X357" s="4"/>
      <c r="Y357" s="27"/>
      <c r="Z357" s="4"/>
      <c r="AA357" s="27"/>
      <c r="AB357" s="4"/>
      <c r="AC357" s="27"/>
      <c r="AD357" s="4"/>
      <c r="AE357" s="27"/>
      <c r="AF357" s="4"/>
      <c r="AG357" s="27"/>
      <c r="AH357" s="4"/>
      <c r="AJ357" s="15"/>
      <c r="AK357" s="28"/>
    </row>
    <row r="358" spans="1:37" s="3" customFormat="1" ht="13.8" x14ac:dyDescent="0.25">
      <c r="A358" s="12"/>
      <c r="B358" s="3">
        <v>885</v>
      </c>
      <c r="C358" s="3" t="s">
        <v>323</v>
      </c>
      <c r="D358" s="5">
        <v>0.9</v>
      </c>
      <c r="E358" s="5">
        <v>13.8</v>
      </c>
      <c r="F358" s="5">
        <v>4.0999999999999996</v>
      </c>
      <c r="G358" s="5">
        <v>15.2</v>
      </c>
      <c r="H358" s="5">
        <v>71.599999999999994</v>
      </c>
      <c r="I358" s="5">
        <v>155.4</v>
      </c>
      <c r="J358" s="5">
        <v>190.4</v>
      </c>
      <c r="K358" s="5">
        <v>56.1</v>
      </c>
      <c r="L358" s="5">
        <v>83.6</v>
      </c>
      <c r="M358" s="5">
        <v>83.3</v>
      </c>
      <c r="P358" s="49"/>
      <c r="Q358" s="5"/>
      <c r="R358" s="5"/>
      <c r="S358" s="27"/>
      <c r="T358" s="5"/>
      <c r="U358" s="27"/>
      <c r="V358" s="5"/>
      <c r="W358" s="27"/>
      <c r="X358" s="5"/>
      <c r="Y358" s="27"/>
      <c r="Z358" s="5"/>
      <c r="AA358" s="27"/>
      <c r="AB358" s="5"/>
      <c r="AC358" s="27"/>
      <c r="AD358" s="5"/>
      <c r="AE358" s="27"/>
      <c r="AF358" s="5"/>
      <c r="AG358" s="27"/>
      <c r="AH358" s="5"/>
      <c r="AJ358" s="15"/>
      <c r="AK358" s="28"/>
    </row>
    <row r="359" spans="1:37" s="3" customFormat="1" ht="13.8" x14ac:dyDescent="0.25">
      <c r="A359" s="12"/>
      <c r="B359" s="3">
        <v>924</v>
      </c>
      <c r="C359" s="3" t="s">
        <v>324</v>
      </c>
      <c r="D359" s="5">
        <v>1.3</v>
      </c>
      <c r="E359" s="5">
        <v>18.899999999999999</v>
      </c>
      <c r="F359" s="5">
        <v>4.2</v>
      </c>
      <c r="G359" s="5">
        <v>15.1</v>
      </c>
      <c r="H359" s="5">
        <v>70.900000000000006</v>
      </c>
      <c r="I359" s="5">
        <v>163</v>
      </c>
      <c r="J359" s="5">
        <v>198.9</v>
      </c>
      <c r="K359" s="5">
        <v>73.3</v>
      </c>
      <c r="L359" s="5">
        <v>84.3</v>
      </c>
      <c r="M359" s="5">
        <v>85.4</v>
      </c>
      <c r="P359" s="49"/>
      <c r="Q359" s="5"/>
      <c r="R359" s="5"/>
      <c r="S359" s="27"/>
      <c r="T359" s="5"/>
      <c r="U359" s="27"/>
      <c r="V359" s="5"/>
      <c r="W359" s="27"/>
      <c r="X359" s="5"/>
      <c r="Y359" s="27"/>
      <c r="Z359" s="5"/>
      <c r="AA359" s="27"/>
      <c r="AB359" s="5"/>
      <c r="AC359" s="27"/>
      <c r="AD359" s="5"/>
      <c r="AE359" s="27"/>
      <c r="AF359" s="5"/>
      <c r="AG359" s="27"/>
      <c r="AH359" s="5"/>
      <c r="AJ359" s="15"/>
      <c r="AK359" s="28"/>
    </row>
    <row r="360" spans="1:37" s="3" customFormat="1" ht="13.8" x14ac:dyDescent="0.25">
      <c r="A360" s="12"/>
      <c r="B360" s="3">
        <v>934</v>
      </c>
      <c r="C360" s="3" t="s">
        <v>325</v>
      </c>
      <c r="D360" s="4">
        <v>1.2</v>
      </c>
      <c r="E360" s="4">
        <v>27.3</v>
      </c>
      <c r="F360" s="4">
        <v>2.6</v>
      </c>
      <c r="G360" s="4">
        <v>15.7</v>
      </c>
      <c r="H360" s="4">
        <v>77.599999999999994</v>
      </c>
      <c r="I360" s="4">
        <v>165.4</v>
      </c>
      <c r="J360" s="4">
        <v>194.6</v>
      </c>
      <c r="K360" s="4">
        <v>56.9</v>
      </c>
      <c r="L360" s="4">
        <v>72.5</v>
      </c>
      <c r="M360" s="4">
        <v>83.3</v>
      </c>
      <c r="P360" s="49"/>
      <c r="Q360" s="5"/>
      <c r="R360" s="4"/>
      <c r="S360" s="27"/>
      <c r="T360" s="4"/>
      <c r="U360" s="27"/>
      <c r="V360" s="4"/>
      <c r="W360" s="27"/>
      <c r="X360" s="4"/>
      <c r="Y360" s="27"/>
      <c r="Z360" s="4"/>
      <c r="AA360" s="27"/>
      <c r="AB360" s="4"/>
      <c r="AC360" s="27"/>
      <c r="AD360" s="4"/>
      <c r="AE360" s="27"/>
      <c r="AF360" s="4"/>
      <c r="AG360" s="27"/>
      <c r="AH360" s="4"/>
      <c r="AJ360" s="15"/>
      <c r="AK360" s="28"/>
    </row>
    <row r="361" spans="1:37" s="3" customFormat="1" ht="13.8" x14ac:dyDescent="0.25">
      <c r="A361" s="12"/>
      <c r="B361" s="3">
        <v>942</v>
      </c>
      <c r="C361" s="3" t="s">
        <v>326</v>
      </c>
      <c r="D361" s="4">
        <v>2.6</v>
      </c>
      <c r="E361" s="4">
        <v>4.9000000000000004</v>
      </c>
      <c r="F361" s="4">
        <v>9.3000000000000007</v>
      </c>
      <c r="G361" s="4">
        <v>21.8</v>
      </c>
      <c r="H361" s="4">
        <v>82.4</v>
      </c>
      <c r="I361" s="4">
        <v>172.7</v>
      </c>
      <c r="J361" s="4">
        <v>189.1</v>
      </c>
      <c r="K361" s="4">
        <v>75</v>
      </c>
      <c r="L361" s="4">
        <v>90.3</v>
      </c>
      <c r="M361" s="4">
        <v>112.1</v>
      </c>
      <c r="P361" s="49"/>
      <c r="Q361" s="5"/>
      <c r="R361" s="4"/>
      <c r="S361" s="27"/>
      <c r="T361" s="4"/>
      <c r="U361" s="27"/>
      <c r="V361" s="4"/>
      <c r="W361" s="27"/>
      <c r="X361" s="4"/>
      <c r="Y361" s="27"/>
      <c r="Z361" s="4"/>
      <c r="AA361" s="27"/>
      <c r="AB361" s="4"/>
      <c r="AC361" s="27"/>
      <c r="AD361" s="4"/>
      <c r="AE361" s="27"/>
      <c r="AF361" s="4"/>
      <c r="AG361" s="27"/>
      <c r="AH361" s="4"/>
      <c r="AJ361" s="15"/>
      <c r="AK361" s="28"/>
    </row>
    <row r="362" spans="1:37" s="3" customFormat="1" ht="13.8" x14ac:dyDescent="0.25">
      <c r="A362" s="12"/>
      <c r="B362" s="3">
        <v>971</v>
      </c>
      <c r="C362" s="3" t="s">
        <v>327</v>
      </c>
      <c r="D362" s="4">
        <v>0.6</v>
      </c>
      <c r="E362" s="4">
        <v>21.1</v>
      </c>
      <c r="F362" s="4">
        <v>7.2</v>
      </c>
      <c r="G362" s="4">
        <v>21.3</v>
      </c>
      <c r="H362" s="4">
        <v>77.3</v>
      </c>
      <c r="I362" s="4">
        <v>163.1</v>
      </c>
      <c r="J362" s="4">
        <v>193.3</v>
      </c>
      <c r="K362" s="4">
        <v>71.7</v>
      </c>
      <c r="L362" s="4">
        <v>73.7</v>
      </c>
      <c r="M362" s="4">
        <v>86.2</v>
      </c>
      <c r="P362" s="49"/>
      <c r="Q362" s="5"/>
      <c r="R362" s="4"/>
      <c r="S362" s="27"/>
      <c r="T362" s="4"/>
      <c r="U362" s="27"/>
      <c r="V362" s="4"/>
      <c r="W362" s="27"/>
      <c r="X362" s="4"/>
      <c r="Y362" s="27"/>
      <c r="Z362" s="4"/>
      <c r="AA362" s="27"/>
      <c r="AB362" s="4"/>
      <c r="AC362" s="27"/>
      <c r="AD362" s="4"/>
      <c r="AE362" s="27"/>
      <c r="AF362" s="4"/>
      <c r="AG362" s="27"/>
      <c r="AH362" s="4"/>
      <c r="AJ362" s="15"/>
      <c r="AK362" s="28"/>
    </row>
    <row r="363" spans="1:37" s="3" customFormat="1" ht="13.8" x14ac:dyDescent="0.25">
      <c r="A363" s="12"/>
      <c r="B363" s="3">
        <v>975</v>
      </c>
      <c r="C363" s="3" t="s">
        <v>328</v>
      </c>
      <c r="D363" s="4">
        <v>1</v>
      </c>
      <c r="E363" s="4">
        <v>20.2</v>
      </c>
      <c r="F363" s="4">
        <v>10.4</v>
      </c>
      <c r="G363" s="4">
        <v>21.4</v>
      </c>
      <c r="H363" s="4">
        <v>76.099999999999994</v>
      </c>
      <c r="I363" s="4">
        <v>169.6</v>
      </c>
      <c r="J363" s="4">
        <v>203.8</v>
      </c>
      <c r="K363" s="4">
        <v>83.9</v>
      </c>
      <c r="L363" s="4">
        <v>84.8</v>
      </c>
      <c r="M363" s="4">
        <v>97.6</v>
      </c>
      <c r="P363" s="49"/>
      <c r="Q363" s="5"/>
      <c r="R363" s="4"/>
      <c r="S363" s="27"/>
      <c r="T363" s="4"/>
      <c r="U363" s="27"/>
      <c r="V363" s="4"/>
      <c r="W363" s="27"/>
      <c r="X363" s="4"/>
      <c r="Y363" s="27"/>
      <c r="Z363" s="4"/>
      <c r="AA363" s="27"/>
      <c r="AB363" s="4"/>
      <c r="AC363" s="27"/>
      <c r="AD363" s="4"/>
      <c r="AE363" s="27"/>
      <c r="AF363" s="4"/>
      <c r="AG363" s="27"/>
      <c r="AH363" s="4"/>
      <c r="AJ363" s="15"/>
      <c r="AK363" s="28"/>
    </row>
    <row r="364" spans="1:37" s="3" customFormat="1" ht="13.8" x14ac:dyDescent="0.25">
      <c r="A364" s="12"/>
      <c r="B364" s="3">
        <v>989</v>
      </c>
      <c r="C364" s="3" t="s">
        <v>329</v>
      </c>
      <c r="D364" s="4">
        <v>3.7</v>
      </c>
      <c r="E364" s="4">
        <v>22.4</v>
      </c>
      <c r="F364" s="4">
        <v>3.5</v>
      </c>
      <c r="G364" s="4">
        <v>14.1</v>
      </c>
      <c r="H364" s="4">
        <v>74.2</v>
      </c>
      <c r="I364" s="4">
        <v>170</v>
      </c>
      <c r="J364" s="4">
        <v>211.3</v>
      </c>
      <c r="K364" s="4">
        <v>89.4</v>
      </c>
      <c r="L364" s="4">
        <v>57.7</v>
      </c>
      <c r="M364" s="4">
        <v>95.8</v>
      </c>
      <c r="P364" s="49"/>
      <c r="Q364" s="5"/>
      <c r="R364" s="4"/>
      <c r="S364" s="27"/>
      <c r="T364" s="4"/>
      <c r="U364" s="27"/>
      <c r="V364" s="4"/>
      <c r="W364" s="27"/>
      <c r="X364" s="4"/>
      <c r="Y364" s="27"/>
      <c r="Z364" s="4"/>
      <c r="AA364" s="27"/>
      <c r="AB364" s="4"/>
      <c r="AC364" s="27"/>
      <c r="AD364" s="4"/>
      <c r="AE364" s="27"/>
      <c r="AF364" s="4"/>
      <c r="AG364" s="27"/>
      <c r="AH364" s="4"/>
      <c r="AJ364" s="15"/>
      <c r="AK364" s="28"/>
    </row>
    <row r="365" spans="1:37" s="3" customFormat="1" x14ac:dyDescent="0.25">
      <c r="B365" s="9"/>
      <c r="C365" s="16"/>
      <c r="D365" s="5"/>
      <c r="E365" s="5"/>
      <c r="F365" s="5"/>
      <c r="G365" s="5"/>
      <c r="H365" s="5"/>
      <c r="I365" s="5"/>
      <c r="J365" s="5"/>
      <c r="K365" s="5"/>
      <c r="L365" s="5"/>
      <c r="M365" s="5"/>
      <c r="O365"/>
      <c r="P365" s="5"/>
      <c r="Q365" s="5"/>
      <c r="R365" s="5"/>
      <c r="S365" s="13"/>
      <c r="T365" s="5"/>
      <c r="U365" s="13"/>
      <c r="V365" s="5"/>
      <c r="W365" s="13"/>
      <c r="X365" s="5"/>
      <c r="Y365" s="13"/>
      <c r="Z365" s="5"/>
      <c r="AA365" s="13"/>
      <c r="AB365" s="5"/>
      <c r="AC365" s="13"/>
      <c r="AD365" s="5"/>
      <c r="AE365" s="13"/>
      <c r="AF365" s="5"/>
      <c r="AG365" s="13"/>
      <c r="AH365" s="5"/>
      <c r="AI365" s="13"/>
      <c r="AJ365" s="15"/>
      <c r="AK365" s="28"/>
    </row>
    <row r="366" spans="1:37" s="3" customFormat="1" x14ac:dyDescent="0.25">
      <c r="B366" s="9"/>
      <c r="D366" s="5"/>
      <c r="E366" s="5"/>
      <c r="F366" s="5"/>
      <c r="G366" s="5"/>
      <c r="H366" s="5"/>
      <c r="I366" s="5"/>
      <c r="J366" s="5"/>
      <c r="K366" s="5"/>
      <c r="L366" s="5"/>
      <c r="M366" s="5"/>
      <c r="P366"/>
      <c r="Q366" s="5"/>
      <c r="W366" s="27"/>
      <c r="AI366"/>
      <c r="AJ366" s="15"/>
      <c r="AK366" s="28"/>
    </row>
    <row r="367" spans="1:37" s="3" customFormat="1" x14ac:dyDescent="0.25">
      <c r="B367" s="9"/>
      <c r="D367" s="5"/>
      <c r="E367" s="5"/>
      <c r="F367" s="5"/>
      <c r="G367" s="5"/>
      <c r="H367" s="5"/>
      <c r="I367" s="5"/>
      <c r="J367" s="5"/>
      <c r="K367" s="5"/>
      <c r="L367" s="5"/>
      <c r="M367" s="5"/>
      <c r="P367"/>
      <c r="Q367" s="5"/>
      <c r="W367" s="27"/>
      <c r="AI367"/>
      <c r="AJ367" s="15"/>
      <c r="AK367" s="28"/>
    </row>
    <row r="368" spans="1:37" s="3" customFormat="1" x14ac:dyDescent="0.25">
      <c r="A368" s="3">
        <v>8</v>
      </c>
      <c r="B368" s="9"/>
      <c r="C368" s="6" t="s">
        <v>503</v>
      </c>
      <c r="D368" s="5"/>
      <c r="E368" s="5"/>
      <c r="F368" s="5"/>
      <c r="G368" s="5"/>
      <c r="H368" s="5"/>
      <c r="I368" s="5"/>
      <c r="J368" s="5"/>
      <c r="K368" s="5"/>
      <c r="L368" s="5"/>
      <c r="M368" s="5"/>
      <c r="O368" s="6"/>
      <c r="P368"/>
      <c r="Q368" s="5"/>
      <c r="W368" s="27"/>
      <c r="AJ368" s="15"/>
      <c r="AK368" s="28"/>
    </row>
    <row r="369" spans="1:37" s="3" customFormat="1" x14ac:dyDescent="0.25">
      <c r="B369" s="9"/>
      <c r="D369" s="5"/>
      <c r="E369" s="5"/>
      <c r="F369" s="5"/>
      <c r="G369" s="5"/>
      <c r="H369" s="5"/>
      <c r="I369" s="5"/>
      <c r="J369" s="5"/>
      <c r="K369" s="5"/>
      <c r="L369" s="5"/>
      <c r="M369" s="5"/>
      <c r="P369" s="16"/>
      <c r="Q369" s="5"/>
      <c r="W369" s="27"/>
      <c r="AJ369" s="15"/>
      <c r="AK369" s="28"/>
    </row>
    <row r="370" spans="1:37" s="3" customFormat="1" x14ac:dyDescent="0.25">
      <c r="B370" s="9"/>
      <c r="D370" s="5"/>
      <c r="E370" s="5"/>
      <c r="F370" s="5"/>
      <c r="G370" s="5"/>
      <c r="H370" s="5"/>
      <c r="I370" s="5"/>
      <c r="J370" s="5"/>
      <c r="K370" s="5"/>
      <c r="L370" s="5"/>
      <c r="M370" s="5"/>
      <c r="P370" s="16"/>
      <c r="W370" s="27"/>
      <c r="AJ370" s="15"/>
      <c r="AK370" s="28"/>
    </row>
    <row r="371" spans="1:37" s="3" customFormat="1" ht="13.8" x14ac:dyDescent="0.25">
      <c r="A371" s="12"/>
      <c r="B371" s="3">
        <v>77</v>
      </c>
      <c r="C371" s="3" t="s">
        <v>331</v>
      </c>
      <c r="D371" s="4">
        <v>0.1</v>
      </c>
      <c r="E371" s="4">
        <v>24.6</v>
      </c>
      <c r="F371" s="4">
        <v>6.3</v>
      </c>
      <c r="G371" s="4">
        <v>23.4</v>
      </c>
      <c r="H371" s="4">
        <v>96.1</v>
      </c>
      <c r="I371" s="4">
        <v>233.6</v>
      </c>
      <c r="J371" s="4">
        <v>240.5</v>
      </c>
      <c r="K371" s="4">
        <v>48.5</v>
      </c>
      <c r="L371" s="4">
        <v>91.9</v>
      </c>
      <c r="M371" s="4">
        <v>135.69999999999999</v>
      </c>
      <c r="P371" s="49"/>
      <c r="Q371" s="5"/>
      <c r="R371" s="4"/>
      <c r="S371" s="27"/>
      <c r="T371" s="4"/>
      <c r="U371" s="27"/>
      <c r="V371" s="4"/>
      <c r="W371" s="27"/>
      <c r="X371" s="4"/>
      <c r="Y371" s="27"/>
      <c r="Z371" s="4"/>
      <c r="AA371" s="27"/>
      <c r="AB371" s="4"/>
      <c r="AC371" s="27"/>
      <c r="AD371" s="4"/>
      <c r="AE371" s="27"/>
      <c r="AF371" s="4"/>
      <c r="AG371" s="27"/>
      <c r="AH371" s="4"/>
      <c r="AJ371" s="15"/>
      <c r="AK371" s="28"/>
    </row>
    <row r="372" spans="1:37" s="3" customFormat="1" x14ac:dyDescent="0.25">
      <c r="B372" s="3">
        <v>172</v>
      </c>
      <c r="C372" s="3" t="s">
        <v>332</v>
      </c>
      <c r="D372" s="5">
        <v>0</v>
      </c>
      <c r="E372" s="5">
        <v>34.1</v>
      </c>
      <c r="F372" s="5">
        <v>9.1999999999999993</v>
      </c>
      <c r="G372" s="5">
        <v>24.4</v>
      </c>
      <c r="H372" s="5">
        <v>125.7</v>
      </c>
      <c r="I372" s="5">
        <v>230</v>
      </c>
      <c r="J372" s="5">
        <v>263.60000000000002</v>
      </c>
      <c r="K372" s="5">
        <v>141.19999999999999</v>
      </c>
      <c r="L372" s="5">
        <v>76.900000000000006</v>
      </c>
      <c r="M372" s="5">
        <v>147.69999999999999</v>
      </c>
      <c r="P372" s="49"/>
      <c r="Q372" s="5"/>
      <c r="S372" s="27"/>
      <c r="U372" s="27"/>
      <c r="W372" s="27"/>
      <c r="Y372" s="27"/>
      <c r="AA372" s="27"/>
      <c r="AC372" s="27"/>
      <c r="AE372" s="27"/>
      <c r="AG372" s="27"/>
      <c r="AH372" s="5"/>
      <c r="AJ372" s="15"/>
      <c r="AK372" s="28"/>
    </row>
    <row r="373" spans="1:37" s="3" customFormat="1" ht="13.8" x14ac:dyDescent="0.25">
      <c r="A373" s="12"/>
      <c r="B373" s="3">
        <v>179</v>
      </c>
      <c r="C373" s="3" t="s">
        <v>333</v>
      </c>
      <c r="D373" s="4">
        <v>0.6</v>
      </c>
      <c r="E373" s="4">
        <v>15.2</v>
      </c>
      <c r="F373" s="4">
        <v>6.2</v>
      </c>
      <c r="G373" s="4">
        <v>21.1</v>
      </c>
      <c r="H373" s="4">
        <v>88</v>
      </c>
      <c r="I373" s="4">
        <v>206.7</v>
      </c>
      <c r="J373" s="4">
        <v>232.9</v>
      </c>
      <c r="K373" s="4">
        <v>64.2</v>
      </c>
      <c r="L373" s="4">
        <v>74.2</v>
      </c>
      <c r="M373" s="4">
        <v>112.9</v>
      </c>
      <c r="P373" s="49"/>
      <c r="Q373" s="5"/>
      <c r="R373" s="4"/>
      <c r="S373" s="27"/>
      <c r="T373" s="4"/>
      <c r="U373" s="27"/>
      <c r="V373" s="4"/>
      <c r="W373" s="27"/>
      <c r="X373" s="4"/>
      <c r="Y373" s="27"/>
      <c r="Z373" s="4"/>
      <c r="AA373" s="27"/>
      <c r="AB373" s="4"/>
      <c r="AC373" s="27"/>
      <c r="AD373" s="4"/>
      <c r="AE373" s="27"/>
      <c r="AF373" s="4"/>
      <c r="AG373" s="27"/>
      <c r="AH373" s="4"/>
      <c r="AJ373" s="15"/>
      <c r="AK373" s="28"/>
    </row>
    <row r="374" spans="1:37" s="3" customFormat="1" ht="13.8" x14ac:dyDescent="0.25">
      <c r="A374" s="12"/>
      <c r="B374" s="3">
        <v>180</v>
      </c>
      <c r="C374" s="3" t="s">
        <v>334</v>
      </c>
      <c r="D374" s="4">
        <v>0.6</v>
      </c>
      <c r="E374" s="4">
        <v>23.3</v>
      </c>
      <c r="F374" s="4">
        <v>6.7</v>
      </c>
      <c r="G374" s="4">
        <v>24.3</v>
      </c>
      <c r="H374" s="4">
        <v>93.6</v>
      </c>
      <c r="I374" s="4">
        <v>226.3</v>
      </c>
      <c r="J374" s="4">
        <v>249</v>
      </c>
      <c r="K374" s="4">
        <v>78.099999999999994</v>
      </c>
      <c r="L374" s="4">
        <v>80.599999999999994</v>
      </c>
      <c r="M374" s="4">
        <v>128.9</v>
      </c>
      <c r="P374" s="49"/>
      <c r="Q374" s="5"/>
      <c r="R374" s="4"/>
      <c r="S374" s="27"/>
      <c r="T374" s="4"/>
      <c r="U374" s="27"/>
      <c r="V374" s="4"/>
      <c r="W374" s="27"/>
      <c r="X374" s="4"/>
      <c r="Y374" s="27"/>
      <c r="Z374" s="4"/>
      <c r="AA374" s="27"/>
      <c r="AB374" s="4"/>
      <c r="AC374" s="27"/>
      <c r="AD374" s="4"/>
      <c r="AE374" s="27"/>
      <c r="AF374" s="4"/>
      <c r="AG374" s="27"/>
      <c r="AH374" s="4"/>
      <c r="AJ374" s="15"/>
      <c r="AK374" s="28"/>
    </row>
    <row r="375" spans="1:37" s="3" customFormat="1" ht="13.8" x14ac:dyDescent="0.25">
      <c r="A375" s="12"/>
      <c r="B375" s="3">
        <v>182</v>
      </c>
      <c r="C375" s="3" t="s">
        <v>335</v>
      </c>
      <c r="D375" s="4">
        <v>0.8</v>
      </c>
      <c r="E375" s="4">
        <v>21.1</v>
      </c>
      <c r="F375" s="4">
        <v>7.1</v>
      </c>
      <c r="G375" s="4">
        <v>22.2</v>
      </c>
      <c r="H375" s="4">
        <v>94.9</v>
      </c>
      <c r="I375" s="4">
        <v>227.7</v>
      </c>
      <c r="J375" s="4">
        <v>256.60000000000002</v>
      </c>
      <c r="K375" s="4">
        <v>67</v>
      </c>
      <c r="L375" s="4">
        <v>77.099999999999994</v>
      </c>
      <c r="M375" s="4">
        <v>134.80000000000001</v>
      </c>
      <c r="P375" s="49"/>
      <c r="Q375" s="5"/>
      <c r="R375" s="4"/>
      <c r="S375" s="27"/>
      <c r="T375" s="4"/>
      <c r="U375" s="27"/>
      <c r="V375" s="4"/>
      <c r="W375" s="27"/>
      <c r="X375" s="4"/>
      <c r="Y375" s="27"/>
      <c r="Z375" s="4"/>
      <c r="AA375" s="27"/>
      <c r="AB375" s="4"/>
      <c r="AC375" s="27"/>
      <c r="AD375" s="4"/>
      <c r="AE375" s="27"/>
      <c r="AF375" s="4"/>
      <c r="AG375" s="27"/>
      <c r="AH375" s="4"/>
      <c r="AJ375" s="15"/>
      <c r="AK375" s="28"/>
    </row>
    <row r="376" spans="1:37" s="3" customFormat="1" ht="13.8" x14ac:dyDescent="0.25">
      <c r="A376" s="12"/>
      <c r="B376" s="3">
        <v>183</v>
      </c>
      <c r="C376" s="3" t="s">
        <v>336</v>
      </c>
      <c r="D376" s="4">
        <v>0.7</v>
      </c>
      <c r="E376" s="4">
        <v>25.5</v>
      </c>
      <c r="F376" s="4">
        <v>3.6</v>
      </c>
      <c r="G376" s="4">
        <v>18.7</v>
      </c>
      <c r="H376" s="4">
        <v>82.9</v>
      </c>
      <c r="I376" s="4">
        <v>211.8</v>
      </c>
      <c r="J376" s="4">
        <v>262.39999999999998</v>
      </c>
      <c r="K376" s="4">
        <v>70.8</v>
      </c>
      <c r="L376" s="4">
        <v>74.7</v>
      </c>
      <c r="M376" s="4">
        <v>119</v>
      </c>
      <c r="P376" s="49"/>
      <c r="Q376" s="5"/>
      <c r="R376" s="4"/>
      <c r="S376" s="27"/>
      <c r="T376" s="4"/>
      <c r="U376" s="27"/>
      <c r="V376" s="4"/>
      <c r="W376" s="27"/>
      <c r="X376" s="4"/>
      <c r="Y376" s="27"/>
      <c r="Z376" s="4"/>
      <c r="AA376" s="27"/>
      <c r="AB376" s="4"/>
      <c r="AC376" s="27"/>
      <c r="AD376" s="4"/>
      <c r="AE376" s="27"/>
      <c r="AF376" s="4"/>
      <c r="AG376" s="27"/>
      <c r="AH376" s="4"/>
      <c r="AJ376" s="15"/>
      <c r="AK376" s="28"/>
    </row>
    <row r="377" spans="1:37" s="3" customFormat="1" ht="13.8" x14ac:dyDescent="0.25">
      <c r="A377" s="12"/>
      <c r="B377" s="3">
        <v>216</v>
      </c>
      <c r="C377" s="3" t="s">
        <v>337</v>
      </c>
      <c r="D377" s="4">
        <v>0.5</v>
      </c>
      <c r="E377" s="4">
        <v>37.4</v>
      </c>
      <c r="F377" s="4">
        <v>2.5</v>
      </c>
      <c r="G377" s="4">
        <v>18.399999999999999</v>
      </c>
      <c r="H377" s="4">
        <v>79.5</v>
      </c>
      <c r="I377" s="4">
        <v>170.3</v>
      </c>
      <c r="J377" s="4">
        <v>221.8</v>
      </c>
      <c r="K377" s="4">
        <v>74.8</v>
      </c>
      <c r="L377" s="4">
        <v>77</v>
      </c>
      <c r="M377" s="4">
        <v>102.9</v>
      </c>
      <c r="P377" s="49"/>
      <c r="Q377" s="5"/>
      <c r="R377" s="4"/>
      <c r="S377" s="27"/>
      <c r="T377" s="4"/>
      <c r="U377" s="27"/>
      <c r="V377" s="4"/>
      <c r="W377" s="27"/>
      <c r="X377" s="4"/>
      <c r="Y377" s="27"/>
      <c r="Z377" s="4"/>
      <c r="AA377" s="27"/>
      <c r="AB377" s="4"/>
      <c r="AC377" s="27"/>
      <c r="AD377" s="4"/>
      <c r="AE377" s="27"/>
      <c r="AF377" s="4"/>
      <c r="AG377" s="27"/>
      <c r="AH377" s="4"/>
      <c r="AJ377" s="15"/>
      <c r="AK377" s="28"/>
    </row>
    <row r="378" spans="1:37" s="3" customFormat="1" ht="13.8" x14ac:dyDescent="0.25">
      <c r="A378" s="12"/>
      <c r="B378" s="3">
        <v>226</v>
      </c>
      <c r="C378" s="3" t="s">
        <v>338</v>
      </c>
      <c r="D378" s="4">
        <v>1.9</v>
      </c>
      <c r="E378" s="4">
        <v>29.8</v>
      </c>
      <c r="F378" s="4">
        <v>2.4</v>
      </c>
      <c r="G378" s="4">
        <v>17.7</v>
      </c>
      <c r="H378" s="4">
        <v>74.8</v>
      </c>
      <c r="I378" s="4">
        <v>162.69999999999999</v>
      </c>
      <c r="J378" s="4">
        <v>209.4</v>
      </c>
      <c r="K378" s="4">
        <v>81.400000000000006</v>
      </c>
      <c r="L378" s="4">
        <v>72</v>
      </c>
      <c r="M378" s="4">
        <v>89.4</v>
      </c>
      <c r="P378" s="49"/>
      <c r="Q378" s="5"/>
      <c r="R378" s="4"/>
      <c r="S378" s="27"/>
      <c r="T378" s="4"/>
      <c r="U378" s="27"/>
      <c r="V378" s="4"/>
      <c r="W378" s="27"/>
      <c r="X378" s="4"/>
      <c r="Y378" s="27"/>
      <c r="Z378" s="4"/>
      <c r="AA378" s="27"/>
      <c r="AB378" s="4"/>
      <c r="AC378" s="27"/>
      <c r="AD378" s="4"/>
      <c r="AE378" s="27"/>
      <c r="AF378" s="4"/>
      <c r="AG378" s="27"/>
      <c r="AH378" s="4"/>
      <c r="AJ378" s="15"/>
      <c r="AK378" s="28"/>
    </row>
    <row r="379" spans="1:37" s="3" customFormat="1" ht="13.8" x14ac:dyDescent="0.25">
      <c r="A379" s="12"/>
      <c r="B379" s="3">
        <v>249</v>
      </c>
      <c r="C379" s="3" t="s">
        <v>339</v>
      </c>
      <c r="D379" s="4">
        <v>1.5</v>
      </c>
      <c r="E379" s="4">
        <v>22.2</v>
      </c>
      <c r="F379" s="4">
        <v>2.7</v>
      </c>
      <c r="G379" s="4">
        <v>16.3</v>
      </c>
      <c r="H379" s="4">
        <v>77</v>
      </c>
      <c r="I379" s="4">
        <v>189</v>
      </c>
      <c r="J379" s="4">
        <v>247.5</v>
      </c>
      <c r="K379" s="4">
        <v>76.3</v>
      </c>
      <c r="L379" s="4">
        <v>62.8</v>
      </c>
      <c r="M379" s="4">
        <v>108.8</v>
      </c>
      <c r="P379" s="49"/>
      <c r="Q379" s="5"/>
      <c r="R379" s="4"/>
      <c r="S379" s="27"/>
      <c r="T379" s="4"/>
      <c r="U379" s="27"/>
      <c r="V379" s="4"/>
      <c r="W379" s="27"/>
      <c r="X379" s="4"/>
      <c r="Y379" s="27"/>
      <c r="Z379" s="4"/>
      <c r="AA379" s="27"/>
      <c r="AB379" s="4"/>
      <c r="AC379" s="27"/>
      <c r="AD379" s="4"/>
      <c r="AE379" s="27"/>
      <c r="AF379" s="4"/>
      <c r="AG379" s="27"/>
      <c r="AH379" s="4"/>
      <c r="AJ379" s="15"/>
      <c r="AK379" s="28"/>
    </row>
    <row r="380" spans="1:37" s="3" customFormat="1" ht="13.8" x14ac:dyDescent="0.25">
      <c r="A380" s="12"/>
      <c r="B380" s="3">
        <v>256</v>
      </c>
      <c r="C380" s="3" t="s">
        <v>340</v>
      </c>
      <c r="D380" s="4">
        <v>0</v>
      </c>
      <c r="E380" s="4">
        <v>30</v>
      </c>
      <c r="F380" s="4">
        <v>1</v>
      </c>
      <c r="G380" s="4">
        <v>17</v>
      </c>
      <c r="H380" s="4">
        <v>69.2</v>
      </c>
      <c r="I380" s="4">
        <v>141.9</v>
      </c>
      <c r="J380" s="4">
        <v>203.4</v>
      </c>
      <c r="K380" s="4">
        <v>44.9</v>
      </c>
      <c r="L380" s="4">
        <v>49.5</v>
      </c>
      <c r="M380" s="4">
        <v>71.400000000000006</v>
      </c>
      <c r="P380" s="49"/>
      <c r="Q380" s="5"/>
      <c r="R380" s="4"/>
      <c r="S380" s="27"/>
      <c r="T380" s="4"/>
      <c r="U380" s="27"/>
      <c r="V380" s="4"/>
      <c r="W380" s="27"/>
      <c r="X380" s="4"/>
      <c r="Y380" s="27"/>
      <c r="Z380" s="4"/>
      <c r="AA380" s="27"/>
      <c r="AB380" s="4"/>
      <c r="AC380" s="27"/>
      <c r="AD380" s="4"/>
      <c r="AE380" s="27"/>
      <c r="AF380" s="4"/>
      <c r="AG380" s="27"/>
      <c r="AH380" s="4"/>
      <c r="AJ380" s="15"/>
      <c r="AK380" s="28"/>
    </row>
    <row r="381" spans="1:37" s="3" customFormat="1" ht="13.8" x14ac:dyDescent="0.25">
      <c r="A381" s="12"/>
      <c r="B381" s="3">
        <v>265</v>
      </c>
      <c r="C381" s="3" t="s">
        <v>341</v>
      </c>
      <c r="D381" s="4">
        <v>0.2</v>
      </c>
      <c r="E381" s="4">
        <v>28.9</v>
      </c>
      <c r="F381" s="4">
        <v>1.8</v>
      </c>
      <c r="G381" s="4">
        <v>16.100000000000001</v>
      </c>
      <c r="H381" s="4">
        <v>76.5</v>
      </c>
      <c r="I381" s="4">
        <v>158.69999999999999</v>
      </c>
      <c r="J381" s="4">
        <v>213.9</v>
      </c>
      <c r="K381" s="4">
        <v>41.7</v>
      </c>
      <c r="L381" s="4">
        <v>75</v>
      </c>
      <c r="M381" s="4">
        <v>91.1</v>
      </c>
      <c r="P381" s="49"/>
      <c r="Q381" s="5"/>
      <c r="R381" s="4"/>
      <c r="S381" s="27"/>
      <c r="T381" s="4"/>
      <c r="U381" s="27"/>
      <c r="V381" s="4"/>
      <c r="W381" s="27"/>
      <c r="X381" s="4"/>
      <c r="Y381" s="27"/>
      <c r="Z381" s="4"/>
      <c r="AA381" s="27"/>
      <c r="AB381" s="4"/>
      <c r="AC381" s="27"/>
      <c r="AD381" s="4"/>
      <c r="AE381" s="27"/>
      <c r="AF381" s="4"/>
      <c r="AG381" s="27"/>
      <c r="AH381" s="4"/>
      <c r="AJ381" s="15"/>
      <c r="AK381" s="28"/>
    </row>
    <row r="382" spans="1:37" s="3" customFormat="1" ht="13.8" x14ac:dyDescent="0.25">
      <c r="A382" s="12"/>
      <c r="B382" s="3">
        <v>275</v>
      </c>
      <c r="C382" s="3" t="s">
        <v>342</v>
      </c>
      <c r="D382" s="4">
        <v>0.2</v>
      </c>
      <c r="E382" s="4">
        <v>30.5</v>
      </c>
      <c r="F382" s="4">
        <v>4</v>
      </c>
      <c r="G382" s="4">
        <v>21</v>
      </c>
      <c r="H382" s="4">
        <v>91.5</v>
      </c>
      <c r="I382" s="4">
        <v>213.2</v>
      </c>
      <c r="J382" s="4">
        <v>242.5</v>
      </c>
      <c r="K382" s="4">
        <v>50</v>
      </c>
      <c r="L382" s="4">
        <v>87.4</v>
      </c>
      <c r="M382" s="4">
        <v>129.4</v>
      </c>
      <c r="P382" s="49"/>
      <c r="Q382" s="5"/>
      <c r="R382" s="4"/>
      <c r="S382" s="27"/>
      <c r="T382" s="4"/>
      <c r="U382" s="27"/>
      <c r="V382" s="4"/>
      <c r="W382" s="27"/>
      <c r="X382" s="4"/>
      <c r="Y382" s="27"/>
      <c r="Z382" s="4"/>
      <c r="AA382" s="27"/>
      <c r="AB382" s="4"/>
      <c r="AC382" s="27"/>
      <c r="AD382" s="4"/>
      <c r="AE382" s="27"/>
      <c r="AF382" s="4"/>
      <c r="AG382" s="27"/>
      <c r="AH382" s="4"/>
      <c r="AJ382" s="15"/>
      <c r="AK382" s="28"/>
    </row>
    <row r="383" spans="1:37" s="3" customFormat="1" ht="13.8" x14ac:dyDescent="0.25">
      <c r="A383" s="12"/>
      <c r="B383" s="3">
        <v>277</v>
      </c>
      <c r="C383" s="3" t="s">
        <v>343</v>
      </c>
      <c r="D383" s="4">
        <v>1</v>
      </c>
      <c r="E383" s="4">
        <v>19.100000000000001</v>
      </c>
      <c r="F383" s="4">
        <v>8.6</v>
      </c>
      <c r="G383" s="4">
        <v>23.8</v>
      </c>
      <c r="H383" s="4">
        <v>97.2</v>
      </c>
      <c r="I383" s="4">
        <v>234.1</v>
      </c>
      <c r="J383" s="4">
        <v>250.8</v>
      </c>
      <c r="K383" s="4">
        <v>70.8</v>
      </c>
      <c r="L383" s="4">
        <v>93.5</v>
      </c>
      <c r="M383" s="4">
        <v>137.80000000000001</v>
      </c>
      <c r="P383" s="49"/>
      <c r="Q383" s="5"/>
      <c r="R383" s="4"/>
      <c r="S383" s="27"/>
      <c r="T383" s="4"/>
      <c r="U383" s="27"/>
      <c r="V383" s="4"/>
      <c r="W383" s="27"/>
      <c r="X383" s="4"/>
      <c r="Y383" s="27"/>
      <c r="Z383" s="4"/>
      <c r="AA383" s="27"/>
      <c r="AB383" s="4"/>
      <c r="AC383" s="27"/>
      <c r="AD383" s="4"/>
      <c r="AE383" s="27"/>
      <c r="AF383" s="4"/>
      <c r="AG383" s="27"/>
      <c r="AH383" s="4"/>
      <c r="AJ383" s="15"/>
      <c r="AK383" s="28"/>
    </row>
    <row r="384" spans="1:37" s="3" customFormat="1" x14ac:dyDescent="0.25">
      <c r="B384" s="3">
        <v>291</v>
      </c>
      <c r="C384" s="3" t="s">
        <v>344</v>
      </c>
      <c r="D384" s="5">
        <v>2.6</v>
      </c>
      <c r="E384" s="5">
        <v>34.5</v>
      </c>
      <c r="F384" s="5">
        <v>22</v>
      </c>
      <c r="G384" s="5">
        <v>34</v>
      </c>
      <c r="H384" s="5">
        <v>117.3</v>
      </c>
      <c r="I384" s="5">
        <v>217.3</v>
      </c>
      <c r="J384" s="5">
        <v>245.2</v>
      </c>
      <c r="K384" s="5">
        <v>103.6</v>
      </c>
      <c r="L384" s="5">
        <v>117.2</v>
      </c>
      <c r="M384" s="5">
        <v>146.80000000000001</v>
      </c>
      <c r="P384" s="49"/>
      <c r="Q384" s="5"/>
      <c r="S384" s="27"/>
      <c r="U384" s="27"/>
      <c r="V384" s="5"/>
      <c r="W384" s="27"/>
      <c r="Y384" s="27"/>
      <c r="AA384" s="27"/>
      <c r="AC384" s="27"/>
      <c r="AE384" s="27"/>
      <c r="AG384" s="27"/>
      <c r="AH384" s="5"/>
      <c r="AJ384" s="15"/>
      <c r="AK384" s="28"/>
    </row>
    <row r="385" spans="1:37" s="3" customFormat="1" ht="13.8" x14ac:dyDescent="0.25">
      <c r="A385" s="12"/>
      <c r="B385" s="3">
        <v>312</v>
      </c>
      <c r="C385" s="3" t="s">
        <v>345</v>
      </c>
      <c r="D385" s="4">
        <v>1.9</v>
      </c>
      <c r="E385" s="4">
        <v>26.6</v>
      </c>
      <c r="F385" s="4">
        <v>2.5</v>
      </c>
      <c r="G385" s="4">
        <v>16</v>
      </c>
      <c r="H385" s="4">
        <v>71.5</v>
      </c>
      <c r="I385" s="4">
        <v>147.9</v>
      </c>
      <c r="J385" s="4">
        <v>191.2</v>
      </c>
      <c r="K385" s="4">
        <v>55.5</v>
      </c>
      <c r="L385" s="4">
        <v>63.9</v>
      </c>
      <c r="M385" s="4">
        <v>78.099999999999994</v>
      </c>
      <c r="P385" s="49"/>
      <c r="Q385" s="5"/>
      <c r="R385" s="4"/>
      <c r="S385" s="27"/>
      <c r="T385" s="4"/>
      <c r="U385" s="27"/>
      <c r="V385" s="4"/>
      <c r="W385" s="27"/>
      <c r="X385" s="4"/>
      <c r="Y385" s="27"/>
      <c r="Z385" s="4"/>
      <c r="AA385" s="27"/>
      <c r="AB385" s="4"/>
      <c r="AC385" s="27"/>
      <c r="AD385" s="4"/>
      <c r="AE385" s="27"/>
      <c r="AF385" s="4"/>
      <c r="AG385" s="27"/>
      <c r="AH385" s="4"/>
      <c r="AJ385" s="15"/>
      <c r="AK385" s="28"/>
    </row>
    <row r="386" spans="1:37" s="3" customFormat="1" ht="13.8" x14ac:dyDescent="0.25">
      <c r="A386" s="12"/>
      <c r="B386" s="3">
        <v>410</v>
      </c>
      <c r="C386" s="3" t="s">
        <v>346</v>
      </c>
      <c r="D386" s="4">
        <v>0.4</v>
      </c>
      <c r="E386" s="4">
        <v>26.3</v>
      </c>
      <c r="F386" s="4">
        <v>6</v>
      </c>
      <c r="G386" s="4">
        <v>23.7</v>
      </c>
      <c r="H386" s="4">
        <v>96.3</v>
      </c>
      <c r="I386" s="4">
        <v>226.3</v>
      </c>
      <c r="J386" s="4">
        <v>241.9</v>
      </c>
      <c r="K386" s="4">
        <v>70.900000000000006</v>
      </c>
      <c r="L386" s="4">
        <v>86.7</v>
      </c>
      <c r="M386" s="4">
        <v>132.6</v>
      </c>
      <c r="P386" s="49"/>
      <c r="Q386" s="5"/>
      <c r="R386" s="4"/>
      <c r="S386" s="27"/>
      <c r="T386" s="4"/>
      <c r="U386" s="27"/>
      <c r="V386" s="4"/>
      <c r="W386" s="27"/>
      <c r="X386" s="4"/>
      <c r="Y386" s="27"/>
      <c r="Z386" s="4"/>
      <c r="AA386" s="27"/>
      <c r="AB386" s="4"/>
      <c r="AC386" s="27"/>
      <c r="AD386" s="4"/>
      <c r="AE386" s="27"/>
      <c r="AF386" s="4"/>
      <c r="AG386" s="27"/>
      <c r="AH386" s="4"/>
      <c r="AJ386" s="15"/>
      <c r="AK386" s="28"/>
    </row>
    <row r="387" spans="1:37" s="3" customFormat="1" ht="13.8" x14ac:dyDescent="0.25">
      <c r="A387" s="12"/>
      <c r="B387" s="3">
        <v>415</v>
      </c>
      <c r="C387" s="3" t="s">
        <v>347</v>
      </c>
      <c r="D387" s="4">
        <v>0</v>
      </c>
      <c r="E387" s="4">
        <v>26.2</v>
      </c>
      <c r="F387" s="4">
        <v>5.6</v>
      </c>
      <c r="G387" s="4">
        <v>23.7</v>
      </c>
      <c r="H387" s="4">
        <v>89.7</v>
      </c>
      <c r="I387" s="4">
        <v>223.1</v>
      </c>
      <c r="J387" s="4">
        <v>229.7</v>
      </c>
      <c r="K387" s="4">
        <v>73</v>
      </c>
      <c r="L387" s="4">
        <v>130.80000000000001</v>
      </c>
      <c r="M387" s="4">
        <v>131.80000000000001</v>
      </c>
      <c r="P387" s="49"/>
      <c r="Q387" s="5"/>
      <c r="R387" s="4"/>
      <c r="S387" s="27"/>
      <c r="T387" s="4"/>
      <c r="U387" s="27"/>
      <c r="V387" s="4"/>
      <c r="W387" s="27"/>
      <c r="X387" s="4"/>
      <c r="Y387" s="27"/>
      <c r="Z387" s="4"/>
      <c r="AA387" s="27"/>
      <c r="AB387" s="4"/>
      <c r="AC387" s="27"/>
      <c r="AD387" s="4"/>
      <c r="AE387" s="27"/>
      <c r="AF387" s="4"/>
      <c r="AG387" s="27"/>
      <c r="AH387" s="4"/>
      <c r="AJ387" s="15"/>
      <c r="AK387" s="28"/>
    </row>
    <row r="388" spans="1:37" s="3" customFormat="1" ht="13.8" x14ac:dyDescent="0.25">
      <c r="A388" s="12"/>
      <c r="B388" s="3">
        <v>435</v>
      </c>
      <c r="C388" s="3" t="s">
        <v>348</v>
      </c>
      <c r="D388" s="4">
        <v>0.3</v>
      </c>
      <c r="E388" s="4">
        <v>17.399999999999999</v>
      </c>
      <c r="F388" s="4">
        <v>13</v>
      </c>
      <c r="G388" s="4">
        <v>26.6</v>
      </c>
      <c r="H388" s="4">
        <v>101.1</v>
      </c>
      <c r="I388" s="4">
        <v>234.7</v>
      </c>
      <c r="J388" s="4">
        <v>234.4</v>
      </c>
      <c r="K388" s="4">
        <v>83.6</v>
      </c>
      <c r="L388" s="4">
        <v>118.7</v>
      </c>
      <c r="M388" s="4">
        <v>137.69999999999999</v>
      </c>
      <c r="P388" s="49"/>
      <c r="Q388" s="5"/>
      <c r="R388" s="4"/>
      <c r="S388" s="27"/>
      <c r="T388" s="4"/>
      <c r="U388" s="27"/>
      <c r="V388" s="4"/>
      <c r="W388" s="27"/>
      <c r="X388" s="4"/>
      <c r="Y388" s="27"/>
      <c r="Z388" s="4"/>
      <c r="AA388" s="27"/>
      <c r="AB388" s="4"/>
      <c r="AC388" s="27"/>
      <c r="AD388" s="4"/>
      <c r="AE388" s="27"/>
      <c r="AF388" s="4"/>
      <c r="AG388" s="27"/>
      <c r="AH388" s="4"/>
      <c r="AJ388" s="15"/>
      <c r="AK388" s="28"/>
    </row>
    <row r="389" spans="1:37" s="3" customFormat="1" ht="13.8" x14ac:dyDescent="0.25">
      <c r="A389" s="12"/>
      <c r="B389" s="3">
        <v>495</v>
      </c>
      <c r="C389" s="3" t="s">
        <v>349</v>
      </c>
      <c r="D389" s="4">
        <v>1.2</v>
      </c>
      <c r="E389" s="4">
        <v>31.2</v>
      </c>
      <c r="F389" s="4">
        <v>4</v>
      </c>
      <c r="G389" s="4">
        <v>16.899999999999999</v>
      </c>
      <c r="H389" s="4">
        <v>71.900000000000006</v>
      </c>
      <c r="I389" s="4">
        <v>180.2</v>
      </c>
      <c r="J389" s="4">
        <v>240</v>
      </c>
      <c r="K389" s="4">
        <v>80.400000000000006</v>
      </c>
      <c r="L389" s="4">
        <v>53.6</v>
      </c>
      <c r="M389" s="4">
        <v>97.1</v>
      </c>
      <c r="P389" s="49"/>
      <c r="Q389" s="5"/>
      <c r="R389" s="4"/>
      <c r="S389" s="27"/>
      <c r="T389" s="4"/>
      <c r="U389" s="27"/>
      <c r="V389" s="4"/>
      <c r="W389" s="27"/>
      <c r="X389" s="4"/>
      <c r="Y389" s="27"/>
      <c r="Z389" s="4"/>
      <c r="AA389" s="27"/>
      <c r="AB389" s="4"/>
      <c r="AC389" s="27"/>
      <c r="AD389" s="4"/>
      <c r="AE389" s="27"/>
      <c r="AF389" s="4"/>
      <c r="AG389" s="27"/>
      <c r="AH389" s="4"/>
      <c r="AJ389" s="15"/>
      <c r="AK389" s="28"/>
    </row>
    <row r="390" spans="1:37" s="3" customFormat="1" ht="13.8" x14ac:dyDescent="0.25">
      <c r="A390" s="12"/>
      <c r="B390" s="3">
        <v>500</v>
      </c>
      <c r="C390" s="3" t="s">
        <v>350</v>
      </c>
      <c r="D390" s="4">
        <v>0.6</v>
      </c>
      <c r="E390" s="4">
        <v>19</v>
      </c>
      <c r="F390" s="4">
        <v>10.4</v>
      </c>
      <c r="G390" s="4">
        <v>25.9</v>
      </c>
      <c r="H390" s="4">
        <v>102.5</v>
      </c>
      <c r="I390" s="4">
        <v>237.7</v>
      </c>
      <c r="J390" s="4">
        <v>256.60000000000002</v>
      </c>
      <c r="K390" s="4">
        <v>70.8</v>
      </c>
      <c r="L390" s="4">
        <v>93.9</v>
      </c>
      <c r="M390" s="4">
        <v>141.1</v>
      </c>
      <c r="P390" s="49"/>
      <c r="Q390" s="5"/>
      <c r="R390" s="4"/>
      <c r="S390" s="27"/>
      <c r="T390" s="4"/>
      <c r="U390" s="27"/>
      <c r="V390" s="4"/>
      <c r="W390" s="27"/>
      <c r="X390" s="4"/>
      <c r="Y390" s="27"/>
      <c r="Z390" s="4"/>
      <c r="AA390" s="27"/>
      <c r="AB390" s="4"/>
      <c r="AC390" s="27"/>
      <c r="AD390" s="4"/>
      <c r="AE390" s="27"/>
      <c r="AF390" s="4"/>
      <c r="AG390" s="27"/>
      <c r="AH390" s="4"/>
      <c r="AJ390" s="15"/>
      <c r="AK390" s="28"/>
    </row>
    <row r="391" spans="1:37" s="3" customFormat="1" ht="13.8" x14ac:dyDescent="0.25">
      <c r="A391" s="12"/>
      <c r="B391" s="3">
        <v>592</v>
      </c>
      <c r="C391" s="3" t="s">
        <v>351</v>
      </c>
      <c r="D391" s="4">
        <v>1.3</v>
      </c>
      <c r="E391" s="4">
        <v>32.299999999999997</v>
      </c>
      <c r="F391" s="4">
        <v>3.5</v>
      </c>
      <c r="G391" s="4">
        <v>19.399999999999999</v>
      </c>
      <c r="H391" s="4">
        <v>81.099999999999994</v>
      </c>
      <c r="I391" s="4">
        <v>203.2</v>
      </c>
      <c r="J391" s="4">
        <v>259.39999999999998</v>
      </c>
      <c r="K391" s="4">
        <v>87.9</v>
      </c>
      <c r="L391" s="4">
        <v>72.900000000000006</v>
      </c>
      <c r="M391" s="4">
        <v>117.2</v>
      </c>
      <c r="P391" s="49"/>
      <c r="Q391" s="5"/>
      <c r="R391" s="4"/>
      <c r="S391" s="27"/>
      <c r="T391" s="4"/>
      <c r="U391" s="27"/>
      <c r="V391" s="4"/>
      <c r="W391" s="27"/>
      <c r="X391" s="4"/>
      <c r="Y391" s="27"/>
      <c r="Z391" s="4"/>
      <c r="AA391" s="27"/>
      <c r="AB391" s="4"/>
      <c r="AC391" s="27"/>
      <c r="AD391" s="4"/>
      <c r="AE391" s="27"/>
      <c r="AF391" s="4"/>
      <c r="AG391" s="27"/>
      <c r="AH391" s="4"/>
      <c r="AJ391" s="15"/>
      <c r="AK391" s="28"/>
    </row>
    <row r="392" spans="1:37" s="3" customFormat="1" ht="13.8" x14ac:dyDescent="0.25">
      <c r="A392" s="12"/>
      <c r="B392" s="3">
        <v>601</v>
      </c>
      <c r="C392" s="3" t="s">
        <v>352</v>
      </c>
      <c r="D392" s="4">
        <v>1.8</v>
      </c>
      <c r="E392" s="4">
        <v>30.2</v>
      </c>
      <c r="F392" s="4">
        <v>1.7</v>
      </c>
      <c r="G392" s="4">
        <v>16.899999999999999</v>
      </c>
      <c r="H392" s="4">
        <v>74.599999999999994</v>
      </c>
      <c r="I392" s="4">
        <v>156.4</v>
      </c>
      <c r="J392" s="4">
        <v>218.3</v>
      </c>
      <c r="K392" s="4">
        <v>51.3</v>
      </c>
      <c r="L392" s="4">
        <v>63.6</v>
      </c>
      <c r="M392" s="4">
        <v>84.8</v>
      </c>
      <c r="P392" s="49"/>
      <c r="Q392" s="5"/>
      <c r="R392" s="4"/>
      <c r="S392" s="27"/>
      <c r="T392" s="4"/>
      <c r="U392" s="27"/>
      <c r="V392" s="4"/>
      <c r="W392" s="27"/>
      <c r="X392" s="4"/>
      <c r="Y392" s="27"/>
      <c r="Z392" s="4"/>
      <c r="AA392" s="27"/>
      <c r="AB392" s="4"/>
      <c r="AC392" s="27"/>
      <c r="AD392" s="4"/>
      <c r="AE392" s="27"/>
      <c r="AF392" s="4"/>
      <c r="AG392" s="27"/>
      <c r="AH392" s="4"/>
      <c r="AJ392" s="15"/>
      <c r="AK392" s="28"/>
    </row>
    <row r="393" spans="1:37" s="3" customFormat="1" ht="13.8" x14ac:dyDescent="0.25">
      <c r="A393" s="12"/>
      <c r="B393" s="3">
        <v>633</v>
      </c>
      <c r="C393" s="3" t="s">
        <v>353</v>
      </c>
      <c r="D393" s="4">
        <v>1.1000000000000001</v>
      </c>
      <c r="E393" s="4">
        <v>27.3</v>
      </c>
      <c r="F393" s="4">
        <v>2.8</v>
      </c>
      <c r="G393" s="4">
        <v>17</v>
      </c>
      <c r="H393" s="4">
        <v>73.400000000000006</v>
      </c>
      <c r="I393" s="4">
        <v>168.7</v>
      </c>
      <c r="J393" s="4">
        <v>218</v>
      </c>
      <c r="K393" s="4">
        <v>84</v>
      </c>
      <c r="L393" s="4">
        <v>65.599999999999994</v>
      </c>
      <c r="M393" s="4">
        <v>90.6</v>
      </c>
      <c r="P393" s="49"/>
      <c r="Q393" s="5"/>
      <c r="R393" s="4"/>
      <c r="S393" s="27"/>
      <c r="T393" s="4"/>
      <c r="U393" s="27"/>
      <c r="V393" s="4"/>
      <c r="W393" s="27"/>
      <c r="X393" s="4"/>
      <c r="Y393" s="27"/>
      <c r="Z393" s="4"/>
      <c r="AA393" s="27"/>
      <c r="AB393" s="4"/>
      <c r="AC393" s="27"/>
      <c r="AD393" s="4"/>
      <c r="AE393" s="27"/>
      <c r="AF393" s="4"/>
      <c r="AG393" s="27"/>
      <c r="AH393" s="4"/>
      <c r="AJ393" s="15"/>
      <c r="AK393" s="28"/>
    </row>
    <row r="394" spans="1:37" s="3" customFormat="1" ht="13.8" x14ac:dyDescent="0.25">
      <c r="A394" s="12"/>
      <c r="B394" s="3">
        <v>729</v>
      </c>
      <c r="C394" s="3" t="s">
        <v>354</v>
      </c>
      <c r="D394" s="4">
        <v>0.8</v>
      </c>
      <c r="E394" s="4">
        <v>34.700000000000003</v>
      </c>
      <c r="F394" s="4">
        <v>2.4</v>
      </c>
      <c r="G394" s="4">
        <v>19.7</v>
      </c>
      <c r="H394" s="4">
        <v>81.3</v>
      </c>
      <c r="I394" s="4">
        <v>183.1</v>
      </c>
      <c r="J394" s="4">
        <v>239.6</v>
      </c>
      <c r="K394" s="4">
        <v>68.900000000000006</v>
      </c>
      <c r="L394" s="4">
        <v>78</v>
      </c>
      <c r="M394" s="4">
        <v>109.2</v>
      </c>
      <c r="P394" s="49"/>
      <c r="Q394" s="5"/>
      <c r="R394" s="4"/>
      <c r="S394" s="27"/>
      <c r="T394" s="4"/>
      <c r="U394" s="27"/>
      <c r="V394" s="4"/>
      <c r="W394" s="27"/>
      <c r="X394" s="4"/>
      <c r="Y394" s="27"/>
      <c r="Z394" s="4"/>
      <c r="AA394" s="27"/>
      <c r="AB394" s="4"/>
      <c r="AC394" s="27"/>
      <c r="AD394" s="4"/>
      <c r="AE394" s="27"/>
      <c r="AF394" s="4"/>
      <c r="AG394" s="27"/>
      <c r="AH394" s="4"/>
      <c r="AJ394" s="15"/>
      <c r="AK394" s="28"/>
    </row>
    <row r="395" spans="1:37" s="3" customFormat="1" ht="13.8" x14ac:dyDescent="0.25">
      <c r="A395" s="12"/>
      <c r="B395" s="3">
        <v>770</v>
      </c>
      <c r="C395" s="3" t="s">
        <v>355</v>
      </c>
      <c r="D395" s="4">
        <v>0.7</v>
      </c>
      <c r="E395" s="4">
        <v>29.9</v>
      </c>
      <c r="F395" s="4">
        <v>4.9000000000000004</v>
      </c>
      <c r="G395" s="4">
        <v>23.2</v>
      </c>
      <c r="H395" s="4">
        <v>91.2</v>
      </c>
      <c r="I395" s="4">
        <v>206.7</v>
      </c>
      <c r="J395" s="4">
        <v>238.1</v>
      </c>
      <c r="K395" s="4">
        <v>60.2</v>
      </c>
      <c r="L395" s="4">
        <v>95.9</v>
      </c>
      <c r="M395" s="4">
        <v>128.69999999999999</v>
      </c>
      <c r="P395" s="49"/>
      <c r="Q395" s="5"/>
      <c r="R395" s="4"/>
      <c r="S395" s="27"/>
      <c r="T395" s="4"/>
      <c r="U395" s="27"/>
      <c r="V395" s="4"/>
      <c r="W395" s="27"/>
      <c r="X395" s="4"/>
      <c r="Y395" s="27"/>
      <c r="Z395" s="4"/>
      <c r="AA395" s="27"/>
      <c r="AB395" s="4"/>
      <c r="AC395" s="27"/>
      <c r="AD395" s="4"/>
      <c r="AE395" s="27"/>
      <c r="AF395" s="4"/>
      <c r="AG395" s="27"/>
      <c r="AH395" s="4"/>
      <c r="AJ395" s="15"/>
      <c r="AK395" s="28"/>
    </row>
    <row r="396" spans="1:37" s="3" customFormat="1" ht="13.8" x14ac:dyDescent="0.25">
      <c r="A396" s="12"/>
      <c r="B396" s="3">
        <v>774</v>
      </c>
      <c r="C396" s="3" t="s">
        <v>356</v>
      </c>
      <c r="D396" s="4">
        <v>0.4</v>
      </c>
      <c r="E396" s="4">
        <v>29.8</v>
      </c>
      <c r="F396" s="4">
        <v>5</v>
      </c>
      <c r="G396" s="4">
        <v>20.8</v>
      </c>
      <c r="H396" s="4">
        <v>88</v>
      </c>
      <c r="I396" s="4">
        <v>202.3</v>
      </c>
      <c r="J396" s="4">
        <v>233.2</v>
      </c>
      <c r="K396" s="4">
        <v>67.900000000000006</v>
      </c>
      <c r="L396" s="4">
        <v>85.9</v>
      </c>
      <c r="M396" s="4">
        <v>114.2</v>
      </c>
      <c r="P396" s="49"/>
      <c r="Q396" s="5"/>
      <c r="R396" s="4"/>
      <c r="S396" s="27"/>
      <c r="T396" s="4"/>
      <c r="U396" s="27"/>
      <c r="V396" s="4"/>
      <c r="W396" s="27"/>
      <c r="X396" s="4"/>
      <c r="Y396" s="27"/>
      <c r="Z396" s="4"/>
      <c r="AA396" s="27"/>
      <c r="AB396" s="4"/>
      <c r="AC396" s="27"/>
      <c r="AD396" s="4"/>
      <c r="AE396" s="27"/>
      <c r="AF396" s="4"/>
      <c r="AG396" s="27"/>
      <c r="AH396" s="4"/>
      <c r="AJ396" s="15"/>
      <c r="AK396" s="28"/>
    </row>
    <row r="397" spans="1:37" s="3" customFormat="1" ht="13.8" x14ac:dyDescent="0.25">
      <c r="A397" s="12"/>
      <c r="B397" s="3">
        <v>850</v>
      </c>
      <c r="C397" s="3" t="s">
        <v>357</v>
      </c>
      <c r="D397" s="4">
        <v>0.6</v>
      </c>
      <c r="E397" s="4">
        <v>21</v>
      </c>
      <c r="F397" s="4">
        <v>5.6</v>
      </c>
      <c r="G397" s="4">
        <v>23.6</v>
      </c>
      <c r="H397" s="4">
        <v>91.3</v>
      </c>
      <c r="I397" s="4">
        <v>227.3</v>
      </c>
      <c r="J397" s="4">
        <v>236.8</v>
      </c>
      <c r="K397" s="4">
        <v>66.8</v>
      </c>
      <c r="L397" s="4">
        <v>99.2</v>
      </c>
      <c r="M397" s="4">
        <v>129.4</v>
      </c>
      <c r="P397" s="49"/>
      <c r="Q397" s="5"/>
      <c r="R397" s="4"/>
      <c r="S397" s="27"/>
      <c r="T397" s="4"/>
      <c r="U397" s="27"/>
      <c r="V397" s="4"/>
      <c r="W397" s="27"/>
      <c r="X397" s="4"/>
      <c r="Y397" s="27"/>
      <c r="Z397" s="4"/>
      <c r="AA397" s="27"/>
      <c r="AB397" s="4"/>
      <c r="AC397" s="27"/>
      <c r="AD397" s="4"/>
      <c r="AE397" s="27"/>
      <c r="AF397" s="4"/>
      <c r="AG397" s="27"/>
      <c r="AH397" s="4"/>
      <c r="AJ397" s="15"/>
      <c r="AK397" s="28"/>
    </row>
    <row r="398" spans="1:37" s="3" customFormat="1" ht="13.8" x14ac:dyDescent="0.25">
      <c r="A398" s="12"/>
      <c r="B398" s="3">
        <v>892</v>
      </c>
      <c r="C398" s="3" t="s">
        <v>358</v>
      </c>
      <c r="D398" s="4">
        <v>1.2</v>
      </c>
      <c r="E398" s="4">
        <v>38.4</v>
      </c>
      <c r="F398" s="4">
        <v>4.3</v>
      </c>
      <c r="G398" s="4">
        <v>20.5</v>
      </c>
      <c r="H398" s="4">
        <v>81.5</v>
      </c>
      <c r="I398" s="4">
        <v>195.9</v>
      </c>
      <c r="J398" s="4">
        <v>249.5</v>
      </c>
      <c r="K398" s="4">
        <v>78.8</v>
      </c>
      <c r="L398" s="4">
        <v>77.8</v>
      </c>
      <c r="M398" s="4">
        <v>117.4</v>
      </c>
      <c r="P398" s="49"/>
      <c r="Q398" s="5"/>
      <c r="R398" s="4"/>
      <c r="S398" s="27"/>
      <c r="T398" s="4"/>
      <c r="U398" s="27"/>
      <c r="V398" s="4"/>
      <c r="W398" s="27"/>
      <c r="X398" s="4"/>
      <c r="Y398" s="27"/>
      <c r="Z398" s="4"/>
      <c r="AA398" s="27"/>
      <c r="AB398" s="4"/>
      <c r="AC398" s="27"/>
      <c r="AD398" s="4"/>
      <c r="AE398" s="27"/>
      <c r="AF398" s="4"/>
      <c r="AG398" s="27"/>
      <c r="AH398" s="4"/>
      <c r="AJ398" s="15"/>
      <c r="AK398" s="28"/>
    </row>
    <row r="399" spans="1:37" s="3" customFormat="1" ht="13.8" x14ac:dyDescent="0.25">
      <c r="A399" s="12"/>
      <c r="B399" s="3">
        <v>931</v>
      </c>
      <c r="C399" s="3" t="s">
        <v>359</v>
      </c>
      <c r="D399" s="4">
        <v>0.2</v>
      </c>
      <c r="E399" s="4">
        <v>31.1</v>
      </c>
      <c r="F399" s="4">
        <v>1.8</v>
      </c>
      <c r="G399" s="4">
        <v>17.899999999999999</v>
      </c>
      <c r="H399" s="4">
        <v>81</v>
      </c>
      <c r="I399" s="4">
        <v>174.5</v>
      </c>
      <c r="J399" s="4">
        <v>229</v>
      </c>
      <c r="K399" s="4">
        <v>47.2</v>
      </c>
      <c r="L399" s="4">
        <v>78</v>
      </c>
      <c r="M399" s="4">
        <v>100.6</v>
      </c>
      <c r="P399" s="49"/>
      <c r="Q399" s="5"/>
      <c r="R399" s="4"/>
      <c r="S399" s="27"/>
      <c r="T399" s="4"/>
      <c r="U399" s="27"/>
      <c r="V399" s="4"/>
      <c r="W399" s="27"/>
      <c r="X399" s="4"/>
      <c r="Y399" s="27"/>
      <c r="Z399" s="4"/>
      <c r="AA399" s="27"/>
      <c r="AB399" s="4"/>
      <c r="AC399" s="27"/>
      <c r="AD399" s="4"/>
      <c r="AE399" s="27"/>
      <c r="AF399" s="4"/>
      <c r="AG399" s="27"/>
      <c r="AH399" s="4"/>
      <c r="AJ399" s="15"/>
      <c r="AK399" s="28"/>
    </row>
    <row r="400" spans="1:37" s="3" customFormat="1" ht="13.8" x14ac:dyDescent="0.25">
      <c r="A400" s="12"/>
      <c r="B400" s="3">
        <v>992</v>
      </c>
      <c r="C400" s="3" t="s">
        <v>360</v>
      </c>
      <c r="D400" s="4">
        <v>0.8</v>
      </c>
      <c r="E400" s="4">
        <v>33.1</v>
      </c>
      <c r="F400" s="4">
        <v>4</v>
      </c>
      <c r="G400" s="4">
        <v>21.5</v>
      </c>
      <c r="H400" s="4">
        <v>86.8</v>
      </c>
      <c r="I400" s="4">
        <v>192</v>
      </c>
      <c r="J400" s="4">
        <v>240</v>
      </c>
      <c r="K400" s="4">
        <v>66.900000000000006</v>
      </c>
      <c r="L400" s="4">
        <v>88.7</v>
      </c>
      <c r="M400" s="4">
        <v>118.2</v>
      </c>
      <c r="P400" s="49"/>
      <c r="Q400" s="5"/>
      <c r="R400" s="4"/>
      <c r="S400" s="27"/>
      <c r="T400" s="4"/>
      <c r="U400" s="27"/>
      <c r="V400" s="4"/>
      <c r="W400" s="27"/>
      <c r="X400" s="4"/>
      <c r="Y400" s="27"/>
      <c r="Z400" s="4"/>
      <c r="AA400" s="27"/>
      <c r="AB400" s="4"/>
      <c r="AC400" s="27"/>
      <c r="AD400" s="4"/>
      <c r="AE400" s="27"/>
      <c r="AF400" s="4"/>
      <c r="AG400" s="27"/>
      <c r="AH400" s="4"/>
      <c r="AJ400" s="15"/>
      <c r="AK400" s="28"/>
    </row>
    <row r="401" spans="1:37" s="3" customFormat="1" x14ac:dyDescent="0.25">
      <c r="B401" s="9"/>
      <c r="C401" s="16"/>
      <c r="D401" s="5"/>
      <c r="E401" s="5"/>
      <c r="F401" s="5"/>
      <c r="G401" s="5"/>
      <c r="H401" s="5"/>
      <c r="I401" s="5"/>
      <c r="J401" s="5"/>
      <c r="K401" s="5"/>
      <c r="L401" s="5"/>
      <c r="M401" s="5"/>
      <c r="O401"/>
      <c r="P401" s="5"/>
      <c r="Q401" s="5"/>
      <c r="R401" s="5"/>
      <c r="S401" s="13"/>
      <c r="T401" s="5"/>
      <c r="U401" s="13"/>
      <c r="V401" s="5"/>
      <c r="W401" s="13"/>
      <c r="X401" s="5"/>
      <c r="Y401" s="13"/>
      <c r="Z401" s="5"/>
      <c r="AA401" s="13"/>
      <c r="AB401" s="5"/>
      <c r="AC401" s="13"/>
      <c r="AD401" s="5"/>
      <c r="AE401" s="13"/>
      <c r="AF401" s="5"/>
      <c r="AG401" s="13"/>
      <c r="AH401" s="5"/>
      <c r="AI401" s="13"/>
      <c r="AJ401" s="15"/>
      <c r="AK401" s="28"/>
    </row>
    <row r="402" spans="1:37" s="3" customFormat="1" x14ac:dyDescent="0.25">
      <c r="B402" s="9"/>
      <c r="D402" s="5"/>
      <c r="E402" s="5"/>
      <c r="F402" s="5"/>
      <c r="G402" s="5"/>
      <c r="H402" s="5"/>
      <c r="I402" s="5"/>
      <c r="J402" s="5"/>
      <c r="K402" s="5"/>
      <c r="L402" s="5"/>
      <c r="M402" s="5"/>
      <c r="P402"/>
      <c r="W402" s="27"/>
      <c r="AI402"/>
      <c r="AJ402" s="15"/>
      <c r="AK402" s="28"/>
    </row>
    <row r="403" spans="1:37" s="3" customFormat="1" x14ac:dyDescent="0.25">
      <c r="B403" s="9"/>
      <c r="D403" s="5"/>
      <c r="E403" s="5"/>
      <c r="F403" s="5"/>
      <c r="G403" s="5"/>
      <c r="H403" s="5"/>
      <c r="I403" s="5"/>
      <c r="J403" s="5"/>
      <c r="K403" s="5"/>
      <c r="L403" s="5"/>
      <c r="M403" s="5"/>
      <c r="P403"/>
      <c r="W403" s="27"/>
      <c r="AI403"/>
      <c r="AJ403" s="15"/>
      <c r="AK403" s="28"/>
    </row>
    <row r="404" spans="1:37" s="3" customFormat="1" x14ac:dyDescent="0.25">
      <c r="A404" s="3">
        <v>9</v>
      </c>
      <c r="B404" s="9"/>
      <c r="C404" s="6" t="s">
        <v>361</v>
      </c>
      <c r="D404" s="5"/>
      <c r="E404" s="5"/>
      <c r="F404" s="5"/>
      <c r="G404" s="5"/>
      <c r="H404" s="5"/>
      <c r="I404" s="5"/>
      <c r="J404" s="5"/>
      <c r="K404" s="5"/>
      <c r="L404" s="5"/>
      <c r="M404" s="5"/>
      <c r="O404" s="6"/>
      <c r="P404"/>
      <c r="W404" s="27"/>
      <c r="AJ404" s="15"/>
      <c r="AK404" s="28"/>
    </row>
    <row r="405" spans="1:37" s="3" customFormat="1" x14ac:dyDescent="0.25">
      <c r="B405" s="9"/>
      <c r="C405" s="6"/>
      <c r="D405" s="5"/>
      <c r="E405" s="5"/>
      <c r="F405" s="5"/>
      <c r="G405" s="5"/>
      <c r="H405" s="5"/>
      <c r="I405" s="5"/>
      <c r="J405" s="5"/>
      <c r="K405" s="5"/>
      <c r="L405" s="5"/>
      <c r="M405" s="5"/>
      <c r="W405" s="27"/>
      <c r="AJ405" s="15"/>
      <c r="AK405" s="28"/>
    </row>
    <row r="406" spans="1:37" s="3" customFormat="1" x14ac:dyDescent="0.25">
      <c r="B406" s="9"/>
      <c r="C406" s="6"/>
      <c r="D406" s="5"/>
      <c r="E406" s="5"/>
      <c r="F406" s="5"/>
      <c r="G406" s="5"/>
      <c r="H406" s="5"/>
      <c r="I406" s="5"/>
      <c r="J406" s="5"/>
      <c r="K406" s="5"/>
      <c r="L406" s="5"/>
      <c r="M406" s="5"/>
      <c r="W406" s="27"/>
      <c r="AJ406" s="15"/>
      <c r="AK406" s="28"/>
    </row>
    <row r="407" spans="1:37" s="3" customFormat="1" x14ac:dyDescent="0.25">
      <c r="B407" s="3">
        <v>140</v>
      </c>
      <c r="C407" s="3" t="s">
        <v>362</v>
      </c>
      <c r="D407" s="5">
        <v>1.1000000000000001</v>
      </c>
      <c r="E407" s="5">
        <v>34</v>
      </c>
      <c r="F407" s="5">
        <v>6.4</v>
      </c>
      <c r="G407" s="5">
        <v>16.100000000000001</v>
      </c>
      <c r="H407" s="5">
        <v>85.7</v>
      </c>
      <c r="I407" s="5">
        <v>204.5</v>
      </c>
      <c r="J407" s="5">
        <v>239.5</v>
      </c>
      <c r="K407" s="5">
        <v>75</v>
      </c>
      <c r="L407" s="5">
        <v>65.8</v>
      </c>
      <c r="M407" s="5">
        <v>108.6</v>
      </c>
      <c r="P407" s="5"/>
      <c r="Q407" s="5"/>
      <c r="R407" s="5"/>
      <c r="S407" s="27"/>
      <c r="T407" s="5"/>
      <c r="U407" s="27"/>
      <c r="V407" s="5"/>
      <c r="W407" s="27"/>
      <c r="X407" s="5"/>
      <c r="Y407" s="27"/>
      <c r="Z407" s="5"/>
      <c r="AA407" s="27"/>
      <c r="AB407" s="5"/>
      <c r="AC407" s="27"/>
      <c r="AD407" s="5"/>
      <c r="AE407" s="27"/>
      <c r="AF407" s="5"/>
      <c r="AG407" s="27"/>
      <c r="AH407" s="5"/>
      <c r="AJ407" s="15"/>
      <c r="AK407" s="28"/>
    </row>
    <row r="408" spans="1:37" s="3" customFormat="1" x14ac:dyDescent="0.25">
      <c r="B408" s="3">
        <v>174</v>
      </c>
      <c r="C408" s="3" t="s">
        <v>363</v>
      </c>
      <c r="D408" s="5">
        <v>2</v>
      </c>
      <c r="E408" s="5">
        <v>41.9</v>
      </c>
      <c r="F408" s="5">
        <v>15.2</v>
      </c>
      <c r="G408" s="5">
        <v>21.5</v>
      </c>
      <c r="H408" s="5">
        <v>90.4</v>
      </c>
      <c r="I408" s="5">
        <v>211.3</v>
      </c>
      <c r="J408" s="5">
        <v>244.5</v>
      </c>
      <c r="K408" s="5">
        <v>91</v>
      </c>
      <c r="L408" s="5">
        <v>75.900000000000006</v>
      </c>
      <c r="M408" s="5">
        <v>130.69999999999999</v>
      </c>
      <c r="P408" s="5"/>
      <c r="Q408" s="5"/>
      <c r="R408" s="5"/>
      <c r="S408" s="27"/>
      <c r="T408" s="5"/>
      <c r="U408" s="27"/>
      <c r="V408" s="5"/>
      <c r="W408" s="27"/>
      <c r="X408" s="5"/>
      <c r="Y408" s="27"/>
      <c r="Z408" s="5"/>
      <c r="AA408" s="27"/>
      <c r="AB408" s="5"/>
      <c r="AC408" s="27"/>
      <c r="AD408" s="5"/>
      <c r="AE408" s="27"/>
      <c r="AF408" s="5"/>
      <c r="AG408" s="27"/>
      <c r="AH408" s="5"/>
      <c r="AJ408" s="15"/>
      <c r="AK408" s="28"/>
    </row>
    <row r="409" spans="1:37" s="3" customFormat="1" x14ac:dyDescent="0.25">
      <c r="B409" s="3">
        <v>204</v>
      </c>
      <c r="C409" s="3" t="s">
        <v>364</v>
      </c>
      <c r="D409" s="5">
        <v>3.3</v>
      </c>
      <c r="E409" s="5">
        <v>43.4</v>
      </c>
      <c r="F409" s="5">
        <v>12.4</v>
      </c>
      <c r="G409" s="5">
        <v>19.8</v>
      </c>
      <c r="H409" s="5">
        <v>87.7</v>
      </c>
      <c r="I409" s="5">
        <v>207.1</v>
      </c>
      <c r="J409" s="5">
        <v>239.2</v>
      </c>
      <c r="K409" s="5">
        <v>91.5</v>
      </c>
      <c r="L409" s="5">
        <v>73.3</v>
      </c>
      <c r="M409" s="5">
        <v>127.5</v>
      </c>
      <c r="P409" s="5"/>
      <c r="Q409" s="5"/>
      <c r="R409" s="5"/>
      <c r="S409" s="27"/>
      <c r="T409" s="5"/>
      <c r="U409" s="27"/>
      <c r="V409" s="5"/>
      <c r="W409" s="27"/>
      <c r="X409" s="5"/>
      <c r="Y409" s="27"/>
      <c r="Z409" s="5"/>
      <c r="AA409" s="27"/>
      <c r="AB409" s="5"/>
      <c r="AC409" s="27"/>
      <c r="AD409" s="5"/>
      <c r="AE409" s="27"/>
      <c r="AF409" s="5"/>
      <c r="AG409" s="27"/>
      <c r="AH409" s="5"/>
      <c r="AJ409" s="15"/>
      <c r="AK409" s="28"/>
    </row>
    <row r="410" spans="1:37" s="3" customFormat="1" x14ac:dyDescent="0.25">
      <c r="B410" s="3">
        <v>227</v>
      </c>
      <c r="C410" s="3" t="s">
        <v>365</v>
      </c>
      <c r="D410" s="5">
        <v>1.9</v>
      </c>
      <c r="E410" s="5">
        <v>39.5</v>
      </c>
      <c r="F410" s="5">
        <v>13.3</v>
      </c>
      <c r="G410" s="5">
        <v>20.8</v>
      </c>
      <c r="H410" s="5">
        <v>86.8</v>
      </c>
      <c r="I410" s="5">
        <v>209.4</v>
      </c>
      <c r="J410" s="5">
        <v>243.1</v>
      </c>
      <c r="K410" s="5">
        <v>73.599999999999994</v>
      </c>
      <c r="L410" s="5">
        <v>74.7</v>
      </c>
      <c r="M410" s="5">
        <v>119.5</v>
      </c>
      <c r="P410" s="5"/>
      <c r="Q410" s="5"/>
      <c r="R410" s="5"/>
      <c r="S410" s="27"/>
      <c r="T410" s="5"/>
      <c r="U410" s="27"/>
      <c r="V410" s="5"/>
      <c r="W410" s="27"/>
      <c r="X410" s="5"/>
      <c r="Y410" s="27"/>
      <c r="Z410" s="5"/>
      <c r="AA410" s="27"/>
      <c r="AB410" s="5"/>
      <c r="AC410" s="27"/>
      <c r="AD410" s="5"/>
      <c r="AE410" s="27"/>
      <c r="AF410" s="5"/>
      <c r="AG410" s="27"/>
      <c r="AH410" s="5"/>
      <c r="AJ410" s="15"/>
      <c r="AK410" s="28"/>
    </row>
    <row r="411" spans="1:37" s="3" customFormat="1" x14ac:dyDescent="0.25">
      <c r="B411" s="3">
        <v>239</v>
      </c>
      <c r="C411" s="3" t="s">
        <v>366</v>
      </c>
      <c r="D411" s="5">
        <v>1.5</v>
      </c>
      <c r="E411" s="5">
        <v>33.799999999999997</v>
      </c>
      <c r="F411" s="5">
        <v>6.1</v>
      </c>
      <c r="G411" s="5">
        <v>15.6</v>
      </c>
      <c r="H411" s="5">
        <v>83.4</v>
      </c>
      <c r="I411" s="5">
        <v>190.4</v>
      </c>
      <c r="J411" s="5">
        <v>230.6</v>
      </c>
      <c r="K411" s="5">
        <v>75.3</v>
      </c>
      <c r="L411" s="5">
        <v>61.4</v>
      </c>
      <c r="M411" s="5">
        <v>97</v>
      </c>
      <c r="P411" s="5"/>
      <c r="Q411" s="5"/>
      <c r="R411" s="5"/>
      <c r="S411" s="27"/>
      <c r="T411" s="5"/>
      <c r="U411" s="27"/>
      <c r="V411" s="5"/>
      <c r="W411" s="27"/>
      <c r="X411" s="5"/>
      <c r="Y411" s="27"/>
      <c r="Z411" s="5"/>
      <c r="AA411" s="27"/>
      <c r="AB411" s="5"/>
      <c r="AC411" s="27"/>
      <c r="AD411" s="5"/>
      <c r="AE411" s="27"/>
      <c r="AF411" s="5"/>
      <c r="AG411" s="27"/>
      <c r="AH411" s="5"/>
      <c r="AJ411" s="15"/>
      <c r="AK411" s="28"/>
    </row>
    <row r="412" spans="1:37" s="3" customFormat="1" x14ac:dyDescent="0.25">
      <c r="B412" s="3">
        <v>263</v>
      </c>
      <c r="C412" s="3" t="s">
        <v>367</v>
      </c>
      <c r="D412" s="5">
        <v>1.3</v>
      </c>
      <c r="E412" s="5">
        <v>30</v>
      </c>
      <c r="F412" s="5">
        <v>6.5</v>
      </c>
      <c r="G412" s="5">
        <v>15.7</v>
      </c>
      <c r="H412" s="5">
        <v>78.099999999999994</v>
      </c>
      <c r="I412" s="5">
        <v>183.4</v>
      </c>
      <c r="J412" s="5">
        <v>229.6</v>
      </c>
      <c r="K412" s="5">
        <v>54.4</v>
      </c>
      <c r="L412" s="5">
        <v>54</v>
      </c>
      <c r="M412" s="5">
        <v>85.2</v>
      </c>
      <c r="P412" s="5"/>
      <c r="Q412" s="5"/>
      <c r="R412" s="5"/>
      <c r="S412" s="27"/>
      <c r="T412" s="5"/>
      <c r="U412" s="27"/>
      <c r="V412" s="5"/>
      <c r="W412" s="27"/>
      <c r="X412" s="5"/>
      <c r="Y412" s="27"/>
      <c r="Z412" s="5"/>
      <c r="AA412" s="27"/>
      <c r="AB412" s="5"/>
      <c r="AC412" s="27"/>
      <c r="AD412" s="5"/>
      <c r="AE412" s="27"/>
      <c r="AF412" s="5"/>
      <c r="AG412" s="27"/>
      <c r="AH412" s="5"/>
      <c r="AJ412" s="15"/>
      <c r="AK412" s="28"/>
    </row>
    <row r="413" spans="1:37" s="3" customFormat="1" x14ac:dyDescent="0.25">
      <c r="B413" s="3">
        <v>297</v>
      </c>
      <c r="C413" s="3" t="s">
        <v>368</v>
      </c>
      <c r="D413" s="5">
        <v>1.9</v>
      </c>
      <c r="E413" s="5">
        <v>41.1</v>
      </c>
      <c r="F413" s="5">
        <v>14.3</v>
      </c>
      <c r="G413" s="5">
        <v>22.6</v>
      </c>
      <c r="H413" s="5">
        <v>92.6</v>
      </c>
      <c r="I413" s="5">
        <v>218.1</v>
      </c>
      <c r="J413" s="5">
        <v>246.9</v>
      </c>
      <c r="K413" s="5">
        <v>83.6</v>
      </c>
      <c r="L413" s="5">
        <v>78.400000000000006</v>
      </c>
      <c r="M413" s="5">
        <v>137.69999999999999</v>
      </c>
      <c r="P413" s="5"/>
      <c r="Q413" s="5"/>
      <c r="R413" s="5"/>
      <c r="S413" s="27"/>
      <c r="T413" s="5"/>
      <c r="U413" s="27"/>
      <c r="V413" s="5"/>
      <c r="W413" s="27"/>
      <c r="X413" s="5"/>
      <c r="Y413" s="27"/>
      <c r="Z413" s="5"/>
      <c r="AA413" s="27"/>
      <c r="AB413" s="5"/>
      <c r="AC413" s="27"/>
      <c r="AD413" s="5"/>
      <c r="AE413" s="27"/>
      <c r="AF413" s="5"/>
      <c r="AG413" s="27"/>
      <c r="AH413" s="5"/>
      <c r="AJ413" s="15"/>
      <c r="AK413" s="28"/>
    </row>
    <row r="414" spans="1:37" s="3" customFormat="1" x14ac:dyDescent="0.25">
      <c r="B414" s="3">
        <v>402</v>
      </c>
      <c r="C414" s="3" t="s">
        <v>369</v>
      </c>
      <c r="D414" s="5">
        <v>1.3</v>
      </c>
      <c r="E414" s="5">
        <v>34.700000000000003</v>
      </c>
      <c r="F414" s="5">
        <v>9</v>
      </c>
      <c r="G414" s="5">
        <v>18.3</v>
      </c>
      <c r="H414" s="5">
        <v>84.8</v>
      </c>
      <c r="I414" s="5">
        <v>205.5</v>
      </c>
      <c r="J414" s="5">
        <v>242.6</v>
      </c>
      <c r="K414" s="5">
        <v>83.3</v>
      </c>
      <c r="L414" s="5">
        <v>69.400000000000006</v>
      </c>
      <c r="M414" s="5">
        <v>114.9</v>
      </c>
      <c r="P414" s="5"/>
      <c r="Q414" s="5"/>
      <c r="R414" s="5"/>
      <c r="S414" s="27"/>
      <c r="T414" s="5"/>
      <c r="U414" s="27"/>
      <c r="V414" s="5"/>
      <c r="W414" s="27"/>
      <c r="X414" s="5"/>
      <c r="Y414" s="27"/>
      <c r="Z414" s="5"/>
      <c r="AA414" s="27"/>
      <c r="AB414" s="5"/>
      <c r="AC414" s="27"/>
      <c r="AD414" s="5"/>
      <c r="AE414" s="27"/>
      <c r="AF414" s="5"/>
      <c r="AG414" s="27"/>
      <c r="AH414" s="5"/>
      <c r="AJ414" s="15"/>
      <c r="AK414" s="28"/>
    </row>
    <row r="415" spans="1:37" s="3" customFormat="1" x14ac:dyDescent="0.25">
      <c r="B415" s="3">
        <v>420</v>
      </c>
      <c r="C415" s="3" t="s">
        <v>370</v>
      </c>
      <c r="D415" s="5">
        <v>2.4</v>
      </c>
      <c r="E415" s="5">
        <v>43.3</v>
      </c>
      <c r="F415" s="5">
        <v>17</v>
      </c>
      <c r="G415" s="5">
        <v>22.2</v>
      </c>
      <c r="H415" s="5">
        <v>92.1</v>
      </c>
      <c r="I415" s="5">
        <v>219</v>
      </c>
      <c r="J415" s="5">
        <v>248.7</v>
      </c>
      <c r="K415" s="5">
        <v>76.3</v>
      </c>
      <c r="L415" s="5">
        <v>79.900000000000006</v>
      </c>
      <c r="M415" s="5">
        <v>137.5</v>
      </c>
      <c r="P415" s="5"/>
      <c r="Q415" s="5"/>
      <c r="R415" s="5"/>
      <c r="S415" s="27"/>
      <c r="T415" s="5"/>
      <c r="U415" s="27"/>
      <c r="V415" s="5"/>
      <c r="W415" s="27"/>
      <c r="X415" s="5"/>
      <c r="Y415" s="27"/>
      <c r="Z415" s="5"/>
      <c r="AA415" s="27"/>
      <c r="AB415" s="5"/>
      <c r="AC415" s="27"/>
      <c r="AD415" s="5"/>
      <c r="AE415" s="27"/>
      <c r="AF415" s="5"/>
      <c r="AG415" s="27"/>
      <c r="AH415" s="5"/>
      <c r="AJ415" s="15"/>
      <c r="AK415" s="28"/>
    </row>
    <row r="416" spans="1:37" s="3" customFormat="1" x14ac:dyDescent="0.25">
      <c r="B416" s="3">
        <v>476</v>
      </c>
      <c r="C416" s="3" t="s">
        <v>371</v>
      </c>
      <c r="D416" s="5">
        <v>1.3</v>
      </c>
      <c r="E416" s="5">
        <v>36</v>
      </c>
      <c r="F416" s="5">
        <v>9.5</v>
      </c>
      <c r="G416" s="5">
        <v>19.8</v>
      </c>
      <c r="H416" s="5">
        <v>89.3</v>
      </c>
      <c r="I416" s="5">
        <v>212.9</v>
      </c>
      <c r="J416" s="5">
        <v>246.4</v>
      </c>
      <c r="K416" s="5">
        <v>83.7</v>
      </c>
      <c r="L416" s="5">
        <v>74.3</v>
      </c>
      <c r="M416" s="5">
        <v>124.2</v>
      </c>
      <c r="P416" s="5"/>
      <c r="Q416" s="5"/>
      <c r="R416" s="5"/>
      <c r="S416" s="27"/>
      <c r="T416" s="5"/>
      <c r="U416" s="27"/>
      <c r="V416" s="5"/>
      <c r="W416" s="27"/>
      <c r="X416" s="5"/>
      <c r="Y416" s="27"/>
      <c r="Z416" s="5"/>
      <c r="AA416" s="27"/>
      <c r="AB416" s="5"/>
      <c r="AC416" s="27"/>
      <c r="AD416" s="5"/>
      <c r="AE416" s="27"/>
      <c r="AF416" s="5"/>
      <c r="AG416" s="27"/>
      <c r="AH416" s="5"/>
      <c r="AJ416" s="15"/>
      <c r="AK416" s="28"/>
    </row>
    <row r="417" spans="2:37" s="3" customFormat="1" x14ac:dyDescent="0.25">
      <c r="B417" s="3">
        <v>534</v>
      </c>
      <c r="C417" s="3" t="s">
        <v>372</v>
      </c>
      <c r="D417" s="5">
        <v>2</v>
      </c>
      <c r="E417" s="5">
        <v>40</v>
      </c>
      <c r="F417" s="5">
        <v>12</v>
      </c>
      <c r="G417" s="5">
        <v>18.600000000000001</v>
      </c>
      <c r="H417" s="5">
        <v>83</v>
      </c>
      <c r="I417" s="5">
        <v>210.7</v>
      </c>
      <c r="J417" s="5">
        <v>243.5</v>
      </c>
      <c r="K417" s="5">
        <v>79.599999999999994</v>
      </c>
      <c r="L417" s="5">
        <v>74.5</v>
      </c>
      <c r="M417" s="5">
        <v>121.8</v>
      </c>
      <c r="P417" s="5"/>
      <c r="Q417" s="5"/>
      <c r="R417" s="5"/>
      <c r="S417" s="27"/>
      <c r="T417" s="5"/>
      <c r="U417" s="27"/>
      <c r="V417" s="5"/>
      <c r="W417" s="27"/>
      <c r="X417" s="5"/>
      <c r="Y417" s="27"/>
      <c r="Z417" s="5"/>
      <c r="AA417" s="27"/>
      <c r="AB417" s="5"/>
      <c r="AC417" s="27"/>
      <c r="AD417" s="5"/>
      <c r="AE417" s="27"/>
      <c r="AF417" s="5"/>
      <c r="AG417" s="27"/>
      <c r="AH417" s="5"/>
      <c r="AJ417" s="15"/>
      <c r="AK417" s="28"/>
    </row>
    <row r="418" spans="2:37" s="3" customFormat="1" x14ac:dyDescent="0.25">
      <c r="B418" s="3">
        <v>595</v>
      </c>
      <c r="C418" s="3" t="s">
        <v>373</v>
      </c>
      <c r="D418" s="5">
        <v>1.6</v>
      </c>
      <c r="E418" s="5">
        <v>33.299999999999997</v>
      </c>
      <c r="F418" s="5">
        <v>7.2</v>
      </c>
      <c r="G418" s="5">
        <v>16.399999999999999</v>
      </c>
      <c r="H418" s="5">
        <v>85.9</v>
      </c>
      <c r="I418" s="5">
        <v>196</v>
      </c>
      <c r="J418" s="5">
        <v>236.2</v>
      </c>
      <c r="K418" s="5">
        <v>69.099999999999994</v>
      </c>
      <c r="L418" s="5">
        <v>67.099999999999994</v>
      </c>
      <c r="M418" s="5">
        <v>104.8</v>
      </c>
      <c r="P418" s="5"/>
      <c r="Q418" s="5"/>
      <c r="R418" s="5"/>
      <c r="S418" s="27"/>
      <c r="T418" s="5"/>
      <c r="U418" s="27"/>
      <c r="V418" s="5"/>
      <c r="W418" s="27"/>
      <c r="X418" s="5"/>
      <c r="Y418" s="27"/>
      <c r="Z418" s="5"/>
      <c r="AA418" s="27"/>
      <c r="AB418" s="5"/>
      <c r="AC418" s="27"/>
      <c r="AD418" s="5"/>
      <c r="AE418" s="27"/>
      <c r="AF418" s="5"/>
      <c r="AG418" s="27"/>
      <c r="AH418" s="5"/>
      <c r="AJ418" s="15"/>
      <c r="AK418" s="28"/>
    </row>
    <row r="419" spans="2:37" s="3" customFormat="1" x14ac:dyDescent="0.25">
      <c r="B419" s="3">
        <v>686</v>
      </c>
      <c r="C419" s="3" t="s">
        <v>374</v>
      </c>
      <c r="D419" s="5">
        <v>2.2000000000000002</v>
      </c>
      <c r="E419" s="5">
        <v>42.2</v>
      </c>
      <c r="F419" s="5">
        <v>11</v>
      </c>
      <c r="G419" s="5">
        <v>19.600000000000001</v>
      </c>
      <c r="H419" s="5">
        <v>88.2</v>
      </c>
      <c r="I419" s="5">
        <v>204.9</v>
      </c>
      <c r="J419" s="5">
        <v>236.4</v>
      </c>
      <c r="K419" s="5">
        <v>86.5</v>
      </c>
      <c r="L419" s="5">
        <v>73.8</v>
      </c>
      <c r="M419" s="5">
        <v>117.2</v>
      </c>
      <c r="P419" s="5"/>
      <c r="Q419" s="5"/>
      <c r="R419" s="5"/>
      <c r="S419" s="27"/>
      <c r="T419" s="5"/>
      <c r="U419" s="27"/>
      <c r="V419" s="5"/>
      <c r="W419" s="27"/>
      <c r="X419" s="5"/>
      <c r="Y419" s="27"/>
      <c r="Z419" s="5"/>
      <c r="AA419" s="27"/>
      <c r="AB419" s="5"/>
      <c r="AC419" s="27"/>
      <c r="AD419" s="5"/>
      <c r="AE419" s="27"/>
      <c r="AF419" s="5"/>
      <c r="AG419" s="27"/>
      <c r="AH419" s="5"/>
      <c r="AJ419" s="15"/>
      <c r="AK419" s="28"/>
    </row>
    <row r="420" spans="2:37" s="3" customFormat="1" x14ac:dyDescent="0.25">
      <c r="B420" s="3">
        <v>687</v>
      </c>
      <c r="C420" s="3" t="s">
        <v>375</v>
      </c>
      <c r="D420" s="5">
        <v>3</v>
      </c>
      <c r="E420" s="5">
        <v>42.5</v>
      </c>
      <c r="F420" s="5">
        <v>6.7</v>
      </c>
      <c r="G420" s="5">
        <v>13.7</v>
      </c>
      <c r="H420" s="5">
        <v>72.400000000000006</v>
      </c>
      <c r="I420" s="5">
        <v>173.3</v>
      </c>
      <c r="J420" s="5">
        <v>218.5</v>
      </c>
      <c r="K420" s="5">
        <v>66.099999999999994</v>
      </c>
      <c r="L420" s="5">
        <v>68.7</v>
      </c>
      <c r="M420" s="5">
        <v>92.9</v>
      </c>
      <c r="P420" s="5"/>
      <c r="Q420" s="5"/>
      <c r="R420" s="5"/>
      <c r="S420" s="27"/>
      <c r="T420" s="5"/>
      <c r="U420" s="27"/>
      <c r="V420" s="5"/>
      <c r="W420" s="27"/>
      <c r="X420" s="5"/>
      <c r="Y420" s="27"/>
      <c r="Z420" s="5"/>
      <c r="AA420" s="27"/>
      <c r="AB420" s="5"/>
      <c r="AC420" s="27"/>
      <c r="AD420" s="5"/>
      <c r="AE420" s="27"/>
      <c r="AF420" s="5"/>
      <c r="AG420" s="27"/>
      <c r="AH420" s="5"/>
      <c r="AJ420" s="15"/>
      <c r="AK420" s="28"/>
    </row>
    <row r="421" spans="2:37" s="3" customFormat="1" x14ac:dyDescent="0.25">
      <c r="B421" s="3">
        <v>749</v>
      </c>
      <c r="C421" s="3" t="s">
        <v>376</v>
      </c>
      <c r="D421" s="5">
        <v>1</v>
      </c>
      <c r="E421" s="5">
        <v>36.6</v>
      </c>
      <c r="F421" s="5">
        <v>8.8000000000000007</v>
      </c>
      <c r="G421" s="5">
        <v>19.5</v>
      </c>
      <c r="H421" s="5">
        <v>93.2</v>
      </c>
      <c r="I421" s="5">
        <v>217</v>
      </c>
      <c r="J421" s="5">
        <v>247.1</v>
      </c>
      <c r="K421" s="5">
        <v>95.5</v>
      </c>
      <c r="L421" s="5">
        <v>68.599999999999994</v>
      </c>
      <c r="M421" s="5">
        <v>123.7</v>
      </c>
      <c r="P421" s="5"/>
      <c r="Q421" s="5"/>
      <c r="R421" s="5"/>
      <c r="S421" s="27"/>
      <c r="T421" s="5"/>
      <c r="U421" s="27"/>
      <c r="V421" s="5"/>
      <c r="W421" s="27"/>
      <c r="X421" s="5"/>
      <c r="Y421" s="27"/>
      <c r="Z421" s="5"/>
      <c r="AA421" s="27"/>
      <c r="AB421" s="5"/>
      <c r="AC421" s="27"/>
      <c r="AD421" s="5"/>
      <c r="AE421" s="27"/>
      <c r="AF421" s="5"/>
      <c r="AG421" s="27"/>
      <c r="AH421" s="5"/>
      <c r="AJ421" s="15"/>
      <c r="AK421" s="28"/>
    </row>
    <row r="422" spans="2:37" s="3" customFormat="1" x14ac:dyDescent="0.25">
      <c r="B422" s="3">
        <v>762</v>
      </c>
      <c r="C422" s="3" t="s">
        <v>377</v>
      </c>
      <c r="D422" s="5">
        <v>1.7</v>
      </c>
      <c r="E422" s="5">
        <v>36.9</v>
      </c>
      <c r="F422" s="5">
        <v>5</v>
      </c>
      <c r="G422" s="5">
        <v>13.9</v>
      </c>
      <c r="H422" s="5">
        <v>73.8</v>
      </c>
      <c r="I422" s="5">
        <v>179.2</v>
      </c>
      <c r="J422" s="5">
        <v>222.9</v>
      </c>
      <c r="K422" s="5">
        <v>65.3</v>
      </c>
      <c r="L422" s="5">
        <v>59.4</v>
      </c>
      <c r="M422" s="5">
        <v>90.3</v>
      </c>
      <c r="P422" s="5"/>
      <c r="Q422" s="5"/>
      <c r="R422" s="5"/>
      <c r="S422" s="27"/>
      <c r="T422" s="5"/>
      <c r="U422" s="27"/>
      <c r="V422" s="5"/>
      <c r="W422" s="27"/>
      <c r="X422" s="5"/>
      <c r="Y422" s="27"/>
      <c r="Z422" s="5"/>
      <c r="AA422" s="27"/>
      <c r="AB422" s="5"/>
      <c r="AC422" s="27"/>
      <c r="AD422" s="5"/>
      <c r="AE422" s="27"/>
      <c r="AF422" s="5"/>
      <c r="AG422" s="27"/>
      <c r="AH422" s="5"/>
      <c r="AJ422" s="15"/>
      <c r="AK422" s="28"/>
    </row>
    <row r="423" spans="2:37" s="3" customFormat="1" x14ac:dyDescent="0.25">
      <c r="B423" s="3">
        <v>778</v>
      </c>
      <c r="C423" s="3" t="s">
        <v>378</v>
      </c>
      <c r="D423" s="5">
        <v>2.2000000000000002</v>
      </c>
      <c r="E423" s="5">
        <v>40.6</v>
      </c>
      <c r="F423" s="5">
        <v>11.4</v>
      </c>
      <c r="G423" s="5">
        <v>18.899999999999999</v>
      </c>
      <c r="H423" s="5">
        <v>87.6</v>
      </c>
      <c r="I423" s="5">
        <v>205.9</v>
      </c>
      <c r="J423" s="5">
        <v>239.7</v>
      </c>
      <c r="K423" s="5">
        <v>86.3</v>
      </c>
      <c r="L423" s="5">
        <v>77.8</v>
      </c>
      <c r="M423" s="5">
        <v>128</v>
      </c>
      <c r="P423" s="5"/>
      <c r="Q423" s="5"/>
      <c r="R423" s="5"/>
      <c r="S423" s="27"/>
      <c r="T423" s="5"/>
      <c r="U423" s="27"/>
      <c r="V423" s="5"/>
      <c r="W423" s="27"/>
      <c r="X423" s="5"/>
      <c r="Y423" s="27"/>
      <c r="Z423" s="5"/>
      <c r="AA423" s="27"/>
      <c r="AB423" s="5"/>
      <c r="AC423" s="27"/>
      <c r="AD423" s="5"/>
      <c r="AE423" s="27"/>
      <c r="AF423" s="5"/>
      <c r="AG423" s="27"/>
      <c r="AH423" s="5"/>
      <c r="AJ423" s="15"/>
      <c r="AK423" s="28"/>
    </row>
    <row r="424" spans="2:37" s="3" customFormat="1" x14ac:dyDescent="0.25">
      <c r="B424" s="3">
        <v>844</v>
      </c>
      <c r="C424" s="3" t="s">
        <v>379</v>
      </c>
      <c r="D424" s="5">
        <v>1.7</v>
      </c>
      <c r="E424" s="5">
        <v>37.1</v>
      </c>
      <c r="F424" s="5">
        <v>11.1</v>
      </c>
      <c r="G424" s="5">
        <v>20.399999999999999</v>
      </c>
      <c r="H424" s="5">
        <v>88.6</v>
      </c>
      <c r="I424" s="5">
        <v>206.2</v>
      </c>
      <c r="J424" s="5">
        <v>239.7</v>
      </c>
      <c r="K424" s="5">
        <v>78.2</v>
      </c>
      <c r="L424" s="5">
        <v>77.400000000000006</v>
      </c>
      <c r="M424" s="5">
        <v>119.6</v>
      </c>
      <c r="P424" s="5"/>
      <c r="Q424" s="5"/>
      <c r="R424" s="5"/>
      <c r="S424" s="27"/>
      <c r="T424" s="5"/>
      <c r="U424" s="27"/>
      <c r="V424" s="5"/>
      <c r="W424" s="27"/>
      <c r="X424" s="5"/>
      <c r="Y424" s="27"/>
      <c r="Z424" s="5"/>
      <c r="AA424" s="27"/>
      <c r="AB424" s="5"/>
      <c r="AC424" s="27"/>
      <c r="AD424" s="5"/>
      <c r="AE424" s="27"/>
      <c r="AF424" s="5"/>
      <c r="AG424" s="27"/>
      <c r="AH424" s="5"/>
      <c r="AJ424" s="15"/>
      <c r="AK424" s="28"/>
    </row>
    <row r="425" spans="2:37" s="3" customFormat="1" x14ac:dyDescent="0.25">
      <c r="B425" s="3">
        <v>857</v>
      </c>
      <c r="C425" s="3" t="s">
        <v>380</v>
      </c>
      <c r="D425" s="5">
        <v>2</v>
      </c>
      <c r="E425" s="5">
        <v>43.3</v>
      </c>
      <c r="F425" s="5">
        <v>17.5</v>
      </c>
      <c r="G425" s="5">
        <v>23.6</v>
      </c>
      <c r="H425" s="5">
        <v>91</v>
      </c>
      <c r="I425" s="5">
        <v>216.6</v>
      </c>
      <c r="J425" s="5">
        <v>248.3</v>
      </c>
      <c r="K425" s="5">
        <v>78.599999999999994</v>
      </c>
      <c r="L425" s="5">
        <v>74.5</v>
      </c>
      <c r="M425" s="5">
        <v>128.30000000000001</v>
      </c>
      <c r="P425" s="5"/>
      <c r="Q425" s="5"/>
      <c r="R425" s="5"/>
      <c r="S425" s="27"/>
      <c r="T425" s="5"/>
      <c r="U425" s="27"/>
      <c r="V425" s="5"/>
      <c r="W425" s="27"/>
      <c r="X425" s="5"/>
      <c r="Y425" s="27"/>
      <c r="Z425" s="5"/>
      <c r="AA425" s="27"/>
      <c r="AB425" s="5"/>
      <c r="AC425" s="27"/>
      <c r="AD425" s="5"/>
      <c r="AE425" s="27"/>
      <c r="AF425" s="5"/>
      <c r="AG425" s="27"/>
      <c r="AH425" s="5"/>
      <c r="AJ425" s="15"/>
      <c r="AK425" s="28"/>
    </row>
    <row r="426" spans="2:37" s="3" customFormat="1" x14ac:dyDescent="0.25">
      <c r="B426" s="3">
        <v>915</v>
      </c>
      <c r="C426" s="3" t="s">
        <v>381</v>
      </c>
      <c r="D426" s="5">
        <v>2</v>
      </c>
      <c r="E426" s="5">
        <v>39</v>
      </c>
      <c r="F426" s="5">
        <v>12.9</v>
      </c>
      <c r="G426" s="5">
        <v>20.8</v>
      </c>
      <c r="H426" s="5">
        <v>94.1</v>
      </c>
      <c r="I426" s="5">
        <v>222.3</v>
      </c>
      <c r="J426" s="5">
        <v>245.2</v>
      </c>
      <c r="K426" s="5">
        <v>82.8</v>
      </c>
      <c r="L426" s="5">
        <v>68.099999999999994</v>
      </c>
      <c r="M426" s="5">
        <v>127.3</v>
      </c>
      <c r="P426" s="5"/>
      <c r="Q426" s="5"/>
      <c r="R426" s="5"/>
      <c r="S426" s="27"/>
      <c r="T426" s="5"/>
      <c r="U426" s="27"/>
      <c r="V426" s="5"/>
      <c r="W426" s="27"/>
      <c r="X426" s="5"/>
      <c r="Y426" s="27"/>
      <c r="Z426" s="5"/>
      <c r="AA426" s="27"/>
      <c r="AB426" s="5"/>
      <c r="AC426" s="27"/>
      <c r="AD426" s="5"/>
      <c r="AE426" s="27"/>
      <c r="AF426" s="5"/>
      <c r="AG426" s="27"/>
      <c r="AH426" s="5"/>
      <c r="AJ426" s="15"/>
      <c r="AK426" s="28"/>
    </row>
    <row r="427" spans="2:37" s="3" customFormat="1" x14ac:dyDescent="0.25">
      <c r="B427" s="3">
        <v>916</v>
      </c>
      <c r="C427" s="3" t="s">
        <v>382</v>
      </c>
      <c r="D427" s="5">
        <v>2</v>
      </c>
      <c r="E427" s="5">
        <v>38</v>
      </c>
      <c r="F427" s="5">
        <v>8.1999999999999993</v>
      </c>
      <c r="G427" s="5">
        <v>16.100000000000001</v>
      </c>
      <c r="H427" s="5">
        <v>82.2</v>
      </c>
      <c r="I427" s="5">
        <v>199.9</v>
      </c>
      <c r="J427" s="5">
        <v>236.5</v>
      </c>
      <c r="K427" s="5">
        <v>76</v>
      </c>
      <c r="L427" s="5">
        <v>68.2</v>
      </c>
      <c r="M427" s="5">
        <v>110.8</v>
      </c>
      <c r="P427" s="5"/>
      <c r="Q427" s="5"/>
      <c r="R427" s="5"/>
      <c r="S427" s="27"/>
      <c r="T427" s="5"/>
      <c r="U427" s="27"/>
      <c r="V427" s="5"/>
      <c r="W427" s="27"/>
      <c r="X427" s="5"/>
      <c r="Y427" s="27"/>
      <c r="Z427" s="5"/>
      <c r="AA427" s="27"/>
      <c r="AB427" s="5"/>
      <c r="AC427" s="27"/>
      <c r="AD427" s="5"/>
      <c r="AE427" s="27"/>
      <c r="AF427" s="5"/>
      <c r="AG427" s="27"/>
      <c r="AH427" s="5"/>
      <c r="AJ427" s="15"/>
      <c r="AK427" s="28"/>
    </row>
    <row r="428" spans="2:37" s="3" customFormat="1" x14ac:dyDescent="0.25">
      <c r="B428" s="3">
        <v>919</v>
      </c>
      <c r="C428" s="3" t="s">
        <v>383</v>
      </c>
      <c r="D428" s="5">
        <v>2.2000000000000002</v>
      </c>
      <c r="E428" s="5">
        <v>43.7</v>
      </c>
      <c r="F428" s="5">
        <v>18.399999999999999</v>
      </c>
      <c r="G428" s="5">
        <v>23.9</v>
      </c>
      <c r="H428" s="5">
        <v>92.9</v>
      </c>
      <c r="I428" s="5">
        <v>218</v>
      </c>
      <c r="J428" s="5">
        <v>245.2</v>
      </c>
      <c r="K428" s="5">
        <v>90.3</v>
      </c>
      <c r="L428" s="5">
        <v>78.599999999999994</v>
      </c>
      <c r="M428" s="5">
        <v>131.80000000000001</v>
      </c>
      <c r="P428" s="5"/>
      <c r="Q428" s="5"/>
      <c r="R428" s="5"/>
      <c r="S428" s="27"/>
      <c r="T428" s="5"/>
      <c r="U428" s="27"/>
      <c r="V428" s="5"/>
      <c r="W428" s="27"/>
      <c r="X428" s="5"/>
      <c r="Y428" s="27"/>
      <c r="Z428" s="5"/>
      <c r="AA428" s="27"/>
      <c r="AB428" s="5"/>
      <c r="AC428" s="27"/>
      <c r="AD428" s="5"/>
      <c r="AE428" s="27"/>
      <c r="AF428" s="5"/>
      <c r="AG428" s="27"/>
      <c r="AH428" s="5"/>
      <c r="AJ428" s="15"/>
      <c r="AK428" s="28"/>
    </row>
    <row r="429" spans="2:37" s="3" customFormat="1" x14ac:dyDescent="0.25">
      <c r="B429" s="3">
        <v>921</v>
      </c>
      <c r="C429" s="3" t="s">
        <v>384</v>
      </c>
      <c r="D429" s="5">
        <v>1.6</v>
      </c>
      <c r="E429" s="5">
        <v>36.5</v>
      </c>
      <c r="F429" s="5">
        <v>7.6</v>
      </c>
      <c r="G429" s="5">
        <v>17.8</v>
      </c>
      <c r="H429" s="5">
        <v>88</v>
      </c>
      <c r="I429" s="5">
        <v>203.7</v>
      </c>
      <c r="J429" s="5">
        <v>236.9</v>
      </c>
      <c r="K429" s="5">
        <v>72.7</v>
      </c>
      <c r="L429" s="5">
        <v>70.400000000000006</v>
      </c>
      <c r="M429" s="5">
        <v>112.9</v>
      </c>
      <c r="P429" s="5"/>
      <c r="Q429" s="5"/>
      <c r="R429" s="5"/>
      <c r="S429" s="27"/>
      <c r="T429" s="5"/>
      <c r="U429" s="27"/>
      <c r="V429" s="5"/>
      <c r="W429" s="27"/>
      <c r="X429" s="5"/>
      <c r="Y429" s="27"/>
      <c r="Z429" s="5"/>
      <c r="AA429" s="27"/>
      <c r="AB429" s="5"/>
      <c r="AC429" s="27"/>
      <c r="AD429" s="5"/>
      <c r="AE429" s="27"/>
      <c r="AF429" s="5"/>
      <c r="AG429" s="27"/>
      <c r="AH429" s="5"/>
      <c r="AJ429" s="15"/>
      <c r="AK429" s="28"/>
    </row>
    <row r="430" spans="2:37" s="3" customFormat="1" x14ac:dyDescent="0.25">
      <c r="B430" s="3">
        <v>925</v>
      </c>
      <c r="C430" s="3" t="s">
        <v>385</v>
      </c>
      <c r="D430" s="5">
        <v>1.7</v>
      </c>
      <c r="E430" s="5">
        <v>32.700000000000003</v>
      </c>
      <c r="F430" s="5">
        <v>4.8</v>
      </c>
      <c r="G430" s="5">
        <v>13.8</v>
      </c>
      <c r="H430" s="5">
        <v>76.5</v>
      </c>
      <c r="I430" s="5">
        <v>180</v>
      </c>
      <c r="J430" s="5">
        <v>223.9</v>
      </c>
      <c r="K430" s="5">
        <v>67.2</v>
      </c>
      <c r="L430" s="5">
        <v>53.5</v>
      </c>
      <c r="M430" s="5">
        <v>83.9</v>
      </c>
      <c r="P430" s="5"/>
      <c r="Q430" s="5"/>
      <c r="R430" s="5"/>
      <c r="S430" s="27"/>
      <c r="T430" s="5"/>
      <c r="U430" s="27"/>
      <c r="V430" s="5"/>
      <c r="W430" s="27"/>
      <c r="X430" s="5"/>
      <c r="Y430" s="27"/>
      <c r="Z430" s="5"/>
      <c r="AA430" s="27"/>
      <c r="AB430" s="5"/>
      <c r="AC430" s="27"/>
      <c r="AD430" s="5"/>
      <c r="AE430" s="27"/>
      <c r="AF430" s="5"/>
      <c r="AG430" s="27"/>
      <c r="AH430" s="5"/>
      <c r="AJ430" s="15"/>
      <c r="AK430" s="28"/>
    </row>
    <row r="431" spans="2:37" s="3" customFormat="1" x14ac:dyDescent="0.25">
      <c r="B431" s="9"/>
      <c r="C431" s="16"/>
      <c r="D431" s="5"/>
      <c r="E431" s="5"/>
      <c r="F431" s="5"/>
      <c r="G431" s="5"/>
      <c r="H431" s="5"/>
      <c r="I431" s="5"/>
      <c r="J431" s="5"/>
      <c r="K431" s="5"/>
      <c r="L431" s="5"/>
      <c r="M431" s="5"/>
      <c r="O431"/>
      <c r="P431" s="4"/>
      <c r="Q431" s="5"/>
      <c r="R431" s="5"/>
      <c r="S431" s="13"/>
      <c r="T431" s="5"/>
      <c r="U431" s="13"/>
      <c r="V431" s="5"/>
      <c r="W431" s="13"/>
      <c r="X431" s="5"/>
      <c r="Y431" s="13"/>
      <c r="Z431" s="5"/>
      <c r="AA431" s="13"/>
      <c r="AB431" s="5"/>
      <c r="AC431" s="13"/>
      <c r="AD431" s="5"/>
      <c r="AE431" s="13"/>
      <c r="AF431" s="5"/>
      <c r="AG431" s="13"/>
      <c r="AH431" s="5"/>
      <c r="AI431" s="13"/>
      <c r="AJ431" s="15"/>
      <c r="AK431" s="28"/>
    </row>
    <row r="432" spans="2:37" s="3" customFormat="1" x14ac:dyDescent="0.25">
      <c r="B432" s="9"/>
      <c r="D432" s="5"/>
      <c r="E432" s="5"/>
      <c r="F432" s="5"/>
      <c r="G432" s="5"/>
      <c r="H432" s="5"/>
      <c r="I432" s="5"/>
      <c r="J432" s="5"/>
      <c r="K432" s="5"/>
      <c r="L432" s="5"/>
      <c r="M432" s="5"/>
      <c r="P432"/>
      <c r="R432" s="5"/>
      <c r="T432" s="5"/>
      <c r="V432" s="5"/>
      <c r="W432" s="27"/>
      <c r="X432" s="5"/>
      <c r="Z432" s="5"/>
      <c r="AB432" s="5"/>
      <c r="AD432" s="5"/>
      <c r="AF432" s="5"/>
      <c r="AH432" s="5"/>
      <c r="AI432"/>
      <c r="AJ432" s="15"/>
      <c r="AK432" s="28"/>
    </row>
    <row r="433" spans="1:37" s="3" customFormat="1" x14ac:dyDescent="0.25">
      <c r="B433" s="9"/>
      <c r="D433" s="5"/>
      <c r="E433" s="5"/>
      <c r="F433" s="5"/>
      <c r="G433" s="5"/>
      <c r="H433" s="5"/>
      <c r="I433" s="5"/>
      <c r="J433" s="5"/>
      <c r="K433" s="5"/>
      <c r="L433" s="5"/>
      <c r="M433" s="5"/>
      <c r="P433"/>
      <c r="R433" s="5"/>
      <c r="T433" s="5"/>
      <c r="V433" s="5"/>
      <c r="W433" s="27"/>
      <c r="X433" s="5"/>
      <c r="Z433" s="5"/>
      <c r="AB433" s="5"/>
      <c r="AD433" s="5"/>
      <c r="AF433" s="5"/>
      <c r="AH433" s="5"/>
      <c r="AI433"/>
      <c r="AJ433" s="15"/>
      <c r="AK433" s="28"/>
    </row>
    <row r="434" spans="1:37" s="3" customFormat="1" x14ac:dyDescent="0.25">
      <c r="A434" s="3">
        <v>10</v>
      </c>
      <c r="B434" s="9"/>
      <c r="C434" s="6" t="s">
        <v>386</v>
      </c>
      <c r="D434" s="5"/>
      <c r="E434" s="5"/>
      <c r="F434" s="5"/>
      <c r="G434" s="5"/>
      <c r="H434" s="5"/>
      <c r="I434" s="5"/>
      <c r="J434" s="5"/>
      <c r="K434" s="5"/>
      <c r="L434" s="5"/>
      <c r="M434" s="5"/>
      <c r="O434" s="6"/>
      <c r="W434" s="27"/>
      <c r="AJ434" s="15"/>
      <c r="AK434" s="28"/>
    </row>
    <row r="435" spans="1:37" s="3" customFormat="1" x14ac:dyDescent="0.25">
      <c r="B435" s="9"/>
      <c r="C435" s="6"/>
      <c r="D435" s="5"/>
      <c r="E435" s="5"/>
      <c r="F435" s="5"/>
      <c r="G435" s="5"/>
      <c r="H435" s="5"/>
      <c r="I435" s="5"/>
      <c r="J435" s="5"/>
      <c r="K435" s="5"/>
      <c r="L435" s="5"/>
      <c r="M435" s="5"/>
      <c r="O435" s="6"/>
      <c r="W435" s="27"/>
      <c r="AJ435" s="15"/>
      <c r="AK435" s="28"/>
    </row>
    <row r="436" spans="1:37" s="3" customFormat="1" x14ac:dyDescent="0.25">
      <c r="B436" s="9"/>
      <c r="D436" s="5"/>
      <c r="E436" s="5"/>
      <c r="F436" s="5"/>
      <c r="G436" s="5"/>
      <c r="H436" s="5"/>
      <c r="I436" s="5"/>
      <c r="J436" s="5"/>
      <c r="K436" s="5"/>
      <c r="L436" s="5"/>
      <c r="M436" s="5"/>
      <c r="W436" s="27"/>
      <c r="AJ436" s="15"/>
      <c r="AK436" s="28"/>
    </row>
    <row r="437" spans="1:37" s="3" customFormat="1" x14ac:dyDescent="0.25">
      <c r="B437" s="3">
        <v>45</v>
      </c>
      <c r="C437" s="3" t="s">
        <v>387</v>
      </c>
      <c r="D437" s="5">
        <v>0</v>
      </c>
      <c r="E437" s="5">
        <v>21.3</v>
      </c>
      <c r="F437" s="5">
        <v>3.3</v>
      </c>
      <c r="G437" s="5">
        <v>20.8</v>
      </c>
      <c r="H437" s="5">
        <v>86</v>
      </c>
      <c r="I437" s="5">
        <v>195.5</v>
      </c>
      <c r="J437" s="4">
        <v>222.1</v>
      </c>
      <c r="K437" s="4">
        <v>68.5</v>
      </c>
      <c r="L437" s="4">
        <v>126.9</v>
      </c>
      <c r="M437" s="4">
        <v>112.2</v>
      </c>
      <c r="P437" s="4"/>
      <c r="Q437" s="5"/>
      <c r="R437" s="4"/>
      <c r="S437" s="27"/>
      <c r="T437" s="4"/>
      <c r="U437" s="27"/>
      <c r="V437" s="4"/>
      <c r="W437" s="27"/>
      <c r="X437" s="4"/>
      <c r="Y437" s="27"/>
      <c r="Z437" s="4"/>
      <c r="AA437" s="27"/>
      <c r="AB437" s="4"/>
      <c r="AC437" s="27"/>
      <c r="AD437" s="4"/>
      <c r="AE437" s="27"/>
      <c r="AF437" s="4"/>
      <c r="AG437" s="27"/>
      <c r="AH437" s="4"/>
      <c r="AJ437" s="15"/>
      <c r="AK437" s="28"/>
    </row>
    <row r="438" spans="1:37" s="3" customFormat="1" x14ac:dyDescent="0.25">
      <c r="B438" s="3">
        <v>146</v>
      </c>
      <c r="C438" s="3" t="s">
        <v>388</v>
      </c>
      <c r="D438" s="5">
        <v>0</v>
      </c>
      <c r="E438" s="5">
        <v>24.2</v>
      </c>
      <c r="F438" s="5">
        <v>3.4</v>
      </c>
      <c r="G438" s="5">
        <v>17.600000000000001</v>
      </c>
      <c r="H438" s="5">
        <v>77.3</v>
      </c>
      <c r="I438" s="5">
        <v>183.9</v>
      </c>
      <c r="J438" s="4">
        <v>220.6</v>
      </c>
      <c r="K438" s="4">
        <v>0</v>
      </c>
      <c r="L438" s="4">
        <v>114.8</v>
      </c>
      <c r="M438" s="4">
        <v>97</v>
      </c>
      <c r="P438" s="4"/>
      <c r="Q438" s="5"/>
      <c r="R438" s="4"/>
      <c r="S438" s="27"/>
      <c r="T438" s="4"/>
      <c r="U438" s="27"/>
      <c r="V438" s="4"/>
      <c r="W438" s="27"/>
      <c r="X438" s="4"/>
      <c r="Y438" s="27"/>
      <c r="Z438" s="4"/>
      <c r="AA438" s="27"/>
      <c r="AB438" s="4"/>
      <c r="AC438" s="27"/>
      <c r="AD438" s="4"/>
      <c r="AE438" s="27"/>
      <c r="AF438" s="4"/>
      <c r="AG438" s="27"/>
      <c r="AH438" s="4"/>
      <c r="AJ438" s="15"/>
      <c r="AK438" s="28"/>
    </row>
    <row r="439" spans="1:37" s="3" customFormat="1" x14ac:dyDescent="0.25">
      <c r="B439" s="3">
        <v>167</v>
      </c>
      <c r="C439" s="3" t="s">
        <v>389</v>
      </c>
      <c r="D439" s="5">
        <v>0</v>
      </c>
      <c r="E439" s="5">
        <v>18.8</v>
      </c>
      <c r="F439" s="5">
        <v>2.9</v>
      </c>
      <c r="G439" s="5">
        <v>20.8</v>
      </c>
      <c r="H439" s="5">
        <v>88.1</v>
      </c>
      <c r="I439" s="5">
        <v>206.1</v>
      </c>
      <c r="J439" s="4">
        <v>228.1</v>
      </c>
      <c r="K439" s="4">
        <v>0</v>
      </c>
      <c r="L439" s="4">
        <v>132.69999999999999</v>
      </c>
      <c r="M439" s="4">
        <v>102.7</v>
      </c>
      <c r="P439" s="4"/>
      <c r="Q439" s="5"/>
      <c r="R439" s="4"/>
      <c r="S439" s="27"/>
      <c r="T439" s="4"/>
      <c r="U439" s="27"/>
      <c r="V439" s="4"/>
      <c r="W439" s="27"/>
      <c r="X439" s="4"/>
      <c r="Y439" s="27"/>
      <c r="Z439" s="4"/>
      <c r="AA439" s="27"/>
      <c r="AB439" s="4"/>
      <c r="AC439" s="27"/>
      <c r="AD439" s="4"/>
      <c r="AE439" s="27"/>
      <c r="AF439" s="4"/>
      <c r="AG439" s="27"/>
      <c r="AH439" s="4"/>
      <c r="AJ439" s="15"/>
      <c r="AK439" s="28"/>
    </row>
    <row r="440" spans="1:37" s="3" customFormat="1" x14ac:dyDescent="0.25">
      <c r="B440" s="3">
        <v>176</v>
      </c>
      <c r="C440" s="3" t="s">
        <v>390</v>
      </c>
      <c r="D440" s="5">
        <v>2.2999999999999998</v>
      </c>
      <c r="E440" s="5">
        <v>21.4</v>
      </c>
      <c r="F440" s="5">
        <v>4.0999999999999996</v>
      </c>
      <c r="G440" s="5">
        <v>18.600000000000001</v>
      </c>
      <c r="H440" s="5">
        <v>77.900000000000006</v>
      </c>
      <c r="I440" s="5">
        <v>176.3</v>
      </c>
      <c r="J440" s="4">
        <v>209</v>
      </c>
      <c r="K440" s="4">
        <v>51.3</v>
      </c>
      <c r="L440" s="4">
        <v>92.9</v>
      </c>
      <c r="M440" s="4">
        <v>96.7</v>
      </c>
      <c r="P440" s="4"/>
      <c r="Q440" s="5"/>
      <c r="R440" s="4"/>
      <c r="S440" s="27"/>
      <c r="T440" s="4"/>
      <c r="U440" s="27"/>
      <c r="V440" s="4"/>
      <c r="W440" s="27"/>
      <c r="X440" s="4"/>
      <c r="Y440" s="27"/>
      <c r="Z440" s="4"/>
      <c r="AA440" s="27"/>
      <c r="AB440" s="4"/>
      <c r="AC440" s="27"/>
      <c r="AD440" s="4"/>
      <c r="AE440" s="27"/>
      <c r="AF440" s="4"/>
      <c r="AG440" s="27"/>
      <c r="AH440" s="4"/>
      <c r="AJ440" s="15"/>
      <c r="AK440" s="28"/>
    </row>
    <row r="441" spans="1:37" s="3" customFormat="1" x14ac:dyDescent="0.25">
      <c r="B441" s="3">
        <v>248</v>
      </c>
      <c r="C441" s="3" t="s">
        <v>391</v>
      </c>
      <c r="D441" s="5">
        <v>0</v>
      </c>
      <c r="E441" s="5">
        <v>81.2</v>
      </c>
      <c r="F441" s="5">
        <v>8.9</v>
      </c>
      <c r="G441" s="5">
        <v>24.7</v>
      </c>
      <c r="H441" s="5">
        <v>95</v>
      </c>
      <c r="I441" s="5">
        <v>218.8</v>
      </c>
      <c r="J441" s="4">
        <v>241.2</v>
      </c>
      <c r="K441" s="4">
        <v>172.2</v>
      </c>
      <c r="L441" s="4">
        <v>122.5</v>
      </c>
      <c r="M441" s="4">
        <v>130.5</v>
      </c>
      <c r="P441" s="4"/>
      <c r="Q441" s="5"/>
      <c r="R441" s="4"/>
      <c r="S441" s="27"/>
      <c r="T441" s="4"/>
      <c r="U441" s="27"/>
      <c r="V441" s="4"/>
      <c r="W441" s="27"/>
      <c r="X441" s="4"/>
      <c r="Y441" s="27"/>
      <c r="Z441" s="4"/>
      <c r="AA441" s="27"/>
      <c r="AB441" s="4"/>
      <c r="AC441" s="27"/>
      <c r="AD441" s="4"/>
      <c r="AE441" s="27"/>
      <c r="AF441" s="4"/>
      <c r="AG441" s="27"/>
      <c r="AH441" s="4"/>
      <c r="AJ441" s="15"/>
      <c r="AK441" s="28"/>
    </row>
    <row r="442" spans="1:37" s="3" customFormat="1" x14ac:dyDescent="0.25">
      <c r="B442" s="3">
        <v>251</v>
      </c>
      <c r="C442" s="3" t="s">
        <v>392</v>
      </c>
      <c r="D442" s="5">
        <v>0</v>
      </c>
      <c r="E442" s="5">
        <v>23.5</v>
      </c>
      <c r="F442" s="5">
        <v>3</v>
      </c>
      <c r="G442" s="5">
        <v>18.600000000000001</v>
      </c>
      <c r="H442" s="5">
        <v>87.3</v>
      </c>
      <c r="I442" s="5">
        <v>210.6</v>
      </c>
      <c r="J442" s="4">
        <v>227.7</v>
      </c>
      <c r="K442" s="4">
        <v>0</v>
      </c>
      <c r="L442" s="4">
        <v>122</v>
      </c>
      <c r="M442" s="4">
        <v>111.8</v>
      </c>
      <c r="P442" s="4"/>
      <c r="Q442" s="5"/>
      <c r="R442" s="4"/>
      <c r="S442" s="27"/>
      <c r="T442" s="4"/>
      <c r="U442" s="27"/>
      <c r="V442" s="4"/>
      <c r="W442" s="27"/>
      <c r="X442" s="4"/>
      <c r="Y442" s="27"/>
      <c r="Z442" s="4"/>
      <c r="AA442" s="27"/>
      <c r="AB442" s="4"/>
      <c r="AC442" s="27"/>
      <c r="AD442" s="4"/>
      <c r="AE442" s="27"/>
      <c r="AF442" s="4"/>
      <c r="AG442" s="27"/>
      <c r="AH442" s="4"/>
      <c r="AJ442" s="15"/>
      <c r="AK442" s="28"/>
    </row>
    <row r="443" spans="1:37" s="3" customFormat="1" x14ac:dyDescent="0.25">
      <c r="B443" s="3">
        <v>260</v>
      </c>
      <c r="C443" s="3" t="s">
        <v>393</v>
      </c>
      <c r="D443" s="5">
        <v>0</v>
      </c>
      <c r="E443" s="5">
        <v>77.900000000000006</v>
      </c>
      <c r="F443" s="5">
        <v>10.1</v>
      </c>
      <c r="G443" s="5">
        <v>22</v>
      </c>
      <c r="H443" s="5">
        <v>98.1</v>
      </c>
      <c r="I443" s="5">
        <v>228.5</v>
      </c>
      <c r="J443" s="4">
        <v>242.6</v>
      </c>
      <c r="K443" s="4">
        <v>0</v>
      </c>
      <c r="L443" s="4">
        <v>115</v>
      </c>
      <c r="M443" s="4">
        <v>131.4</v>
      </c>
      <c r="P443" s="4"/>
      <c r="Q443" s="5"/>
      <c r="R443" s="4"/>
      <c r="S443" s="27"/>
      <c r="T443" s="4"/>
      <c r="U443" s="27"/>
      <c r="V443" s="4"/>
      <c r="W443" s="27"/>
      <c r="X443" s="4"/>
      <c r="Y443" s="27"/>
      <c r="Z443" s="4"/>
      <c r="AA443" s="27"/>
      <c r="AB443" s="4"/>
      <c r="AC443" s="27"/>
      <c r="AD443" s="4"/>
      <c r="AE443" s="27"/>
      <c r="AF443" s="4"/>
      <c r="AG443" s="27"/>
      <c r="AH443" s="4"/>
      <c r="AJ443" s="15"/>
      <c r="AK443" s="28"/>
    </row>
    <row r="444" spans="1:37" s="3" customFormat="1" x14ac:dyDescent="0.25">
      <c r="B444" s="3">
        <v>276</v>
      </c>
      <c r="C444" s="3" t="s">
        <v>394</v>
      </c>
      <c r="D444" s="5">
        <v>0</v>
      </c>
      <c r="E444" s="5">
        <v>21</v>
      </c>
      <c r="F444" s="5">
        <v>4.2</v>
      </c>
      <c r="G444" s="5">
        <v>20.5</v>
      </c>
      <c r="H444" s="5">
        <v>87.8</v>
      </c>
      <c r="I444" s="5">
        <v>192.4</v>
      </c>
      <c r="J444" s="4">
        <v>224.5</v>
      </c>
      <c r="K444" s="4">
        <v>72.3</v>
      </c>
      <c r="L444" s="4">
        <v>129.69999999999999</v>
      </c>
      <c r="M444" s="4">
        <v>111.1</v>
      </c>
      <c r="P444" s="4"/>
      <c r="Q444" s="5"/>
      <c r="R444" s="4"/>
      <c r="S444" s="27"/>
      <c r="T444" s="4"/>
      <c r="U444" s="27"/>
      <c r="V444" s="4"/>
      <c r="W444" s="27"/>
      <c r="X444" s="4"/>
      <c r="Y444" s="27"/>
      <c r="Z444" s="4"/>
      <c r="AA444" s="27"/>
      <c r="AB444" s="4"/>
      <c r="AC444" s="27"/>
      <c r="AD444" s="4"/>
      <c r="AE444" s="27"/>
      <c r="AF444" s="4"/>
      <c r="AG444" s="27"/>
      <c r="AH444" s="4"/>
      <c r="AJ444" s="15"/>
      <c r="AK444" s="28"/>
    </row>
    <row r="445" spans="1:37" s="3" customFormat="1" x14ac:dyDescent="0.25">
      <c r="B445" s="3">
        <v>309</v>
      </c>
      <c r="C445" s="3" t="s">
        <v>395</v>
      </c>
      <c r="D445" s="5">
        <v>0.1</v>
      </c>
      <c r="E445" s="5">
        <v>40.299999999999997</v>
      </c>
      <c r="F445" s="5">
        <v>11.9</v>
      </c>
      <c r="G445" s="5">
        <v>23.6</v>
      </c>
      <c r="H445" s="5">
        <v>97.1</v>
      </c>
      <c r="I445" s="5">
        <v>206.7</v>
      </c>
      <c r="J445" s="4">
        <v>235.8</v>
      </c>
      <c r="K445" s="4">
        <v>83.1</v>
      </c>
      <c r="L445" s="4">
        <v>83.5</v>
      </c>
      <c r="M445" s="4">
        <v>118.6</v>
      </c>
      <c r="P445" s="4"/>
      <c r="Q445" s="5"/>
      <c r="R445" s="4"/>
      <c r="S445" s="27"/>
      <c r="T445" s="4"/>
      <c r="U445" s="27"/>
      <c r="V445" s="4"/>
      <c r="W445" s="27"/>
      <c r="X445" s="4"/>
      <c r="Y445" s="27"/>
      <c r="Z445" s="4"/>
      <c r="AA445" s="27"/>
      <c r="AB445" s="4"/>
      <c r="AC445" s="27"/>
      <c r="AD445" s="4"/>
      <c r="AE445" s="27"/>
      <c r="AF445" s="4"/>
      <c r="AG445" s="27"/>
      <c r="AH445" s="4"/>
      <c r="AJ445" s="15"/>
      <c r="AK445" s="28"/>
    </row>
    <row r="446" spans="1:37" s="3" customFormat="1" x14ac:dyDescent="0.25">
      <c r="B446" s="3">
        <v>422</v>
      </c>
      <c r="C446" s="3" t="s">
        <v>396</v>
      </c>
      <c r="D446" s="5">
        <v>1</v>
      </c>
      <c r="E446" s="5">
        <v>33.1</v>
      </c>
      <c r="F446" s="5">
        <v>4.0999999999999996</v>
      </c>
      <c r="G446" s="5">
        <v>18</v>
      </c>
      <c r="H446" s="5">
        <v>80.599999999999994</v>
      </c>
      <c r="I446" s="5">
        <v>157</v>
      </c>
      <c r="J446" s="4">
        <v>189.1</v>
      </c>
      <c r="K446" s="4">
        <v>42.4</v>
      </c>
      <c r="L446" s="4">
        <v>135.4</v>
      </c>
      <c r="M446" s="4">
        <v>91.4</v>
      </c>
      <c r="P446" s="4"/>
      <c r="Q446" s="5"/>
      <c r="R446" s="4"/>
      <c r="S446" s="27"/>
      <c r="T446" s="4"/>
      <c r="U446" s="27"/>
      <c r="V446" s="4"/>
      <c r="W446" s="27"/>
      <c r="X446" s="4"/>
      <c r="Y446" s="27"/>
      <c r="Z446" s="4"/>
      <c r="AA446" s="27"/>
      <c r="AB446" s="4"/>
      <c r="AC446" s="27"/>
      <c r="AD446" s="4"/>
      <c r="AE446" s="27"/>
      <c r="AF446" s="4"/>
      <c r="AG446" s="27"/>
      <c r="AH446" s="4"/>
      <c r="AJ446" s="15"/>
      <c r="AK446" s="28"/>
    </row>
    <row r="447" spans="1:37" s="3" customFormat="1" x14ac:dyDescent="0.25">
      <c r="B447" s="3">
        <v>426</v>
      </c>
      <c r="C447" s="3" t="s">
        <v>397</v>
      </c>
      <c r="D447" s="5">
        <v>0.9</v>
      </c>
      <c r="E447" s="5">
        <v>31.3</v>
      </c>
      <c r="F447" s="5">
        <v>12.6</v>
      </c>
      <c r="G447" s="5">
        <v>23.9</v>
      </c>
      <c r="H447" s="5">
        <v>104.3</v>
      </c>
      <c r="I447" s="5">
        <v>217.7</v>
      </c>
      <c r="J447" s="4">
        <v>235.9</v>
      </c>
      <c r="K447" s="4">
        <v>78.3</v>
      </c>
      <c r="L447" s="4">
        <v>101.9</v>
      </c>
      <c r="M447" s="4">
        <v>126.9</v>
      </c>
      <c r="P447" s="4"/>
      <c r="Q447" s="5"/>
      <c r="R447" s="4"/>
      <c r="S447" s="27"/>
      <c r="T447" s="4"/>
      <c r="U447" s="27"/>
      <c r="V447" s="4"/>
      <c r="W447" s="27"/>
      <c r="X447" s="4"/>
      <c r="Y447" s="27"/>
      <c r="Z447" s="4"/>
      <c r="AA447" s="27"/>
      <c r="AB447" s="4"/>
      <c r="AC447" s="27"/>
      <c r="AD447" s="4"/>
      <c r="AE447" s="27"/>
      <c r="AF447" s="4"/>
      <c r="AG447" s="27"/>
      <c r="AH447" s="4"/>
      <c r="AJ447" s="15"/>
      <c r="AK447" s="28"/>
    </row>
    <row r="448" spans="1:37" s="3" customFormat="1" x14ac:dyDescent="0.25">
      <c r="B448" s="3">
        <v>541</v>
      </c>
      <c r="C448" s="3" t="s">
        <v>398</v>
      </c>
      <c r="D448" s="5">
        <v>0.4</v>
      </c>
      <c r="E448" s="5">
        <v>29.6</v>
      </c>
      <c r="F448" s="5">
        <v>6</v>
      </c>
      <c r="G448" s="5">
        <v>12.3</v>
      </c>
      <c r="H448" s="5">
        <v>81.599999999999994</v>
      </c>
      <c r="I448" s="5">
        <v>153</v>
      </c>
      <c r="J448" s="4">
        <v>188.9</v>
      </c>
      <c r="K448" s="4">
        <v>40.700000000000003</v>
      </c>
      <c r="L448" s="4">
        <v>102.8</v>
      </c>
      <c r="M448" s="4">
        <v>85.1</v>
      </c>
      <c r="P448" s="4"/>
      <c r="Q448" s="5"/>
      <c r="R448" s="4"/>
      <c r="S448" s="27"/>
      <c r="T448" s="4"/>
      <c r="U448" s="27"/>
      <c r="V448" s="4"/>
      <c r="W448" s="27"/>
      <c r="X448" s="4"/>
      <c r="Y448" s="27"/>
      <c r="Z448" s="4"/>
      <c r="AA448" s="27"/>
      <c r="AB448" s="4"/>
      <c r="AC448" s="27"/>
      <c r="AD448" s="4"/>
      <c r="AE448" s="27"/>
      <c r="AF448" s="4"/>
      <c r="AG448" s="27"/>
      <c r="AH448" s="4"/>
      <c r="AJ448" s="15"/>
      <c r="AK448" s="28"/>
    </row>
    <row r="449" spans="1:37" s="3" customFormat="1" x14ac:dyDescent="0.25">
      <c r="B449" s="3">
        <v>607</v>
      </c>
      <c r="C449" s="3" t="s">
        <v>399</v>
      </c>
      <c r="D449" s="5">
        <v>0</v>
      </c>
      <c r="E449" s="5">
        <v>28.8</v>
      </c>
      <c r="F449" s="5">
        <v>8</v>
      </c>
      <c r="G449" s="5">
        <v>18.2</v>
      </c>
      <c r="H449" s="5">
        <v>94.4</v>
      </c>
      <c r="I449" s="5">
        <v>193.9</v>
      </c>
      <c r="J449" s="4">
        <v>230.5</v>
      </c>
      <c r="K449" s="4">
        <v>68.900000000000006</v>
      </c>
      <c r="L449" s="4">
        <v>80.599999999999994</v>
      </c>
      <c r="M449" s="4">
        <v>107.8</v>
      </c>
      <c r="P449" s="4"/>
      <c r="Q449" s="5"/>
      <c r="R449" s="4"/>
      <c r="S449" s="27"/>
      <c r="T449" s="4"/>
      <c r="U449" s="27"/>
      <c r="V449" s="4"/>
      <c r="W449" s="27"/>
      <c r="X449" s="4"/>
      <c r="Y449" s="27"/>
      <c r="Z449" s="4"/>
      <c r="AA449" s="27"/>
      <c r="AB449" s="4"/>
      <c r="AC449" s="27"/>
      <c r="AD449" s="4"/>
      <c r="AE449" s="27"/>
      <c r="AF449" s="4"/>
      <c r="AG449" s="27"/>
      <c r="AH449" s="4"/>
      <c r="AJ449" s="15"/>
      <c r="AK449" s="28"/>
    </row>
    <row r="450" spans="1:37" s="3" customFormat="1" x14ac:dyDescent="0.25">
      <c r="B450" s="3">
        <v>632</v>
      </c>
      <c r="C450" s="3" t="s">
        <v>400</v>
      </c>
      <c r="D450" s="5">
        <v>0</v>
      </c>
      <c r="E450" s="5">
        <v>17.3</v>
      </c>
      <c r="F450" s="5">
        <v>2</v>
      </c>
      <c r="G450" s="5">
        <v>21.9</v>
      </c>
      <c r="H450" s="5">
        <v>93.5</v>
      </c>
      <c r="I450" s="5">
        <v>218.9</v>
      </c>
      <c r="J450" s="4">
        <v>231</v>
      </c>
      <c r="K450" s="4">
        <v>0</v>
      </c>
      <c r="L450" s="4">
        <v>125.4</v>
      </c>
      <c r="M450" s="4">
        <v>111.9</v>
      </c>
      <c r="P450" s="4"/>
      <c r="Q450" s="5"/>
      <c r="R450" s="4"/>
      <c r="S450" s="27"/>
      <c r="T450" s="4"/>
      <c r="U450" s="27"/>
      <c r="V450" s="4"/>
      <c r="W450" s="27"/>
      <c r="X450" s="4"/>
      <c r="Y450" s="27"/>
      <c r="Z450" s="4"/>
      <c r="AA450" s="27"/>
      <c r="AB450" s="4"/>
      <c r="AC450" s="27"/>
      <c r="AD450" s="4"/>
      <c r="AE450" s="27"/>
      <c r="AF450" s="4"/>
      <c r="AG450" s="27"/>
      <c r="AH450" s="4"/>
      <c r="AJ450" s="15"/>
      <c r="AK450" s="28"/>
    </row>
    <row r="451" spans="1:37" s="3" customFormat="1" x14ac:dyDescent="0.25">
      <c r="B451" s="3">
        <v>707</v>
      </c>
      <c r="C451" s="3" t="s">
        <v>401</v>
      </c>
      <c r="D451" s="5">
        <v>0</v>
      </c>
      <c r="E451" s="5">
        <v>64.900000000000006</v>
      </c>
      <c r="F451" s="5">
        <v>4.0999999999999996</v>
      </c>
      <c r="G451" s="5">
        <v>20.399999999999999</v>
      </c>
      <c r="H451" s="5">
        <v>103.2</v>
      </c>
      <c r="I451" s="5">
        <v>239.6</v>
      </c>
      <c r="J451" s="4">
        <v>234.3</v>
      </c>
      <c r="K451" s="4">
        <v>64.7</v>
      </c>
      <c r="L451" s="4">
        <v>137.9</v>
      </c>
      <c r="M451" s="4">
        <v>128.5</v>
      </c>
      <c r="P451" s="4"/>
      <c r="Q451" s="5"/>
      <c r="R451" s="4"/>
      <c r="S451" s="27"/>
      <c r="T451" s="4"/>
      <c r="U451" s="27"/>
      <c r="V451" s="4"/>
      <c r="W451" s="27"/>
      <c r="X451" s="4"/>
      <c r="Y451" s="27"/>
      <c r="Z451" s="4"/>
      <c r="AA451" s="27"/>
      <c r="AB451" s="4"/>
      <c r="AC451" s="27"/>
      <c r="AD451" s="4"/>
      <c r="AE451" s="27"/>
      <c r="AF451" s="4"/>
      <c r="AG451" s="27"/>
      <c r="AH451" s="4"/>
      <c r="AJ451" s="15"/>
      <c r="AK451" s="28"/>
    </row>
    <row r="452" spans="1:37" s="3" customFormat="1" x14ac:dyDescent="0.25">
      <c r="B452" s="3">
        <v>848</v>
      </c>
      <c r="C452" s="3" t="s">
        <v>402</v>
      </c>
      <c r="D452" s="5">
        <v>0</v>
      </c>
      <c r="E452" s="5">
        <v>23.8</v>
      </c>
      <c r="F452" s="5">
        <v>1.9</v>
      </c>
      <c r="G452" s="5">
        <v>17</v>
      </c>
      <c r="H452" s="5">
        <v>90.2</v>
      </c>
      <c r="I452" s="5">
        <v>218.6</v>
      </c>
      <c r="J452" s="4">
        <v>232.6</v>
      </c>
      <c r="K452" s="4">
        <v>0</v>
      </c>
      <c r="L452" s="4">
        <v>121</v>
      </c>
      <c r="M452" s="4">
        <v>113.6</v>
      </c>
      <c r="P452" s="4"/>
      <c r="Q452" s="5"/>
      <c r="R452" s="4"/>
      <c r="S452" s="27"/>
      <c r="T452" s="4"/>
      <c r="U452" s="27"/>
      <c r="V452" s="4"/>
      <c r="W452" s="27"/>
      <c r="X452" s="4"/>
      <c r="Y452" s="27"/>
      <c r="Z452" s="4"/>
      <c r="AA452" s="27"/>
      <c r="AB452" s="4"/>
      <c r="AC452" s="27"/>
      <c r="AD452" s="4"/>
      <c r="AE452" s="27"/>
      <c r="AF452" s="4"/>
      <c r="AG452" s="27"/>
      <c r="AH452" s="4"/>
      <c r="AJ452" s="15"/>
      <c r="AK452" s="28"/>
    </row>
    <row r="453" spans="1:37" s="3" customFormat="1" x14ac:dyDescent="0.25">
      <c r="B453" s="3">
        <v>856</v>
      </c>
      <c r="C453" s="3" t="s">
        <v>403</v>
      </c>
      <c r="D453" s="5">
        <v>0</v>
      </c>
      <c r="E453" s="5">
        <v>28</v>
      </c>
      <c r="F453" s="5">
        <v>3.1</v>
      </c>
      <c r="G453" s="5">
        <v>17.7</v>
      </c>
      <c r="H453" s="5">
        <v>87.7</v>
      </c>
      <c r="I453" s="5">
        <v>217.9</v>
      </c>
      <c r="J453" s="4">
        <v>224.5</v>
      </c>
      <c r="K453" s="4">
        <v>0</v>
      </c>
      <c r="L453" s="4">
        <v>116.2</v>
      </c>
      <c r="M453" s="4">
        <v>116.9</v>
      </c>
      <c r="P453" s="4"/>
      <c r="Q453" s="5"/>
      <c r="R453" s="4"/>
      <c r="S453" s="27"/>
      <c r="T453" s="4"/>
      <c r="U453" s="27"/>
      <c r="V453" s="4"/>
      <c r="W453" s="27"/>
      <c r="X453" s="4"/>
      <c r="Y453" s="27"/>
      <c r="Z453" s="4"/>
      <c r="AA453" s="27"/>
      <c r="AB453" s="4"/>
      <c r="AC453" s="27"/>
      <c r="AD453" s="4"/>
      <c r="AE453" s="27"/>
      <c r="AF453" s="4"/>
      <c r="AG453" s="27"/>
      <c r="AH453" s="4"/>
      <c r="AJ453" s="15"/>
      <c r="AK453" s="28"/>
    </row>
    <row r="454" spans="1:37" s="3" customFormat="1" x14ac:dyDescent="0.25">
      <c r="B454" s="3">
        <v>911</v>
      </c>
      <c r="C454" s="3" t="s">
        <v>404</v>
      </c>
      <c r="D454" s="5">
        <v>0.1</v>
      </c>
      <c r="E454" s="5">
        <v>30.5</v>
      </c>
      <c r="F454" s="5">
        <v>4.9000000000000004</v>
      </c>
      <c r="G454" s="5">
        <v>10.7</v>
      </c>
      <c r="H454" s="5">
        <v>80</v>
      </c>
      <c r="I454" s="5">
        <v>148.1</v>
      </c>
      <c r="J454" s="4">
        <v>194.3</v>
      </c>
      <c r="K454" s="4">
        <v>39.5</v>
      </c>
      <c r="L454" s="4">
        <v>96.3</v>
      </c>
      <c r="M454" s="4">
        <v>78.5</v>
      </c>
      <c r="P454" s="4"/>
      <c r="Q454" s="5"/>
      <c r="R454" s="4"/>
      <c r="S454" s="27"/>
      <c r="T454" s="4"/>
      <c r="U454" s="27"/>
      <c r="V454" s="4"/>
      <c r="W454" s="27"/>
      <c r="X454" s="4"/>
      <c r="Y454" s="27"/>
      <c r="Z454" s="4"/>
      <c r="AA454" s="27"/>
      <c r="AB454" s="4"/>
      <c r="AC454" s="27"/>
      <c r="AD454" s="4"/>
      <c r="AE454" s="27"/>
      <c r="AF454" s="4"/>
      <c r="AG454" s="27"/>
      <c r="AH454" s="4"/>
      <c r="AJ454" s="15"/>
      <c r="AK454" s="28"/>
    </row>
    <row r="455" spans="1:37" s="3" customFormat="1" x14ac:dyDescent="0.25">
      <c r="B455" s="3">
        <v>943</v>
      </c>
      <c r="C455" s="3" t="s">
        <v>405</v>
      </c>
      <c r="D455" s="5">
        <v>0</v>
      </c>
      <c r="E455" s="5">
        <v>20.7</v>
      </c>
      <c r="F455" s="5">
        <v>1.8</v>
      </c>
      <c r="G455" s="5">
        <v>16.3</v>
      </c>
      <c r="H455" s="5">
        <v>89.8</v>
      </c>
      <c r="I455" s="5">
        <v>228</v>
      </c>
      <c r="J455" s="4">
        <v>226.9</v>
      </c>
      <c r="K455" s="4">
        <v>0</v>
      </c>
      <c r="L455" s="4">
        <v>115</v>
      </c>
      <c r="M455" s="4">
        <v>118.1</v>
      </c>
      <c r="P455" s="4"/>
      <c r="Q455" s="5"/>
      <c r="R455" s="4"/>
      <c r="S455" s="27"/>
      <c r="T455" s="4"/>
      <c r="U455" s="27"/>
      <c r="V455" s="4"/>
      <c r="W455" s="27"/>
      <c r="X455" s="4"/>
      <c r="Y455" s="27"/>
      <c r="Z455" s="4"/>
      <c r="AA455" s="27"/>
      <c r="AB455" s="4"/>
      <c r="AC455" s="27"/>
      <c r="AD455" s="4"/>
      <c r="AE455" s="27"/>
      <c r="AF455" s="4"/>
      <c r="AG455" s="27"/>
      <c r="AH455" s="4"/>
      <c r="AJ455" s="15"/>
      <c r="AK455" s="28"/>
    </row>
    <row r="456" spans="1:37" s="3" customFormat="1" x14ac:dyDescent="0.25">
      <c r="B456" s="9"/>
      <c r="C456" s="16"/>
      <c r="D456" s="5"/>
      <c r="E456" s="5"/>
      <c r="F456" s="5"/>
      <c r="G456" s="5"/>
      <c r="H456" s="5"/>
      <c r="I456" s="5"/>
      <c r="J456" s="5"/>
      <c r="K456" s="5"/>
      <c r="L456" s="5"/>
      <c r="M456" s="5"/>
      <c r="O456"/>
      <c r="P456" s="5"/>
      <c r="R456" s="5"/>
      <c r="S456" s="13"/>
      <c r="T456" s="5"/>
      <c r="U456" s="13"/>
      <c r="V456" s="5"/>
      <c r="W456" s="13"/>
      <c r="X456" s="5"/>
      <c r="Y456" s="13"/>
      <c r="Z456" s="5"/>
      <c r="AA456" s="13"/>
      <c r="AB456" s="5"/>
      <c r="AC456" s="13"/>
      <c r="AD456" s="5"/>
      <c r="AE456" s="13"/>
      <c r="AF456" s="5"/>
      <c r="AG456" s="13"/>
      <c r="AH456" s="5"/>
      <c r="AI456" s="13"/>
      <c r="AJ456" s="15"/>
      <c r="AK456" s="28"/>
    </row>
    <row r="457" spans="1:37" s="3" customFormat="1" x14ac:dyDescent="0.25">
      <c r="B457" s="9"/>
      <c r="D457" s="5"/>
      <c r="E457" s="5"/>
      <c r="F457" s="5"/>
      <c r="G457" s="5"/>
      <c r="H457" s="5"/>
      <c r="I457" s="5"/>
      <c r="J457" s="5"/>
      <c r="K457" s="5"/>
      <c r="L457" s="5"/>
      <c r="M457" s="5"/>
      <c r="P457"/>
      <c r="R457" s="4"/>
      <c r="T457" s="4"/>
      <c r="V457" s="4"/>
      <c r="W457" s="27"/>
      <c r="X457" s="4"/>
      <c r="Z457" s="4"/>
      <c r="AB457" s="4"/>
      <c r="AD457" s="4"/>
      <c r="AF457" s="4"/>
      <c r="AH457" s="4"/>
      <c r="AI457"/>
      <c r="AJ457" s="15"/>
      <c r="AK457" s="28"/>
    </row>
    <row r="458" spans="1:37" s="3" customFormat="1" x14ac:dyDescent="0.25">
      <c r="B458" s="9"/>
      <c r="D458" s="5"/>
      <c r="E458" s="5"/>
      <c r="F458" s="5"/>
      <c r="G458" s="5"/>
      <c r="H458" s="5"/>
      <c r="I458" s="5"/>
      <c r="J458" s="5"/>
      <c r="K458" s="5"/>
      <c r="L458" s="5"/>
      <c r="M458" s="5"/>
      <c r="P458"/>
      <c r="R458" s="5"/>
      <c r="T458" s="5"/>
      <c r="V458" s="5"/>
      <c r="W458" s="27"/>
      <c r="X458" s="5"/>
      <c r="Z458" s="5"/>
      <c r="AB458" s="5"/>
      <c r="AD458" s="5"/>
      <c r="AF458" s="5"/>
      <c r="AH458" s="5"/>
      <c r="AI458"/>
      <c r="AJ458" s="15"/>
      <c r="AK458" s="28"/>
    </row>
    <row r="459" spans="1:37" s="3" customFormat="1" x14ac:dyDescent="0.25">
      <c r="A459"/>
      <c r="B459" s="9"/>
      <c r="D459" s="5"/>
      <c r="E459" s="5"/>
      <c r="F459" s="5"/>
      <c r="G459" s="5"/>
      <c r="H459" s="5"/>
      <c r="I459" s="5"/>
      <c r="J459" s="5"/>
      <c r="K459" s="5"/>
      <c r="L459" s="5"/>
      <c r="M459" s="5"/>
      <c r="O459" s="6"/>
      <c r="P459" s="16"/>
      <c r="W459" s="27"/>
      <c r="AJ459" s="15"/>
      <c r="AK459" s="28"/>
    </row>
    <row r="460" spans="1:37" s="3" customFormat="1" x14ac:dyDescent="0.25">
      <c r="A460" s="3">
        <v>12</v>
      </c>
      <c r="B460" s="9"/>
      <c r="C460" s="6" t="s">
        <v>406</v>
      </c>
      <c r="D460" s="5"/>
      <c r="E460" s="5"/>
      <c r="F460" s="5"/>
      <c r="G460" s="5"/>
      <c r="H460" s="5"/>
      <c r="I460" s="5"/>
      <c r="J460" s="5"/>
      <c r="K460" s="5"/>
      <c r="L460" s="5"/>
      <c r="M460" s="5"/>
      <c r="P460" s="16"/>
      <c r="W460" s="27"/>
      <c r="AJ460" s="15"/>
      <c r="AK460" s="28"/>
    </row>
    <row r="461" spans="1:37" s="3" customFormat="1" x14ac:dyDescent="0.25">
      <c r="B461" s="9"/>
      <c r="D461" s="5"/>
      <c r="E461" s="5"/>
      <c r="F461" s="5"/>
      <c r="G461" s="5"/>
      <c r="H461" s="5"/>
      <c r="I461" s="5"/>
      <c r="J461" s="5"/>
      <c r="K461" s="5"/>
      <c r="L461" s="5"/>
      <c r="M461" s="5"/>
      <c r="P461" s="16"/>
      <c r="W461" s="27"/>
      <c r="AJ461" s="15"/>
      <c r="AK461" s="28"/>
    </row>
    <row r="462" spans="1:37" s="3" customFormat="1" ht="13.8" x14ac:dyDescent="0.25">
      <c r="A462" s="12"/>
      <c r="B462" s="9"/>
      <c r="D462" s="5"/>
      <c r="E462" s="5"/>
      <c r="F462" s="5"/>
      <c r="G462" s="5"/>
      <c r="H462" s="5"/>
      <c r="I462" s="5"/>
      <c r="J462" s="5"/>
      <c r="K462" s="5"/>
      <c r="L462" s="5"/>
      <c r="M462" s="5"/>
      <c r="O462"/>
      <c r="P462" s="49"/>
      <c r="Q462" s="5"/>
      <c r="R462" s="4"/>
      <c r="S462" s="27"/>
      <c r="T462" s="4"/>
      <c r="U462" s="27"/>
      <c r="V462" s="4"/>
      <c r="W462" s="27"/>
      <c r="X462" s="4"/>
      <c r="Y462" s="27"/>
      <c r="Z462" s="4"/>
      <c r="AA462" s="27"/>
      <c r="AB462" s="4"/>
      <c r="AC462" s="27"/>
      <c r="AD462" s="4"/>
      <c r="AE462" s="27"/>
      <c r="AF462" s="4"/>
      <c r="AG462" s="27"/>
      <c r="AH462" s="4"/>
      <c r="AJ462" s="15"/>
      <c r="AK462" s="28"/>
    </row>
    <row r="463" spans="1:37" s="3" customFormat="1" ht="13.8" x14ac:dyDescent="0.25">
      <c r="A463" s="12"/>
      <c r="B463" s="3">
        <v>105</v>
      </c>
      <c r="C463" s="3" t="s">
        <v>407</v>
      </c>
      <c r="D463" s="5">
        <v>1</v>
      </c>
      <c r="E463" s="5">
        <v>24.1</v>
      </c>
      <c r="F463" s="5">
        <v>2.9</v>
      </c>
      <c r="G463" s="5">
        <v>11.2</v>
      </c>
      <c r="H463" s="5">
        <v>51.7</v>
      </c>
      <c r="I463" s="5">
        <v>126.4</v>
      </c>
      <c r="J463" s="5">
        <v>186.6</v>
      </c>
      <c r="K463" s="5">
        <v>78.099999999999994</v>
      </c>
      <c r="L463" s="5">
        <v>102.7</v>
      </c>
      <c r="M463" s="5">
        <v>67.400000000000006</v>
      </c>
      <c r="O463"/>
      <c r="P463" s="49"/>
      <c r="Q463" s="5"/>
      <c r="R463" s="4"/>
      <c r="S463" s="27"/>
      <c r="T463" s="4"/>
      <c r="U463" s="27"/>
      <c r="V463" s="4"/>
      <c r="W463" s="27"/>
      <c r="X463" s="4"/>
      <c r="Y463" s="27"/>
      <c r="Z463" s="4"/>
      <c r="AA463" s="27"/>
      <c r="AB463" s="4"/>
      <c r="AC463" s="27"/>
      <c r="AD463" s="4"/>
      <c r="AE463" s="27"/>
      <c r="AF463" s="4"/>
      <c r="AG463" s="27"/>
      <c r="AH463" s="4"/>
      <c r="AJ463" s="15"/>
      <c r="AK463" s="28"/>
    </row>
    <row r="464" spans="1:37" s="3" customFormat="1" ht="13.8" x14ac:dyDescent="0.25">
      <c r="A464" s="12"/>
      <c r="B464" s="3">
        <v>205</v>
      </c>
      <c r="C464" s="3" t="s">
        <v>408</v>
      </c>
      <c r="D464" s="5">
        <v>3.2</v>
      </c>
      <c r="E464" s="5">
        <v>18.2</v>
      </c>
      <c r="F464" s="5">
        <v>5.5</v>
      </c>
      <c r="G464" s="5">
        <v>14</v>
      </c>
      <c r="H464" s="5">
        <v>62.2</v>
      </c>
      <c r="I464" s="5">
        <v>129.30000000000001</v>
      </c>
      <c r="J464" s="5">
        <v>177.9</v>
      </c>
      <c r="K464" s="5">
        <v>64.599999999999994</v>
      </c>
      <c r="L464" s="5">
        <v>86.4</v>
      </c>
      <c r="M464" s="5">
        <v>68.8</v>
      </c>
      <c r="O464"/>
      <c r="P464" s="49"/>
      <c r="Q464" s="5"/>
      <c r="R464" s="4"/>
      <c r="S464" s="27"/>
      <c r="T464" s="4"/>
      <c r="U464" s="27"/>
      <c r="V464" s="4"/>
      <c r="W464" s="27"/>
      <c r="X464" s="4"/>
      <c r="Y464" s="27"/>
      <c r="Z464" s="4"/>
      <c r="AA464" s="27"/>
      <c r="AB464" s="4"/>
      <c r="AC464" s="27"/>
      <c r="AD464" s="4"/>
      <c r="AE464" s="27"/>
      <c r="AF464" s="4"/>
      <c r="AG464" s="27"/>
      <c r="AH464" s="4"/>
      <c r="AJ464" s="15"/>
      <c r="AK464" s="28"/>
    </row>
    <row r="465" spans="1:37" s="3" customFormat="1" ht="13.8" x14ac:dyDescent="0.25">
      <c r="A465" s="12"/>
      <c r="B465" s="3">
        <v>290</v>
      </c>
      <c r="C465" s="3" t="s">
        <v>409</v>
      </c>
      <c r="D465" s="5">
        <v>0.9</v>
      </c>
      <c r="E465" s="5">
        <v>28.1</v>
      </c>
      <c r="F465" s="5">
        <v>2.4</v>
      </c>
      <c r="G465" s="5">
        <v>12.3</v>
      </c>
      <c r="H465" s="5">
        <v>54.2</v>
      </c>
      <c r="I465" s="5">
        <v>133.9</v>
      </c>
      <c r="J465" s="5">
        <v>192.2</v>
      </c>
      <c r="K465" s="5">
        <v>64</v>
      </c>
      <c r="L465" s="5">
        <v>129.30000000000001</v>
      </c>
      <c r="M465" s="5">
        <v>74.900000000000006</v>
      </c>
      <c r="O465"/>
      <c r="P465" s="49"/>
      <c r="Q465" s="5"/>
      <c r="R465" s="4"/>
      <c r="S465" s="27"/>
      <c r="T465" s="4"/>
      <c r="U465" s="27"/>
      <c r="V465" s="4"/>
      <c r="W465" s="27"/>
      <c r="X465" s="4"/>
      <c r="Y465" s="27"/>
      <c r="Z465" s="4"/>
      <c r="AA465" s="27"/>
      <c r="AB465" s="4"/>
      <c r="AC465" s="27"/>
      <c r="AD465" s="4"/>
      <c r="AE465" s="27"/>
      <c r="AF465" s="4"/>
      <c r="AG465" s="27"/>
      <c r="AH465" s="4"/>
      <c r="AJ465" s="15"/>
      <c r="AK465" s="28"/>
    </row>
    <row r="466" spans="1:37" s="3" customFormat="1" ht="13.8" x14ac:dyDescent="0.25">
      <c r="A466" s="12"/>
      <c r="B466" s="3">
        <v>578</v>
      </c>
      <c r="C466" s="3" t="s">
        <v>410</v>
      </c>
      <c r="D466" s="5">
        <v>3.2</v>
      </c>
      <c r="E466" s="5">
        <v>21.8</v>
      </c>
      <c r="F466" s="5">
        <v>5.9</v>
      </c>
      <c r="G466" s="5">
        <v>15.1</v>
      </c>
      <c r="H466" s="5">
        <v>68.3</v>
      </c>
      <c r="I466" s="5">
        <v>141.4</v>
      </c>
      <c r="J466" s="5">
        <v>198.7</v>
      </c>
      <c r="K466" s="5">
        <v>69.400000000000006</v>
      </c>
      <c r="L466" s="5">
        <v>94.4</v>
      </c>
      <c r="M466" s="5">
        <v>83.2</v>
      </c>
      <c r="O466"/>
      <c r="P466" s="49"/>
      <c r="Q466" s="5"/>
      <c r="R466" s="4"/>
      <c r="S466" s="27"/>
      <c r="T466" s="4"/>
      <c r="U466" s="27"/>
      <c r="V466" s="4"/>
      <c r="W466" s="27"/>
      <c r="X466" s="4"/>
      <c r="Y466" s="27"/>
      <c r="Z466" s="4"/>
      <c r="AA466" s="27"/>
      <c r="AB466" s="4"/>
      <c r="AC466" s="27"/>
      <c r="AD466" s="4"/>
      <c r="AE466" s="27"/>
      <c r="AF466" s="4"/>
      <c r="AG466" s="27"/>
      <c r="AH466" s="4"/>
      <c r="AJ466" s="15"/>
      <c r="AK466" s="28"/>
    </row>
    <row r="467" spans="1:37" s="3" customFormat="1" ht="13.8" x14ac:dyDescent="0.25">
      <c r="A467" s="12"/>
      <c r="B467" s="3">
        <v>620</v>
      </c>
      <c r="C467" s="3" t="s">
        <v>411</v>
      </c>
      <c r="D467" s="5">
        <v>2.4</v>
      </c>
      <c r="E467" s="5">
        <v>28.2</v>
      </c>
      <c r="F467" s="5">
        <v>4.5999999999999996</v>
      </c>
      <c r="G467" s="5">
        <v>11.2</v>
      </c>
      <c r="H467" s="5">
        <v>52.9</v>
      </c>
      <c r="I467" s="5">
        <v>127.6</v>
      </c>
      <c r="J467" s="5">
        <v>193.6</v>
      </c>
      <c r="K467" s="5">
        <v>40.700000000000003</v>
      </c>
      <c r="L467" s="5">
        <v>89.8</v>
      </c>
      <c r="M467" s="5">
        <v>69.7</v>
      </c>
      <c r="O467"/>
      <c r="P467" s="49"/>
      <c r="Q467" s="5"/>
      <c r="R467" s="4"/>
      <c r="S467" s="27"/>
      <c r="T467" s="4"/>
      <c r="U467" s="27"/>
      <c r="V467" s="4"/>
      <c r="W467" s="27"/>
      <c r="X467" s="4"/>
      <c r="Y467" s="27"/>
      <c r="Z467" s="4"/>
      <c r="AA467" s="27"/>
      <c r="AB467" s="4"/>
      <c r="AC467" s="27"/>
      <c r="AD467" s="4"/>
      <c r="AE467" s="27"/>
      <c r="AF467" s="4"/>
      <c r="AG467" s="27"/>
      <c r="AH467" s="4"/>
      <c r="AJ467" s="15"/>
      <c r="AK467" s="28"/>
    </row>
    <row r="468" spans="1:37" s="3" customFormat="1" ht="13.8" x14ac:dyDescent="0.25">
      <c r="A468" s="12"/>
      <c r="B468" s="3">
        <v>697</v>
      </c>
      <c r="C468" s="3" t="s">
        <v>412</v>
      </c>
      <c r="D468" s="5">
        <v>1.6</v>
      </c>
      <c r="E468" s="5">
        <v>24.5</v>
      </c>
      <c r="F468" s="5">
        <v>3.5</v>
      </c>
      <c r="G468" s="5">
        <v>12.5</v>
      </c>
      <c r="H468" s="5">
        <v>56.2</v>
      </c>
      <c r="I468" s="5">
        <v>132.80000000000001</v>
      </c>
      <c r="J468" s="5">
        <v>189.3</v>
      </c>
      <c r="K468" s="5">
        <v>70.099999999999994</v>
      </c>
      <c r="L468" s="5">
        <v>100.1</v>
      </c>
      <c r="M468" s="5">
        <v>68.7</v>
      </c>
      <c r="O468"/>
      <c r="P468" s="49"/>
      <c r="Q468" s="5"/>
      <c r="R468" s="4"/>
      <c r="S468" s="27"/>
      <c r="T468" s="4"/>
      <c r="U468" s="27"/>
      <c r="V468" s="4"/>
      <c r="W468" s="27"/>
      <c r="X468" s="4"/>
      <c r="Y468" s="27"/>
      <c r="Z468" s="4"/>
      <c r="AA468" s="27"/>
      <c r="AB468" s="4"/>
      <c r="AC468" s="27"/>
      <c r="AD468" s="4"/>
      <c r="AE468" s="27"/>
      <c r="AF468" s="4"/>
      <c r="AG468" s="27"/>
      <c r="AH468" s="4"/>
      <c r="AJ468" s="15"/>
      <c r="AK468" s="28"/>
    </row>
    <row r="469" spans="1:37" s="3" customFormat="1" ht="13.8" x14ac:dyDescent="0.25">
      <c r="A469" s="12"/>
      <c r="B469" s="3">
        <v>765</v>
      </c>
      <c r="C469" s="3" t="s">
        <v>413</v>
      </c>
      <c r="D469" s="5">
        <v>2</v>
      </c>
      <c r="E469" s="5">
        <v>21.1</v>
      </c>
      <c r="F469" s="5">
        <v>4.7</v>
      </c>
      <c r="G469" s="5">
        <v>14</v>
      </c>
      <c r="H469" s="5">
        <v>62.2</v>
      </c>
      <c r="I469" s="5">
        <v>135.4</v>
      </c>
      <c r="J469" s="5">
        <v>191.9</v>
      </c>
      <c r="K469" s="5">
        <v>60.9</v>
      </c>
      <c r="L469" s="5">
        <v>110.3</v>
      </c>
      <c r="M469" s="5">
        <v>75.7</v>
      </c>
      <c r="O469"/>
      <c r="P469" s="49"/>
      <c r="Q469" s="5"/>
      <c r="R469" s="4"/>
      <c r="S469" s="27"/>
      <c r="T469" s="4"/>
      <c r="U469" s="27"/>
      <c r="V469" s="4"/>
      <c r="W469" s="27"/>
      <c r="X469" s="4"/>
      <c r="Y469" s="27"/>
      <c r="Z469" s="4"/>
      <c r="AA469" s="27"/>
      <c r="AB469" s="4"/>
      <c r="AC469" s="27"/>
      <c r="AD469" s="4"/>
      <c r="AE469" s="27"/>
      <c r="AF469" s="4"/>
      <c r="AG469" s="27"/>
      <c r="AH469" s="4"/>
      <c r="AJ469" s="15"/>
      <c r="AK469" s="28"/>
    </row>
    <row r="470" spans="1:37" s="3" customFormat="1" ht="13.8" x14ac:dyDescent="0.25">
      <c r="A470" s="12"/>
      <c r="B470" s="3">
        <v>777</v>
      </c>
      <c r="C470" s="3" t="s">
        <v>414</v>
      </c>
      <c r="D470" s="5">
        <v>0.4</v>
      </c>
      <c r="E470" s="5">
        <v>33.4</v>
      </c>
      <c r="F470" s="5">
        <v>3.7</v>
      </c>
      <c r="G470" s="5">
        <v>9.6</v>
      </c>
      <c r="H470" s="5">
        <v>47.2</v>
      </c>
      <c r="I470" s="5">
        <v>125.7</v>
      </c>
      <c r="J470" s="5">
        <v>162.5</v>
      </c>
      <c r="K470" s="5">
        <v>81.900000000000006</v>
      </c>
      <c r="L470" s="5">
        <v>89</v>
      </c>
      <c r="M470" s="5">
        <v>66.099999999999994</v>
      </c>
      <c r="O470"/>
      <c r="P470" s="49"/>
      <c r="Q470" s="5"/>
      <c r="R470" s="4"/>
      <c r="S470" s="27"/>
      <c r="T470" s="4"/>
      <c r="U470" s="27"/>
      <c r="V470" s="4"/>
      <c r="W470" s="27"/>
      <c r="X470" s="4"/>
      <c r="Y470" s="27"/>
      <c r="Z470" s="4"/>
      <c r="AA470" s="27"/>
      <c r="AB470" s="4"/>
      <c r="AC470" s="27"/>
      <c r="AD470" s="4"/>
      <c r="AE470" s="27"/>
      <c r="AF470" s="4"/>
      <c r="AG470" s="27"/>
      <c r="AH470" s="4"/>
      <c r="AJ470" s="15"/>
      <c r="AK470" s="28"/>
    </row>
    <row r="471" spans="1:37" s="3" customFormat="1" ht="13.8" x14ac:dyDescent="0.25">
      <c r="A471" s="12"/>
      <c r="B471" s="3">
        <v>785</v>
      </c>
      <c r="C471" s="3" t="s">
        <v>415</v>
      </c>
      <c r="D471" s="5">
        <v>3</v>
      </c>
      <c r="E471" s="5">
        <v>23</v>
      </c>
      <c r="F471" s="5">
        <v>6.3</v>
      </c>
      <c r="G471" s="5">
        <v>14</v>
      </c>
      <c r="H471" s="5">
        <v>60.6</v>
      </c>
      <c r="I471" s="5">
        <v>124.6</v>
      </c>
      <c r="J471" s="5">
        <v>185.8</v>
      </c>
      <c r="K471" s="5">
        <v>59.2</v>
      </c>
      <c r="L471" s="5">
        <v>53.5</v>
      </c>
      <c r="M471" s="5">
        <v>64</v>
      </c>
      <c r="O471"/>
      <c r="P471" s="49"/>
      <c r="Q471" s="5"/>
      <c r="R471" s="4"/>
      <c r="S471" s="27"/>
      <c r="T471" s="4"/>
      <c r="U471" s="27"/>
      <c r="V471" s="4"/>
      <c r="W471" s="27"/>
      <c r="X471" s="4"/>
      <c r="Y471" s="27"/>
      <c r="Z471" s="4"/>
      <c r="AA471" s="27"/>
      <c r="AB471" s="4"/>
      <c r="AC471" s="27"/>
      <c r="AD471" s="4"/>
      <c r="AE471" s="27"/>
      <c r="AF471" s="4"/>
      <c r="AG471" s="27"/>
      <c r="AH471" s="4"/>
      <c r="AJ471" s="15"/>
      <c r="AK471" s="28"/>
    </row>
    <row r="472" spans="1:37" s="3" customFormat="1" x14ac:dyDescent="0.25">
      <c r="B472" s="3">
        <v>940</v>
      </c>
      <c r="C472" s="3" t="s">
        <v>416</v>
      </c>
      <c r="D472" s="5">
        <v>4.0999999999999996</v>
      </c>
      <c r="E472" s="5">
        <v>20</v>
      </c>
      <c r="F472" s="5">
        <v>7.5</v>
      </c>
      <c r="G472" s="5">
        <v>15.2</v>
      </c>
      <c r="H472" s="5">
        <v>70.099999999999994</v>
      </c>
      <c r="I472" s="5">
        <v>144.80000000000001</v>
      </c>
      <c r="J472" s="5">
        <v>185</v>
      </c>
      <c r="K472" s="5">
        <v>79.3</v>
      </c>
      <c r="L472" s="5">
        <v>58.7</v>
      </c>
      <c r="M472" s="5">
        <v>74.599999999999994</v>
      </c>
      <c r="O472"/>
      <c r="P472" s="5"/>
      <c r="Q472" s="5"/>
      <c r="R472" s="5"/>
      <c r="S472" s="13"/>
      <c r="T472" s="5"/>
      <c r="U472" s="13"/>
      <c r="V472" s="5"/>
      <c r="W472" s="13"/>
      <c r="X472" s="5"/>
      <c r="Y472" s="13"/>
      <c r="Z472" s="5"/>
      <c r="AA472" s="13"/>
      <c r="AB472" s="5"/>
      <c r="AC472" s="13"/>
      <c r="AD472" s="5"/>
      <c r="AE472" s="13"/>
      <c r="AF472" s="5"/>
      <c r="AG472" s="13"/>
      <c r="AH472" s="5"/>
      <c r="AI472" s="13"/>
      <c r="AJ472" s="15"/>
      <c r="AK472" s="28"/>
    </row>
    <row r="473" spans="1:37" s="3" customFormat="1" x14ac:dyDescent="0.25">
      <c r="B473" s="9"/>
      <c r="C473" s="16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P473"/>
      <c r="Q473" s="5"/>
      <c r="W473" s="27"/>
      <c r="AI473"/>
      <c r="AJ473" s="15"/>
      <c r="AK473" s="28"/>
    </row>
    <row r="474" spans="1:37" s="3" customFormat="1" x14ac:dyDescent="0.25">
      <c r="B474" s="9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P474"/>
      <c r="W474" s="27"/>
      <c r="AI474"/>
      <c r="AJ474" s="15"/>
      <c r="AK474" s="28"/>
    </row>
    <row r="475" spans="1:37" s="3" customFormat="1" x14ac:dyDescent="0.25">
      <c r="A475"/>
      <c r="B475" s="9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O475" s="6"/>
      <c r="P475"/>
      <c r="W475" s="27"/>
      <c r="AJ475" s="15"/>
      <c r="AK475" s="28"/>
    </row>
    <row r="476" spans="1:37" s="3" customFormat="1" x14ac:dyDescent="0.25">
      <c r="A476" s="3">
        <v>13</v>
      </c>
      <c r="B476" s="9"/>
      <c r="C476" s="6" t="s">
        <v>417</v>
      </c>
      <c r="D476" s="5"/>
      <c r="E476" s="5"/>
      <c r="F476" s="5"/>
      <c r="G476" s="5"/>
      <c r="H476" s="5"/>
      <c r="I476" s="5"/>
      <c r="J476" s="5"/>
      <c r="K476" s="5"/>
      <c r="L476" s="5"/>
      <c r="M476" s="5"/>
      <c r="W476" s="27"/>
      <c r="AJ476" s="15"/>
      <c r="AK476" s="28"/>
    </row>
    <row r="477" spans="1:37" s="3" customFormat="1" x14ac:dyDescent="0.25">
      <c r="B477" s="9"/>
      <c r="D477" s="5"/>
      <c r="E477" s="5"/>
      <c r="F477" s="5"/>
      <c r="G477" s="5"/>
      <c r="H477" s="5"/>
      <c r="I477" s="5"/>
      <c r="J477" s="5"/>
      <c r="K477" s="5"/>
      <c r="L477" s="5"/>
      <c r="M477" s="5"/>
      <c r="W477" s="27"/>
      <c r="AJ477" s="15"/>
      <c r="AK477" s="28"/>
    </row>
    <row r="478" spans="1:37" s="3" customFormat="1" ht="13.8" x14ac:dyDescent="0.25">
      <c r="A478" s="12"/>
      <c r="B478" s="9"/>
      <c r="D478" s="5"/>
      <c r="E478" s="5"/>
      <c r="F478" s="5"/>
      <c r="G478" s="5"/>
      <c r="H478" s="5"/>
      <c r="I478" s="5"/>
      <c r="J478" s="5"/>
      <c r="K478" s="5"/>
      <c r="L478" s="5"/>
      <c r="M478" s="5"/>
      <c r="P478" s="49"/>
      <c r="Q478" s="5"/>
      <c r="R478" s="5"/>
      <c r="S478" s="27"/>
      <c r="T478" s="5"/>
      <c r="U478" s="27"/>
      <c r="V478" s="5"/>
      <c r="W478" s="27"/>
      <c r="X478" s="5"/>
      <c r="Y478" s="27"/>
      <c r="Z478" s="5"/>
      <c r="AA478" s="27"/>
      <c r="AB478" s="5"/>
      <c r="AC478" s="27"/>
      <c r="AD478" s="5"/>
      <c r="AE478" s="27"/>
      <c r="AF478" s="5"/>
      <c r="AG478" s="27"/>
      <c r="AH478" s="5"/>
      <c r="AJ478" s="15"/>
      <c r="AK478" s="28"/>
    </row>
    <row r="479" spans="1:37" s="3" customFormat="1" ht="13.8" x14ac:dyDescent="0.25">
      <c r="A479" s="12"/>
      <c r="B479" s="3">
        <v>9</v>
      </c>
      <c r="C479" s="3" t="s">
        <v>418</v>
      </c>
      <c r="D479" s="5">
        <v>0.8</v>
      </c>
      <c r="E479" s="5">
        <v>14.4</v>
      </c>
      <c r="F479" s="5">
        <v>5.7</v>
      </c>
      <c r="G479" s="5">
        <v>15.3</v>
      </c>
      <c r="H479" s="5">
        <v>74.900000000000006</v>
      </c>
      <c r="I479" s="5">
        <v>162.19999999999999</v>
      </c>
      <c r="J479" s="5">
        <v>199.1</v>
      </c>
      <c r="K479" s="5">
        <v>56.1</v>
      </c>
      <c r="L479" s="5">
        <v>87.2</v>
      </c>
      <c r="M479" s="5">
        <v>90.5</v>
      </c>
      <c r="P479" s="49"/>
      <c r="Q479" s="5"/>
      <c r="R479" s="5"/>
      <c r="S479" s="27"/>
      <c r="T479" s="5"/>
      <c r="U479" s="27"/>
      <c r="V479" s="5"/>
      <c r="W479" s="27"/>
      <c r="X479" s="5"/>
      <c r="Y479" s="27"/>
      <c r="Z479" s="5"/>
      <c r="AA479" s="27"/>
      <c r="AB479" s="5"/>
      <c r="AC479" s="27"/>
      <c r="AD479" s="5"/>
      <c r="AE479" s="27"/>
      <c r="AF479" s="5"/>
      <c r="AG479" s="27"/>
      <c r="AH479" s="5"/>
      <c r="AJ479" s="15"/>
      <c r="AK479" s="28"/>
    </row>
    <row r="480" spans="1:37" s="3" customFormat="1" ht="13.8" x14ac:dyDescent="0.25">
      <c r="A480" s="12"/>
      <c r="B480" s="3">
        <v>69</v>
      </c>
      <c r="C480" s="3" t="s">
        <v>419</v>
      </c>
      <c r="D480" s="5">
        <v>0.1</v>
      </c>
      <c r="E480" s="5">
        <v>30.7</v>
      </c>
      <c r="F480" s="5">
        <v>3.2</v>
      </c>
      <c r="G480" s="5">
        <v>18.5</v>
      </c>
      <c r="H480" s="5">
        <v>67.3</v>
      </c>
      <c r="I480" s="5">
        <v>149.19999999999999</v>
      </c>
      <c r="J480" s="5">
        <v>200.1</v>
      </c>
      <c r="K480" s="5">
        <v>37.1</v>
      </c>
      <c r="L480" s="5">
        <v>74.5</v>
      </c>
      <c r="M480" s="5">
        <v>83.5</v>
      </c>
      <c r="O480"/>
      <c r="P480" s="49"/>
      <c r="Q480" s="5"/>
      <c r="R480" s="4"/>
      <c r="S480" s="27"/>
      <c r="T480" s="4"/>
      <c r="U480" s="27"/>
      <c r="V480" s="4"/>
      <c r="W480" s="27"/>
      <c r="X480" s="4"/>
      <c r="Y480" s="27"/>
      <c r="Z480" s="4"/>
      <c r="AA480" s="27"/>
      <c r="AB480" s="4"/>
      <c r="AC480" s="27"/>
      <c r="AD480" s="4"/>
      <c r="AE480" s="27"/>
      <c r="AF480" s="4"/>
      <c r="AG480" s="27"/>
      <c r="AH480" s="4"/>
      <c r="AJ480" s="15"/>
      <c r="AK480" s="28"/>
    </row>
    <row r="481" spans="1:37" s="3" customFormat="1" ht="13.8" x14ac:dyDescent="0.25">
      <c r="A481" s="12"/>
      <c r="B481" s="3">
        <v>71</v>
      </c>
      <c r="C481" s="3" t="s">
        <v>420</v>
      </c>
      <c r="D481" s="4">
        <v>0</v>
      </c>
      <c r="E481" s="4">
        <v>15.1</v>
      </c>
      <c r="F481" s="4">
        <v>3.4</v>
      </c>
      <c r="G481" s="4">
        <v>17.399999999999999</v>
      </c>
      <c r="H481" s="4">
        <v>84.5</v>
      </c>
      <c r="I481" s="4">
        <v>146.4</v>
      </c>
      <c r="J481" s="4">
        <v>148.6</v>
      </c>
      <c r="K481" s="4">
        <v>118</v>
      </c>
      <c r="L481" s="4">
        <v>53.8</v>
      </c>
      <c r="M481" s="4">
        <v>93.2</v>
      </c>
      <c r="O481"/>
      <c r="P481" s="4"/>
      <c r="Q481" s="5"/>
      <c r="R481" s="4"/>
      <c r="S481" s="27"/>
      <c r="T481" s="4"/>
      <c r="U481" s="27"/>
      <c r="V481" s="4"/>
      <c r="W481" s="27"/>
      <c r="X481" s="4"/>
      <c r="Y481" s="27"/>
      <c r="Z481" s="4"/>
      <c r="AA481" s="27"/>
      <c r="AB481" s="4"/>
      <c r="AC481" s="27"/>
      <c r="AD481" s="4"/>
      <c r="AE481" s="27"/>
      <c r="AF481" s="4"/>
      <c r="AG481" s="27"/>
      <c r="AH481" s="4"/>
      <c r="AJ481" s="15"/>
      <c r="AK481" s="28"/>
    </row>
    <row r="482" spans="1:37" s="3" customFormat="1" ht="13.8" x14ac:dyDescent="0.25">
      <c r="A482" s="12"/>
      <c r="B482" s="3">
        <v>72</v>
      </c>
      <c r="C482" s="3" t="s">
        <v>421</v>
      </c>
      <c r="D482" s="4">
        <v>2</v>
      </c>
      <c r="E482" s="4">
        <v>28.5</v>
      </c>
      <c r="F482" s="4">
        <v>14</v>
      </c>
      <c r="G482" s="4">
        <v>28</v>
      </c>
      <c r="H482" s="4">
        <v>63.1</v>
      </c>
      <c r="I482" s="4">
        <v>118</v>
      </c>
      <c r="J482" s="4">
        <v>121</v>
      </c>
      <c r="K482" s="4">
        <v>0</v>
      </c>
      <c r="L482" s="4">
        <v>67.7</v>
      </c>
      <c r="M482" s="4">
        <v>71</v>
      </c>
      <c r="O482"/>
      <c r="P482" s="4"/>
      <c r="Q482" s="5"/>
      <c r="R482" s="4"/>
      <c r="S482" s="27"/>
      <c r="T482" s="4"/>
      <c r="U482" s="27"/>
      <c r="V482" s="4"/>
      <c r="W482" s="27"/>
      <c r="X482" s="4"/>
      <c r="Y482" s="27"/>
      <c r="Z482" s="4"/>
      <c r="AA482" s="27"/>
      <c r="AB482" s="4"/>
      <c r="AC482" s="27"/>
      <c r="AD482" s="4"/>
      <c r="AE482" s="27"/>
      <c r="AF482" s="4"/>
      <c r="AG482" s="27"/>
      <c r="AH482" s="4"/>
      <c r="AJ482" s="15"/>
      <c r="AK482" s="28"/>
    </row>
    <row r="483" spans="1:37" s="3" customFormat="1" ht="13.8" x14ac:dyDescent="0.25">
      <c r="A483" s="12"/>
      <c r="B483" s="3">
        <v>84</v>
      </c>
      <c r="C483" s="3" t="s">
        <v>422</v>
      </c>
      <c r="D483" s="4">
        <v>1.5</v>
      </c>
      <c r="E483" s="4">
        <v>26.7</v>
      </c>
      <c r="F483" s="4">
        <v>8.1999999999999993</v>
      </c>
      <c r="G483" s="4">
        <v>20.6</v>
      </c>
      <c r="H483" s="4">
        <v>65</v>
      </c>
      <c r="I483" s="4">
        <v>123.9</v>
      </c>
      <c r="J483" s="4">
        <v>129.4</v>
      </c>
      <c r="K483" s="4">
        <v>51</v>
      </c>
      <c r="L483" s="4">
        <v>69.2</v>
      </c>
      <c r="M483" s="4">
        <v>73.900000000000006</v>
      </c>
      <c r="O483"/>
      <c r="P483" s="4"/>
      <c r="Q483" s="5"/>
      <c r="R483" s="4"/>
      <c r="S483" s="27"/>
      <c r="T483" s="4"/>
      <c r="U483" s="27"/>
      <c r="V483" s="4"/>
      <c r="W483" s="27"/>
      <c r="X483" s="4"/>
      <c r="Y483" s="27"/>
      <c r="Z483" s="4"/>
      <c r="AA483" s="27"/>
      <c r="AB483" s="4"/>
      <c r="AC483" s="27"/>
      <c r="AD483" s="4"/>
      <c r="AE483" s="27"/>
      <c r="AF483" s="4"/>
      <c r="AG483" s="27"/>
      <c r="AH483" s="4"/>
      <c r="AJ483" s="15"/>
      <c r="AK483" s="28"/>
    </row>
    <row r="484" spans="1:37" s="3" customFormat="1" ht="13.8" x14ac:dyDescent="0.25">
      <c r="A484" s="12"/>
      <c r="B484" s="3">
        <v>139</v>
      </c>
      <c r="C484" s="3" t="s">
        <v>423</v>
      </c>
      <c r="D484" s="4">
        <v>2.1</v>
      </c>
      <c r="E484" s="4">
        <v>24.7</v>
      </c>
      <c r="F484" s="4">
        <v>9.1999999999999993</v>
      </c>
      <c r="G484" s="4">
        <v>23</v>
      </c>
      <c r="H484" s="4">
        <v>64.2</v>
      </c>
      <c r="I484" s="4">
        <v>123.3</v>
      </c>
      <c r="J484" s="4">
        <v>117.7</v>
      </c>
      <c r="K484" s="4">
        <v>51</v>
      </c>
      <c r="L484" s="4">
        <v>64.7</v>
      </c>
      <c r="M484" s="4">
        <v>68.099999999999994</v>
      </c>
      <c r="P484" s="4"/>
      <c r="Q484" s="5"/>
      <c r="R484" s="5"/>
      <c r="S484" s="27"/>
      <c r="T484" s="5"/>
      <c r="U484" s="27"/>
      <c r="V484" s="5"/>
      <c r="W484" s="27"/>
      <c r="X484" s="5"/>
      <c r="Y484" s="27"/>
      <c r="Z484" s="5"/>
      <c r="AA484" s="27"/>
      <c r="AB484" s="5"/>
      <c r="AC484" s="27"/>
      <c r="AD484" s="5"/>
      <c r="AE484" s="27"/>
      <c r="AF484" s="5"/>
      <c r="AG484" s="27"/>
      <c r="AH484" s="5"/>
      <c r="AJ484" s="15"/>
      <c r="AK484" s="28"/>
    </row>
    <row r="485" spans="1:37" s="3" customFormat="1" ht="13.8" x14ac:dyDescent="0.25">
      <c r="A485" s="12"/>
      <c r="B485" s="3">
        <v>208</v>
      </c>
      <c r="C485" s="3" t="s">
        <v>424</v>
      </c>
      <c r="D485" s="5">
        <v>1</v>
      </c>
      <c r="E485" s="5">
        <v>16.8</v>
      </c>
      <c r="F485" s="5">
        <v>6.2</v>
      </c>
      <c r="G485" s="5">
        <v>16</v>
      </c>
      <c r="H485" s="5">
        <v>71.400000000000006</v>
      </c>
      <c r="I485" s="5">
        <v>150.4</v>
      </c>
      <c r="J485" s="5">
        <v>182.6</v>
      </c>
      <c r="K485" s="5">
        <v>56.1</v>
      </c>
      <c r="L485" s="5">
        <v>79.599999999999994</v>
      </c>
      <c r="M485" s="5">
        <v>77.2</v>
      </c>
      <c r="O485"/>
      <c r="P485" s="4"/>
      <c r="Q485" s="5"/>
      <c r="R485" s="4"/>
      <c r="S485" s="27"/>
      <c r="T485" s="4"/>
      <c r="U485" s="27"/>
      <c r="V485" s="4"/>
      <c r="W485" s="27"/>
      <c r="X485" s="4"/>
      <c r="Y485" s="27"/>
      <c r="Z485" s="4"/>
      <c r="AA485" s="27"/>
      <c r="AB485" s="4"/>
      <c r="AC485" s="27"/>
      <c r="AD485" s="4"/>
      <c r="AE485" s="27"/>
      <c r="AF485" s="4"/>
      <c r="AG485" s="27"/>
      <c r="AH485" s="4"/>
      <c r="AJ485" s="15"/>
      <c r="AK485" s="28"/>
    </row>
    <row r="486" spans="1:37" s="3" customFormat="1" ht="13.8" x14ac:dyDescent="0.25">
      <c r="A486" s="12"/>
      <c r="B486" s="3">
        <v>244</v>
      </c>
      <c r="C486" s="3" t="s">
        <v>425</v>
      </c>
      <c r="D486" s="4">
        <v>2.4</v>
      </c>
      <c r="E486" s="4">
        <v>18.100000000000001</v>
      </c>
      <c r="F486" s="4">
        <v>5.2</v>
      </c>
      <c r="G486" s="4">
        <v>17.899999999999999</v>
      </c>
      <c r="H486" s="4">
        <v>63.9</v>
      </c>
      <c r="I486" s="4">
        <v>120.1</v>
      </c>
      <c r="J486" s="4">
        <v>135.30000000000001</v>
      </c>
      <c r="K486" s="4">
        <v>0</v>
      </c>
      <c r="L486" s="4">
        <v>56.9</v>
      </c>
      <c r="M486" s="4">
        <v>65.599999999999994</v>
      </c>
      <c r="O486"/>
      <c r="P486" s="4"/>
      <c r="Q486" s="5"/>
      <c r="R486" s="4"/>
      <c r="S486" s="27"/>
      <c r="T486" s="4"/>
      <c r="U486" s="27"/>
      <c r="V486" s="4"/>
      <c r="W486" s="27"/>
      <c r="X486" s="4"/>
      <c r="Y486" s="27"/>
      <c r="Z486" s="4"/>
      <c r="AA486" s="27"/>
      <c r="AB486" s="4"/>
      <c r="AC486" s="27"/>
      <c r="AD486" s="4"/>
      <c r="AE486" s="27"/>
      <c r="AF486" s="4"/>
      <c r="AG486" s="27"/>
      <c r="AH486" s="4"/>
      <c r="AJ486" s="15"/>
      <c r="AK486" s="28"/>
    </row>
    <row r="487" spans="1:37" s="3" customFormat="1" ht="13.8" x14ac:dyDescent="0.25">
      <c r="A487" s="12"/>
      <c r="B487" s="3">
        <v>247</v>
      </c>
      <c r="C487" s="3" t="s">
        <v>426</v>
      </c>
      <c r="D487" s="4">
        <v>0</v>
      </c>
      <c r="E487" s="4">
        <v>17.600000000000001</v>
      </c>
      <c r="F487" s="4">
        <v>2.5</v>
      </c>
      <c r="G487" s="4">
        <v>13.7</v>
      </c>
      <c r="H487" s="4">
        <v>61.1</v>
      </c>
      <c r="I487" s="4">
        <v>127.1</v>
      </c>
      <c r="J487" s="4">
        <v>139.9</v>
      </c>
      <c r="K487" s="4">
        <v>76.900000000000006</v>
      </c>
      <c r="L487" s="4">
        <v>42.7</v>
      </c>
      <c r="M487" s="4">
        <v>64</v>
      </c>
      <c r="O487"/>
      <c r="P487" s="4"/>
      <c r="Q487" s="5"/>
      <c r="R487" s="4"/>
      <c r="S487" s="27"/>
      <c r="T487" s="4"/>
      <c r="U487" s="27"/>
      <c r="V487" s="4"/>
      <c r="W487" s="27"/>
      <c r="X487" s="4"/>
      <c r="Y487" s="27"/>
      <c r="Z487" s="4"/>
      <c r="AA487" s="27"/>
      <c r="AB487" s="4"/>
      <c r="AC487" s="27"/>
      <c r="AD487" s="4"/>
      <c r="AE487" s="27"/>
      <c r="AF487" s="4"/>
      <c r="AG487" s="27"/>
      <c r="AH487" s="4"/>
      <c r="AJ487" s="15"/>
      <c r="AK487" s="28"/>
    </row>
    <row r="488" spans="1:37" s="3" customFormat="1" ht="13.8" x14ac:dyDescent="0.25">
      <c r="A488" s="12"/>
      <c r="B488" s="3">
        <v>255</v>
      </c>
      <c r="C488" s="3" t="s">
        <v>427</v>
      </c>
      <c r="D488" s="4">
        <v>2.2000000000000002</v>
      </c>
      <c r="E488" s="4">
        <v>24.8</v>
      </c>
      <c r="F488" s="4">
        <v>8.1999999999999993</v>
      </c>
      <c r="G488" s="4">
        <v>19.2</v>
      </c>
      <c r="H488" s="4">
        <v>66.3</v>
      </c>
      <c r="I488" s="4">
        <v>125.8</v>
      </c>
      <c r="J488" s="4">
        <v>131.6</v>
      </c>
      <c r="K488" s="4">
        <v>51</v>
      </c>
      <c r="L488" s="4">
        <v>64.2</v>
      </c>
      <c r="M488" s="4">
        <v>75.8</v>
      </c>
      <c r="O488"/>
      <c r="P488" s="4"/>
      <c r="Q488" s="5"/>
      <c r="R488" s="4"/>
      <c r="S488" s="27"/>
      <c r="T488" s="4"/>
      <c r="U488" s="27"/>
      <c r="V488" s="4"/>
      <c r="W488" s="27"/>
      <c r="X488" s="4"/>
      <c r="Y488" s="27"/>
      <c r="Z488" s="4"/>
      <c r="AA488" s="27"/>
      <c r="AB488" s="4"/>
      <c r="AC488" s="27"/>
      <c r="AD488" s="4"/>
      <c r="AE488" s="27"/>
      <c r="AF488" s="4"/>
      <c r="AG488" s="27"/>
      <c r="AH488" s="4"/>
      <c r="AJ488" s="15"/>
      <c r="AK488" s="28"/>
    </row>
    <row r="489" spans="1:37" s="3" customFormat="1" x14ac:dyDescent="0.25">
      <c r="B489" s="3">
        <v>292</v>
      </c>
      <c r="C489" s="3" t="s">
        <v>428</v>
      </c>
      <c r="D489" s="4">
        <v>2.6</v>
      </c>
      <c r="E489" s="4">
        <v>22.4</v>
      </c>
      <c r="F489" s="4">
        <v>7.5</v>
      </c>
      <c r="G489" s="4">
        <v>18.7</v>
      </c>
      <c r="H489" s="4">
        <v>56.1</v>
      </c>
      <c r="I489" s="4">
        <v>119.2</v>
      </c>
      <c r="J489" s="4">
        <v>106.5</v>
      </c>
      <c r="K489" s="4">
        <v>51</v>
      </c>
      <c r="L489" s="4">
        <v>59.4</v>
      </c>
      <c r="M489" s="4">
        <v>58</v>
      </c>
      <c r="O489"/>
      <c r="P489" s="5"/>
      <c r="Q489" s="5"/>
      <c r="R489" s="5"/>
      <c r="S489" s="27"/>
      <c r="T489" s="5"/>
      <c r="U489" s="27"/>
      <c r="V489" s="5"/>
      <c r="W489" s="27"/>
      <c r="X489" s="5"/>
      <c r="Y489" s="27"/>
      <c r="Z489" s="5"/>
      <c r="AA489" s="27"/>
      <c r="AB489" s="5"/>
      <c r="AC489" s="27"/>
      <c r="AD489" s="5"/>
      <c r="AE489" s="27"/>
      <c r="AF489" s="5"/>
      <c r="AG489" s="27"/>
      <c r="AH489" s="5"/>
      <c r="AJ489" s="15"/>
      <c r="AK489" s="28"/>
    </row>
    <row r="490" spans="1:37" s="3" customFormat="1" ht="13.8" x14ac:dyDescent="0.25">
      <c r="A490" s="12"/>
      <c r="B490" s="9">
        <v>305</v>
      </c>
      <c r="C490" s="3" t="s">
        <v>429</v>
      </c>
      <c r="D490" s="5">
        <v>0.5</v>
      </c>
      <c r="E490" s="5">
        <v>21.9</v>
      </c>
      <c r="F490" s="5">
        <v>3.4</v>
      </c>
      <c r="G490" s="5">
        <v>11.3</v>
      </c>
      <c r="H490" s="5">
        <v>52.1</v>
      </c>
      <c r="I490" s="5">
        <v>123.9</v>
      </c>
      <c r="J490" s="5">
        <v>161.9</v>
      </c>
      <c r="K490" s="5">
        <v>52.2</v>
      </c>
      <c r="L490" s="5">
        <v>99.3</v>
      </c>
      <c r="M490" s="5">
        <v>69.8</v>
      </c>
      <c r="P490" s="49"/>
      <c r="Q490" s="5"/>
      <c r="R490" s="5"/>
      <c r="S490" s="27"/>
      <c r="T490" s="5"/>
      <c r="U490" s="27"/>
      <c r="V490" s="5"/>
      <c r="W490" s="27"/>
      <c r="X490" s="5"/>
      <c r="Y490" s="27"/>
      <c r="Z490" s="5"/>
      <c r="AA490" s="27"/>
      <c r="AB490" s="5"/>
      <c r="AC490" s="27"/>
      <c r="AD490" s="5"/>
      <c r="AE490" s="27"/>
      <c r="AF490" s="5"/>
      <c r="AG490" s="27"/>
      <c r="AH490" s="5"/>
      <c r="AJ490" s="15"/>
      <c r="AK490" s="28"/>
    </row>
    <row r="491" spans="1:37" s="3" customFormat="1" ht="13.8" x14ac:dyDescent="0.25">
      <c r="A491" s="12"/>
      <c r="B491" s="3">
        <v>317</v>
      </c>
      <c r="C491" s="3" t="s">
        <v>430</v>
      </c>
      <c r="D491" s="5">
        <v>0</v>
      </c>
      <c r="E491" s="5">
        <v>35.200000000000003</v>
      </c>
      <c r="F491" s="5">
        <v>3.8</v>
      </c>
      <c r="G491" s="5">
        <v>18.2</v>
      </c>
      <c r="H491" s="5">
        <v>66.8</v>
      </c>
      <c r="I491" s="5">
        <v>143</v>
      </c>
      <c r="J491" s="5">
        <v>202.4</v>
      </c>
      <c r="K491" s="5">
        <v>53.3</v>
      </c>
      <c r="L491" s="5">
        <v>71.3</v>
      </c>
      <c r="M491" s="5">
        <v>78.7</v>
      </c>
      <c r="O491"/>
      <c r="P491" s="4"/>
      <c r="Q491" s="5"/>
      <c r="R491" s="4"/>
      <c r="S491" s="27"/>
      <c r="T491" s="4"/>
      <c r="U491" s="27"/>
      <c r="V491" s="4"/>
      <c r="W491" s="27"/>
      <c r="X491" s="4"/>
      <c r="Y491" s="27"/>
      <c r="Z491" s="4"/>
      <c r="AA491" s="27"/>
      <c r="AB491" s="4"/>
      <c r="AC491" s="27"/>
      <c r="AD491" s="4"/>
      <c r="AE491" s="27"/>
      <c r="AF491" s="4"/>
      <c r="AG491" s="27"/>
      <c r="AH491" s="4"/>
      <c r="AJ491" s="15"/>
      <c r="AK491" s="28"/>
    </row>
    <row r="492" spans="1:37" s="3" customFormat="1" ht="13.8" x14ac:dyDescent="0.25">
      <c r="A492" s="12"/>
      <c r="B492" s="3">
        <v>425</v>
      </c>
      <c r="C492" s="3" t="s">
        <v>431</v>
      </c>
      <c r="D492" s="4">
        <v>0</v>
      </c>
      <c r="E492" s="4">
        <v>19.399999999999999</v>
      </c>
      <c r="F492" s="4">
        <v>4.3</v>
      </c>
      <c r="G492" s="4">
        <v>16.7</v>
      </c>
      <c r="H492" s="4">
        <v>65.5</v>
      </c>
      <c r="I492" s="4">
        <v>121</v>
      </c>
      <c r="J492" s="4">
        <v>135.6</v>
      </c>
      <c r="K492" s="4">
        <v>0</v>
      </c>
      <c r="L492" s="4">
        <v>56.3</v>
      </c>
      <c r="M492" s="4">
        <v>67.900000000000006</v>
      </c>
      <c r="O492"/>
      <c r="P492" s="4"/>
      <c r="Q492" s="5"/>
      <c r="R492" s="4"/>
      <c r="S492" s="27"/>
      <c r="T492" s="4"/>
      <c r="U492" s="27"/>
      <c r="V492" s="4"/>
      <c r="W492" s="27"/>
      <c r="X492" s="4"/>
      <c r="Y492" s="27"/>
      <c r="Z492" s="4"/>
      <c r="AA492" s="27"/>
      <c r="AB492" s="4"/>
      <c r="AC492" s="27"/>
      <c r="AD492" s="4"/>
      <c r="AE492" s="27"/>
      <c r="AF492" s="4"/>
      <c r="AG492" s="27"/>
      <c r="AH492" s="4"/>
      <c r="AJ492" s="15"/>
      <c r="AK492" s="28"/>
    </row>
    <row r="493" spans="1:37" s="3" customFormat="1" ht="13.8" x14ac:dyDescent="0.25">
      <c r="A493" s="12"/>
      <c r="B493" s="3">
        <v>436</v>
      </c>
      <c r="C493" s="3" t="s">
        <v>432</v>
      </c>
      <c r="D493" s="4">
        <v>0.8</v>
      </c>
      <c r="E493" s="4">
        <v>17.8</v>
      </c>
      <c r="F493" s="4">
        <v>4.4000000000000004</v>
      </c>
      <c r="G493" s="4">
        <v>14.5</v>
      </c>
      <c r="H493" s="4">
        <v>63.4</v>
      </c>
      <c r="I493" s="4">
        <v>116</v>
      </c>
      <c r="J493" s="4">
        <v>138.4</v>
      </c>
      <c r="K493" s="4">
        <v>118</v>
      </c>
      <c r="L493" s="4">
        <v>56.6</v>
      </c>
      <c r="M493" s="4">
        <v>62.9</v>
      </c>
      <c r="O493"/>
      <c r="P493" s="4"/>
      <c r="Q493" s="5"/>
      <c r="R493" s="4"/>
      <c r="S493" s="27"/>
      <c r="T493" s="4"/>
      <c r="U493" s="27"/>
      <c r="V493" s="4"/>
      <c r="W493" s="27"/>
      <c r="X493" s="4"/>
      <c r="Y493" s="27"/>
      <c r="Z493" s="4"/>
      <c r="AA493" s="27"/>
      <c r="AB493" s="4"/>
      <c r="AC493" s="27"/>
      <c r="AD493" s="4"/>
      <c r="AE493" s="27"/>
      <c r="AF493" s="4"/>
      <c r="AG493" s="27"/>
      <c r="AH493" s="4"/>
      <c r="AJ493" s="15"/>
      <c r="AK493" s="28"/>
    </row>
    <row r="494" spans="1:37" s="3" customFormat="1" ht="13.8" x14ac:dyDescent="0.25">
      <c r="A494" s="12"/>
      <c r="B494" s="3">
        <v>483</v>
      </c>
      <c r="C494" s="3" t="s">
        <v>433</v>
      </c>
      <c r="D494" s="4">
        <v>0</v>
      </c>
      <c r="E494" s="4">
        <v>17.100000000000001</v>
      </c>
      <c r="F494" s="4">
        <v>2.8</v>
      </c>
      <c r="G494" s="4">
        <v>16.3</v>
      </c>
      <c r="H494" s="4">
        <v>86.3</v>
      </c>
      <c r="I494" s="4">
        <v>159.30000000000001</v>
      </c>
      <c r="J494" s="4">
        <v>164.6</v>
      </c>
      <c r="K494" s="4">
        <v>0</v>
      </c>
      <c r="L494" s="4">
        <v>54.2</v>
      </c>
      <c r="M494" s="4">
        <v>99.9</v>
      </c>
      <c r="O494"/>
      <c r="P494" s="4"/>
      <c r="Q494" s="5"/>
      <c r="R494" s="4"/>
      <c r="S494" s="27"/>
      <c r="T494" s="4"/>
      <c r="U494" s="27"/>
      <c r="V494" s="4"/>
      <c r="W494" s="27"/>
      <c r="X494" s="4"/>
      <c r="Y494" s="27"/>
      <c r="Z494" s="4"/>
      <c r="AA494" s="27"/>
      <c r="AB494" s="4"/>
      <c r="AC494" s="27"/>
      <c r="AD494" s="4"/>
      <c r="AE494" s="27"/>
      <c r="AF494" s="4"/>
      <c r="AG494" s="27"/>
      <c r="AH494" s="4"/>
      <c r="AJ494" s="15"/>
      <c r="AK494" s="28"/>
    </row>
    <row r="495" spans="1:37" s="3" customFormat="1" ht="13.8" x14ac:dyDescent="0.25">
      <c r="A495" s="12"/>
      <c r="B495" s="3">
        <v>494</v>
      </c>
      <c r="C495" s="3" t="s">
        <v>434</v>
      </c>
      <c r="D495" s="4">
        <v>1.9</v>
      </c>
      <c r="E495" s="4">
        <v>20.9</v>
      </c>
      <c r="F495" s="4">
        <v>5.5</v>
      </c>
      <c r="G495" s="4">
        <v>15.2</v>
      </c>
      <c r="H495" s="4">
        <v>63.6</v>
      </c>
      <c r="I495" s="4">
        <v>115.9</v>
      </c>
      <c r="J495" s="4">
        <v>153.9</v>
      </c>
      <c r="K495" s="4">
        <v>34.200000000000003</v>
      </c>
      <c r="L495" s="4">
        <v>55.9</v>
      </c>
      <c r="M495" s="4">
        <v>70.7</v>
      </c>
      <c r="P495" s="49"/>
      <c r="Q495" s="5"/>
      <c r="R495" s="5"/>
      <c r="S495" s="27"/>
      <c r="T495" s="5"/>
      <c r="U495" s="27"/>
      <c r="V495" s="5"/>
      <c r="W495" s="27"/>
      <c r="X495" s="5"/>
      <c r="Y495" s="27"/>
      <c r="Z495" s="5"/>
      <c r="AA495" s="27"/>
      <c r="AB495" s="5"/>
      <c r="AC495" s="27"/>
      <c r="AD495" s="5"/>
      <c r="AE495" s="27"/>
      <c r="AF495" s="5"/>
      <c r="AG495" s="27"/>
      <c r="AH495" s="5"/>
      <c r="AJ495" s="15"/>
      <c r="AK495" s="28"/>
    </row>
    <row r="496" spans="1:37" s="3" customFormat="1" ht="13.8" x14ac:dyDescent="0.25">
      <c r="A496" s="12"/>
      <c r="B496" s="3">
        <v>535</v>
      </c>
      <c r="C496" s="3" t="s">
        <v>435</v>
      </c>
      <c r="D496" s="5">
        <v>0.7</v>
      </c>
      <c r="E496" s="5">
        <v>12.5</v>
      </c>
      <c r="F496" s="5">
        <v>7</v>
      </c>
      <c r="G496" s="5">
        <v>16.2</v>
      </c>
      <c r="H496" s="5">
        <v>79.8</v>
      </c>
      <c r="I496" s="5">
        <v>165.9</v>
      </c>
      <c r="J496" s="5">
        <v>208.2</v>
      </c>
      <c r="K496" s="5">
        <v>53.5</v>
      </c>
      <c r="L496" s="5">
        <v>91.6</v>
      </c>
      <c r="M496" s="5">
        <v>101.6</v>
      </c>
      <c r="O496"/>
      <c r="P496" s="4"/>
      <c r="Q496" s="5"/>
      <c r="R496" s="4"/>
      <c r="S496" s="27"/>
      <c r="T496" s="4"/>
      <c r="U496" s="27"/>
      <c r="V496" s="4"/>
      <c r="W496" s="27"/>
      <c r="X496" s="4"/>
      <c r="Y496" s="27"/>
      <c r="Z496" s="4"/>
      <c r="AA496" s="27"/>
      <c r="AB496" s="4"/>
      <c r="AC496" s="27"/>
      <c r="AD496" s="4"/>
      <c r="AE496" s="27"/>
      <c r="AF496" s="4"/>
      <c r="AG496" s="27"/>
      <c r="AH496" s="4"/>
      <c r="AJ496" s="15"/>
      <c r="AK496" s="28"/>
    </row>
    <row r="497" spans="1:37" s="3" customFormat="1" ht="13.8" x14ac:dyDescent="0.25">
      <c r="A497" s="12"/>
      <c r="B497" s="3">
        <v>563</v>
      </c>
      <c r="C497" s="3" t="s">
        <v>436</v>
      </c>
      <c r="D497" s="4">
        <v>0</v>
      </c>
      <c r="E497" s="4">
        <v>16.399999999999999</v>
      </c>
      <c r="F497" s="4">
        <v>3.1</v>
      </c>
      <c r="G497" s="4">
        <v>17.7</v>
      </c>
      <c r="H497" s="4">
        <v>86.5</v>
      </c>
      <c r="I497" s="4">
        <v>159.6</v>
      </c>
      <c r="J497" s="4">
        <v>159.80000000000001</v>
      </c>
      <c r="K497" s="4">
        <v>0</v>
      </c>
      <c r="L497" s="4">
        <v>55.9</v>
      </c>
      <c r="M497" s="4">
        <v>99</v>
      </c>
      <c r="O497"/>
      <c r="P497" s="4"/>
      <c r="Q497" s="5"/>
      <c r="R497" s="4"/>
      <c r="S497" s="27"/>
      <c r="T497" s="4"/>
      <c r="U497" s="27"/>
      <c r="V497" s="4"/>
      <c r="W497" s="27"/>
      <c r="X497" s="4"/>
      <c r="Y497" s="27"/>
      <c r="Z497" s="4"/>
      <c r="AA497" s="27"/>
      <c r="AB497" s="4"/>
      <c r="AC497" s="27"/>
      <c r="AD497" s="4"/>
      <c r="AE497" s="27"/>
      <c r="AF497" s="4"/>
      <c r="AG497" s="27"/>
      <c r="AH497" s="4"/>
      <c r="AJ497" s="15"/>
      <c r="AK497" s="28"/>
    </row>
    <row r="498" spans="1:37" s="3" customFormat="1" ht="13.8" x14ac:dyDescent="0.25">
      <c r="A498" s="12"/>
      <c r="B498" s="3">
        <v>564</v>
      </c>
      <c r="C498" s="3" t="s">
        <v>437</v>
      </c>
      <c r="D498" s="4">
        <v>1</v>
      </c>
      <c r="E498" s="4">
        <v>24.7</v>
      </c>
      <c r="F498" s="4">
        <v>8.1</v>
      </c>
      <c r="G498" s="4">
        <v>22.5</v>
      </c>
      <c r="H498" s="4">
        <v>71.5</v>
      </c>
      <c r="I498" s="4">
        <v>126.2</v>
      </c>
      <c r="J498" s="4">
        <v>135.9</v>
      </c>
      <c r="K498" s="4">
        <v>51</v>
      </c>
      <c r="L498" s="4">
        <v>62.5</v>
      </c>
      <c r="M498" s="4">
        <v>79.3</v>
      </c>
      <c r="O498"/>
      <c r="P498" s="4"/>
      <c r="Q498" s="5"/>
      <c r="R498" s="4"/>
      <c r="S498" s="27"/>
      <c r="T498" s="4"/>
      <c r="U498" s="27"/>
      <c r="V498" s="4"/>
      <c r="W498" s="27"/>
      <c r="X498" s="4"/>
      <c r="Y498" s="27"/>
      <c r="Z498" s="4"/>
      <c r="AA498" s="27"/>
      <c r="AB498" s="4"/>
      <c r="AC498" s="27"/>
      <c r="AD498" s="4"/>
      <c r="AE498" s="27"/>
      <c r="AF498" s="4"/>
      <c r="AG498" s="27"/>
      <c r="AH498" s="4"/>
      <c r="AJ498" s="15"/>
      <c r="AK498" s="28"/>
    </row>
    <row r="499" spans="1:37" s="3" customFormat="1" ht="13.8" x14ac:dyDescent="0.25">
      <c r="A499" s="12"/>
      <c r="B499" s="3">
        <v>567</v>
      </c>
      <c r="C499" s="3" t="s">
        <v>438</v>
      </c>
      <c r="D499" s="4">
        <v>1.2</v>
      </c>
      <c r="E499" s="4">
        <v>20.9</v>
      </c>
      <c r="F499" s="4">
        <v>8.1999999999999993</v>
      </c>
      <c r="G499" s="4">
        <v>21.3</v>
      </c>
      <c r="H499" s="4">
        <v>69.599999999999994</v>
      </c>
      <c r="I499" s="4">
        <v>127.3</v>
      </c>
      <c r="J499" s="4">
        <v>129.9</v>
      </c>
      <c r="K499" s="4">
        <v>0</v>
      </c>
      <c r="L499" s="4">
        <v>63.2</v>
      </c>
      <c r="M499" s="4">
        <v>74.8</v>
      </c>
      <c r="O499"/>
      <c r="P499" s="4"/>
      <c r="Q499" s="5"/>
      <c r="R499" s="4"/>
      <c r="S499" s="27"/>
      <c r="T499" s="4"/>
      <c r="U499" s="27"/>
      <c r="V499" s="4"/>
      <c r="W499" s="27"/>
      <c r="X499" s="4"/>
      <c r="Y499" s="27"/>
      <c r="Z499" s="4"/>
      <c r="AA499" s="27"/>
      <c r="AB499" s="4"/>
      <c r="AC499" s="27"/>
      <c r="AD499" s="4"/>
      <c r="AE499" s="27"/>
      <c r="AF499" s="4"/>
      <c r="AG499" s="27"/>
      <c r="AH499" s="4"/>
      <c r="AJ499" s="15"/>
      <c r="AK499" s="28"/>
    </row>
    <row r="500" spans="1:37" s="3" customFormat="1" ht="13.8" x14ac:dyDescent="0.25">
      <c r="A500" s="12"/>
      <c r="B500" s="3">
        <v>582</v>
      </c>
      <c r="C500" s="3" t="s">
        <v>439</v>
      </c>
      <c r="D500" s="4">
        <v>0</v>
      </c>
      <c r="E500" s="4">
        <v>16.2</v>
      </c>
      <c r="F500" s="4">
        <v>4</v>
      </c>
      <c r="G500" s="4">
        <v>18.899999999999999</v>
      </c>
      <c r="H500" s="4">
        <v>78.400000000000006</v>
      </c>
      <c r="I500" s="4">
        <v>147.5</v>
      </c>
      <c r="J500" s="4">
        <v>165.3</v>
      </c>
      <c r="K500" s="4">
        <v>0</v>
      </c>
      <c r="L500" s="4">
        <v>69.5</v>
      </c>
      <c r="M500" s="4">
        <v>91.3</v>
      </c>
      <c r="O500"/>
      <c r="P500" s="4"/>
      <c r="Q500" s="5"/>
      <c r="R500" s="4"/>
      <c r="S500" s="27"/>
      <c r="T500" s="4"/>
      <c r="U500" s="27"/>
      <c r="V500" s="4"/>
      <c r="W500" s="27"/>
      <c r="X500" s="4"/>
      <c r="Y500" s="27"/>
      <c r="Z500" s="4"/>
      <c r="AA500" s="27"/>
      <c r="AB500" s="4"/>
      <c r="AC500" s="27"/>
      <c r="AD500" s="4"/>
      <c r="AE500" s="27"/>
      <c r="AF500" s="4"/>
      <c r="AG500" s="27"/>
      <c r="AH500" s="4"/>
      <c r="AJ500" s="15"/>
      <c r="AK500" s="28"/>
    </row>
    <row r="501" spans="1:37" s="3" customFormat="1" ht="13.8" x14ac:dyDescent="0.25">
      <c r="A501" s="12"/>
      <c r="B501" s="3">
        <v>603</v>
      </c>
      <c r="C501" s="3" t="s">
        <v>440</v>
      </c>
      <c r="D501" s="4">
        <v>0</v>
      </c>
      <c r="E501" s="4">
        <v>12</v>
      </c>
      <c r="F501" s="4">
        <v>5.8</v>
      </c>
      <c r="G501" s="4">
        <v>10.4</v>
      </c>
      <c r="H501" s="4">
        <v>70.7</v>
      </c>
      <c r="I501" s="4">
        <v>134</v>
      </c>
      <c r="J501" s="4">
        <v>150.80000000000001</v>
      </c>
      <c r="K501" s="4">
        <v>112.4</v>
      </c>
      <c r="L501" s="4">
        <v>64.3</v>
      </c>
      <c r="M501" s="4">
        <v>76.5</v>
      </c>
      <c r="O501"/>
      <c r="P501" s="4"/>
      <c r="Q501" s="5"/>
      <c r="R501" s="4"/>
      <c r="S501" s="27"/>
      <c r="T501" s="4"/>
      <c r="U501" s="27"/>
      <c r="V501" s="4"/>
      <c r="W501" s="27"/>
      <c r="X501" s="4"/>
      <c r="Y501" s="27"/>
      <c r="Z501" s="4"/>
      <c r="AA501" s="27"/>
      <c r="AB501" s="4"/>
      <c r="AC501" s="27"/>
      <c r="AD501" s="4"/>
      <c r="AE501" s="27"/>
      <c r="AF501" s="4"/>
      <c r="AG501" s="27"/>
      <c r="AH501" s="4"/>
      <c r="AJ501" s="15"/>
      <c r="AK501" s="28"/>
    </row>
    <row r="502" spans="1:37" s="3" customFormat="1" ht="13.8" x14ac:dyDescent="0.25">
      <c r="A502" s="12"/>
      <c r="B502" s="3">
        <v>615</v>
      </c>
      <c r="C502" s="3" t="s">
        <v>441</v>
      </c>
      <c r="D502" s="4">
        <v>0.7</v>
      </c>
      <c r="E502" s="4">
        <v>20.5</v>
      </c>
      <c r="F502" s="4">
        <v>4.9000000000000004</v>
      </c>
      <c r="G502" s="4">
        <v>12.3</v>
      </c>
      <c r="H502" s="4">
        <v>49.9</v>
      </c>
      <c r="I502" s="4">
        <v>112</v>
      </c>
      <c r="J502" s="4">
        <v>131.4</v>
      </c>
      <c r="K502" s="4">
        <v>45.1</v>
      </c>
      <c r="L502" s="4">
        <v>80.400000000000006</v>
      </c>
      <c r="M502" s="4">
        <v>56.8</v>
      </c>
      <c r="O502"/>
      <c r="P502" s="4"/>
      <c r="Q502" s="5"/>
      <c r="R502" s="4"/>
      <c r="S502" s="27"/>
      <c r="T502" s="4"/>
      <c r="U502" s="27"/>
      <c r="V502" s="4"/>
      <c r="W502" s="27"/>
      <c r="X502" s="4"/>
      <c r="Y502" s="27"/>
      <c r="Z502" s="4"/>
      <c r="AA502" s="27"/>
      <c r="AB502" s="4"/>
      <c r="AC502" s="27"/>
      <c r="AD502" s="4"/>
      <c r="AE502" s="27"/>
      <c r="AF502" s="4"/>
      <c r="AG502" s="27"/>
      <c r="AH502" s="4"/>
      <c r="AJ502" s="15"/>
      <c r="AK502" s="28"/>
    </row>
    <row r="503" spans="1:37" s="3" customFormat="1" x14ac:dyDescent="0.25">
      <c r="B503" s="3">
        <v>617</v>
      </c>
      <c r="C503" s="3" t="s">
        <v>442</v>
      </c>
      <c r="D503" s="4">
        <v>0</v>
      </c>
      <c r="E503" s="4">
        <v>8.4</v>
      </c>
      <c r="F503" s="4">
        <v>8.4</v>
      </c>
      <c r="G503" s="4">
        <v>16.2</v>
      </c>
      <c r="H503" s="4">
        <v>76.2</v>
      </c>
      <c r="I503" s="4">
        <v>136.30000000000001</v>
      </c>
      <c r="J503" s="4">
        <v>147.9</v>
      </c>
      <c r="K503" s="4">
        <v>118</v>
      </c>
      <c r="L503" s="4">
        <v>57.1</v>
      </c>
      <c r="M503" s="4">
        <v>85.7</v>
      </c>
      <c r="O503"/>
      <c r="P503" s="49"/>
      <c r="Q503" s="5"/>
      <c r="R503" s="4"/>
      <c r="S503" s="27"/>
      <c r="T503" s="4"/>
      <c r="U503" s="27"/>
      <c r="V503" s="4"/>
      <c r="W503" s="27"/>
      <c r="X503" s="4"/>
      <c r="Y503" s="27"/>
      <c r="Z503" s="4"/>
      <c r="AA503" s="27"/>
      <c r="AB503" s="4"/>
      <c r="AC503" s="27"/>
      <c r="AD503" s="4"/>
      <c r="AE503" s="27"/>
      <c r="AF503" s="4"/>
      <c r="AG503" s="27"/>
      <c r="AH503" s="4"/>
      <c r="AJ503" s="15"/>
      <c r="AK503" s="28"/>
    </row>
    <row r="504" spans="1:37" s="3" customFormat="1" ht="13.8" x14ac:dyDescent="0.25">
      <c r="A504" s="12"/>
      <c r="B504" s="3">
        <v>625</v>
      </c>
      <c r="C504" s="3" t="s">
        <v>443</v>
      </c>
      <c r="D504" s="4">
        <v>0</v>
      </c>
      <c r="E504" s="4">
        <v>18.7</v>
      </c>
      <c r="F504" s="4">
        <v>2.9</v>
      </c>
      <c r="G504" s="4">
        <v>18.8</v>
      </c>
      <c r="H504" s="4">
        <v>81</v>
      </c>
      <c r="I504" s="4">
        <v>149.4</v>
      </c>
      <c r="J504" s="4">
        <v>159.9</v>
      </c>
      <c r="K504" s="4">
        <v>0</v>
      </c>
      <c r="L504" s="4">
        <v>63.1</v>
      </c>
      <c r="M504" s="4">
        <v>86.9</v>
      </c>
      <c r="P504" s="4"/>
      <c r="Q504" s="5"/>
      <c r="R504" s="5"/>
      <c r="S504" s="27"/>
      <c r="T504" s="5"/>
      <c r="U504" s="27"/>
      <c r="V504" s="5"/>
      <c r="W504" s="27"/>
      <c r="X504" s="5"/>
      <c r="Y504" s="27"/>
      <c r="Z504" s="5"/>
      <c r="AA504" s="27"/>
      <c r="AB504" s="5"/>
      <c r="AC504" s="27"/>
      <c r="AD504" s="5"/>
      <c r="AE504" s="27"/>
      <c r="AF504" s="5"/>
      <c r="AG504" s="27"/>
      <c r="AH504" s="5"/>
      <c r="AJ504" s="15"/>
      <c r="AK504" s="28"/>
    </row>
    <row r="505" spans="1:37" s="3" customFormat="1" ht="13.8" x14ac:dyDescent="0.25">
      <c r="A505" s="12"/>
      <c r="B505" s="3">
        <v>626</v>
      </c>
      <c r="C505" s="3" t="s">
        <v>444</v>
      </c>
      <c r="D505" s="5">
        <v>0</v>
      </c>
      <c r="E505" s="5">
        <v>35.200000000000003</v>
      </c>
      <c r="F505" s="5">
        <v>4.3</v>
      </c>
      <c r="G505" s="5">
        <v>19.8</v>
      </c>
      <c r="H505" s="5">
        <v>70.2</v>
      </c>
      <c r="I505" s="5">
        <v>144.69999999999999</v>
      </c>
      <c r="J505" s="5">
        <v>219.2</v>
      </c>
      <c r="K505" s="5">
        <v>53.1</v>
      </c>
      <c r="L505" s="5">
        <v>73.900000000000006</v>
      </c>
      <c r="M505" s="5">
        <v>86.3</v>
      </c>
      <c r="O505"/>
      <c r="P505" s="4"/>
      <c r="Q505" s="5"/>
      <c r="R505" s="4"/>
      <c r="S505" s="27"/>
      <c r="T505" s="4"/>
      <c r="U505" s="27"/>
      <c r="V505" s="4"/>
      <c r="W505" s="27"/>
      <c r="X505" s="4"/>
      <c r="Y505" s="27"/>
      <c r="Z505" s="4"/>
      <c r="AA505" s="27"/>
      <c r="AB505" s="4"/>
      <c r="AC505" s="27"/>
      <c r="AD505" s="4"/>
      <c r="AE505" s="27"/>
      <c r="AF505" s="4"/>
      <c r="AG505" s="27"/>
      <c r="AH505" s="4"/>
      <c r="AJ505" s="15"/>
      <c r="AK505" s="28"/>
    </row>
    <row r="506" spans="1:37" s="3" customFormat="1" ht="13.8" x14ac:dyDescent="0.25">
      <c r="A506" s="12"/>
      <c r="B506" s="3">
        <v>630</v>
      </c>
      <c r="C506" s="3" t="s">
        <v>445</v>
      </c>
      <c r="D506" s="4">
        <v>0</v>
      </c>
      <c r="E506" s="4">
        <v>2.2000000000000002</v>
      </c>
      <c r="F506" s="4">
        <v>2.6</v>
      </c>
      <c r="G506" s="4">
        <v>5.5</v>
      </c>
      <c r="H506" s="4">
        <v>59.2</v>
      </c>
      <c r="I506" s="4">
        <v>129.69999999999999</v>
      </c>
      <c r="J506" s="4">
        <v>144.9</v>
      </c>
      <c r="K506" s="4">
        <v>89.4</v>
      </c>
      <c r="L506" s="4">
        <v>60.9</v>
      </c>
      <c r="M506" s="4">
        <v>69.8</v>
      </c>
      <c r="O506"/>
      <c r="P506" s="4"/>
      <c r="Q506" s="5"/>
      <c r="R506" s="4"/>
      <c r="S506" s="27"/>
      <c r="T506" s="4"/>
      <c r="U506" s="27"/>
      <c r="V506" s="4"/>
      <c r="W506" s="27"/>
      <c r="X506" s="4"/>
      <c r="Y506" s="27"/>
      <c r="Z506" s="4"/>
      <c r="AA506" s="27"/>
      <c r="AB506" s="4"/>
      <c r="AC506" s="27"/>
      <c r="AD506" s="4"/>
      <c r="AE506" s="27"/>
      <c r="AF506" s="4"/>
      <c r="AG506" s="27"/>
      <c r="AH506" s="4"/>
      <c r="AJ506" s="15"/>
      <c r="AK506" s="28"/>
    </row>
    <row r="507" spans="1:37" s="3" customFormat="1" ht="13.8" x14ac:dyDescent="0.25">
      <c r="A507" s="12"/>
      <c r="B507" s="3">
        <v>678</v>
      </c>
      <c r="C507" s="3" t="s">
        <v>446</v>
      </c>
      <c r="D507" s="4">
        <v>0</v>
      </c>
      <c r="E507" s="4">
        <v>17.5</v>
      </c>
      <c r="F507" s="4">
        <v>3.4</v>
      </c>
      <c r="G507" s="4">
        <v>17.899999999999999</v>
      </c>
      <c r="H507" s="4">
        <v>79.099999999999994</v>
      </c>
      <c r="I507" s="4">
        <v>150.4</v>
      </c>
      <c r="J507" s="4">
        <v>171.3</v>
      </c>
      <c r="K507" s="4">
        <v>0</v>
      </c>
      <c r="L507" s="4">
        <v>64.3</v>
      </c>
      <c r="M507" s="4">
        <v>93.7</v>
      </c>
      <c r="O507"/>
      <c r="P507" s="49"/>
      <c r="Q507" s="5"/>
      <c r="R507" s="4"/>
      <c r="S507" s="27"/>
      <c r="T507" s="4"/>
      <c r="U507" s="27"/>
      <c r="V507" s="4"/>
      <c r="W507" s="27"/>
      <c r="X507" s="4"/>
      <c r="Y507" s="27"/>
      <c r="Z507" s="4"/>
      <c r="AA507" s="27"/>
      <c r="AB507" s="4"/>
      <c r="AC507" s="27"/>
      <c r="AD507" s="4"/>
      <c r="AE507" s="27"/>
      <c r="AF507" s="4"/>
      <c r="AG507" s="27"/>
      <c r="AH507" s="4"/>
      <c r="AJ507" s="15"/>
      <c r="AK507" s="28"/>
    </row>
    <row r="508" spans="1:37" s="3" customFormat="1" ht="13.8" x14ac:dyDescent="0.25">
      <c r="A508" s="12"/>
      <c r="B508" s="3">
        <v>682</v>
      </c>
      <c r="C508" s="3" t="s">
        <v>447</v>
      </c>
      <c r="D508" s="4">
        <v>0</v>
      </c>
      <c r="E508" s="4">
        <v>13</v>
      </c>
      <c r="F508" s="4">
        <v>5.4</v>
      </c>
      <c r="G508" s="4">
        <v>18.100000000000001</v>
      </c>
      <c r="H508" s="4">
        <v>71.400000000000006</v>
      </c>
      <c r="I508" s="4">
        <v>134.9</v>
      </c>
      <c r="J508" s="4">
        <v>152.30000000000001</v>
      </c>
      <c r="K508" s="4">
        <v>118</v>
      </c>
      <c r="L508" s="4">
        <v>53</v>
      </c>
      <c r="M508" s="4">
        <v>79.8</v>
      </c>
      <c r="P508" s="49"/>
      <c r="Q508" s="5"/>
      <c r="R508" s="5"/>
      <c r="S508" s="27"/>
      <c r="T508" s="5"/>
      <c r="U508" s="27"/>
      <c r="V508" s="5"/>
      <c r="W508" s="27"/>
      <c r="X508" s="5"/>
      <c r="Y508" s="27"/>
      <c r="Z508" s="5"/>
      <c r="AA508" s="27"/>
      <c r="AB508" s="5"/>
      <c r="AC508" s="27"/>
      <c r="AD508" s="5"/>
      <c r="AE508" s="27"/>
      <c r="AF508" s="5"/>
      <c r="AG508" s="27"/>
      <c r="AH508" s="5"/>
      <c r="AJ508" s="15"/>
      <c r="AK508" s="28"/>
    </row>
    <row r="509" spans="1:37" s="3" customFormat="1" ht="13.8" x14ac:dyDescent="0.25">
      <c r="A509" s="12"/>
      <c r="B509" s="3">
        <v>691</v>
      </c>
      <c r="C509" s="3" t="s">
        <v>448</v>
      </c>
      <c r="D509" s="5">
        <v>0.3</v>
      </c>
      <c r="E509" s="5">
        <v>19.600000000000001</v>
      </c>
      <c r="F509" s="5">
        <v>4.9000000000000004</v>
      </c>
      <c r="G509" s="5">
        <v>15.6</v>
      </c>
      <c r="H509" s="5">
        <v>71.3</v>
      </c>
      <c r="I509" s="5">
        <v>156.19999999999999</v>
      </c>
      <c r="J509" s="5">
        <v>208.7</v>
      </c>
      <c r="K509" s="5">
        <v>40</v>
      </c>
      <c r="L509" s="5">
        <v>73.2</v>
      </c>
      <c r="M509" s="5">
        <v>85.4</v>
      </c>
      <c r="O509"/>
      <c r="P509" s="4"/>
      <c r="Q509" s="5"/>
      <c r="R509" s="4"/>
      <c r="S509" s="27"/>
      <c r="T509" s="4"/>
      <c r="U509" s="27"/>
      <c r="V509" s="4"/>
      <c r="W509" s="27"/>
      <c r="X509" s="4"/>
      <c r="Y509" s="27"/>
      <c r="Z509" s="4"/>
      <c r="AA509" s="27"/>
      <c r="AB509" s="4"/>
      <c r="AC509" s="27"/>
      <c r="AD509" s="4"/>
      <c r="AE509" s="27"/>
      <c r="AF509" s="4"/>
      <c r="AG509" s="27"/>
      <c r="AH509" s="4"/>
      <c r="AJ509" s="15"/>
      <c r="AK509" s="28"/>
    </row>
    <row r="510" spans="1:37" s="3" customFormat="1" ht="13.8" x14ac:dyDescent="0.25">
      <c r="A510" s="12"/>
      <c r="B510" s="3">
        <v>708</v>
      </c>
      <c r="C510" s="3" t="s">
        <v>449</v>
      </c>
      <c r="D510" s="4">
        <v>0</v>
      </c>
      <c r="E510" s="4">
        <v>18.7</v>
      </c>
      <c r="F510" s="4">
        <v>3.6</v>
      </c>
      <c r="G510" s="4">
        <v>18.399999999999999</v>
      </c>
      <c r="H510" s="4">
        <v>74.7</v>
      </c>
      <c r="I510" s="4">
        <v>143.6</v>
      </c>
      <c r="J510" s="4">
        <v>160.19999999999999</v>
      </c>
      <c r="K510" s="4">
        <v>0</v>
      </c>
      <c r="L510" s="4">
        <v>61.3</v>
      </c>
      <c r="M510" s="4">
        <v>85.2</v>
      </c>
      <c r="P510" s="49"/>
      <c r="Q510" s="5"/>
      <c r="R510" s="5"/>
      <c r="S510" s="27"/>
      <c r="T510" s="5"/>
      <c r="U510" s="27"/>
      <c r="V510" s="5"/>
      <c r="W510" s="27"/>
      <c r="X510" s="5"/>
      <c r="Y510" s="27"/>
      <c r="Z510" s="5"/>
      <c r="AA510" s="27"/>
      <c r="AB510" s="5"/>
      <c r="AC510" s="27"/>
      <c r="AD510" s="5"/>
      <c r="AE510" s="27"/>
      <c r="AF510" s="5"/>
      <c r="AG510" s="27"/>
      <c r="AH510" s="5"/>
      <c r="AJ510" s="15"/>
      <c r="AK510" s="28"/>
    </row>
    <row r="511" spans="1:37" s="3" customFormat="1" ht="13.8" x14ac:dyDescent="0.25">
      <c r="A511" s="12"/>
      <c r="B511" s="3">
        <v>746</v>
      </c>
      <c r="C511" s="3" t="s">
        <v>450</v>
      </c>
      <c r="D511" s="5">
        <v>0.8</v>
      </c>
      <c r="E511" s="5">
        <v>13</v>
      </c>
      <c r="F511" s="5">
        <v>4.8</v>
      </c>
      <c r="G511" s="5">
        <v>14.5</v>
      </c>
      <c r="H511" s="5">
        <v>70.7</v>
      </c>
      <c r="I511" s="5">
        <v>155.4</v>
      </c>
      <c r="J511" s="5">
        <v>193.4</v>
      </c>
      <c r="K511" s="5">
        <v>56.1</v>
      </c>
      <c r="L511" s="5">
        <v>85.4</v>
      </c>
      <c r="M511" s="5">
        <v>82.5</v>
      </c>
      <c r="O511"/>
      <c r="P511" s="49"/>
      <c r="Q511" s="5"/>
      <c r="R511" s="4"/>
      <c r="S511" s="27"/>
      <c r="T511" s="4"/>
      <c r="U511" s="27"/>
      <c r="V511" s="4"/>
      <c r="W511" s="27"/>
      <c r="X511" s="4"/>
      <c r="Y511" s="27"/>
      <c r="Z511" s="4"/>
      <c r="AA511" s="27"/>
      <c r="AB511" s="4"/>
      <c r="AC511" s="27"/>
      <c r="AD511" s="4"/>
      <c r="AE511" s="27"/>
      <c r="AF511" s="4"/>
      <c r="AG511" s="27"/>
      <c r="AH511" s="4"/>
      <c r="AJ511" s="15"/>
      <c r="AK511" s="28"/>
    </row>
    <row r="512" spans="1:37" s="3" customFormat="1" ht="13.8" x14ac:dyDescent="0.25">
      <c r="A512" s="12"/>
      <c r="B512" s="3">
        <v>748</v>
      </c>
      <c r="C512" s="3" t="s">
        <v>451</v>
      </c>
      <c r="D512" s="4">
        <v>1.2</v>
      </c>
      <c r="E512" s="4">
        <v>20.6</v>
      </c>
      <c r="F512" s="4">
        <v>5.7</v>
      </c>
      <c r="G512" s="4">
        <v>18.399999999999999</v>
      </c>
      <c r="H512" s="4">
        <v>69.5</v>
      </c>
      <c r="I512" s="4">
        <v>131.1</v>
      </c>
      <c r="J512" s="4">
        <v>139.9</v>
      </c>
      <c r="K512" s="4">
        <v>0</v>
      </c>
      <c r="L512" s="4">
        <v>68</v>
      </c>
      <c r="M512" s="4">
        <v>76.3</v>
      </c>
      <c r="O512"/>
      <c r="P512" s="4"/>
      <c r="Q512" s="5"/>
      <c r="R512" s="4"/>
      <c r="S512" s="27"/>
      <c r="T512" s="4"/>
      <c r="U512" s="27"/>
      <c r="V512" s="4"/>
      <c r="W512" s="27"/>
      <c r="X512" s="4"/>
      <c r="Y512" s="27"/>
      <c r="Z512" s="4"/>
      <c r="AA512" s="27"/>
      <c r="AB512" s="4"/>
      <c r="AC512" s="27"/>
      <c r="AD512" s="4"/>
      <c r="AE512" s="27"/>
      <c r="AF512" s="4"/>
      <c r="AG512" s="27"/>
      <c r="AH512" s="4"/>
      <c r="AJ512" s="15"/>
      <c r="AK512" s="28"/>
    </row>
    <row r="513" spans="1:37" s="3" customFormat="1" ht="13.8" x14ac:dyDescent="0.25">
      <c r="A513" s="12"/>
      <c r="B513" s="3">
        <v>832</v>
      </c>
      <c r="C513" s="3" t="s">
        <v>452</v>
      </c>
      <c r="D513" s="4">
        <v>0.3</v>
      </c>
      <c r="E513" s="4">
        <v>34</v>
      </c>
      <c r="F513" s="4">
        <v>4.4000000000000004</v>
      </c>
      <c r="G513" s="4">
        <v>11.6</v>
      </c>
      <c r="H513" s="4">
        <v>49</v>
      </c>
      <c r="I513" s="4">
        <v>116.8</v>
      </c>
      <c r="J513" s="4">
        <v>143.19999999999999</v>
      </c>
      <c r="K513" s="4">
        <v>52.4</v>
      </c>
      <c r="L513" s="4">
        <v>94.7</v>
      </c>
      <c r="M513" s="4">
        <v>64.2</v>
      </c>
      <c r="O513"/>
      <c r="P513" s="4"/>
      <c r="Q513" s="5"/>
      <c r="R513" s="4"/>
      <c r="S513" s="27"/>
      <c r="T513" s="4"/>
      <c r="U513" s="27"/>
      <c r="V513" s="4"/>
      <c r="W513" s="27"/>
      <c r="X513" s="4"/>
      <c r="Y513" s="27"/>
      <c r="Z513" s="4"/>
      <c r="AA513" s="27"/>
      <c r="AB513" s="4"/>
      <c r="AC513" s="27"/>
      <c r="AD513" s="4"/>
      <c r="AE513" s="27"/>
      <c r="AF513" s="4"/>
      <c r="AG513" s="27"/>
      <c r="AH513" s="4"/>
      <c r="AJ513" s="15"/>
      <c r="AK513" s="28"/>
    </row>
    <row r="514" spans="1:37" s="3" customFormat="1" ht="13.8" x14ac:dyDescent="0.25">
      <c r="A514" s="12"/>
      <c r="B514" s="3">
        <v>841</v>
      </c>
      <c r="C514" s="3" t="s">
        <v>453</v>
      </c>
      <c r="D514" s="4">
        <v>0</v>
      </c>
      <c r="E514" s="4">
        <v>20.5</v>
      </c>
      <c r="F514" s="4">
        <v>5.0999999999999996</v>
      </c>
      <c r="G514" s="4">
        <v>16.8</v>
      </c>
      <c r="H514" s="4">
        <v>68.2</v>
      </c>
      <c r="I514" s="4">
        <v>124.3</v>
      </c>
      <c r="J514" s="4">
        <v>139.1</v>
      </c>
      <c r="K514" s="4">
        <v>118</v>
      </c>
      <c r="L514" s="4">
        <v>59.2</v>
      </c>
      <c r="M514" s="4">
        <v>74</v>
      </c>
      <c r="O514"/>
      <c r="P514" s="4"/>
      <c r="Q514" s="5"/>
      <c r="R514" s="4"/>
      <c r="S514" s="27"/>
      <c r="T514" s="4"/>
      <c r="U514" s="27"/>
      <c r="V514" s="4"/>
      <c r="W514" s="27"/>
      <c r="X514" s="4"/>
      <c r="Y514" s="27"/>
      <c r="Z514" s="4"/>
      <c r="AA514" s="27"/>
      <c r="AB514" s="4"/>
      <c r="AC514" s="27"/>
      <c r="AD514" s="4"/>
      <c r="AE514" s="27"/>
      <c r="AF514" s="4"/>
      <c r="AG514" s="27"/>
      <c r="AH514" s="4"/>
      <c r="AJ514" s="15"/>
      <c r="AK514" s="28"/>
    </row>
    <row r="515" spans="1:37" s="3" customFormat="1" ht="13.8" x14ac:dyDescent="0.25">
      <c r="A515" s="12"/>
      <c r="B515" s="3">
        <v>859</v>
      </c>
      <c r="C515" s="3" t="s">
        <v>454</v>
      </c>
      <c r="D515" s="4">
        <v>1.1000000000000001</v>
      </c>
      <c r="E515" s="4">
        <v>25</v>
      </c>
      <c r="F515" s="4">
        <v>4.2</v>
      </c>
      <c r="G515" s="4">
        <v>15.2</v>
      </c>
      <c r="H515" s="4">
        <v>61.2</v>
      </c>
      <c r="I515" s="4">
        <v>112.8</v>
      </c>
      <c r="J515" s="4">
        <v>135.5</v>
      </c>
      <c r="K515" s="4">
        <v>118</v>
      </c>
      <c r="L515" s="4">
        <v>52.9</v>
      </c>
      <c r="M515" s="4">
        <v>63</v>
      </c>
      <c r="O515"/>
      <c r="P515" s="4"/>
      <c r="Q515" s="5"/>
      <c r="R515" s="4"/>
      <c r="S515" s="27"/>
      <c r="T515" s="4"/>
      <c r="U515" s="27"/>
      <c r="V515" s="4"/>
      <c r="W515" s="27"/>
      <c r="X515" s="4"/>
      <c r="Y515" s="27"/>
      <c r="Z515" s="4"/>
      <c r="AA515" s="27"/>
      <c r="AB515" s="4"/>
      <c r="AC515" s="27"/>
      <c r="AD515" s="4"/>
      <c r="AE515" s="27"/>
      <c r="AF515" s="4"/>
      <c r="AG515" s="27"/>
      <c r="AH515" s="4"/>
      <c r="AJ515" s="15"/>
      <c r="AK515" s="28"/>
    </row>
    <row r="516" spans="1:37" s="3" customFormat="1" ht="13.8" x14ac:dyDescent="0.25">
      <c r="A516" s="12"/>
      <c r="B516" s="3">
        <v>889</v>
      </c>
      <c r="C516" s="3" t="s">
        <v>455</v>
      </c>
      <c r="D516" s="4">
        <v>0.4</v>
      </c>
      <c r="E516" s="4">
        <v>26.8</v>
      </c>
      <c r="F516" s="4">
        <v>5.5</v>
      </c>
      <c r="G516" s="4">
        <v>14.4</v>
      </c>
      <c r="H516" s="4">
        <v>55.7</v>
      </c>
      <c r="I516" s="4">
        <v>117.8</v>
      </c>
      <c r="J516" s="4">
        <v>162</v>
      </c>
      <c r="K516" s="4">
        <v>47.8</v>
      </c>
      <c r="L516" s="4">
        <v>60.6</v>
      </c>
      <c r="M516" s="4">
        <v>63.7</v>
      </c>
      <c r="O516"/>
      <c r="P516" s="4"/>
      <c r="Q516" s="5"/>
      <c r="R516" s="4"/>
      <c r="S516" s="27"/>
      <c r="T516" s="4"/>
      <c r="U516" s="27"/>
      <c r="V516" s="4"/>
      <c r="W516" s="27"/>
      <c r="X516" s="4"/>
      <c r="Y516" s="27"/>
      <c r="Z516" s="4"/>
      <c r="AA516" s="27"/>
      <c r="AB516" s="4"/>
      <c r="AC516" s="27"/>
      <c r="AD516" s="4"/>
      <c r="AE516" s="27"/>
      <c r="AF516" s="4"/>
      <c r="AG516" s="27"/>
      <c r="AH516" s="4"/>
      <c r="AJ516" s="15"/>
      <c r="AK516" s="28"/>
    </row>
    <row r="517" spans="1:37" s="3" customFormat="1" ht="13.8" x14ac:dyDescent="0.25">
      <c r="A517" s="12"/>
      <c r="B517" s="3">
        <v>926</v>
      </c>
      <c r="C517" s="3" t="s">
        <v>456</v>
      </c>
      <c r="D517" s="4">
        <v>0</v>
      </c>
      <c r="E517" s="4">
        <v>17.7</v>
      </c>
      <c r="F517" s="4">
        <v>4.2</v>
      </c>
      <c r="G517" s="4">
        <v>18.8</v>
      </c>
      <c r="H517" s="4">
        <v>79.099999999999994</v>
      </c>
      <c r="I517" s="4">
        <v>149.4</v>
      </c>
      <c r="J517" s="4">
        <v>158.6</v>
      </c>
      <c r="K517" s="4">
        <v>0</v>
      </c>
      <c r="L517" s="4">
        <v>59.6</v>
      </c>
      <c r="M517" s="4">
        <v>90.6</v>
      </c>
      <c r="O517"/>
      <c r="P517" s="4"/>
      <c r="Q517" s="5"/>
      <c r="R517" s="4"/>
      <c r="S517" s="27"/>
      <c r="T517" s="4"/>
      <c r="U517" s="27"/>
      <c r="V517" s="4"/>
      <c r="W517" s="27"/>
      <c r="X517" s="4"/>
      <c r="Y517" s="27"/>
      <c r="Z517" s="4"/>
      <c r="AA517" s="27"/>
      <c r="AB517" s="4"/>
      <c r="AC517" s="27"/>
      <c r="AD517" s="4"/>
      <c r="AE517" s="27"/>
      <c r="AF517" s="4"/>
      <c r="AG517" s="27"/>
      <c r="AH517" s="4"/>
      <c r="AJ517" s="15"/>
      <c r="AK517" s="28"/>
    </row>
    <row r="518" spans="1:37" s="3" customFormat="1" ht="13.8" x14ac:dyDescent="0.25">
      <c r="A518" s="12"/>
      <c r="B518" s="3">
        <v>972</v>
      </c>
      <c r="C518" s="3" t="s">
        <v>457</v>
      </c>
      <c r="D518" s="4">
        <v>1.6</v>
      </c>
      <c r="E518" s="4">
        <v>21.3</v>
      </c>
      <c r="F518" s="4">
        <v>6.5</v>
      </c>
      <c r="G518" s="4">
        <v>17</v>
      </c>
      <c r="H518" s="4">
        <v>58.6</v>
      </c>
      <c r="I518" s="4">
        <v>121.5</v>
      </c>
      <c r="J518" s="4">
        <v>109.1</v>
      </c>
      <c r="K518" s="4">
        <v>51</v>
      </c>
      <c r="L518" s="4">
        <v>54.9</v>
      </c>
      <c r="M518" s="4">
        <v>59.5</v>
      </c>
      <c r="O518"/>
      <c r="P518" s="49"/>
      <c r="Q518" s="5"/>
      <c r="R518" s="4"/>
      <c r="S518" s="27"/>
      <c r="T518" s="4"/>
      <c r="U518" s="27"/>
      <c r="V518" s="4"/>
      <c r="W518" s="27"/>
      <c r="X518" s="4"/>
      <c r="Y518" s="27"/>
      <c r="Z518" s="4"/>
      <c r="AA518" s="27"/>
      <c r="AB518" s="4"/>
      <c r="AC518" s="27"/>
      <c r="AD518" s="4"/>
      <c r="AE518" s="27"/>
      <c r="AF518" s="4"/>
      <c r="AG518" s="27"/>
      <c r="AH518" s="4"/>
      <c r="AJ518" s="15"/>
      <c r="AK518" s="28"/>
    </row>
    <row r="519" spans="1:37" s="3" customFormat="1" ht="13.8" x14ac:dyDescent="0.25">
      <c r="A519" s="12"/>
      <c r="B519" s="3">
        <v>973</v>
      </c>
      <c r="C519" s="3" t="s">
        <v>458</v>
      </c>
      <c r="D519" s="4">
        <v>1.8</v>
      </c>
      <c r="E519" s="4">
        <v>19.600000000000001</v>
      </c>
      <c r="F519" s="4">
        <v>9.1</v>
      </c>
      <c r="G519" s="4">
        <v>17.5</v>
      </c>
      <c r="H519" s="4">
        <v>63.7</v>
      </c>
      <c r="I519" s="4">
        <v>123.1</v>
      </c>
      <c r="J519" s="4">
        <v>130.69999999999999</v>
      </c>
      <c r="K519" s="4">
        <v>49</v>
      </c>
      <c r="L519" s="4">
        <v>58.4</v>
      </c>
      <c r="M519" s="4">
        <v>69.7</v>
      </c>
      <c r="P519" s="49"/>
      <c r="Q519" s="5"/>
      <c r="R519" s="5"/>
      <c r="S519" s="27"/>
      <c r="T519" s="5"/>
      <c r="U519" s="27"/>
      <c r="V519" s="5"/>
      <c r="W519" s="27"/>
      <c r="X519" s="5"/>
      <c r="Y519" s="27"/>
      <c r="Z519" s="5"/>
      <c r="AA519" s="27"/>
      <c r="AB519" s="5"/>
      <c r="AC519" s="27"/>
      <c r="AD519" s="5"/>
      <c r="AE519" s="27"/>
      <c r="AF519" s="5"/>
      <c r="AG519" s="27"/>
      <c r="AH519" s="5"/>
      <c r="AJ519" s="15"/>
      <c r="AK519" s="28"/>
    </row>
    <row r="520" spans="1:37" s="3" customFormat="1" x14ac:dyDescent="0.25">
      <c r="B520" s="3">
        <v>977</v>
      </c>
      <c r="C520" s="3" t="s">
        <v>459</v>
      </c>
      <c r="D520" s="5">
        <v>0.9</v>
      </c>
      <c r="E520" s="5">
        <v>14.6</v>
      </c>
      <c r="F520" s="5">
        <v>6.2</v>
      </c>
      <c r="G520" s="5">
        <v>15.5</v>
      </c>
      <c r="H520" s="5">
        <v>76.3</v>
      </c>
      <c r="I520" s="5">
        <v>162.19999999999999</v>
      </c>
      <c r="J520" s="5">
        <v>201.1</v>
      </c>
      <c r="K520" s="5">
        <v>56.1</v>
      </c>
      <c r="L520" s="5">
        <v>89.3</v>
      </c>
      <c r="M520" s="5">
        <v>93.7</v>
      </c>
      <c r="O520"/>
      <c r="P520" s="4"/>
      <c r="Q520" s="5"/>
      <c r="R520" s="5"/>
      <c r="S520" s="13"/>
      <c r="T520" s="5"/>
      <c r="U520" s="13"/>
      <c r="V520" s="5"/>
      <c r="W520" s="13"/>
      <c r="X520" s="5"/>
      <c r="Y520" s="13"/>
      <c r="Z520" s="5"/>
      <c r="AA520" s="13"/>
      <c r="AB520" s="5"/>
      <c r="AC520" s="13"/>
      <c r="AD520" s="5"/>
      <c r="AE520" s="13"/>
      <c r="AF520" s="5"/>
      <c r="AG520" s="13"/>
      <c r="AH520" s="5"/>
      <c r="AI520" s="13"/>
      <c r="AJ520" s="15"/>
      <c r="AK520" s="28"/>
    </row>
    <row r="521" spans="1:37" s="3" customFormat="1" x14ac:dyDescent="0.25">
      <c r="B521" s="9"/>
      <c r="C521" s="16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P521"/>
      <c r="Q521" s="5"/>
      <c r="R521" s="5"/>
      <c r="T521" s="5"/>
      <c r="V521" s="5"/>
      <c r="W521" s="27"/>
      <c r="X521" s="5"/>
      <c r="Z521" s="5"/>
      <c r="AB521" s="5"/>
      <c r="AC521" s="27"/>
      <c r="AD521" s="5"/>
      <c r="AE521" s="27"/>
      <c r="AF521" s="5"/>
      <c r="AG521" s="27"/>
      <c r="AH521" s="5"/>
      <c r="AI521"/>
      <c r="AJ521" s="15"/>
      <c r="AK521" s="28"/>
    </row>
    <row r="522" spans="1:37" s="3" customFormat="1" x14ac:dyDescent="0.25">
      <c r="B522" s="9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P522"/>
      <c r="W522" s="27"/>
      <c r="AC522" s="27"/>
      <c r="AE522" s="27"/>
      <c r="AG522" s="27"/>
      <c r="AI522"/>
      <c r="AJ522" s="15"/>
      <c r="AK522" s="28"/>
    </row>
    <row r="523" spans="1:37" s="3" customFormat="1" x14ac:dyDescent="0.25">
      <c r="A523"/>
      <c r="B523" s="9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O523" s="6"/>
      <c r="P523"/>
      <c r="W523" s="27"/>
      <c r="AC523" s="27"/>
      <c r="AE523" s="27"/>
      <c r="AG523" s="27"/>
      <c r="AJ523" s="15"/>
      <c r="AK523" s="28"/>
    </row>
    <row r="524" spans="1:37" s="3" customFormat="1" x14ac:dyDescent="0.25">
      <c r="A524" s="3">
        <v>14</v>
      </c>
      <c r="B524" s="9"/>
      <c r="C524" s="6" t="s">
        <v>460</v>
      </c>
      <c r="D524" s="5"/>
      <c r="E524" s="5"/>
      <c r="F524" s="5"/>
      <c r="G524" s="5"/>
      <c r="H524" s="5"/>
      <c r="I524" s="5"/>
      <c r="J524" s="5"/>
      <c r="K524" s="5"/>
      <c r="L524" s="5"/>
      <c r="M524" s="5"/>
      <c r="O524" s="6"/>
      <c r="W524" s="27"/>
      <c r="AC524" s="27"/>
      <c r="AE524" s="27"/>
      <c r="AG524" s="27"/>
      <c r="AJ524" s="15"/>
      <c r="AK524" s="28"/>
    </row>
    <row r="525" spans="1:37" s="3" customFormat="1" x14ac:dyDescent="0.25">
      <c r="B525" s="9"/>
      <c r="C525" s="6"/>
      <c r="D525" s="5"/>
      <c r="E525" s="5"/>
      <c r="F525" s="5"/>
      <c r="G525" s="5"/>
      <c r="H525" s="5"/>
      <c r="I525" s="5"/>
      <c r="J525" s="5"/>
      <c r="K525" s="5"/>
      <c r="L525" s="5"/>
      <c r="M525" s="5"/>
      <c r="W525" s="27"/>
      <c r="AC525" s="27"/>
      <c r="AE525" s="27"/>
      <c r="AG525" s="27"/>
      <c r="AJ525" s="15"/>
      <c r="AK525" s="28"/>
    </row>
    <row r="526" spans="1:37" s="3" customFormat="1" ht="13.8" x14ac:dyDescent="0.25">
      <c r="A526" s="12"/>
      <c r="B526" s="9"/>
      <c r="D526" s="5"/>
      <c r="E526" s="5"/>
      <c r="F526" s="5"/>
      <c r="G526" s="5"/>
      <c r="H526" s="5"/>
      <c r="I526" s="5"/>
      <c r="J526" s="5"/>
      <c r="K526" s="5"/>
      <c r="L526" s="5"/>
      <c r="M526" s="5"/>
      <c r="O526"/>
      <c r="R526" s="4"/>
      <c r="S526" s="27"/>
      <c r="T526" s="4"/>
      <c r="U526" s="27"/>
      <c r="V526" s="4"/>
      <c r="W526" s="27"/>
      <c r="X526" s="4"/>
      <c r="Y526" s="27"/>
      <c r="Z526" s="4"/>
      <c r="AA526" s="27"/>
      <c r="AB526" s="4"/>
      <c r="AC526" s="27"/>
      <c r="AD526" s="4"/>
      <c r="AE526" s="27"/>
      <c r="AF526" s="4"/>
      <c r="AG526" s="27"/>
      <c r="AH526" s="4"/>
      <c r="AJ526" s="15"/>
      <c r="AK526" s="28"/>
    </row>
    <row r="527" spans="1:37" s="3" customFormat="1" ht="13.8" x14ac:dyDescent="0.25">
      <c r="A527" s="12"/>
      <c r="B527" s="3">
        <v>47</v>
      </c>
      <c r="C527" s="3" t="s">
        <v>461</v>
      </c>
      <c r="D527" s="5">
        <v>0</v>
      </c>
      <c r="E527" s="5">
        <v>1.3</v>
      </c>
      <c r="F527" s="5">
        <v>8.6</v>
      </c>
      <c r="G527" s="5">
        <v>16.100000000000001</v>
      </c>
      <c r="H527" s="5">
        <v>36.799999999999997</v>
      </c>
      <c r="I527" s="5">
        <v>77</v>
      </c>
      <c r="J527" s="5">
        <v>102.1</v>
      </c>
      <c r="K527" s="5">
        <v>22.3</v>
      </c>
      <c r="L527" s="5">
        <v>45.7</v>
      </c>
      <c r="M527" s="5">
        <v>49.4</v>
      </c>
      <c r="O527"/>
      <c r="P527" s="5"/>
      <c r="R527" s="4"/>
      <c r="S527" s="27"/>
      <c r="T527" s="4"/>
      <c r="U527" s="27"/>
      <c r="V527" s="4"/>
      <c r="W527" s="27"/>
      <c r="X527" s="4"/>
      <c r="Y527" s="27"/>
      <c r="Z527" s="4"/>
      <c r="AA527" s="27"/>
      <c r="AB527" s="4"/>
      <c r="AC527" s="27"/>
      <c r="AD527" s="4"/>
      <c r="AE527" s="27"/>
      <c r="AF527" s="4"/>
      <c r="AG527" s="27"/>
      <c r="AH527" s="4"/>
      <c r="AJ527" s="15"/>
      <c r="AK527" s="28"/>
    </row>
    <row r="528" spans="1:37" s="3" customFormat="1" ht="13.8" x14ac:dyDescent="0.25">
      <c r="A528" s="12"/>
      <c r="B528" s="3">
        <v>148</v>
      </c>
      <c r="C528" s="3" t="s">
        <v>462</v>
      </c>
      <c r="D528" s="5">
        <v>0.6</v>
      </c>
      <c r="E528" s="5">
        <v>7.9</v>
      </c>
      <c r="F528" s="5">
        <v>7.2</v>
      </c>
      <c r="G528" s="5">
        <v>26.9</v>
      </c>
      <c r="H528" s="5">
        <v>42.3</v>
      </c>
      <c r="I528" s="5">
        <v>87.6</v>
      </c>
      <c r="J528" s="5">
        <v>87.2</v>
      </c>
      <c r="K528" s="5">
        <v>20.5</v>
      </c>
      <c r="L528" s="5">
        <v>67</v>
      </c>
      <c r="M528" s="5">
        <v>61.3</v>
      </c>
      <c r="O528"/>
      <c r="P528" s="5"/>
      <c r="R528" s="4"/>
      <c r="S528" s="27"/>
      <c r="T528" s="4"/>
      <c r="U528" s="27"/>
      <c r="V528" s="4"/>
      <c r="W528" s="27"/>
      <c r="X528" s="4"/>
      <c r="Y528" s="27"/>
      <c r="Z528" s="4"/>
      <c r="AA528" s="27"/>
      <c r="AB528" s="4"/>
      <c r="AC528" s="27"/>
      <c r="AD528" s="4"/>
      <c r="AE528" s="27"/>
      <c r="AF528" s="4"/>
      <c r="AG528" s="27"/>
      <c r="AH528" s="4"/>
      <c r="AJ528" s="15"/>
      <c r="AK528" s="28"/>
    </row>
    <row r="529" spans="1:37" s="3" customFormat="1" ht="13.8" x14ac:dyDescent="0.25">
      <c r="A529" s="12"/>
      <c r="B529" s="3">
        <v>240</v>
      </c>
      <c r="C529" s="3" t="s">
        <v>463</v>
      </c>
      <c r="D529" s="5">
        <v>0.1</v>
      </c>
      <c r="E529" s="5">
        <v>26.7</v>
      </c>
      <c r="F529" s="5">
        <v>5</v>
      </c>
      <c r="G529" s="5">
        <v>15</v>
      </c>
      <c r="H529" s="5">
        <v>67.900000000000006</v>
      </c>
      <c r="I529" s="5">
        <v>120.7</v>
      </c>
      <c r="J529" s="5">
        <v>135</v>
      </c>
      <c r="K529" s="5">
        <v>66.599999999999994</v>
      </c>
      <c r="L529" s="5">
        <v>53.5</v>
      </c>
      <c r="M529" s="5">
        <v>62</v>
      </c>
      <c r="O529"/>
      <c r="P529" s="5"/>
      <c r="R529" s="4"/>
      <c r="S529" s="27"/>
      <c r="T529" s="4"/>
      <c r="U529" s="27"/>
      <c r="V529" s="4"/>
      <c r="W529" s="27"/>
      <c r="X529" s="4"/>
      <c r="Y529" s="27"/>
      <c r="Z529" s="4"/>
      <c r="AA529" s="27"/>
      <c r="AB529" s="4"/>
      <c r="AC529" s="27"/>
      <c r="AD529" s="4"/>
      <c r="AE529" s="27"/>
      <c r="AF529" s="4"/>
      <c r="AG529" s="27"/>
      <c r="AH529" s="4"/>
      <c r="AJ529" s="15"/>
      <c r="AK529" s="28"/>
    </row>
    <row r="530" spans="1:37" s="3" customFormat="1" ht="13.8" x14ac:dyDescent="0.25">
      <c r="A530" s="12"/>
      <c r="B530" s="3">
        <v>241</v>
      </c>
      <c r="C530" s="3" t="s">
        <v>464</v>
      </c>
      <c r="D530" s="5">
        <v>2.7</v>
      </c>
      <c r="E530" s="5">
        <v>20.7</v>
      </c>
      <c r="F530" s="5">
        <v>6.2</v>
      </c>
      <c r="G530" s="5">
        <v>16</v>
      </c>
      <c r="H530" s="5">
        <v>64.3</v>
      </c>
      <c r="I530" s="5">
        <v>121.2</v>
      </c>
      <c r="J530" s="5">
        <v>143.69999999999999</v>
      </c>
      <c r="K530" s="5">
        <v>69.2</v>
      </c>
      <c r="L530" s="5">
        <v>61.1</v>
      </c>
      <c r="M530" s="5">
        <v>64</v>
      </c>
      <c r="O530"/>
      <c r="P530" s="5"/>
      <c r="R530" s="4"/>
      <c r="S530" s="27"/>
      <c r="T530" s="4"/>
      <c r="U530" s="27"/>
      <c r="V530" s="4"/>
      <c r="W530" s="27"/>
      <c r="X530" s="4"/>
      <c r="Y530" s="27"/>
      <c r="Z530" s="4"/>
      <c r="AA530" s="27"/>
      <c r="AB530" s="4"/>
      <c r="AC530" s="27"/>
      <c r="AD530" s="4"/>
      <c r="AE530" s="27"/>
      <c r="AF530" s="4"/>
      <c r="AG530" s="27"/>
      <c r="AH530" s="4"/>
      <c r="AJ530" s="15"/>
      <c r="AK530" s="28"/>
    </row>
    <row r="531" spans="1:37" s="3" customFormat="1" ht="13.8" x14ac:dyDescent="0.25">
      <c r="A531" s="12"/>
      <c r="B531" s="3">
        <v>261</v>
      </c>
      <c r="C531" s="3" t="s">
        <v>465</v>
      </c>
      <c r="D531" s="5">
        <v>1.7</v>
      </c>
      <c r="E531" s="5">
        <v>20.8</v>
      </c>
      <c r="F531" s="5">
        <v>5.8</v>
      </c>
      <c r="G531" s="5">
        <v>12</v>
      </c>
      <c r="H531" s="5">
        <v>43.6</v>
      </c>
      <c r="I531" s="5">
        <v>79.3</v>
      </c>
      <c r="J531" s="5">
        <v>101.6</v>
      </c>
      <c r="K531" s="5">
        <v>42.8</v>
      </c>
      <c r="L531" s="5">
        <v>53.4</v>
      </c>
      <c r="M531" s="5">
        <v>48.2</v>
      </c>
      <c r="O531"/>
      <c r="P531" s="5"/>
      <c r="R531" s="4"/>
      <c r="S531" s="27"/>
      <c r="T531" s="4"/>
      <c r="U531" s="27"/>
      <c r="V531" s="4"/>
      <c r="W531" s="27"/>
      <c r="X531" s="4"/>
      <c r="Y531" s="27"/>
      <c r="Z531" s="4"/>
      <c r="AA531" s="27"/>
      <c r="AB531" s="4"/>
      <c r="AC531" s="27"/>
      <c r="AD531" s="4"/>
      <c r="AE531" s="27"/>
      <c r="AF531" s="4"/>
      <c r="AG531" s="27"/>
      <c r="AH531" s="4"/>
      <c r="AJ531" s="15"/>
      <c r="AK531" s="28"/>
    </row>
    <row r="532" spans="1:37" s="3" customFormat="1" ht="13.8" x14ac:dyDescent="0.25">
      <c r="A532" s="12"/>
      <c r="B532" s="3">
        <v>273</v>
      </c>
      <c r="C532" s="3" t="s">
        <v>466</v>
      </c>
      <c r="D532" s="5">
        <v>2</v>
      </c>
      <c r="E532" s="5">
        <v>19.3</v>
      </c>
      <c r="F532" s="5">
        <v>6.4</v>
      </c>
      <c r="G532" s="5">
        <v>14.1</v>
      </c>
      <c r="H532" s="5">
        <v>50.8</v>
      </c>
      <c r="I532" s="5">
        <v>87.2</v>
      </c>
      <c r="J532" s="5">
        <v>112.3</v>
      </c>
      <c r="K532" s="5">
        <v>51.1</v>
      </c>
      <c r="L532" s="5">
        <v>61.3</v>
      </c>
      <c r="M532" s="5">
        <v>54.3</v>
      </c>
      <c r="O532"/>
      <c r="P532" s="5"/>
      <c r="R532" s="5"/>
      <c r="S532" s="27"/>
      <c r="T532" s="5"/>
      <c r="U532" s="27"/>
      <c r="V532" s="5"/>
      <c r="W532" s="27"/>
      <c r="X532" s="5"/>
      <c r="Y532" s="27"/>
      <c r="Z532" s="5"/>
      <c r="AA532" s="27"/>
      <c r="AB532" s="5"/>
      <c r="AC532" s="27"/>
      <c r="AD532" s="5"/>
      <c r="AE532" s="27"/>
      <c r="AF532" s="5"/>
      <c r="AG532" s="27"/>
      <c r="AH532" s="5"/>
      <c r="AJ532" s="15"/>
      <c r="AK532" s="28"/>
    </row>
    <row r="533" spans="1:37" s="3" customFormat="1" ht="13.8" x14ac:dyDescent="0.25">
      <c r="A533" s="12"/>
      <c r="B533" s="9">
        <v>320</v>
      </c>
      <c r="C533" s="3" t="s">
        <v>467</v>
      </c>
      <c r="D533" s="5">
        <v>1.7</v>
      </c>
      <c r="E533" s="5">
        <v>8.5</v>
      </c>
      <c r="F533" s="5">
        <v>3</v>
      </c>
      <c r="G533" s="5">
        <v>10.7</v>
      </c>
      <c r="H533" s="5">
        <v>53.9</v>
      </c>
      <c r="I533" s="5">
        <v>94.6</v>
      </c>
      <c r="J533" s="5">
        <v>106.3</v>
      </c>
      <c r="K533" s="5">
        <v>41.9</v>
      </c>
      <c r="L533" s="5">
        <v>52.9</v>
      </c>
      <c r="M533" s="5">
        <v>50.7</v>
      </c>
      <c r="O533"/>
      <c r="P533" s="5"/>
      <c r="R533" s="4"/>
      <c r="S533" s="27"/>
      <c r="T533" s="4"/>
      <c r="U533" s="27"/>
      <c r="V533" s="4"/>
      <c r="W533" s="27"/>
      <c r="X533" s="4"/>
      <c r="Y533" s="27"/>
      <c r="Z533" s="4"/>
      <c r="AA533" s="27"/>
      <c r="AB533" s="4"/>
      <c r="AC533" s="27"/>
      <c r="AD533" s="4"/>
      <c r="AE533" s="27"/>
      <c r="AF533" s="4"/>
      <c r="AG533" s="27"/>
      <c r="AH533" s="4"/>
      <c r="AJ533" s="15"/>
      <c r="AK533" s="28"/>
    </row>
    <row r="534" spans="1:37" s="3" customFormat="1" ht="13.8" x14ac:dyDescent="0.25">
      <c r="A534" s="12"/>
      <c r="B534" s="3">
        <v>498</v>
      </c>
      <c r="C534" s="3" t="s">
        <v>468</v>
      </c>
      <c r="D534" s="5">
        <v>0.3</v>
      </c>
      <c r="E534" s="5">
        <v>17.7</v>
      </c>
      <c r="F534" s="5">
        <v>7</v>
      </c>
      <c r="G534" s="5">
        <v>10.3</v>
      </c>
      <c r="H534" s="5">
        <v>47.6</v>
      </c>
      <c r="I534" s="5">
        <v>81.3</v>
      </c>
      <c r="J534" s="5">
        <v>115.7</v>
      </c>
      <c r="K534" s="5">
        <v>45</v>
      </c>
      <c r="L534" s="5">
        <v>56.2</v>
      </c>
      <c r="M534" s="5">
        <v>56.6</v>
      </c>
      <c r="O534"/>
      <c r="P534" s="5"/>
      <c r="R534" s="5"/>
      <c r="S534" s="27"/>
      <c r="T534" s="5"/>
      <c r="U534" s="27"/>
      <c r="V534" s="5"/>
      <c r="W534" s="27"/>
      <c r="X534" s="5"/>
      <c r="Y534" s="27"/>
      <c r="Z534" s="5"/>
      <c r="AA534" s="27"/>
      <c r="AB534" s="5"/>
      <c r="AC534" s="27"/>
      <c r="AD534" s="5"/>
      <c r="AE534" s="27"/>
      <c r="AF534" s="5"/>
      <c r="AG534" s="27"/>
      <c r="AH534" s="5"/>
      <c r="AJ534" s="15"/>
      <c r="AK534" s="28"/>
    </row>
    <row r="535" spans="1:37" s="3" customFormat="1" x14ac:dyDescent="0.25">
      <c r="B535" s="9">
        <v>583</v>
      </c>
      <c r="C535" s="3" t="s">
        <v>469</v>
      </c>
      <c r="D535" s="5">
        <v>2.1</v>
      </c>
      <c r="E535" s="5">
        <v>9.5</v>
      </c>
      <c r="F535" s="5">
        <v>3.1</v>
      </c>
      <c r="G535" s="5">
        <v>11.2</v>
      </c>
      <c r="H535" s="5">
        <v>50.6</v>
      </c>
      <c r="I535" s="5">
        <v>78.099999999999994</v>
      </c>
      <c r="J535" s="5">
        <v>93.7</v>
      </c>
      <c r="K535" s="5">
        <v>24.8</v>
      </c>
      <c r="L535" s="5">
        <v>47.6</v>
      </c>
      <c r="M535" s="5">
        <v>43.1</v>
      </c>
      <c r="O535"/>
      <c r="P535" s="5"/>
      <c r="R535" s="5"/>
      <c r="S535" s="27"/>
      <c r="T535" s="5"/>
      <c r="U535" s="27"/>
      <c r="V535" s="5"/>
      <c r="W535" s="27"/>
      <c r="X535" s="5"/>
      <c r="Y535" s="27"/>
      <c r="Z535" s="5"/>
      <c r="AA535" s="27"/>
      <c r="AB535" s="5"/>
      <c r="AC535" s="27"/>
      <c r="AD535" s="5"/>
      <c r="AE535" s="27"/>
      <c r="AF535" s="5"/>
      <c r="AG535" s="27"/>
      <c r="AH535" s="5"/>
      <c r="AJ535" s="15"/>
      <c r="AK535" s="28"/>
    </row>
    <row r="536" spans="1:37" s="3" customFormat="1" ht="13.8" x14ac:dyDescent="0.25">
      <c r="A536" s="12"/>
      <c r="B536" s="9">
        <v>614</v>
      </c>
      <c r="C536" s="3" t="s">
        <v>470</v>
      </c>
      <c r="D536" s="5">
        <v>1.3</v>
      </c>
      <c r="E536" s="5">
        <v>9</v>
      </c>
      <c r="F536" s="5">
        <v>2.8</v>
      </c>
      <c r="G536" s="5">
        <v>11.3</v>
      </c>
      <c r="H536" s="5">
        <v>50.9</v>
      </c>
      <c r="I536" s="5">
        <v>110.2</v>
      </c>
      <c r="J536" s="5">
        <v>139.1</v>
      </c>
      <c r="K536" s="5">
        <v>52.4</v>
      </c>
      <c r="L536" s="5">
        <v>85.1</v>
      </c>
      <c r="M536" s="5">
        <v>59.4</v>
      </c>
      <c r="O536"/>
      <c r="P536" s="5"/>
      <c r="R536" s="4"/>
      <c r="S536" s="27"/>
      <c r="T536" s="4"/>
      <c r="U536" s="27"/>
      <c r="V536" s="4"/>
      <c r="W536" s="27"/>
      <c r="X536" s="4"/>
      <c r="Y536" s="27"/>
      <c r="Z536" s="4"/>
      <c r="AA536" s="27"/>
      <c r="AB536" s="4"/>
      <c r="AC536" s="27"/>
      <c r="AD536" s="4"/>
      <c r="AE536" s="27"/>
      <c r="AF536" s="4"/>
      <c r="AG536" s="27"/>
      <c r="AH536" s="4"/>
      <c r="AJ536" s="15"/>
      <c r="AK536" s="28"/>
    </row>
    <row r="537" spans="1:37" s="3" customFormat="1" ht="13.8" x14ac:dyDescent="0.25">
      <c r="A537" s="12"/>
      <c r="B537" s="3">
        <v>683</v>
      </c>
      <c r="C537" s="3" t="s">
        <v>471</v>
      </c>
      <c r="D537" s="5">
        <v>4.2</v>
      </c>
      <c r="E537" s="5">
        <v>18.5</v>
      </c>
      <c r="F537" s="5">
        <v>2.5</v>
      </c>
      <c r="G537" s="5">
        <v>13.8</v>
      </c>
      <c r="H537" s="5">
        <v>52</v>
      </c>
      <c r="I537" s="5">
        <v>121.7</v>
      </c>
      <c r="J537" s="5">
        <v>117.6</v>
      </c>
      <c r="K537" s="5">
        <v>56.3</v>
      </c>
      <c r="L537" s="5">
        <v>62.8</v>
      </c>
      <c r="M537" s="5">
        <v>52.3</v>
      </c>
      <c r="O537"/>
      <c r="P537" s="5"/>
      <c r="R537" s="4"/>
      <c r="S537" s="27"/>
      <c r="T537" s="4"/>
      <c r="U537" s="27"/>
      <c r="V537" s="4"/>
      <c r="W537" s="27"/>
      <c r="X537" s="4"/>
      <c r="Y537" s="27"/>
      <c r="Z537" s="4"/>
      <c r="AA537" s="27"/>
      <c r="AB537" s="4"/>
      <c r="AC537" s="27"/>
      <c r="AD537" s="4"/>
      <c r="AE537" s="27"/>
      <c r="AF537" s="4"/>
      <c r="AG537" s="27"/>
      <c r="AH537" s="4"/>
      <c r="AJ537" s="15"/>
      <c r="AK537" s="28"/>
    </row>
    <row r="538" spans="1:37" s="3" customFormat="1" ht="13.8" x14ac:dyDescent="0.25">
      <c r="A538" s="12"/>
      <c r="B538" s="3">
        <v>698</v>
      </c>
      <c r="C538" s="3" t="s">
        <v>472</v>
      </c>
      <c r="D538" s="5">
        <v>3.1</v>
      </c>
      <c r="E538" s="5">
        <v>24.3</v>
      </c>
      <c r="F538" s="5">
        <v>3.3</v>
      </c>
      <c r="G538" s="5">
        <v>14.1</v>
      </c>
      <c r="H538" s="5">
        <v>55.9</v>
      </c>
      <c r="I538" s="5">
        <v>131.69999999999999</v>
      </c>
      <c r="J538" s="5">
        <v>144.69999999999999</v>
      </c>
      <c r="K538" s="5">
        <v>57.1</v>
      </c>
      <c r="L538" s="5">
        <v>79</v>
      </c>
      <c r="M538" s="5">
        <v>62.1</v>
      </c>
      <c r="O538"/>
      <c r="P538" s="5"/>
      <c r="R538" s="4"/>
      <c r="S538" s="27"/>
      <c r="T538" s="4"/>
      <c r="U538" s="27"/>
      <c r="V538" s="4"/>
      <c r="W538" s="27"/>
      <c r="X538" s="4"/>
      <c r="Y538" s="27"/>
      <c r="Z538" s="4"/>
      <c r="AA538" s="27"/>
      <c r="AB538" s="4"/>
      <c r="AC538" s="27"/>
      <c r="AD538" s="4"/>
      <c r="AE538" s="27"/>
      <c r="AF538" s="4"/>
      <c r="AG538" s="27"/>
      <c r="AH538" s="4"/>
      <c r="AJ538" s="15"/>
      <c r="AK538" s="28"/>
    </row>
    <row r="539" spans="1:37" s="3" customFormat="1" ht="13.8" x14ac:dyDescent="0.25">
      <c r="A539" s="12"/>
      <c r="B539" s="3">
        <v>699</v>
      </c>
      <c r="C539" s="3" t="s">
        <v>473</v>
      </c>
      <c r="D539" s="5">
        <v>2.5</v>
      </c>
      <c r="E539" s="5">
        <v>22.6</v>
      </c>
      <c r="F539" s="5">
        <v>4.2</v>
      </c>
      <c r="G539" s="5">
        <v>12.5</v>
      </c>
      <c r="H539" s="5">
        <v>53.5</v>
      </c>
      <c r="I539" s="5">
        <v>114.7</v>
      </c>
      <c r="J539" s="5">
        <v>132</v>
      </c>
      <c r="K539" s="5">
        <v>55.1</v>
      </c>
      <c r="L539" s="5">
        <v>66.7</v>
      </c>
      <c r="M539" s="5">
        <v>57.1</v>
      </c>
      <c r="O539"/>
      <c r="P539" s="5"/>
      <c r="R539" s="5"/>
      <c r="S539" s="27"/>
      <c r="T539" s="5"/>
      <c r="U539" s="27"/>
      <c r="V539" s="5"/>
      <c r="W539" s="27"/>
      <c r="X539" s="5"/>
      <c r="Y539" s="27"/>
      <c r="Z539" s="5"/>
      <c r="AA539" s="27"/>
      <c r="AB539" s="5"/>
      <c r="AC539" s="27"/>
      <c r="AD539" s="5"/>
      <c r="AE539" s="27"/>
      <c r="AF539" s="5"/>
      <c r="AG539" s="27"/>
      <c r="AH539" s="5"/>
      <c r="AJ539" s="15"/>
      <c r="AK539" s="28"/>
    </row>
    <row r="540" spans="1:37" s="3" customFormat="1" ht="13.8" x14ac:dyDescent="0.25">
      <c r="A540" s="12"/>
      <c r="B540" s="9">
        <v>732</v>
      </c>
      <c r="C540" s="3" t="s">
        <v>474</v>
      </c>
      <c r="D540" s="5">
        <v>1.5</v>
      </c>
      <c r="E540" s="5">
        <v>12.5</v>
      </c>
      <c r="F540" s="5">
        <v>3.6</v>
      </c>
      <c r="G540" s="5">
        <v>11.6</v>
      </c>
      <c r="H540" s="5">
        <v>48.4</v>
      </c>
      <c r="I540" s="5">
        <v>85.5</v>
      </c>
      <c r="J540" s="5">
        <v>96.4</v>
      </c>
      <c r="K540" s="5">
        <v>39.5</v>
      </c>
      <c r="L540" s="5">
        <v>59</v>
      </c>
      <c r="M540" s="5">
        <v>49.8</v>
      </c>
      <c r="O540"/>
      <c r="P540" s="5"/>
      <c r="R540" s="5"/>
      <c r="S540" s="27"/>
      <c r="T540" s="5"/>
      <c r="U540" s="27"/>
      <c r="V540" s="5"/>
      <c r="W540" s="27"/>
      <c r="X540" s="5"/>
      <c r="Y540" s="27"/>
      <c r="Z540" s="5"/>
      <c r="AA540" s="27"/>
      <c r="AB540" s="5"/>
      <c r="AC540" s="27"/>
      <c r="AD540" s="5"/>
      <c r="AE540" s="27"/>
      <c r="AF540" s="5"/>
      <c r="AG540" s="27"/>
      <c r="AH540" s="5"/>
      <c r="AJ540" s="15"/>
      <c r="AK540" s="28"/>
    </row>
    <row r="541" spans="1:37" s="3" customFormat="1" ht="13.8" x14ac:dyDescent="0.25">
      <c r="A541" s="12"/>
      <c r="B541" s="9">
        <v>742</v>
      </c>
      <c r="C541" s="3" t="s">
        <v>475</v>
      </c>
      <c r="D541" s="5">
        <v>1.7</v>
      </c>
      <c r="E541" s="5">
        <v>11.6</v>
      </c>
      <c r="F541" s="5">
        <v>5.5</v>
      </c>
      <c r="G541" s="5">
        <v>12.2</v>
      </c>
      <c r="H541" s="5">
        <v>44.6</v>
      </c>
      <c r="I541" s="5">
        <v>73.7</v>
      </c>
      <c r="J541" s="5">
        <v>92.1</v>
      </c>
      <c r="K541" s="5">
        <v>56.5</v>
      </c>
      <c r="L541" s="5">
        <v>59.5</v>
      </c>
      <c r="M541" s="5">
        <v>50</v>
      </c>
      <c r="O541"/>
      <c r="P541" s="5"/>
      <c r="R541" s="4"/>
      <c r="S541" s="27"/>
      <c r="T541" s="4"/>
      <c r="U541" s="27"/>
      <c r="V541" s="4"/>
      <c r="W541" s="27"/>
      <c r="X541" s="4"/>
      <c r="Y541" s="27"/>
      <c r="Z541" s="4"/>
      <c r="AA541" s="27"/>
      <c r="AB541" s="4"/>
      <c r="AC541" s="27"/>
      <c r="AD541" s="4"/>
      <c r="AE541" s="27"/>
      <c r="AF541" s="4"/>
      <c r="AG541" s="27"/>
      <c r="AH541" s="4"/>
      <c r="AJ541" s="15"/>
      <c r="AK541" s="28"/>
    </row>
    <row r="542" spans="1:37" s="3" customFormat="1" ht="13.8" x14ac:dyDescent="0.25">
      <c r="A542" s="12"/>
      <c r="B542" s="3">
        <v>751</v>
      </c>
      <c r="C542" s="3" t="s">
        <v>476</v>
      </c>
      <c r="D542" s="5">
        <v>3.6</v>
      </c>
      <c r="E542" s="5">
        <v>21.6</v>
      </c>
      <c r="F542" s="5">
        <v>5.8</v>
      </c>
      <c r="G542" s="5">
        <v>16.5</v>
      </c>
      <c r="H542" s="5">
        <v>57</v>
      </c>
      <c r="I542" s="5">
        <v>117.1</v>
      </c>
      <c r="J542" s="5">
        <v>125</v>
      </c>
      <c r="K542" s="5">
        <v>70.8</v>
      </c>
      <c r="L542" s="5">
        <v>53.6</v>
      </c>
      <c r="M542" s="5">
        <v>55.9</v>
      </c>
      <c r="O542"/>
      <c r="P542" s="5"/>
      <c r="R542" s="4"/>
      <c r="S542" s="27"/>
      <c r="T542" s="4"/>
      <c r="U542" s="27"/>
      <c r="V542" s="4"/>
      <c r="W542" s="27"/>
      <c r="X542" s="4"/>
      <c r="Y542" s="27"/>
      <c r="Z542" s="4"/>
      <c r="AA542" s="27"/>
      <c r="AB542" s="4"/>
      <c r="AC542" s="27"/>
      <c r="AD542" s="4"/>
      <c r="AE542" s="27"/>
      <c r="AF542" s="4"/>
      <c r="AG542" s="27"/>
      <c r="AH542" s="4"/>
      <c r="AJ542" s="15"/>
      <c r="AK542" s="28"/>
    </row>
    <row r="543" spans="1:37" s="3" customFormat="1" ht="13.8" x14ac:dyDescent="0.25">
      <c r="A543" s="12"/>
      <c r="B543" s="3">
        <v>758</v>
      </c>
      <c r="C543" s="3" t="s">
        <v>477</v>
      </c>
      <c r="D543" s="5">
        <v>1</v>
      </c>
      <c r="E543" s="5">
        <v>14</v>
      </c>
      <c r="F543" s="5">
        <v>5.7</v>
      </c>
      <c r="G543" s="5">
        <v>11.9</v>
      </c>
      <c r="H543" s="5">
        <v>43.7</v>
      </c>
      <c r="I543" s="5">
        <v>77.900000000000006</v>
      </c>
      <c r="J543" s="5">
        <v>92.2</v>
      </c>
      <c r="K543" s="5">
        <v>30.2</v>
      </c>
      <c r="L543" s="5">
        <v>56</v>
      </c>
      <c r="M543" s="5">
        <v>50.1</v>
      </c>
      <c r="O543"/>
      <c r="P543" s="5"/>
      <c r="R543" s="4"/>
      <c r="S543" s="27"/>
      <c r="T543" s="4"/>
      <c r="U543" s="27"/>
      <c r="V543" s="4"/>
      <c r="W543" s="27"/>
      <c r="X543" s="4"/>
      <c r="Y543" s="27"/>
      <c r="Z543" s="4"/>
      <c r="AA543" s="27"/>
      <c r="AB543" s="4"/>
      <c r="AC543" s="27"/>
      <c r="AD543" s="4"/>
      <c r="AE543" s="27"/>
      <c r="AF543" s="4"/>
      <c r="AG543" s="27"/>
      <c r="AH543" s="4"/>
      <c r="AJ543" s="15"/>
      <c r="AK543" s="28"/>
    </row>
    <row r="544" spans="1:37" s="3" customFormat="1" ht="13.8" x14ac:dyDescent="0.25">
      <c r="A544" s="12"/>
      <c r="B544" s="3">
        <v>845</v>
      </c>
      <c r="C544" s="3" t="s">
        <v>478</v>
      </c>
      <c r="D544" s="5">
        <v>3.8</v>
      </c>
      <c r="E544" s="5">
        <v>19.8</v>
      </c>
      <c r="F544" s="5">
        <v>4.5</v>
      </c>
      <c r="G544" s="5">
        <v>16</v>
      </c>
      <c r="H544" s="5">
        <v>60.5</v>
      </c>
      <c r="I544" s="5">
        <v>120.1</v>
      </c>
      <c r="J544" s="5">
        <v>136.1</v>
      </c>
      <c r="K544" s="5">
        <v>64.2</v>
      </c>
      <c r="L544" s="5">
        <v>61.3</v>
      </c>
      <c r="M544" s="5">
        <v>61.1</v>
      </c>
      <c r="O544"/>
      <c r="P544" s="5"/>
      <c r="Q544"/>
      <c r="R544" s="4"/>
      <c r="S544" s="27"/>
      <c r="T544" s="4"/>
      <c r="U544" s="27"/>
      <c r="V544" s="4"/>
      <c r="W544" s="27"/>
      <c r="X544" s="4"/>
      <c r="Y544" s="27"/>
      <c r="Z544" s="4"/>
      <c r="AA544" s="27"/>
      <c r="AB544" s="4"/>
      <c r="AC544" s="27"/>
      <c r="AD544" s="4"/>
      <c r="AE544" s="27"/>
      <c r="AF544" s="4"/>
      <c r="AG544" s="27"/>
      <c r="AH544" s="4"/>
      <c r="AJ544" s="15"/>
      <c r="AK544" s="28"/>
    </row>
    <row r="545" spans="1:37" s="3" customFormat="1" ht="13.8" x14ac:dyDescent="0.25">
      <c r="A545" s="12"/>
      <c r="B545" s="3">
        <v>851</v>
      </c>
      <c r="C545" s="3" t="s">
        <v>479</v>
      </c>
      <c r="D545" s="5">
        <v>4.2</v>
      </c>
      <c r="E545" s="5">
        <v>14.6</v>
      </c>
      <c r="F545" s="5">
        <v>4</v>
      </c>
      <c r="G545" s="5">
        <v>15.9</v>
      </c>
      <c r="H545" s="5">
        <v>61.9</v>
      </c>
      <c r="I545" s="5">
        <v>116.6</v>
      </c>
      <c r="J545" s="5">
        <v>159.1</v>
      </c>
      <c r="K545" s="5">
        <v>71</v>
      </c>
      <c r="L545" s="5">
        <v>57.4</v>
      </c>
      <c r="M545" s="5">
        <v>64.8</v>
      </c>
      <c r="O545"/>
      <c r="P545" s="5"/>
      <c r="Q545" s="6"/>
      <c r="R545" s="4"/>
      <c r="S545" s="27"/>
      <c r="T545" s="4"/>
      <c r="U545" s="27"/>
      <c r="V545" s="4"/>
      <c r="W545" s="27"/>
      <c r="X545" s="4"/>
      <c r="Y545" s="27"/>
      <c r="Z545" s="4"/>
      <c r="AA545" s="27"/>
      <c r="AB545" s="4"/>
      <c r="AC545" s="27"/>
      <c r="AD545" s="4"/>
      <c r="AE545" s="27"/>
      <c r="AF545" s="4"/>
      <c r="AG545" s="27"/>
      <c r="AH545" s="4"/>
      <c r="AJ545" s="15"/>
      <c r="AK545" s="28"/>
    </row>
    <row r="546" spans="1:37" s="3" customFormat="1" ht="13.8" x14ac:dyDescent="0.25">
      <c r="A546" s="12"/>
      <c r="B546" s="3">
        <v>854</v>
      </c>
      <c r="C546" s="3" t="s">
        <v>480</v>
      </c>
      <c r="D546" s="5">
        <v>3.7</v>
      </c>
      <c r="E546" s="5">
        <v>20.8</v>
      </c>
      <c r="F546" s="5">
        <v>5</v>
      </c>
      <c r="G546" s="5">
        <v>15.1</v>
      </c>
      <c r="H546" s="5">
        <v>53.6</v>
      </c>
      <c r="I546" s="5">
        <v>101.5</v>
      </c>
      <c r="J546" s="5">
        <v>135.80000000000001</v>
      </c>
      <c r="K546" s="5">
        <v>58.8</v>
      </c>
      <c r="L546" s="5">
        <v>60.9</v>
      </c>
      <c r="M546" s="5">
        <v>61</v>
      </c>
      <c r="O546"/>
      <c r="P546" s="5"/>
      <c r="Q546"/>
      <c r="R546" s="4"/>
      <c r="S546" s="27"/>
      <c r="T546" s="4"/>
      <c r="U546" s="27"/>
      <c r="V546" s="4"/>
      <c r="W546" s="27"/>
      <c r="X546" s="4"/>
      <c r="Y546" s="27"/>
      <c r="Z546" s="4"/>
      <c r="AA546" s="27"/>
      <c r="AB546" s="4"/>
      <c r="AC546" s="27"/>
      <c r="AD546" s="4"/>
      <c r="AE546" s="27"/>
      <c r="AF546" s="4"/>
      <c r="AG546" s="27"/>
      <c r="AH546" s="4"/>
      <c r="AJ546" s="15"/>
      <c r="AK546" s="28"/>
    </row>
    <row r="547" spans="1:37" s="3" customFormat="1" ht="13.8" x14ac:dyDescent="0.25">
      <c r="A547" s="12"/>
      <c r="B547" s="3">
        <v>890</v>
      </c>
      <c r="C547" s="3" t="s">
        <v>481</v>
      </c>
      <c r="D547" s="4">
        <v>0</v>
      </c>
      <c r="E547" s="5">
        <v>1.7</v>
      </c>
      <c r="F547" s="5">
        <v>11.9</v>
      </c>
      <c r="G547" s="5">
        <v>17.7</v>
      </c>
      <c r="H547" s="5">
        <v>21.8</v>
      </c>
      <c r="I547" s="5">
        <v>68.8</v>
      </c>
      <c r="J547" s="5">
        <v>62.2</v>
      </c>
      <c r="K547" s="5">
        <v>13</v>
      </c>
      <c r="L547" s="5">
        <v>50.9</v>
      </c>
      <c r="M547" s="5">
        <v>36.700000000000003</v>
      </c>
      <c r="O547"/>
      <c r="P547" s="5"/>
      <c r="R547" s="4"/>
      <c r="S547" s="27"/>
      <c r="T547" s="4"/>
      <c r="U547" s="27"/>
      <c r="V547" s="4"/>
      <c r="W547" s="27"/>
      <c r="X547" s="4"/>
      <c r="Y547" s="27"/>
      <c r="Z547" s="4"/>
      <c r="AA547" s="27"/>
      <c r="AB547" s="4"/>
      <c r="AC547" s="27"/>
      <c r="AD547" s="4"/>
      <c r="AE547" s="27"/>
      <c r="AF547" s="4"/>
      <c r="AG547" s="27"/>
      <c r="AH547" s="4"/>
      <c r="AJ547" s="15"/>
      <c r="AK547" s="28"/>
    </row>
    <row r="548" spans="1:37" s="3" customFormat="1" x14ac:dyDescent="0.25">
      <c r="B548" s="3">
        <v>976</v>
      </c>
      <c r="C548" s="3" t="s">
        <v>482</v>
      </c>
      <c r="D548" s="5">
        <v>6.4</v>
      </c>
      <c r="E548" s="5">
        <v>18.5</v>
      </c>
      <c r="F548" s="5">
        <v>4.0999999999999996</v>
      </c>
      <c r="G548" s="5">
        <v>14.9</v>
      </c>
      <c r="H548" s="5">
        <v>53.4</v>
      </c>
      <c r="I548" s="5">
        <v>105.6</v>
      </c>
      <c r="J548" s="5">
        <v>141.4</v>
      </c>
      <c r="K548" s="5">
        <v>61.3</v>
      </c>
      <c r="L548" s="5">
        <v>58.4</v>
      </c>
      <c r="M548" s="5">
        <v>56.9</v>
      </c>
      <c r="O548"/>
      <c r="P548" s="5"/>
      <c r="R548" s="5"/>
      <c r="S548" s="13"/>
      <c r="T548" s="5"/>
      <c r="U548" s="13"/>
      <c r="V548" s="5"/>
      <c r="W548" s="13"/>
      <c r="X548" s="5"/>
      <c r="Y548" s="13"/>
      <c r="Z548" s="5"/>
      <c r="AA548" s="13"/>
      <c r="AB548" s="5"/>
      <c r="AC548" s="13"/>
      <c r="AD548" s="5"/>
      <c r="AE548" s="13"/>
      <c r="AF548" s="5"/>
      <c r="AG548" s="13"/>
      <c r="AH548" s="5"/>
      <c r="AI548" s="13"/>
      <c r="AJ548" s="15"/>
      <c r="AK548" s="28"/>
    </row>
    <row r="549" spans="1:37" x14ac:dyDescent="0.25">
      <c r="B549" s="3"/>
      <c r="C549" s="3"/>
      <c r="D549" s="5"/>
      <c r="E549" s="5"/>
      <c r="F549" s="5"/>
      <c r="G549" s="5"/>
      <c r="H549" s="5"/>
      <c r="I549" s="5"/>
      <c r="J549" s="5"/>
      <c r="K549" s="5"/>
      <c r="L549" s="5"/>
      <c r="M549" s="5"/>
      <c r="O549"/>
      <c r="P549" s="4"/>
      <c r="Q549" s="3"/>
      <c r="R549"/>
      <c r="T549"/>
      <c r="U549"/>
      <c r="V549"/>
      <c r="W549"/>
      <c r="X549"/>
      <c r="Y549"/>
      <c r="Z549"/>
      <c r="AB549"/>
      <c r="AD549"/>
      <c r="AF549"/>
      <c r="AH549"/>
      <c r="AJ549" s="15"/>
      <c r="AK549" s="28"/>
    </row>
    <row r="550" spans="1:37" s="3" customFormat="1" x14ac:dyDescent="0.25">
      <c r="C550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P550"/>
      <c r="S550"/>
      <c r="AA550"/>
      <c r="AC550"/>
      <c r="AE550"/>
      <c r="AI550"/>
      <c r="AJ550" s="15"/>
      <c r="AK550" s="28"/>
    </row>
    <row r="551" spans="1:37" s="3" customFormat="1" x14ac:dyDescent="0.25">
      <c r="C551" s="6"/>
      <c r="D551" s="5"/>
      <c r="E551" s="5"/>
      <c r="F551" s="5"/>
      <c r="G551" s="5"/>
      <c r="H551" s="5"/>
      <c r="I551" s="5"/>
      <c r="J551" s="5"/>
      <c r="K551" s="5"/>
      <c r="L551" s="5"/>
      <c r="M551" s="5"/>
      <c r="P551"/>
      <c r="AI551"/>
      <c r="AJ551" s="15"/>
      <c r="AK551" s="28"/>
    </row>
    <row r="552" spans="1:37" s="3" customFormat="1" x14ac:dyDescent="0.25">
      <c r="C552"/>
      <c r="D552" s="5"/>
      <c r="E552" s="5"/>
      <c r="F552" s="5"/>
      <c r="G552" s="5"/>
      <c r="H552" s="5"/>
      <c r="I552" s="5"/>
      <c r="J552" s="5"/>
      <c r="K552" s="5"/>
      <c r="L552" s="5"/>
      <c r="M552" s="5"/>
      <c r="AI552"/>
      <c r="AJ552" s="15"/>
      <c r="AK552" s="28"/>
    </row>
    <row r="553" spans="1:37" s="3" customFormat="1" x14ac:dyDescent="0.25">
      <c r="D553" s="5"/>
      <c r="E553" s="5"/>
      <c r="F553" s="5"/>
      <c r="G553" s="5"/>
      <c r="H553" s="5"/>
      <c r="I553" s="5"/>
      <c r="J553" s="5"/>
      <c r="K553" s="5"/>
      <c r="L553" s="5"/>
      <c r="M553" s="5"/>
      <c r="Q553" s="6"/>
      <c r="AI553"/>
      <c r="AJ553" s="15"/>
      <c r="AK553" s="28"/>
    </row>
    <row r="554" spans="1:37" s="3" customFormat="1" x14ac:dyDescent="0.25">
      <c r="D554" s="5"/>
      <c r="E554" s="5"/>
      <c r="F554" s="5"/>
      <c r="G554" s="5"/>
      <c r="H554" s="5"/>
      <c r="I554" s="5"/>
      <c r="J554" s="5"/>
      <c r="K554" s="5"/>
      <c r="L554" s="5"/>
      <c r="M554" s="5"/>
      <c r="AI554"/>
      <c r="AJ554" s="15"/>
      <c r="AK554" s="28"/>
    </row>
    <row r="555" spans="1:37" s="3" customFormat="1" x14ac:dyDescent="0.25">
      <c r="D555" s="5"/>
      <c r="E555" s="5"/>
      <c r="F555" s="5"/>
      <c r="G555" s="5"/>
      <c r="H555" s="5"/>
      <c r="I555" s="5"/>
      <c r="J555" s="5"/>
      <c r="K555" s="5"/>
      <c r="L555" s="5"/>
      <c r="M555" s="5"/>
      <c r="AI555"/>
      <c r="AJ555" s="15"/>
      <c r="AK555" s="28"/>
    </row>
    <row r="556" spans="1:37" s="3" customFormat="1" ht="13.8" x14ac:dyDescent="0.25">
      <c r="A556" s="12"/>
      <c r="D556" s="5"/>
      <c r="E556" s="5"/>
      <c r="F556" s="5"/>
      <c r="G556" s="5"/>
      <c r="H556" s="5"/>
      <c r="I556" s="5"/>
      <c r="J556" s="5"/>
      <c r="K556" s="5"/>
      <c r="L556" s="5"/>
      <c r="M556" s="5"/>
      <c r="AI556"/>
      <c r="AJ556" s="15"/>
      <c r="AK556" s="28"/>
    </row>
    <row r="557" spans="1:37" s="3" customFormat="1" x14ac:dyDescent="0.25">
      <c r="D557" s="5"/>
      <c r="E557" s="5"/>
      <c r="F557" s="5"/>
      <c r="G557" s="5"/>
      <c r="H557" s="5"/>
      <c r="I557" s="5"/>
      <c r="J557" s="5"/>
      <c r="K557" s="5"/>
      <c r="L557" s="5"/>
      <c r="M557" s="5"/>
      <c r="S557" s="5"/>
      <c r="AA557" s="5"/>
      <c r="AE557" s="5"/>
      <c r="AI557"/>
      <c r="AJ557" s="15"/>
      <c r="AK557" s="28"/>
    </row>
    <row r="558" spans="1:37" s="3" customFormat="1" x14ac:dyDescent="0.25">
      <c r="D558" s="5"/>
      <c r="E558" s="5"/>
      <c r="F558" s="5"/>
      <c r="G558" s="5"/>
      <c r="H558" s="5"/>
      <c r="I558" s="5"/>
      <c r="J558" s="5"/>
      <c r="K558" s="5"/>
      <c r="L558" s="5"/>
      <c r="M558" s="5"/>
      <c r="P558" s="5"/>
      <c r="AI558"/>
      <c r="AJ558" s="15"/>
      <c r="AK558" s="28"/>
    </row>
    <row r="559" spans="1:37" s="3" customFormat="1" x14ac:dyDescent="0.25">
      <c r="C559" s="6"/>
      <c r="D559" s="5"/>
      <c r="E559" s="5"/>
      <c r="F559" s="5"/>
      <c r="G559" s="5"/>
      <c r="H559" s="5"/>
      <c r="I559" s="5"/>
      <c r="J559" s="5"/>
      <c r="K559" s="5"/>
      <c r="L559" s="5"/>
      <c r="M559" s="5"/>
      <c r="P559" s="16"/>
      <c r="AI559"/>
      <c r="AJ559" s="15"/>
      <c r="AK559" s="28"/>
    </row>
    <row r="560" spans="1:37" s="3" customFormat="1" x14ac:dyDescent="0.25">
      <c r="D560" s="5"/>
      <c r="E560" s="5"/>
      <c r="F560" s="5"/>
      <c r="G560" s="5"/>
      <c r="H560" s="5"/>
      <c r="I560" s="5"/>
      <c r="J560" s="5"/>
      <c r="K560" s="5"/>
      <c r="L560" s="5"/>
      <c r="M560" s="5"/>
      <c r="P560" s="16"/>
      <c r="AI560"/>
      <c r="AJ560" s="15"/>
      <c r="AK560" s="28"/>
    </row>
    <row r="561" spans="2:37" s="3" customFormat="1" x14ac:dyDescent="0.25">
      <c r="D561" s="5"/>
      <c r="E561" s="5"/>
      <c r="F561" s="5"/>
      <c r="G561" s="5"/>
      <c r="H561" s="5"/>
      <c r="I561" s="5"/>
      <c r="J561" s="5"/>
      <c r="K561" s="5"/>
      <c r="L561" s="5"/>
      <c r="M561" s="5"/>
      <c r="P561" s="16"/>
      <c r="AI561"/>
      <c r="AJ561" s="15"/>
      <c r="AK561" s="28"/>
    </row>
    <row r="562" spans="2:37" s="3" customFormat="1" x14ac:dyDescent="0.25">
      <c r="D562" s="5"/>
      <c r="E562" s="5"/>
      <c r="F562" s="5"/>
      <c r="G562" s="5"/>
      <c r="H562" s="5"/>
      <c r="I562" s="5"/>
      <c r="J562" s="5"/>
      <c r="K562" s="5"/>
      <c r="L562" s="5"/>
      <c r="M562" s="5"/>
      <c r="P562" s="16"/>
      <c r="AI562"/>
      <c r="AJ562" s="15"/>
      <c r="AK562" s="28"/>
    </row>
    <row r="563" spans="2:37" s="3" customFormat="1" x14ac:dyDescent="0.25">
      <c r="D563" s="5"/>
      <c r="E563" s="5"/>
      <c r="F563" s="5"/>
      <c r="G563" s="5"/>
      <c r="H563" s="5"/>
      <c r="I563" s="5"/>
      <c r="J563" s="5"/>
      <c r="K563" s="5"/>
      <c r="L563" s="5"/>
      <c r="M563" s="5"/>
      <c r="P563" s="16"/>
      <c r="AI563"/>
      <c r="AJ563" s="15"/>
      <c r="AK563" s="28"/>
    </row>
    <row r="564" spans="2:37" s="3" customFormat="1" x14ac:dyDescent="0.25">
      <c r="D564" s="5"/>
      <c r="E564" s="5"/>
      <c r="F564" s="5"/>
      <c r="G564" s="5"/>
      <c r="H564" s="5"/>
      <c r="I564" s="5"/>
      <c r="J564" s="5"/>
      <c r="K564" s="5"/>
      <c r="L564" s="5"/>
      <c r="M564" s="5"/>
      <c r="P564" s="16"/>
      <c r="AI564"/>
      <c r="AJ564" s="15"/>
      <c r="AK564" s="28"/>
    </row>
    <row r="565" spans="2:37" s="3" customFormat="1" x14ac:dyDescent="0.25">
      <c r="B565"/>
      <c r="D565" s="5"/>
      <c r="E565" s="5"/>
      <c r="F565" s="5"/>
      <c r="G565" s="5"/>
      <c r="H565" s="5"/>
      <c r="I565" s="5"/>
      <c r="J565" s="5"/>
      <c r="K565" s="5"/>
      <c r="L565" s="5"/>
      <c r="M565" s="5"/>
      <c r="AI565"/>
      <c r="AJ565" s="15"/>
      <c r="AK565" s="28"/>
    </row>
    <row r="566" spans="2:37" s="3" customFormat="1" x14ac:dyDescent="0.25">
      <c r="D566" s="5"/>
      <c r="E566" s="5"/>
      <c r="F566" s="5"/>
      <c r="G566" s="5"/>
      <c r="H566" s="5"/>
      <c r="I566" s="5"/>
      <c r="J566" s="5"/>
      <c r="K566" s="5"/>
      <c r="L566" s="5"/>
      <c r="M566" s="5"/>
      <c r="AI566"/>
      <c r="AJ566" s="15"/>
      <c r="AK566" s="28"/>
    </row>
    <row r="567" spans="2:37" s="3" customFormat="1" x14ac:dyDescent="0.25">
      <c r="D567" s="5"/>
      <c r="E567" s="5"/>
      <c r="F567" s="5"/>
      <c r="G567" s="5"/>
      <c r="H567" s="5"/>
      <c r="I567" s="5"/>
      <c r="J567" s="5"/>
      <c r="K567" s="5"/>
      <c r="L567" s="5"/>
      <c r="M567" s="5"/>
      <c r="AI567"/>
      <c r="AJ567" s="15"/>
      <c r="AK567" s="28"/>
    </row>
    <row r="568" spans="2:37" s="3" customFormat="1" x14ac:dyDescent="0.25">
      <c r="D568" s="5"/>
      <c r="E568" s="5"/>
      <c r="F568" s="5"/>
      <c r="G568" s="5"/>
      <c r="H568" s="5"/>
      <c r="I568" s="5"/>
      <c r="J568" s="5"/>
      <c r="K568" s="5"/>
      <c r="L568" s="5"/>
      <c r="M568" s="5"/>
      <c r="P568" s="16"/>
      <c r="R568" s="5"/>
      <c r="T568" s="5"/>
      <c r="U568" s="5"/>
      <c r="V568" s="5"/>
      <c r="W568" s="5"/>
      <c r="X568" s="5"/>
      <c r="Y568" s="5"/>
      <c r="Z568" s="5"/>
      <c r="AB568" s="5"/>
      <c r="AC568" s="5"/>
      <c r="AD568" s="5"/>
      <c r="AF568" s="5"/>
      <c r="AG568" s="5"/>
      <c r="AH568" s="5"/>
      <c r="AI568"/>
      <c r="AJ568" s="15"/>
      <c r="AK568" s="28"/>
    </row>
    <row r="569" spans="2:37" s="3" customFormat="1" x14ac:dyDescent="0.25"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P569" s="49"/>
      <c r="S569" s="5"/>
      <c r="AA569" s="5"/>
      <c r="AE569" s="5"/>
      <c r="AI569"/>
      <c r="AJ569" s="15"/>
      <c r="AK569" s="28"/>
    </row>
    <row r="570" spans="2:37" s="3" customFormat="1" x14ac:dyDescent="0.25">
      <c r="D570" s="5"/>
      <c r="E570" s="5"/>
      <c r="F570" s="5"/>
      <c r="G570" s="5"/>
      <c r="H570" s="5"/>
      <c r="I570" s="5"/>
      <c r="J570" s="5"/>
      <c r="K570" s="5"/>
      <c r="L570" s="5"/>
      <c r="M570" s="5"/>
      <c r="AI570"/>
      <c r="AJ570" s="15"/>
      <c r="AK570" s="28"/>
    </row>
    <row r="571" spans="2:37" s="3" customFormat="1" x14ac:dyDescent="0.25">
      <c r="D571" s="5"/>
      <c r="E571" s="5"/>
      <c r="F571" s="5"/>
      <c r="G571" s="5"/>
      <c r="H571" s="5"/>
      <c r="I571" s="5"/>
      <c r="J571" s="5"/>
      <c r="K571" s="5"/>
      <c r="L571" s="5"/>
      <c r="M571" s="5"/>
      <c r="P571" s="5"/>
      <c r="AI571"/>
      <c r="AJ571" s="15"/>
      <c r="AK571" s="28"/>
    </row>
    <row r="572" spans="2:37" s="3" customFormat="1" x14ac:dyDescent="0.25">
      <c r="D572" s="5"/>
      <c r="E572" s="5"/>
      <c r="F572" s="5"/>
      <c r="G572" s="5"/>
      <c r="H572" s="5"/>
      <c r="I572" s="5"/>
      <c r="J572" s="5"/>
      <c r="K572" s="5"/>
      <c r="L572" s="5"/>
      <c r="M572" s="5"/>
      <c r="AI572"/>
      <c r="AJ572" s="15"/>
      <c r="AK572" s="28"/>
    </row>
    <row r="573" spans="2:37" s="3" customFormat="1" x14ac:dyDescent="0.25">
      <c r="D573" s="5"/>
      <c r="E573" s="5"/>
      <c r="F573" s="5"/>
      <c r="G573" s="5"/>
      <c r="H573" s="5"/>
      <c r="I573" s="5"/>
      <c r="J573" s="5"/>
      <c r="K573" s="5"/>
      <c r="L573" s="5"/>
      <c r="M573" s="5"/>
      <c r="AI573"/>
      <c r="AJ573" s="15"/>
      <c r="AK573" s="28"/>
    </row>
    <row r="574" spans="2:37" s="3" customFormat="1" x14ac:dyDescent="0.25">
      <c r="D574" s="5"/>
      <c r="E574" s="5"/>
      <c r="F574" s="5"/>
      <c r="G574" s="5"/>
      <c r="H574" s="5"/>
      <c r="I574" s="5"/>
      <c r="J574" s="5"/>
      <c r="K574" s="5"/>
      <c r="L574" s="5"/>
      <c r="M574" s="5"/>
      <c r="AI574"/>
      <c r="AJ574" s="15"/>
      <c r="AK574" s="28"/>
    </row>
    <row r="575" spans="2:37" s="3" customFormat="1" x14ac:dyDescent="0.25">
      <c r="D575" s="5"/>
      <c r="E575" s="5"/>
      <c r="F575" s="5"/>
      <c r="G575" s="5"/>
      <c r="H575" s="5"/>
      <c r="I575" s="5"/>
      <c r="J575" s="5"/>
      <c r="K575" s="5"/>
      <c r="L575" s="5"/>
      <c r="M575" s="5"/>
      <c r="AI575"/>
      <c r="AJ575" s="15"/>
      <c r="AK575" s="28"/>
    </row>
    <row r="576" spans="2:37" s="3" customFormat="1" x14ac:dyDescent="0.25">
      <c r="D576" s="5"/>
      <c r="E576" s="5"/>
      <c r="F576" s="5"/>
      <c r="G576" s="5"/>
      <c r="H576" s="5"/>
      <c r="I576" s="5"/>
      <c r="J576" s="5"/>
      <c r="K576" s="5"/>
      <c r="L576" s="5"/>
      <c r="M576" s="5"/>
      <c r="S576" s="5"/>
      <c r="AA576" s="5"/>
      <c r="AE576" s="5"/>
      <c r="AI576"/>
      <c r="AJ576" s="15"/>
      <c r="AK576" s="28"/>
    </row>
    <row r="577" spans="4:37" s="3" customFormat="1" x14ac:dyDescent="0.25">
      <c r="D577" s="5"/>
      <c r="E577" s="5"/>
      <c r="F577" s="5"/>
      <c r="G577" s="5"/>
      <c r="H577" s="5"/>
      <c r="I577" s="5"/>
      <c r="J577" s="5"/>
      <c r="K577" s="5"/>
      <c r="L577" s="5"/>
      <c r="M577" s="5"/>
      <c r="AI577"/>
      <c r="AJ577" s="15"/>
      <c r="AK577" s="28"/>
    </row>
    <row r="578" spans="4:37" s="3" customFormat="1" x14ac:dyDescent="0.25">
      <c r="D578" s="5"/>
      <c r="E578" s="5"/>
      <c r="F578" s="5"/>
      <c r="G578" s="5"/>
      <c r="H578" s="5"/>
      <c r="I578" s="5"/>
      <c r="J578" s="5"/>
      <c r="K578" s="5"/>
      <c r="L578" s="5"/>
      <c r="M578" s="5"/>
      <c r="AI578"/>
      <c r="AJ578" s="15"/>
      <c r="AK578" s="28"/>
    </row>
    <row r="579" spans="4:37" s="3" customFormat="1" x14ac:dyDescent="0.25">
      <c r="D579" s="5"/>
      <c r="E579" s="5"/>
      <c r="F579" s="5"/>
      <c r="G579" s="5"/>
      <c r="H579" s="5"/>
      <c r="I579" s="5"/>
      <c r="J579" s="5"/>
      <c r="K579" s="5"/>
      <c r="L579" s="5"/>
      <c r="M579" s="5"/>
      <c r="AI579"/>
      <c r="AJ579" s="15"/>
      <c r="AK579" s="28"/>
    </row>
    <row r="580" spans="4:37" s="3" customFormat="1" x14ac:dyDescent="0.25">
      <c r="D580" s="5"/>
      <c r="E580" s="5"/>
      <c r="F580" s="5"/>
      <c r="G580" s="5"/>
      <c r="H580" s="5"/>
      <c r="I580" s="5"/>
      <c r="J580" s="5"/>
      <c r="K580" s="5"/>
      <c r="L580" s="5"/>
      <c r="M580" s="5"/>
      <c r="AI580"/>
      <c r="AJ580" s="15"/>
      <c r="AK580" s="28"/>
    </row>
    <row r="581" spans="4:37" s="3" customFormat="1" x14ac:dyDescent="0.25">
      <c r="D581" s="5"/>
      <c r="E581" s="5"/>
      <c r="F581" s="5"/>
      <c r="G581" s="5"/>
      <c r="H581" s="5"/>
      <c r="I581" s="5"/>
      <c r="J581" s="5"/>
      <c r="K581" s="5"/>
      <c r="L581" s="5"/>
      <c r="M581" s="5"/>
      <c r="R581" s="5"/>
      <c r="T581" s="5"/>
      <c r="U581" s="5"/>
      <c r="V581" s="5"/>
      <c r="W581" s="5"/>
      <c r="X581" s="5"/>
      <c r="Y581" s="5"/>
      <c r="Z581" s="5"/>
      <c r="AB581" s="5"/>
      <c r="AC581" s="5"/>
      <c r="AD581" s="5"/>
      <c r="AF581" s="5"/>
      <c r="AG581" s="5"/>
      <c r="AH581" s="5"/>
      <c r="AI581"/>
      <c r="AJ581" s="15"/>
      <c r="AK581" s="28"/>
    </row>
    <row r="582" spans="4:37" s="3" customFormat="1" x14ac:dyDescent="0.25">
      <c r="D582" s="5"/>
      <c r="E582" s="5"/>
      <c r="F582" s="5"/>
      <c r="G582" s="5"/>
      <c r="H582" s="5"/>
      <c r="I582" s="5"/>
      <c r="J582" s="5"/>
      <c r="K582" s="5"/>
      <c r="L582" s="5"/>
      <c r="M582" s="5"/>
      <c r="R582" s="5"/>
      <c r="T582" s="5"/>
      <c r="U582" s="5"/>
      <c r="V582" s="5"/>
      <c r="W582" s="5"/>
      <c r="X582" s="5"/>
      <c r="Y582" s="5"/>
      <c r="Z582" s="5"/>
      <c r="AB582" s="5"/>
      <c r="AC582" s="5"/>
      <c r="AD582" s="5"/>
      <c r="AF582" s="5"/>
      <c r="AG582" s="5"/>
      <c r="AH582" s="5"/>
      <c r="AI582"/>
      <c r="AJ582" s="15"/>
      <c r="AK582" s="28"/>
    </row>
    <row r="583" spans="4:37" s="3" customFormat="1" x14ac:dyDescent="0.25">
      <c r="D583" s="5"/>
      <c r="E583" s="5"/>
      <c r="F583" s="5"/>
      <c r="G583" s="5"/>
      <c r="H583" s="5"/>
      <c r="I583" s="5"/>
      <c r="J583" s="5"/>
      <c r="K583" s="5"/>
      <c r="L583" s="5"/>
      <c r="M583" s="5"/>
      <c r="AI583"/>
      <c r="AJ583" s="15"/>
      <c r="AK583" s="28"/>
    </row>
    <row r="584" spans="4:37" s="3" customFormat="1" x14ac:dyDescent="0.25">
      <c r="D584" s="5"/>
      <c r="E584" s="5"/>
      <c r="F584" s="5"/>
      <c r="G584" s="5"/>
      <c r="H584" s="5"/>
      <c r="I584" s="5"/>
      <c r="J584" s="5"/>
      <c r="K584" s="5"/>
      <c r="L584" s="5"/>
      <c r="M584" s="5"/>
      <c r="P584" s="5"/>
      <c r="AI584"/>
      <c r="AJ584" s="15"/>
      <c r="AK584" s="28"/>
    </row>
    <row r="585" spans="4:37" s="3" customFormat="1" x14ac:dyDescent="0.25">
      <c r="D585" s="5"/>
      <c r="E585" s="5"/>
      <c r="F585" s="5"/>
      <c r="G585" s="5"/>
      <c r="H585" s="5"/>
      <c r="I585" s="5"/>
      <c r="J585" s="5"/>
      <c r="K585" s="5"/>
      <c r="L585" s="5"/>
      <c r="M585" s="5"/>
      <c r="AI585"/>
      <c r="AJ585" s="15"/>
      <c r="AK585" s="28"/>
    </row>
    <row r="586" spans="4:37" s="3" customFormat="1" x14ac:dyDescent="0.25">
      <c r="D586" s="5"/>
      <c r="E586" s="5"/>
      <c r="F586" s="5"/>
      <c r="G586" s="5"/>
      <c r="H586" s="5"/>
      <c r="I586" s="5"/>
      <c r="J586" s="5"/>
      <c r="K586" s="5"/>
      <c r="L586" s="5"/>
      <c r="M586" s="5"/>
      <c r="AI586"/>
      <c r="AJ586" s="15"/>
      <c r="AK586" s="28"/>
    </row>
    <row r="587" spans="4:37" s="3" customFormat="1" x14ac:dyDescent="0.25">
      <c r="D587" s="5"/>
      <c r="E587" s="5"/>
      <c r="F587" s="5"/>
      <c r="G587" s="5"/>
      <c r="H587" s="5"/>
      <c r="I587" s="5"/>
      <c r="J587" s="5"/>
      <c r="K587" s="5"/>
      <c r="L587" s="5"/>
      <c r="M587" s="5"/>
      <c r="AI587"/>
      <c r="AJ587" s="15"/>
      <c r="AK587" s="28"/>
    </row>
    <row r="588" spans="4:37" s="3" customFormat="1" x14ac:dyDescent="0.25">
      <c r="D588" s="5"/>
      <c r="E588" s="5"/>
      <c r="F588" s="5"/>
      <c r="G588" s="5"/>
      <c r="H588" s="5"/>
      <c r="I588" s="5"/>
      <c r="J588" s="5"/>
      <c r="K588" s="5"/>
      <c r="L588" s="5"/>
      <c r="M588" s="5"/>
      <c r="AI588"/>
      <c r="AJ588" s="15"/>
      <c r="AK588" s="28"/>
    </row>
    <row r="589" spans="4:37" s="3" customFormat="1" x14ac:dyDescent="0.25">
      <c r="D589" s="5"/>
      <c r="E589" s="5"/>
      <c r="F589" s="5"/>
      <c r="G589" s="5"/>
      <c r="H589" s="5"/>
      <c r="I589" s="5"/>
      <c r="J589" s="5"/>
      <c r="K589" s="5"/>
      <c r="L589" s="5"/>
      <c r="M589" s="5"/>
      <c r="S589" s="5"/>
      <c r="AA589" s="5"/>
      <c r="AE589" s="5"/>
      <c r="AI589"/>
      <c r="AJ589" s="15"/>
      <c r="AK589" s="28"/>
    </row>
    <row r="590" spans="4:37" s="3" customFormat="1" x14ac:dyDescent="0.25">
      <c r="D590" s="5"/>
      <c r="E590" s="5"/>
      <c r="F590" s="5"/>
      <c r="G590" s="5"/>
      <c r="H590" s="5"/>
      <c r="I590" s="5"/>
      <c r="J590" s="5"/>
      <c r="K590" s="5"/>
      <c r="L590" s="5"/>
      <c r="M590" s="5"/>
      <c r="AI590"/>
      <c r="AJ590" s="15"/>
      <c r="AK590" s="28"/>
    </row>
    <row r="591" spans="4:37" s="3" customFormat="1" x14ac:dyDescent="0.25">
      <c r="D591" s="5"/>
      <c r="E591" s="5"/>
      <c r="F591" s="5"/>
      <c r="G591" s="5"/>
      <c r="H591" s="5"/>
      <c r="I591" s="5"/>
      <c r="J591" s="5"/>
      <c r="K591" s="5"/>
      <c r="L591" s="5"/>
      <c r="M591" s="5"/>
      <c r="AI591"/>
      <c r="AJ591" s="15"/>
      <c r="AK591" s="28"/>
    </row>
    <row r="592" spans="4:37" s="3" customFormat="1" x14ac:dyDescent="0.25">
      <c r="D592" s="5"/>
      <c r="E592" s="5"/>
      <c r="F592" s="5"/>
      <c r="G592" s="5"/>
      <c r="H592" s="5"/>
      <c r="I592" s="5"/>
      <c r="J592" s="5"/>
      <c r="K592" s="5"/>
      <c r="L592" s="5"/>
      <c r="M592" s="5"/>
      <c r="AI592"/>
      <c r="AJ592" s="15"/>
      <c r="AK592" s="28"/>
    </row>
    <row r="593" spans="3:37" s="3" customFormat="1" x14ac:dyDescent="0.25">
      <c r="D593" s="5"/>
      <c r="E593" s="5"/>
      <c r="F593" s="5"/>
      <c r="G593" s="5"/>
      <c r="H593" s="5"/>
      <c r="I593" s="5"/>
      <c r="J593" s="5"/>
      <c r="K593" s="5"/>
      <c r="L593" s="5"/>
      <c r="M593" s="5"/>
      <c r="AI593"/>
      <c r="AJ593" s="15"/>
      <c r="AK593" s="28"/>
    </row>
    <row r="594" spans="3:37" s="3" customFormat="1" x14ac:dyDescent="0.25">
      <c r="D594" s="5"/>
      <c r="E594" s="5"/>
      <c r="F594" s="5"/>
      <c r="G594" s="5"/>
      <c r="H594" s="5"/>
      <c r="I594" s="5"/>
      <c r="J594" s="5"/>
      <c r="K594" s="5"/>
      <c r="L594" s="5"/>
      <c r="M594" s="5"/>
      <c r="R594" s="5"/>
      <c r="T594" s="5"/>
      <c r="U594" s="5"/>
      <c r="V594" s="5"/>
      <c r="W594" s="5"/>
      <c r="X594" s="5"/>
      <c r="Y594" s="5"/>
      <c r="Z594" s="5"/>
      <c r="AB594" s="5"/>
      <c r="AC594" s="5"/>
      <c r="AD594" s="5"/>
      <c r="AF594" s="5"/>
      <c r="AG594" s="5"/>
      <c r="AH594" s="5"/>
      <c r="AI594"/>
      <c r="AJ594" s="15"/>
      <c r="AK594" s="28"/>
    </row>
    <row r="595" spans="3:37" s="3" customFormat="1" x14ac:dyDescent="0.25">
      <c r="D595" s="5"/>
      <c r="E595" s="5"/>
      <c r="F595" s="5"/>
      <c r="G595" s="5"/>
      <c r="H595" s="5"/>
      <c r="I595" s="5"/>
      <c r="J595" s="5"/>
      <c r="K595" s="5"/>
      <c r="L595" s="5"/>
      <c r="M595" s="5"/>
      <c r="S595"/>
      <c r="AA595"/>
      <c r="AE595"/>
      <c r="AI595"/>
      <c r="AJ595" s="15"/>
      <c r="AK595" s="28"/>
    </row>
    <row r="596" spans="3:37" s="3" customFormat="1" x14ac:dyDescent="0.25">
      <c r="D596" s="5"/>
      <c r="E596" s="5"/>
      <c r="F596" s="5"/>
      <c r="G596" s="5"/>
      <c r="H596" s="5"/>
      <c r="I596" s="5"/>
      <c r="J596" s="5"/>
      <c r="K596" s="5"/>
      <c r="L596" s="5"/>
      <c r="M596" s="5"/>
      <c r="S596"/>
      <c r="AA596"/>
      <c r="AE596"/>
      <c r="AI596"/>
      <c r="AJ596" s="15"/>
      <c r="AK596" s="28"/>
    </row>
    <row r="597" spans="3:37" s="3" customFormat="1" x14ac:dyDescent="0.25">
      <c r="D597" s="5"/>
      <c r="E597" s="5"/>
      <c r="F597" s="5"/>
      <c r="G597" s="5"/>
      <c r="H597" s="5"/>
      <c r="I597" s="5"/>
      <c r="J597" s="5"/>
      <c r="K597" s="5"/>
      <c r="L597" s="5"/>
      <c r="M597" s="5"/>
      <c r="P597" s="5"/>
      <c r="S597"/>
      <c r="AA597"/>
      <c r="AE597"/>
      <c r="AI597"/>
      <c r="AJ597" s="15"/>
      <c r="AK597" s="28"/>
    </row>
    <row r="598" spans="3:37" s="3" customFormat="1" x14ac:dyDescent="0.25">
      <c r="D598" s="5"/>
      <c r="E598" s="5"/>
      <c r="F598" s="5"/>
      <c r="G598" s="5"/>
      <c r="H598" s="5"/>
      <c r="I598" s="5"/>
      <c r="J598" s="5"/>
      <c r="K598" s="5"/>
      <c r="L598" s="5"/>
      <c r="M598" s="5"/>
      <c r="S598"/>
      <c r="AA598"/>
      <c r="AE598"/>
      <c r="AI598"/>
      <c r="AJ598" s="15"/>
      <c r="AK598" s="28"/>
    </row>
    <row r="599" spans="3:37" s="3" customFormat="1" x14ac:dyDescent="0.25">
      <c r="D599" s="5"/>
      <c r="E599" s="5"/>
      <c r="F599" s="5"/>
      <c r="G599" s="5"/>
      <c r="H599" s="5"/>
      <c r="I599" s="5"/>
      <c r="J599" s="5"/>
      <c r="K599" s="5"/>
      <c r="L599" s="5"/>
      <c r="M599" s="5"/>
      <c r="Q599" s="6"/>
      <c r="S599"/>
      <c r="AA599"/>
      <c r="AE599"/>
      <c r="AI599"/>
      <c r="AJ599" s="15"/>
      <c r="AK599" s="28"/>
    </row>
    <row r="600" spans="3:37" s="3" customFormat="1" x14ac:dyDescent="0.25">
      <c r="D600" s="5"/>
      <c r="E600" s="5"/>
      <c r="F600" s="5"/>
      <c r="G600" s="5"/>
      <c r="H600" s="5"/>
      <c r="I600" s="5"/>
      <c r="J600" s="5"/>
      <c r="K600" s="5"/>
      <c r="L600" s="5"/>
      <c r="M600" s="5"/>
      <c r="P600" s="16"/>
      <c r="S600"/>
      <c r="AA600"/>
      <c r="AE600"/>
      <c r="AI600"/>
      <c r="AJ600" s="15"/>
      <c r="AK600" s="28"/>
    </row>
    <row r="601" spans="3:37" s="3" customFormat="1" x14ac:dyDescent="0.25">
      <c r="D601" s="5"/>
      <c r="E601" s="5"/>
      <c r="F601" s="5"/>
      <c r="G601" s="5"/>
      <c r="H601" s="5"/>
      <c r="I601" s="5"/>
      <c r="J601" s="5"/>
      <c r="K601" s="5"/>
      <c r="L601" s="5"/>
      <c r="M601" s="5"/>
      <c r="P601" s="16"/>
      <c r="AI601"/>
      <c r="AJ601" s="15"/>
      <c r="AK601" s="28"/>
    </row>
    <row r="602" spans="3:37" s="3" customFormat="1" x14ac:dyDescent="0.25">
      <c r="D602" s="5"/>
      <c r="E602" s="5"/>
      <c r="F602" s="5"/>
      <c r="G602" s="5"/>
      <c r="H602" s="5"/>
      <c r="I602" s="5"/>
      <c r="J602" s="5"/>
      <c r="K602" s="5"/>
      <c r="L602" s="5"/>
      <c r="M602" s="5"/>
      <c r="P602" s="16"/>
      <c r="S602" s="5"/>
      <c r="AA602" s="5"/>
      <c r="AE602" s="5"/>
      <c r="AI602"/>
      <c r="AJ602" s="15"/>
      <c r="AK602" s="28"/>
    </row>
    <row r="603" spans="3:37" s="3" customFormat="1" x14ac:dyDescent="0.25">
      <c r="D603" s="5"/>
      <c r="E603" s="5"/>
      <c r="F603" s="5"/>
      <c r="G603" s="5"/>
      <c r="H603" s="5"/>
      <c r="I603" s="5"/>
      <c r="J603" s="5"/>
      <c r="K603" s="5"/>
      <c r="L603" s="5"/>
      <c r="M603" s="5"/>
      <c r="P603" s="16"/>
      <c r="AI603"/>
      <c r="AJ603" s="15"/>
      <c r="AK603" s="28"/>
    </row>
    <row r="604" spans="3:37" s="3" customFormat="1" x14ac:dyDescent="0.25">
      <c r="D604" s="5"/>
      <c r="E604" s="5"/>
      <c r="F604" s="5"/>
      <c r="G604" s="5"/>
      <c r="H604" s="5"/>
      <c r="I604" s="5"/>
      <c r="J604" s="5"/>
      <c r="K604" s="5"/>
      <c r="L604" s="5"/>
      <c r="M604" s="5"/>
      <c r="P604" s="16"/>
      <c r="AI604"/>
      <c r="AJ604" s="15"/>
      <c r="AK604" s="28"/>
    </row>
    <row r="605" spans="3:37" s="3" customFormat="1" x14ac:dyDescent="0.25">
      <c r="C605" s="6"/>
      <c r="D605" s="5"/>
      <c r="E605" s="5"/>
      <c r="F605" s="5"/>
      <c r="G605" s="5"/>
      <c r="H605" s="5"/>
      <c r="I605" s="5"/>
      <c r="J605" s="5"/>
      <c r="K605" s="5"/>
      <c r="L605" s="5"/>
      <c r="M605" s="5"/>
      <c r="AI605"/>
      <c r="AJ605" s="15"/>
      <c r="AK605" s="28"/>
    </row>
    <row r="606" spans="3:37" s="3" customFormat="1" x14ac:dyDescent="0.25">
      <c r="D606" s="5"/>
      <c r="E606" s="5"/>
      <c r="F606" s="5"/>
      <c r="G606" s="5"/>
      <c r="H606" s="5"/>
      <c r="I606" s="5"/>
      <c r="J606" s="5"/>
      <c r="K606" s="5"/>
      <c r="L606" s="5"/>
      <c r="M606" s="5"/>
      <c r="R606" s="5"/>
      <c r="T606" s="5"/>
      <c r="U606" s="5"/>
      <c r="V606" s="5"/>
      <c r="W606" s="5"/>
      <c r="X606" s="5"/>
      <c r="Y606" s="5"/>
      <c r="Z606" s="5"/>
      <c r="AB606" s="5"/>
      <c r="AC606" s="5"/>
      <c r="AD606" s="5"/>
      <c r="AF606" s="5"/>
      <c r="AG606" s="5"/>
      <c r="AH606" s="5"/>
      <c r="AI606"/>
      <c r="AJ606" s="15"/>
      <c r="AK606" s="28"/>
    </row>
    <row r="607" spans="3:37" s="3" customFormat="1" x14ac:dyDescent="0.25">
      <c r="D607" s="5"/>
      <c r="E607" s="5"/>
      <c r="F607" s="5"/>
      <c r="G607" s="5"/>
      <c r="H607" s="5"/>
      <c r="I607" s="5"/>
      <c r="J607" s="5"/>
      <c r="K607" s="5"/>
      <c r="L607" s="5"/>
      <c r="M607" s="5"/>
      <c r="R607" s="5"/>
      <c r="T607" s="5"/>
      <c r="U607" s="5"/>
      <c r="V607" s="5"/>
      <c r="W607" s="5"/>
      <c r="X607" s="5"/>
      <c r="Y607" s="5"/>
      <c r="Z607" s="5"/>
      <c r="AB607" s="5"/>
      <c r="AC607" s="5"/>
      <c r="AD607" s="5"/>
      <c r="AF607" s="5"/>
      <c r="AG607" s="5"/>
      <c r="AH607" s="5"/>
      <c r="AI607"/>
      <c r="AJ607" s="15"/>
      <c r="AK607" s="28"/>
    </row>
    <row r="608" spans="3:37" s="3" customFormat="1" x14ac:dyDescent="0.25">
      <c r="D608" s="5"/>
      <c r="E608" s="5"/>
      <c r="F608" s="5"/>
      <c r="G608" s="5"/>
      <c r="H608" s="5"/>
      <c r="I608" s="5"/>
      <c r="J608" s="5"/>
      <c r="K608" s="5"/>
      <c r="L608" s="5"/>
      <c r="M608" s="5"/>
      <c r="P608" s="16"/>
      <c r="R608" s="5"/>
      <c r="T608" s="5"/>
      <c r="U608" s="5"/>
      <c r="V608" s="5"/>
      <c r="W608" s="5"/>
      <c r="X608" s="5"/>
      <c r="Y608" s="5"/>
      <c r="Z608" s="5"/>
      <c r="AB608" s="5"/>
      <c r="AC608" s="5"/>
      <c r="AD608" s="5"/>
      <c r="AF608" s="5"/>
      <c r="AG608" s="5"/>
      <c r="AH608" s="5"/>
      <c r="AI608"/>
      <c r="AJ608" s="15"/>
      <c r="AK608" s="28"/>
    </row>
    <row r="609" spans="3:37" s="3" customFormat="1" x14ac:dyDescent="0.25">
      <c r="D609" s="5"/>
      <c r="E609" s="5"/>
      <c r="F609" s="5"/>
      <c r="G609" s="5"/>
      <c r="H609" s="5"/>
      <c r="I609" s="5"/>
      <c r="J609" s="5"/>
      <c r="K609" s="5"/>
      <c r="L609" s="5"/>
      <c r="M609" s="5"/>
      <c r="P609" s="49"/>
      <c r="R609" s="5"/>
      <c r="T609" s="5"/>
      <c r="U609" s="5"/>
      <c r="V609" s="5"/>
      <c r="W609" s="5"/>
      <c r="X609" s="5"/>
      <c r="Y609" s="5"/>
      <c r="Z609" s="5"/>
      <c r="AB609" s="5"/>
      <c r="AC609" s="5"/>
      <c r="AD609" s="5"/>
      <c r="AF609" s="5"/>
      <c r="AG609" s="5"/>
      <c r="AH609" s="5"/>
      <c r="AI609"/>
      <c r="AJ609" s="15"/>
      <c r="AK609" s="28"/>
    </row>
    <row r="610" spans="3:37" s="3" customFormat="1" x14ac:dyDescent="0.25">
      <c r="D610" s="5"/>
      <c r="E610" s="5"/>
      <c r="F610" s="5"/>
      <c r="G610" s="5"/>
      <c r="H610" s="5"/>
      <c r="I610" s="5"/>
      <c r="J610" s="5"/>
      <c r="K610" s="5"/>
      <c r="L610" s="5"/>
      <c r="M610" s="5"/>
      <c r="AI610"/>
      <c r="AJ610" s="15"/>
      <c r="AK610" s="28"/>
    </row>
    <row r="611" spans="3:37" s="3" customFormat="1" x14ac:dyDescent="0.25">
      <c r="D611" s="5"/>
      <c r="E611" s="5"/>
      <c r="F611" s="5"/>
      <c r="G611" s="5"/>
      <c r="H611" s="5"/>
      <c r="I611" s="5"/>
      <c r="J611" s="5"/>
      <c r="K611" s="5"/>
      <c r="L611" s="5"/>
      <c r="M611" s="5"/>
      <c r="AI611"/>
      <c r="AJ611" s="15"/>
      <c r="AK611" s="28"/>
    </row>
    <row r="612" spans="3:37" s="3" customFormat="1" x14ac:dyDescent="0.25">
      <c r="D612" s="5"/>
      <c r="E612" s="5"/>
      <c r="F612" s="5"/>
      <c r="G612" s="5"/>
      <c r="H612" s="5"/>
      <c r="I612" s="5"/>
      <c r="J612" s="5"/>
      <c r="K612" s="5"/>
      <c r="L612" s="5"/>
      <c r="M612" s="5"/>
      <c r="Q612" s="6"/>
      <c r="AI612"/>
      <c r="AJ612" s="15"/>
      <c r="AK612" s="28"/>
    </row>
    <row r="613" spans="3:37" s="3" customFormat="1" x14ac:dyDescent="0.25">
      <c r="D613" s="5"/>
      <c r="E613" s="5"/>
      <c r="F613" s="5"/>
      <c r="G613" s="5"/>
      <c r="H613" s="5"/>
      <c r="I613" s="5"/>
      <c r="J613" s="5"/>
      <c r="K613" s="5"/>
      <c r="L613" s="5"/>
      <c r="M613" s="5"/>
      <c r="Q613" s="6"/>
      <c r="AI613"/>
      <c r="AJ613" s="15"/>
      <c r="AK613" s="28"/>
    </row>
    <row r="614" spans="3:37" s="3" customFormat="1" x14ac:dyDescent="0.25">
      <c r="D614" s="5"/>
      <c r="E614" s="5"/>
      <c r="F614" s="5"/>
      <c r="G614" s="5"/>
      <c r="H614" s="5"/>
      <c r="I614" s="5"/>
      <c r="J614" s="5"/>
      <c r="K614" s="5"/>
      <c r="L614" s="5"/>
      <c r="M614" s="5"/>
      <c r="S614" s="5"/>
      <c r="AA614" s="5"/>
      <c r="AE614" s="5"/>
      <c r="AI614"/>
      <c r="AJ614" s="15"/>
      <c r="AK614" s="28"/>
    </row>
    <row r="615" spans="3:37" s="3" customFormat="1" x14ac:dyDescent="0.25">
      <c r="D615" s="5"/>
      <c r="E615" s="5"/>
      <c r="F615" s="5"/>
      <c r="G615" s="5"/>
      <c r="H615" s="5"/>
      <c r="I615" s="5"/>
      <c r="J615" s="5"/>
      <c r="K615" s="5"/>
      <c r="L615" s="5"/>
      <c r="M615" s="5"/>
      <c r="S615" s="5"/>
      <c r="AA615" s="5"/>
      <c r="AE615" s="5"/>
      <c r="AI615"/>
      <c r="AJ615" s="15"/>
      <c r="AK615" s="28"/>
    </row>
    <row r="616" spans="3:37" s="3" customFormat="1" x14ac:dyDescent="0.25">
      <c r="D616" s="5"/>
      <c r="E616" s="5"/>
      <c r="F616" s="5"/>
      <c r="G616" s="5"/>
      <c r="H616" s="5"/>
      <c r="I616" s="5"/>
      <c r="J616" s="5"/>
      <c r="K616" s="5"/>
      <c r="L616" s="5"/>
      <c r="M616" s="5"/>
      <c r="S616" s="5"/>
      <c r="AA616" s="5"/>
      <c r="AE616" s="5"/>
      <c r="AI616"/>
      <c r="AJ616" s="15"/>
      <c r="AK616" s="28"/>
    </row>
    <row r="617" spans="3:37" s="3" customFormat="1" x14ac:dyDescent="0.25">
      <c r="D617" s="5"/>
      <c r="E617" s="5"/>
      <c r="F617" s="5"/>
      <c r="G617" s="5"/>
      <c r="H617" s="5"/>
      <c r="I617" s="5"/>
      <c r="J617" s="5"/>
      <c r="K617" s="5"/>
      <c r="L617" s="5"/>
      <c r="M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/>
      <c r="AJ617" s="15"/>
      <c r="AK617" s="28"/>
    </row>
    <row r="618" spans="3:37" s="3" customFormat="1" x14ac:dyDescent="0.25">
      <c r="C618" s="6"/>
      <c r="D618" s="5"/>
      <c r="E618" s="5"/>
      <c r="F618" s="5"/>
      <c r="G618" s="5"/>
      <c r="H618" s="5"/>
      <c r="I618" s="5"/>
      <c r="J618" s="5"/>
      <c r="K618" s="5"/>
      <c r="L618" s="5"/>
      <c r="M618" s="5"/>
      <c r="S618" s="5"/>
      <c r="AA618" s="5"/>
      <c r="AE618" s="5"/>
      <c r="AI618"/>
      <c r="AJ618" s="15"/>
      <c r="AK618" s="28"/>
    </row>
    <row r="619" spans="3:37" s="3" customFormat="1" x14ac:dyDescent="0.25">
      <c r="C619" s="6"/>
      <c r="D619" s="5"/>
      <c r="E619" s="5"/>
      <c r="F619" s="5"/>
      <c r="G619" s="5"/>
      <c r="H619" s="5"/>
      <c r="I619" s="5"/>
      <c r="J619" s="5"/>
      <c r="K619" s="5"/>
      <c r="L619" s="5"/>
      <c r="M619" s="5"/>
      <c r="R619" s="5"/>
      <c r="T619" s="5"/>
      <c r="U619" s="5"/>
      <c r="V619" s="5"/>
      <c r="W619" s="5"/>
      <c r="X619" s="5"/>
      <c r="Y619" s="5"/>
      <c r="Z619" s="5"/>
      <c r="AB619" s="5"/>
      <c r="AC619" s="5"/>
      <c r="AD619" s="5"/>
      <c r="AF619" s="5"/>
      <c r="AG619" s="5"/>
      <c r="AH619" s="5"/>
      <c r="AI619"/>
      <c r="AJ619" s="15"/>
      <c r="AK619" s="28"/>
    </row>
    <row r="620" spans="3:37" s="3" customFormat="1" x14ac:dyDescent="0.25">
      <c r="D620" s="5"/>
      <c r="E620" s="5"/>
      <c r="F620" s="5"/>
      <c r="G620" s="5"/>
      <c r="H620" s="5"/>
      <c r="I620" s="5"/>
      <c r="J620" s="5"/>
      <c r="K620" s="5"/>
      <c r="L620" s="5"/>
      <c r="M620" s="5"/>
      <c r="AI620"/>
      <c r="AJ620" s="15"/>
      <c r="AK620" s="28"/>
    </row>
    <row r="621" spans="3:37" s="3" customFormat="1" x14ac:dyDescent="0.25">
      <c r="D621" s="5"/>
      <c r="E621" s="5"/>
      <c r="F621" s="5"/>
      <c r="G621" s="5"/>
      <c r="H621" s="5"/>
      <c r="I621" s="5"/>
      <c r="J621" s="5"/>
      <c r="K621" s="5"/>
      <c r="L621" s="5"/>
      <c r="M621" s="5"/>
      <c r="P621" s="5"/>
      <c r="R621" s="5"/>
      <c r="T621" s="5"/>
      <c r="U621" s="5"/>
      <c r="V621" s="5"/>
      <c r="W621" s="5"/>
      <c r="X621" s="5"/>
      <c r="Y621" s="5"/>
      <c r="Z621" s="5"/>
      <c r="AB621" s="5"/>
      <c r="AC621" s="5"/>
      <c r="AD621" s="5"/>
      <c r="AF621" s="5"/>
      <c r="AG621" s="5"/>
      <c r="AH621" s="5"/>
      <c r="AI621"/>
      <c r="AJ621" s="15"/>
      <c r="AK621" s="28"/>
    </row>
    <row r="622" spans="3:37" s="3" customFormat="1" x14ac:dyDescent="0.25">
      <c r="D622" s="5"/>
      <c r="E622" s="5"/>
      <c r="F622" s="5"/>
      <c r="G622" s="5"/>
      <c r="H622" s="5"/>
      <c r="I622" s="5"/>
      <c r="J622" s="5"/>
      <c r="K622" s="5"/>
      <c r="L622" s="5"/>
      <c r="M622" s="5"/>
      <c r="R622" s="4"/>
      <c r="T622" s="4"/>
      <c r="U622" s="4"/>
      <c r="V622" s="4"/>
      <c r="W622" s="4"/>
      <c r="X622" s="4"/>
      <c r="Y622" s="4"/>
      <c r="Z622" s="4"/>
      <c r="AB622" s="4"/>
      <c r="AC622" s="4"/>
      <c r="AD622" s="4"/>
      <c r="AF622" s="4"/>
      <c r="AG622" s="4"/>
      <c r="AH622" s="4"/>
      <c r="AI622"/>
      <c r="AJ622" s="15"/>
      <c r="AK622" s="28"/>
    </row>
    <row r="623" spans="3:37" s="3" customFormat="1" x14ac:dyDescent="0.25">
      <c r="D623" s="5"/>
      <c r="E623" s="5"/>
      <c r="F623" s="5"/>
      <c r="G623" s="5"/>
      <c r="H623" s="5"/>
      <c r="I623" s="5"/>
      <c r="J623" s="5"/>
      <c r="K623" s="5"/>
      <c r="L623" s="5"/>
      <c r="M623" s="5"/>
      <c r="R623" s="5"/>
      <c r="T623" s="5"/>
      <c r="U623" s="5"/>
      <c r="V623" s="5"/>
      <c r="W623" s="5"/>
      <c r="X623" s="5"/>
      <c r="Y623" s="5"/>
      <c r="Z623" s="5"/>
      <c r="AB623" s="5"/>
      <c r="AC623" s="5"/>
      <c r="AD623" s="5"/>
      <c r="AF623" s="5"/>
      <c r="AG623" s="5"/>
      <c r="AH623" s="5"/>
      <c r="AI623"/>
      <c r="AJ623" s="15"/>
      <c r="AK623" s="28"/>
    </row>
    <row r="624" spans="3:37" s="3" customFormat="1" x14ac:dyDescent="0.25">
      <c r="D624" s="4"/>
      <c r="E624" s="4"/>
      <c r="F624" s="4"/>
      <c r="G624" s="4"/>
      <c r="H624" s="4"/>
      <c r="I624" s="4"/>
      <c r="J624" s="4"/>
      <c r="K624" s="4"/>
      <c r="L624" s="4"/>
      <c r="M624" s="4"/>
      <c r="AI624"/>
      <c r="AJ624" s="15"/>
      <c r="AK624" s="28"/>
    </row>
    <row r="625" spans="1:37" s="3" customFormat="1" x14ac:dyDescent="0.25">
      <c r="D625" s="4"/>
      <c r="E625" s="4"/>
      <c r="F625" s="4"/>
      <c r="G625" s="4"/>
      <c r="H625" s="4"/>
      <c r="I625" s="4"/>
      <c r="J625" s="4"/>
      <c r="K625" s="4"/>
      <c r="L625" s="4"/>
      <c r="M625" s="4"/>
      <c r="S625" s="5"/>
      <c r="AA625" s="5"/>
      <c r="AE625" s="5"/>
      <c r="AI625"/>
      <c r="AJ625" s="15"/>
      <c r="AK625" s="28"/>
    </row>
    <row r="626" spans="1:37" s="3" customFormat="1" x14ac:dyDescent="0.25">
      <c r="D626" s="5"/>
      <c r="E626" s="5"/>
      <c r="F626" s="5"/>
      <c r="G626" s="5"/>
      <c r="H626" s="5"/>
      <c r="I626" s="5"/>
      <c r="J626" s="5"/>
      <c r="K626" s="5"/>
      <c r="L626" s="5"/>
      <c r="M626" s="5"/>
      <c r="P626" s="16"/>
      <c r="S626" s="5"/>
      <c r="AA626" s="5"/>
      <c r="AE626" s="5"/>
      <c r="AI626"/>
      <c r="AJ626" s="15"/>
      <c r="AK626" s="28"/>
    </row>
    <row r="627" spans="1:37" s="3" customFormat="1" x14ac:dyDescent="0.25">
      <c r="B627" s="9"/>
      <c r="D627" s="5"/>
      <c r="E627" s="5"/>
      <c r="F627" s="5"/>
      <c r="G627" s="5"/>
      <c r="H627" s="5"/>
      <c r="I627" s="5"/>
      <c r="J627" s="5"/>
      <c r="K627" s="5"/>
      <c r="L627" s="5"/>
      <c r="M627" s="5"/>
      <c r="P627" s="16"/>
      <c r="S627" s="5"/>
      <c r="AA627" s="5"/>
      <c r="AE627" s="5"/>
      <c r="AI627"/>
      <c r="AJ627" s="15"/>
      <c r="AK627" s="28"/>
    </row>
    <row r="628" spans="1:37" s="3" customFormat="1" x14ac:dyDescent="0.25">
      <c r="D628" s="5"/>
      <c r="E628" s="5"/>
      <c r="F628" s="5"/>
      <c r="G628" s="5"/>
      <c r="H628" s="5"/>
      <c r="I628" s="5"/>
      <c r="J628" s="5"/>
      <c r="K628" s="5"/>
      <c r="L628" s="5"/>
      <c r="M628" s="5"/>
      <c r="P628" s="16"/>
      <c r="AI628"/>
      <c r="AJ628" s="15"/>
      <c r="AK628" s="28"/>
    </row>
    <row r="629" spans="1:37" s="3" customFormat="1" x14ac:dyDescent="0.25">
      <c r="D629" s="5"/>
      <c r="E629" s="5"/>
      <c r="F629" s="5"/>
      <c r="G629" s="5"/>
      <c r="H629" s="5"/>
      <c r="I629" s="5"/>
      <c r="J629" s="5"/>
      <c r="K629" s="5"/>
      <c r="L629" s="5"/>
      <c r="M629" s="5"/>
      <c r="P629" s="16"/>
      <c r="AI629"/>
      <c r="AJ629" s="15"/>
      <c r="AK629" s="28"/>
    </row>
    <row r="630" spans="1:37" s="3" customFormat="1" x14ac:dyDescent="0.25">
      <c r="D630" s="5"/>
      <c r="E630" s="5"/>
      <c r="F630" s="5"/>
      <c r="G630" s="5"/>
      <c r="H630" s="5"/>
      <c r="I630" s="5"/>
      <c r="J630" s="5"/>
      <c r="K630" s="5"/>
      <c r="L630" s="5"/>
      <c r="M630" s="5"/>
      <c r="P630" s="16"/>
      <c r="AI630"/>
      <c r="AJ630" s="15"/>
      <c r="AK630" s="28"/>
    </row>
    <row r="631" spans="1:37" s="3" customFormat="1" x14ac:dyDescent="0.25">
      <c r="D631" s="5"/>
      <c r="E631" s="5"/>
      <c r="F631" s="5"/>
      <c r="G631" s="5"/>
      <c r="H631" s="5"/>
      <c r="I631" s="5"/>
      <c r="J631" s="5"/>
      <c r="K631" s="5"/>
      <c r="L631" s="5"/>
      <c r="M631" s="5"/>
      <c r="AI631"/>
      <c r="AJ631" s="15"/>
      <c r="AK631" s="28"/>
    </row>
    <row r="632" spans="1:37" s="3" customFormat="1" x14ac:dyDescent="0.25">
      <c r="D632" s="5"/>
      <c r="E632" s="5"/>
      <c r="F632" s="5"/>
      <c r="G632" s="5"/>
      <c r="H632" s="5"/>
      <c r="I632" s="5"/>
      <c r="J632" s="5"/>
      <c r="K632" s="5"/>
      <c r="L632" s="5"/>
      <c r="M632" s="5"/>
      <c r="AI632"/>
      <c r="AJ632" s="15"/>
      <c r="AK632" s="28"/>
    </row>
    <row r="633" spans="1:37" s="3" customFormat="1" ht="13.8" x14ac:dyDescent="0.25">
      <c r="A633" s="12"/>
      <c r="D633" s="5"/>
      <c r="E633" s="5"/>
      <c r="F633" s="5"/>
      <c r="G633" s="5"/>
      <c r="H633" s="5"/>
      <c r="I633" s="5"/>
      <c r="J633" s="5"/>
      <c r="K633" s="5"/>
      <c r="L633" s="5"/>
      <c r="M633" s="5"/>
      <c r="R633" s="5"/>
      <c r="T633" s="5"/>
      <c r="U633" s="5"/>
      <c r="V633" s="5"/>
      <c r="W633" s="5"/>
      <c r="X633" s="5"/>
      <c r="Y633" s="5"/>
      <c r="Z633" s="5"/>
      <c r="AB633" s="5"/>
      <c r="AC633" s="5"/>
      <c r="AD633" s="5"/>
      <c r="AF633" s="5"/>
      <c r="AG633" s="5"/>
      <c r="AH633" s="5"/>
      <c r="AI633"/>
      <c r="AJ633" s="15"/>
      <c r="AK633" s="28"/>
    </row>
    <row r="634" spans="1:37" s="3" customFormat="1" x14ac:dyDescent="0.25">
      <c r="D634" s="5"/>
      <c r="E634" s="5"/>
      <c r="F634" s="5"/>
      <c r="G634" s="5"/>
      <c r="H634" s="5"/>
      <c r="I634" s="5"/>
      <c r="J634" s="5"/>
      <c r="K634" s="5"/>
      <c r="L634" s="5"/>
      <c r="M634" s="5"/>
      <c r="P634" s="16"/>
      <c r="R634" s="4"/>
      <c r="T634" s="4"/>
      <c r="U634" s="4"/>
      <c r="V634" s="4"/>
      <c r="W634" s="4"/>
      <c r="X634" s="4"/>
      <c r="Y634" s="4"/>
      <c r="Z634" s="4"/>
      <c r="AB634" s="4"/>
      <c r="AC634" s="4"/>
      <c r="AD634" s="4"/>
      <c r="AF634" s="4"/>
      <c r="AG634" s="4"/>
      <c r="AH634" s="4"/>
      <c r="AI634"/>
      <c r="AJ634" s="15"/>
      <c r="AK634" s="28"/>
    </row>
    <row r="635" spans="1:37" s="3" customFormat="1" x14ac:dyDescent="0.25">
      <c r="D635" s="5"/>
      <c r="E635" s="5"/>
      <c r="F635" s="5"/>
      <c r="G635" s="5"/>
      <c r="H635" s="5"/>
      <c r="I635" s="5"/>
      <c r="J635" s="5"/>
      <c r="K635" s="5"/>
      <c r="L635" s="5"/>
      <c r="M635" s="5"/>
      <c r="P635" s="49"/>
      <c r="R635" s="4"/>
      <c r="T635" s="4"/>
      <c r="U635" s="4"/>
      <c r="V635" s="4"/>
      <c r="W635" s="4"/>
      <c r="X635" s="4"/>
      <c r="Y635" s="4"/>
      <c r="Z635" s="4"/>
      <c r="AB635" s="4"/>
      <c r="AC635" s="4"/>
      <c r="AD635" s="4"/>
      <c r="AF635" s="4"/>
      <c r="AG635" s="4"/>
      <c r="AH635" s="4"/>
      <c r="AI635"/>
      <c r="AJ635" s="15"/>
      <c r="AK635" s="28"/>
    </row>
    <row r="636" spans="1:37" s="3" customFormat="1" x14ac:dyDescent="0.25">
      <c r="D636" s="5"/>
      <c r="E636" s="5"/>
      <c r="F636" s="5"/>
      <c r="G636" s="5"/>
      <c r="H636" s="5"/>
      <c r="I636" s="5"/>
      <c r="J636" s="5"/>
      <c r="K636" s="5"/>
      <c r="L636" s="5"/>
      <c r="M636" s="5"/>
      <c r="R636" s="4"/>
      <c r="T636" s="4"/>
      <c r="U636" s="4"/>
      <c r="V636" s="4"/>
      <c r="W636" s="4"/>
      <c r="X636" s="4"/>
      <c r="Y636" s="4"/>
      <c r="Z636" s="4"/>
      <c r="AB636" s="4"/>
      <c r="AC636" s="4"/>
      <c r="AD636" s="4"/>
      <c r="AF636" s="4"/>
      <c r="AG636" s="4"/>
      <c r="AH636" s="4"/>
      <c r="AI636"/>
      <c r="AJ636" s="15"/>
      <c r="AK636" s="28"/>
    </row>
    <row r="637" spans="1:37" s="3" customFormat="1" x14ac:dyDescent="0.25">
      <c r="D637" s="5"/>
      <c r="E637" s="5"/>
      <c r="F637" s="5"/>
      <c r="G637" s="5"/>
      <c r="H637" s="5"/>
      <c r="I637" s="5"/>
      <c r="J637" s="5"/>
      <c r="K637" s="5"/>
      <c r="L637" s="5"/>
      <c r="M637" s="5"/>
      <c r="R637" s="4"/>
      <c r="T637" s="4"/>
      <c r="U637" s="4"/>
      <c r="V637" s="4"/>
      <c r="W637" s="4"/>
      <c r="X637" s="4"/>
      <c r="Y637" s="4"/>
      <c r="Z637" s="4"/>
      <c r="AB637" s="4"/>
      <c r="AC637" s="4"/>
      <c r="AD637" s="4"/>
      <c r="AF637" s="4"/>
      <c r="AG637" s="4"/>
      <c r="AH637" s="4"/>
      <c r="AI637"/>
      <c r="AJ637" s="15"/>
      <c r="AK637" s="28"/>
    </row>
    <row r="638" spans="1:37" s="3" customFormat="1" x14ac:dyDescent="0.25">
      <c r="D638" s="5"/>
      <c r="E638" s="5"/>
      <c r="F638" s="5"/>
      <c r="G638" s="5"/>
      <c r="H638" s="5"/>
      <c r="I638" s="5"/>
      <c r="J638" s="5"/>
      <c r="K638" s="5"/>
      <c r="L638" s="5"/>
      <c r="M638" s="5"/>
      <c r="AI638"/>
      <c r="AJ638" s="15"/>
      <c r="AK638" s="28"/>
    </row>
    <row r="639" spans="1:37" s="3" customFormat="1" x14ac:dyDescent="0.25">
      <c r="D639" s="5"/>
      <c r="E639" s="5"/>
      <c r="F639" s="5"/>
      <c r="G639" s="5"/>
      <c r="H639" s="5"/>
      <c r="I639" s="5"/>
      <c r="J639" s="5"/>
      <c r="K639" s="5"/>
      <c r="L639" s="5"/>
      <c r="M639" s="5"/>
      <c r="O639" s="6"/>
      <c r="S639" s="5"/>
      <c r="AA639" s="5"/>
      <c r="AE639" s="5"/>
      <c r="AI639"/>
      <c r="AJ639" s="15"/>
      <c r="AK639" s="28"/>
    </row>
    <row r="640" spans="1:37" s="3" customFormat="1" x14ac:dyDescent="0.25">
      <c r="D640" s="5"/>
      <c r="E640" s="5"/>
      <c r="F640" s="5"/>
      <c r="G640" s="5"/>
      <c r="H640" s="5"/>
      <c r="I640" s="5"/>
      <c r="J640" s="5"/>
      <c r="K640" s="5"/>
      <c r="L640" s="5"/>
      <c r="M640" s="5"/>
      <c r="AI640"/>
      <c r="AJ640" s="15"/>
      <c r="AK640" s="28"/>
    </row>
    <row r="641" spans="4:37" s="3" customFormat="1" x14ac:dyDescent="0.25">
      <c r="D641" s="5"/>
      <c r="E641" s="5"/>
      <c r="F641" s="5"/>
      <c r="G641" s="5"/>
      <c r="H641" s="5"/>
      <c r="I641" s="5"/>
      <c r="J641" s="5"/>
      <c r="K641" s="5"/>
      <c r="L641" s="5"/>
      <c r="M641" s="5"/>
      <c r="P641" s="16"/>
      <c r="AI641"/>
      <c r="AJ641" s="15"/>
      <c r="AK641" s="28"/>
    </row>
    <row r="642" spans="4:37" s="3" customFormat="1" x14ac:dyDescent="0.25">
      <c r="D642" s="5"/>
      <c r="E642" s="5"/>
      <c r="F642" s="5"/>
      <c r="G642" s="5"/>
      <c r="H642" s="5"/>
      <c r="I642" s="5"/>
      <c r="J642" s="5"/>
      <c r="K642" s="5"/>
      <c r="L642" s="5"/>
      <c r="M642" s="5"/>
      <c r="P642" s="16"/>
      <c r="AI642"/>
      <c r="AJ642" s="15"/>
      <c r="AK642" s="28"/>
    </row>
    <row r="643" spans="4:37" s="3" customFormat="1" x14ac:dyDescent="0.25">
      <c r="D643" s="5"/>
      <c r="E643" s="5"/>
      <c r="F643" s="5"/>
      <c r="G643" s="5"/>
      <c r="H643" s="5"/>
      <c r="I643" s="5"/>
      <c r="J643" s="5"/>
      <c r="K643" s="5"/>
      <c r="L643" s="5"/>
      <c r="M643" s="5"/>
      <c r="P643" s="16"/>
      <c r="AI643"/>
      <c r="AJ643" s="15"/>
      <c r="AK643" s="28"/>
    </row>
    <row r="644" spans="4:37" s="3" customFormat="1" x14ac:dyDescent="0.25">
      <c r="D644" s="5"/>
      <c r="E644" s="5"/>
      <c r="F644" s="5"/>
      <c r="G644" s="5"/>
      <c r="H644" s="5"/>
      <c r="I644" s="5"/>
      <c r="J644" s="5"/>
      <c r="K644" s="5"/>
      <c r="L644" s="5"/>
      <c r="M644" s="5"/>
      <c r="P644" s="16"/>
      <c r="AI644"/>
      <c r="AJ644" s="15"/>
      <c r="AK644" s="28"/>
    </row>
    <row r="645" spans="4:37" s="3" customFormat="1" x14ac:dyDescent="0.25">
      <c r="D645" s="5"/>
      <c r="E645" s="5"/>
      <c r="F645" s="5"/>
      <c r="G645" s="5"/>
      <c r="H645" s="5"/>
      <c r="I645" s="5"/>
      <c r="J645" s="5"/>
      <c r="K645" s="5"/>
      <c r="L645" s="5"/>
      <c r="M645" s="5"/>
      <c r="P645" s="16"/>
      <c r="AI645"/>
      <c r="AJ645" s="15"/>
      <c r="AK645" s="28"/>
    </row>
    <row r="646" spans="4:37" s="3" customFormat="1" x14ac:dyDescent="0.25">
      <c r="D646" s="5"/>
      <c r="E646" s="5"/>
      <c r="F646" s="5"/>
      <c r="G646" s="5"/>
      <c r="H646" s="5"/>
      <c r="I646" s="5"/>
      <c r="J646" s="5"/>
      <c r="K646" s="5"/>
      <c r="L646" s="5"/>
      <c r="M646" s="5"/>
      <c r="P646" s="16"/>
      <c r="AI646"/>
      <c r="AJ646" s="15"/>
      <c r="AK646" s="28"/>
    </row>
    <row r="647" spans="4:37" s="3" customFormat="1" x14ac:dyDescent="0.25">
      <c r="D647" s="5"/>
      <c r="E647" s="5"/>
      <c r="F647" s="5"/>
      <c r="G647" s="5"/>
      <c r="H647" s="5"/>
      <c r="I647" s="5"/>
      <c r="J647" s="5"/>
      <c r="K647" s="5"/>
      <c r="L647" s="5"/>
      <c r="M647" s="5"/>
      <c r="P647" s="16"/>
      <c r="AI647"/>
      <c r="AJ647" s="15"/>
      <c r="AK647" s="28"/>
    </row>
    <row r="648" spans="4:37" s="3" customFormat="1" x14ac:dyDescent="0.25">
      <c r="D648" s="5"/>
      <c r="E648" s="5"/>
      <c r="F648" s="5"/>
      <c r="G648" s="5"/>
      <c r="H648" s="5"/>
      <c r="I648" s="5"/>
      <c r="J648" s="5"/>
      <c r="K648" s="5"/>
      <c r="L648" s="5"/>
      <c r="M648" s="5"/>
      <c r="P648" s="16"/>
      <c r="AI648"/>
      <c r="AJ648" s="15"/>
      <c r="AK648" s="28"/>
    </row>
    <row r="649" spans="4:37" s="3" customFormat="1" x14ac:dyDescent="0.25">
      <c r="D649" s="5"/>
      <c r="E649" s="5"/>
      <c r="F649" s="5"/>
      <c r="G649" s="5"/>
      <c r="H649" s="5"/>
      <c r="I649" s="5"/>
      <c r="J649" s="5"/>
      <c r="K649" s="5"/>
      <c r="L649" s="5"/>
      <c r="M649" s="5"/>
      <c r="P649" s="16"/>
      <c r="AI649"/>
      <c r="AJ649" s="15"/>
      <c r="AK649" s="28"/>
    </row>
    <row r="650" spans="4:37" s="3" customFormat="1" x14ac:dyDescent="0.25">
      <c r="D650" s="5"/>
      <c r="E650" s="5"/>
      <c r="F650" s="5"/>
      <c r="G650" s="5"/>
      <c r="H650" s="5"/>
      <c r="I650" s="5"/>
      <c r="J650" s="5"/>
      <c r="K650" s="5"/>
      <c r="L650" s="5"/>
      <c r="M650" s="5"/>
      <c r="AI650"/>
      <c r="AJ650" s="15"/>
      <c r="AK650" s="28"/>
    </row>
    <row r="651" spans="4:37" s="3" customFormat="1" x14ac:dyDescent="0.25">
      <c r="D651" s="5"/>
      <c r="E651" s="5"/>
      <c r="F651" s="5"/>
      <c r="G651" s="5"/>
      <c r="H651" s="5"/>
      <c r="I651" s="5"/>
      <c r="J651" s="5"/>
      <c r="K651" s="5"/>
      <c r="L651" s="5"/>
      <c r="M651" s="5"/>
      <c r="AI651"/>
      <c r="AJ651" s="15"/>
      <c r="AK651" s="28"/>
    </row>
    <row r="652" spans="4:37" s="3" customFormat="1" x14ac:dyDescent="0.25">
      <c r="D652" s="5"/>
      <c r="E652" s="5"/>
      <c r="F652" s="5"/>
      <c r="G652" s="5"/>
      <c r="H652" s="5"/>
      <c r="I652" s="5"/>
      <c r="J652" s="5"/>
      <c r="K652" s="5"/>
      <c r="L652" s="5"/>
      <c r="M652" s="5"/>
      <c r="R652" s="5"/>
      <c r="T652" s="5"/>
      <c r="U652" s="5"/>
      <c r="V652" s="5"/>
      <c r="W652" s="5"/>
      <c r="X652" s="5"/>
      <c r="Y652" s="5"/>
      <c r="Z652" s="5"/>
      <c r="AB652" s="5"/>
      <c r="AC652" s="5"/>
      <c r="AD652" s="5"/>
      <c r="AF652" s="5"/>
      <c r="AG652" s="5"/>
      <c r="AH652" s="5"/>
      <c r="AI652"/>
      <c r="AJ652" s="15"/>
      <c r="AK652" s="28"/>
    </row>
    <row r="653" spans="4:37" s="3" customFormat="1" x14ac:dyDescent="0.25">
      <c r="D653" s="5"/>
      <c r="E653" s="5"/>
      <c r="F653" s="5"/>
      <c r="G653" s="5"/>
      <c r="H653" s="5"/>
      <c r="I653" s="5"/>
      <c r="J653" s="5"/>
      <c r="K653" s="5"/>
      <c r="L653" s="5"/>
      <c r="M653" s="5"/>
      <c r="P653" s="16"/>
      <c r="R653" s="5"/>
      <c r="T653" s="5"/>
      <c r="U653" s="5"/>
      <c r="V653" s="5"/>
      <c r="W653" s="5"/>
      <c r="X653" s="5"/>
      <c r="Y653" s="5"/>
      <c r="Z653" s="5"/>
      <c r="AB653" s="5"/>
      <c r="AC653" s="5"/>
      <c r="AD653" s="5"/>
      <c r="AF653" s="5"/>
      <c r="AG653" s="5"/>
      <c r="AH653" s="5"/>
      <c r="AI653"/>
      <c r="AJ653" s="15"/>
      <c r="AK653" s="28"/>
    </row>
    <row r="654" spans="4:37" s="3" customFormat="1" x14ac:dyDescent="0.25">
      <c r="D654" s="5"/>
      <c r="E654" s="5"/>
      <c r="F654" s="5"/>
      <c r="G654" s="5"/>
      <c r="H654" s="5"/>
      <c r="I654" s="5"/>
      <c r="J654" s="5"/>
      <c r="K654" s="5"/>
      <c r="L654" s="5"/>
      <c r="M654" s="5"/>
      <c r="P654" s="49"/>
      <c r="R654" s="5"/>
      <c r="T654" s="5"/>
      <c r="U654" s="5"/>
      <c r="V654" s="5"/>
      <c r="W654" s="5"/>
      <c r="X654" s="5"/>
      <c r="Y654" s="5"/>
      <c r="Z654" s="5"/>
      <c r="AB654" s="5"/>
      <c r="AC654" s="5"/>
      <c r="AD654" s="5"/>
      <c r="AF654" s="5"/>
      <c r="AG654" s="5"/>
      <c r="AH654" s="5"/>
      <c r="AI654"/>
      <c r="AJ654" s="15"/>
      <c r="AK654" s="28"/>
    </row>
    <row r="655" spans="4:37" s="3" customFormat="1" x14ac:dyDescent="0.25">
      <c r="D655" s="5"/>
      <c r="E655" s="5"/>
      <c r="F655" s="5"/>
      <c r="G655" s="5"/>
      <c r="H655" s="5"/>
      <c r="I655" s="5"/>
      <c r="J655" s="5"/>
      <c r="K655" s="5"/>
      <c r="L655" s="5"/>
      <c r="M655" s="5"/>
      <c r="R655" s="5"/>
      <c r="T655" s="5"/>
      <c r="U655" s="5"/>
      <c r="V655" s="5"/>
      <c r="W655" s="5"/>
      <c r="X655" s="5"/>
      <c r="Y655" s="5"/>
      <c r="Z655" s="5"/>
      <c r="AB655" s="5"/>
      <c r="AC655" s="5"/>
      <c r="AD655" s="5"/>
      <c r="AF655" s="5"/>
      <c r="AG655" s="5"/>
      <c r="AH655" s="5"/>
      <c r="AI655"/>
      <c r="AJ655" s="15"/>
      <c r="AK655" s="28"/>
    </row>
    <row r="656" spans="4:37" s="3" customFormat="1" x14ac:dyDescent="0.25">
      <c r="D656" s="5"/>
      <c r="E656" s="5"/>
      <c r="F656" s="5"/>
      <c r="G656" s="5"/>
      <c r="H656" s="5"/>
      <c r="I656" s="5"/>
      <c r="J656" s="5"/>
      <c r="K656" s="5"/>
      <c r="L656" s="5"/>
      <c r="M656" s="5"/>
      <c r="R656" s="5"/>
      <c r="T656" s="5"/>
      <c r="U656" s="5"/>
      <c r="V656" s="5"/>
      <c r="W656" s="5"/>
      <c r="X656" s="5"/>
      <c r="Y656" s="5"/>
      <c r="Z656" s="5"/>
      <c r="AB656" s="5"/>
      <c r="AC656" s="5"/>
      <c r="AD656" s="5"/>
      <c r="AF656" s="5"/>
      <c r="AG656" s="5"/>
      <c r="AH656" s="5"/>
      <c r="AI656"/>
      <c r="AJ656" s="15"/>
      <c r="AK656" s="28"/>
    </row>
    <row r="657" spans="4:37" s="3" customFormat="1" x14ac:dyDescent="0.25">
      <c r="D657" s="5"/>
      <c r="E657" s="5"/>
      <c r="F657" s="5"/>
      <c r="G657" s="5"/>
      <c r="H657" s="5"/>
      <c r="I657" s="5"/>
      <c r="J657" s="5"/>
      <c r="K657" s="5"/>
      <c r="L657" s="5"/>
      <c r="M657" s="5"/>
      <c r="R657" s="5"/>
      <c r="T657" s="5"/>
      <c r="U657" s="5"/>
      <c r="V657" s="5"/>
      <c r="W657" s="5"/>
      <c r="X657" s="5"/>
      <c r="Y657" s="5"/>
      <c r="Z657" s="5"/>
      <c r="AB657" s="5"/>
      <c r="AC657" s="5"/>
      <c r="AD657" s="5"/>
      <c r="AF657" s="5"/>
      <c r="AG657" s="5"/>
      <c r="AH657" s="5"/>
      <c r="AI657"/>
      <c r="AJ657" s="15"/>
      <c r="AK657" s="28"/>
    </row>
    <row r="658" spans="4:37" s="3" customFormat="1" x14ac:dyDescent="0.25">
      <c r="D658" s="5"/>
      <c r="E658" s="5"/>
      <c r="F658" s="5"/>
      <c r="G658" s="5"/>
      <c r="H658" s="5"/>
      <c r="I658" s="5"/>
      <c r="J658" s="5"/>
      <c r="K658" s="5"/>
      <c r="L658" s="5"/>
      <c r="M658" s="5"/>
      <c r="O658" s="6"/>
      <c r="S658" s="5"/>
      <c r="AA658" s="5"/>
      <c r="AE658" s="5"/>
      <c r="AI658"/>
      <c r="AJ658" s="15"/>
      <c r="AK658" s="28"/>
    </row>
    <row r="659" spans="4:37" s="3" customFormat="1" x14ac:dyDescent="0.25">
      <c r="D659" s="5"/>
      <c r="E659" s="5"/>
      <c r="F659" s="5"/>
      <c r="G659" s="5"/>
      <c r="H659" s="5"/>
      <c r="I659" s="5"/>
      <c r="J659" s="5"/>
      <c r="K659" s="5"/>
      <c r="L659" s="5"/>
      <c r="M659" s="5"/>
      <c r="O659" s="6"/>
      <c r="AI659"/>
      <c r="AJ659" s="15"/>
      <c r="AK659" s="28"/>
    </row>
    <row r="660" spans="4:37" s="3" customFormat="1" x14ac:dyDescent="0.25">
      <c r="D660" s="5"/>
      <c r="E660" s="5"/>
      <c r="F660" s="5"/>
      <c r="G660" s="5"/>
      <c r="H660" s="5"/>
      <c r="I660" s="5"/>
      <c r="J660" s="5"/>
      <c r="K660" s="5"/>
      <c r="L660" s="5"/>
      <c r="M660" s="5"/>
      <c r="AI660"/>
      <c r="AJ660" s="15"/>
      <c r="AK660" s="28"/>
    </row>
    <row r="661" spans="4:37" s="3" customFormat="1" x14ac:dyDescent="0.25">
      <c r="D661" s="5"/>
      <c r="E661" s="5"/>
      <c r="F661" s="5"/>
      <c r="G661" s="5"/>
      <c r="H661" s="5"/>
      <c r="I661" s="5"/>
      <c r="J661" s="5"/>
      <c r="K661" s="5"/>
      <c r="L661" s="5"/>
      <c r="M661" s="5"/>
      <c r="AI661"/>
      <c r="AJ661" s="15"/>
      <c r="AK661" s="28"/>
    </row>
    <row r="662" spans="4:37" s="3" customFormat="1" x14ac:dyDescent="0.25">
      <c r="D662" s="5"/>
      <c r="E662" s="5"/>
      <c r="F662" s="5"/>
      <c r="G662" s="5"/>
      <c r="H662" s="5"/>
      <c r="I662" s="5"/>
      <c r="J662" s="5"/>
      <c r="K662" s="5"/>
      <c r="L662" s="5"/>
      <c r="M662" s="5"/>
      <c r="AI662"/>
      <c r="AJ662" s="15"/>
      <c r="AK662" s="28"/>
    </row>
    <row r="663" spans="4:37" s="3" customFormat="1" x14ac:dyDescent="0.25">
      <c r="D663" s="5"/>
      <c r="E663" s="5"/>
      <c r="F663" s="5"/>
      <c r="G663" s="5"/>
      <c r="H663" s="5"/>
      <c r="I663" s="5"/>
      <c r="J663" s="5"/>
      <c r="K663" s="5"/>
      <c r="L663" s="5"/>
      <c r="M663" s="5"/>
      <c r="AI663"/>
      <c r="AJ663" s="15"/>
      <c r="AK663" s="28"/>
    </row>
    <row r="664" spans="4:37" s="3" customFormat="1" x14ac:dyDescent="0.25">
      <c r="D664" s="5"/>
      <c r="E664" s="5"/>
      <c r="F664" s="5"/>
      <c r="G664" s="5"/>
      <c r="H664" s="5"/>
      <c r="I664" s="5"/>
      <c r="J664" s="5"/>
      <c r="K664" s="5"/>
      <c r="L664" s="5"/>
      <c r="M664" s="5"/>
      <c r="AI664"/>
      <c r="AJ664" s="15"/>
      <c r="AK664" s="28"/>
    </row>
    <row r="665" spans="4:37" s="3" customFormat="1" x14ac:dyDescent="0.25">
      <c r="D665" s="5"/>
      <c r="E665" s="5"/>
      <c r="F665" s="5"/>
      <c r="G665" s="5"/>
      <c r="H665" s="5"/>
      <c r="I665" s="5"/>
      <c r="J665" s="5"/>
      <c r="K665" s="5"/>
      <c r="L665" s="5"/>
      <c r="M665" s="5"/>
      <c r="AI665"/>
      <c r="AJ665" s="15"/>
      <c r="AK665" s="28"/>
    </row>
    <row r="666" spans="4:37" s="3" customFormat="1" x14ac:dyDescent="0.25">
      <c r="D666" s="5"/>
      <c r="E666" s="5"/>
      <c r="F666" s="5"/>
      <c r="G666" s="5"/>
      <c r="H666" s="5"/>
      <c r="I666" s="5"/>
      <c r="J666" s="5"/>
      <c r="K666" s="5"/>
      <c r="L666" s="5"/>
      <c r="M666" s="5"/>
      <c r="AI666"/>
      <c r="AJ666" s="15"/>
      <c r="AK666" s="28"/>
    </row>
    <row r="667" spans="4:37" s="3" customFormat="1" x14ac:dyDescent="0.25">
      <c r="D667" s="5"/>
      <c r="E667" s="5"/>
      <c r="F667" s="5"/>
      <c r="G667" s="5"/>
      <c r="H667" s="5"/>
      <c r="I667" s="5"/>
      <c r="J667" s="5"/>
      <c r="K667" s="5"/>
      <c r="L667" s="5"/>
      <c r="M667" s="5"/>
      <c r="AI667"/>
      <c r="AJ667" s="15"/>
      <c r="AK667" s="28"/>
    </row>
    <row r="668" spans="4:37" s="3" customFormat="1" x14ac:dyDescent="0.25">
      <c r="D668" s="5"/>
      <c r="E668" s="5"/>
      <c r="F668" s="5"/>
      <c r="G668" s="5"/>
      <c r="H668" s="5"/>
      <c r="I668" s="5"/>
      <c r="J668" s="5"/>
      <c r="K668" s="5"/>
      <c r="L668" s="5"/>
      <c r="M668" s="5"/>
      <c r="Q668" s="6"/>
      <c r="AI668"/>
      <c r="AJ668" s="15"/>
      <c r="AK668" s="28"/>
    </row>
    <row r="669" spans="4:37" s="3" customFormat="1" x14ac:dyDescent="0.25">
      <c r="D669" s="5"/>
      <c r="E669" s="5"/>
      <c r="F669" s="5"/>
      <c r="G669" s="5"/>
      <c r="H669" s="5"/>
      <c r="I669" s="5"/>
      <c r="J669" s="5"/>
      <c r="K669" s="5"/>
      <c r="L669" s="5"/>
      <c r="M669" s="5"/>
      <c r="Q669" s="6"/>
      <c r="AI669"/>
      <c r="AJ669" s="15"/>
      <c r="AK669" s="28"/>
    </row>
    <row r="670" spans="4:37" s="3" customFormat="1" x14ac:dyDescent="0.25">
      <c r="D670" s="5"/>
      <c r="E670" s="5"/>
      <c r="F670" s="5"/>
      <c r="G670" s="5"/>
      <c r="H670" s="5"/>
      <c r="I670" s="5"/>
      <c r="J670" s="5"/>
      <c r="K670" s="5"/>
      <c r="L670" s="5"/>
      <c r="M670" s="5"/>
      <c r="AI670"/>
      <c r="AJ670" s="15"/>
      <c r="AK670" s="28"/>
    </row>
    <row r="671" spans="4:37" s="3" customFormat="1" x14ac:dyDescent="0.25">
      <c r="D671" s="5"/>
      <c r="E671" s="5"/>
      <c r="F671" s="5"/>
      <c r="G671" s="5"/>
      <c r="H671" s="5"/>
      <c r="I671" s="5"/>
      <c r="J671" s="5"/>
      <c r="K671" s="5"/>
      <c r="L671" s="5"/>
      <c r="M671" s="5"/>
      <c r="R671" s="5"/>
      <c r="T671" s="5"/>
      <c r="U671" s="5"/>
      <c r="V671" s="5"/>
      <c r="W671" s="5"/>
      <c r="X671" s="5"/>
      <c r="Y671" s="5"/>
      <c r="Z671" s="5"/>
      <c r="AB671" s="5"/>
      <c r="AC671" s="5"/>
      <c r="AD671" s="5"/>
      <c r="AF671" s="5"/>
      <c r="AG671" s="5"/>
      <c r="AH671" s="5"/>
      <c r="AI671"/>
      <c r="AJ671" s="15"/>
      <c r="AK671" s="28"/>
    </row>
    <row r="672" spans="4:37" s="3" customFormat="1" x14ac:dyDescent="0.25">
      <c r="D672" s="5"/>
      <c r="E672" s="5"/>
      <c r="F672" s="5"/>
      <c r="G672" s="5"/>
      <c r="H672" s="5"/>
      <c r="I672" s="5"/>
      <c r="J672" s="5"/>
      <c r="K672" s="5"/>
      <c r="L672" s="5"/>
      <c r="M672" s="5"/>
      <c r="R672" s="5"/>
      <c r="T672" s="5"/>
      <c r="U672" s="5"/>
      <c r="V672" s="5"/>
      <c r="W672" s="5"/>
      <c r="X672" s="5"/>
      <c r="Y672" s="5"/>
      <c r="Z672" s="5"/>
      <c r="AB672" s="5"/>
      <c r="AC672" s="5"/>
      <c r="AD672" s="5"/>
      <c r="AF672" s="5"/>
      <c r="AG672" s="5"/>
      <c r="AH672" s="5"/>
      <c r="AI672"/>
      <c r="AJ672" s="15"/>
      <c r="AK672" s="28"/>
    </row>
    <row r="673" spans="3:37" s="3" customFormat="1" x14ac:dyDescent="0.25">
      <c r="D673" s="5"/>
      <c r="E673" s="5"/>
      <c r="F673" s="5"/>
      <c r="G673" s="5"/>
      <c r="H673" s="5"/>
      <c r="I673" s="5"/>
      <c r="J673" s="5"/>
      <c r="K673" s="5"/>
      <c r="L673" s="5"/>
      <c r="M673" s="5"/>
      <c r="P673" s="5"/>
      <c r="R673" s="5"/>
      <c r="T673" s="5"/>
      <c r="U673" s="5"/>
      <c r="V673" s="5"/>
      <c r="W673" s="5"/>
      <c r="X673" s="5"/>
      <c r="Y673" s="5"/>
      <c r="Z673" s="5"/>
      <c r="AB673" s="5"/>
      <c r="AC673" s="5"/>
      <c r="AD673" s="5"/>
      <c r="AF673" s="5"/>
      <c r="AG673" s="5"/>
      <c r="AH673" s="5"/>
      <c r="AI673"/>
      <c r="AJ673" s="15"/>
      <c r="AK673" s="28"/>
    </row>
    <row r="674" spans="3:37" s="3" customFormat="1" x14ac:dyDescent="0.25">
      <c r="C674" s="6"/>
      <c r="D674" s="5"/>
      <c r="E674" s="5"/>
      <c r="F674" s="5"/>
      <c r="G674" s="5"/>
      <c r="H674" s="5"/>
      <c r="I674" s="5"/>
      <c r="J674" s="5"/>
      <c r="K674" s="5"/>
      <c r="L674" s="5"/>
      <c r="M674" s="5"/>
      <c r="AI674"/>
      <c r="AJ674" s="15"/>
      <c r="AK674" s="28"/>
    </row>
    <row r="675" spans="3:37" s="3" customFormat="1" x14ac:dyDescent="0.25">
      <c r="C675" s="6"/>
      <c r="D675" s="5"/>
      <c r="E675" s="5"/>
      <c r="F675" s="5"/>
      <c r="G675" s="5"/>
      <c r="H675" s="5"/>
      <c r="I675" s="5"/>
      <c r="J675" s="5"/>
      <c r="K675" s="5"/>
      <c r="L675" s="5"/>
      <c r="M675" s="5"/>
      <c r="AI675"/>
      <c r="AJ675" s="15"/>
      <c r="AK675" s="28"/>
    </row>
    <row r="676" spans="3:37" s="3" customFormat="1" x14ac:dyDescent="0.25">
      <c r="D676" s="5"/>
      <c r="E676" s="5"/>
      <c r="F676" s="5"/>
      <c r="G676" s="5"/>
      <c r="H676" s="5"/>
      <c r="I676" s="5"/>
      <c r="J676" s="5"/>
      <c r="K676" s="5"/>
      <c r="L676" s="5"/>
      <c r="M676" s="5"/>
      <c r="AI676"/>
      <c r="AJ676" s="15"/>
      <c r="AK676" s="28"/>
    </row>
    <row r="677" spans="3:37" s="3" customFormat="1" x14ac:dyDescent="0.25">
      <c r="D677" s="5"/>
      <c r="E677" s="5"/>
      <c r="F677" s="5"/>
      <c r="G677" s="5"/>
      <c r="H677" s="5"/>
      <c r="I677" s="5"/>
      <c r="J677" s="5"/>
      <c r="K677" s="5"/>
      <c r="L677" s="5"/>
      <c r="M677" s="5"/>
      <c r="AI677"/>
      <c r="AJ677" s="15"/>
      <c r="AK677" s="28"/>
    </row>
    <row r="678" spans="3:37" s="3" customFormat="1" x14ac:dyDescent="0.25">
      <c r="D678" s="5"/>
      <c r="E678" s="5"/>
      <c r="F678" s="5"/>
      <c r="G678" s="5"/>
      <c r="H678" s="5"/>
      <c r="I678" s="5"/>
      <c r="J678" s="5"/>
      <c r="K678" s="5"/>
      <c r="L678" s="5"/>
      <c r="M678" s="5"/>
      <c r="AI678"/>
      <c r="AJ678" s="15"/>
      <c r="AK678" s="28"/>
    </row>
    <row r="679" spans="3:37" s="3" customFormat="1" x14ac:dyDescent="0.25">
      <c r="D679" s="5"/>
      <c r="E679" s="5"/>
      <c r="F679" s="5"/>
      <c r="G679" s="5"/>
      <c r="H679" s="5"/>
      <c r="I679" s="5"/>
      <c r="J679" s="5"/>
      <c r="K679" s="5"/>
      <c r="L679" s="5"/>
      <c r="M679" s="5"/>
      <c r="AI679"/>
      <c r="AJ679" s="15"/>
      <c r="AK679" s="28"/>
    </row>
    <row r="680" spans="3:37" s="3" customFormat="1" x14ac:dyDescent="0.25">
      <c r="D680" s="5"/>
      <c r="E680" s="5"/>
      <c r="F680" s="5"/>
      <c r="G680" s="5"/>
      <c r="H680" s="5"/>
      <c r="I680" s="5"/>
      <c r="J680" s="5"/>
      <c r="K680" s="5"/>
      <c r="L680" s="5"/>
      <c r="M680" s="5"/>
      <c r="AI680"/>
      <c r="AJ680" s="15"/>
      <c r="AK680" s="28"/>
    </row>
    <row r="681" spans="3:37" s="3" customFormat="1" x14ac:dyDescent="0.25">
      <c r="D681" s="5"/>
      <c r="E681" s="5"/>
      <c r="F681" s="5"/>
      <c r="G681" s="5"/>
      <c r="H681" s="5"/>
      <c r="I681" s="5"/>
      <c r="J681" s="5"/>
      <c r="K681" s="5"/>
      <c r="L681" s="5"/>
      <c r="M681" s="5"/>
      <c r="AI681"/>
      <c r="AJ681" s="15"/>
      <c r="AK681" s="28"/>
    </row>
    <row r="682" spans="3:37" s="3" customFormat="1" x14ac:dyDescent="0.25">
      <c r="D682" s="5"/>
      <c r="E682" s="5"/>
      <c r="F682" s="5"/>
      <c r="G682" s="5"/>
      <c r="H682" s="5"/>
      <c r="I682" s="5"/>
      <c r="J682" s="5"/>
      <c r="K682" s="5"/>
      <c r="L682" s="5"/>
      <c r="M682" s="5"/>
      <c r="AI682"/>
      <c r="AJ682" s="15"/>
      <c r="AK682" s="28"/>
    </row>
    <row r="683" spans="3:37" s="3" customFormat="1" x14ac:dyDescent="0.25">
      <c r="D683" s="5"/>
      <c r="E683" s="5"/>
      <c r="F683" s="5"/>
      <c r="G683" s="5"/>
      <c r="H683" s="5"/>
      <c r="I683" s="5"/>
      <c r="J683" s="5"/>
      <c r="K683" s="5"/>
      <c r="L683" s="5"/>
      <c r="M683" s="5"/>
      <c r="AI683"/>
      <c r="AJ683" s="15"/>
      <c r="AK683" s="28"/>
    </row>
    <row r="684" spans="3:37" s="3" customFormat="1" x14ac:dyDescent="0.25">
      <c r="D684" s="5"/>
      <c r="E684" s="5"/>
      <c r="F684" s="5"/>
      <c r="G684" s="5"/>
      <c r="H684" s="5"/>
      <c r="I684" s="5"/>
      <c r="J684" s="5"/>
      <c r="K684" s="5"/>
      <c r="L684" s="5"/>
      <c r="M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/>
      <c r="AJ684" s="15"/>
      <c r="AK684" s="28"/>
    </row>
    <row r="685" spans="3:37" s="3" customFormat="1" x14ac:dyDescent="0.25">
      <c r="D685" s="5"/>
      <c r="E685" s="5"/>
      <c r="F685" s="5"/>
      <c r="G685" s="5"/>
      <c r="H685" s="5"/>
      <c r="I685" s="5"/>
      <c r="J685" s="5"/>
      <c r="K685" s="5"/>
      <c r="L685" s="5"/>
      <c r="M685" s="5"/>
      <c r="R685" s="4"/>
      <c r="T685" s="4"/>
      <c r="U685" s="4"/>
      <c r="V685" s="4"/>
      <c r="W685" s="4"/>
      <c r="X685" s="4"/>
      <c r="Y685" s="4"/>
      <c r="Z685" s="4"/>
      <c r="AB685" s="4"/>
      <c r="AC685" s="4"/>
      <c r="AD685" s="4"/>
      <c r="AF685" s="4"/>
      <c r="AG685" s="4"/>
      <c r="AH685" s="4"/>
      <c r="AI685"/>
      <c r="AJ685" s="15"/>
      <c r="AK685" s="28"/>
    </row>
    <row r="686" spans="3:37" s="3" customFormat="1" x14ac:dyDescent="0.25">
      <c r="D686" s="5"/>
      <c r="E686" s="5"/>
      <c r="F686" s="5"/>
      <c r="G686" s="5"/>
      <c r="H686" s="5"/>
      <c r="I686" s="5"/>
      <c r="J686" s="5"/>
      <c r="K686" s="5"/>
      <c r="L686" s="5"/>
      <c r="M686" s="5"/>
      <c r="P686" s="5"/>
      <c r="AI686"/>
      <c r="AJ686" s="15"/>
      <c r="AK686" s="28"/>
    </row>
    <row r="687" spans="3:37" s="3" customFormat="1" x14ac:dyDescent="0.25">
      <c r="D687" s="5"/>
      <c r="E687" s="5"/>
      <c r="F687" s="5"/>
      <c r="G687" s="5"/>
      <c r="H687" s="5"/>
      <c r="I687" s="5"/>
      <c r="J687" s="5"/>
      <c r="K687" s="5"/>
      <c r="L687" s="5"/>
      <c r="M687" s="5"/>
      <c r="AI687"/>
      <c r="AJ687" s="15"/>
      <c r="AK687" s="28"/>
    </row>
    <row r="688" spans="3:37" s="3" customFormat="1" x14ac:dyDescent="0.25">
      <c r="D688" s="5"/>
      <c r="E688" s="5"/>
      <c r="F688" s="5"/>
      <c r="G688" s="5"/>
      <c r="H688" s="5"/>
      <c r="I688" s="5"/>
      <c r="J688" s="5"/>
      <c r="K688" s="5"/>
      <c r="L688" s="5"/>
      <c r="M688" s="5"/>
      <c r="AI688"/>
      <c r="AJ688" s="15"/>
      <c r="AK688" s="28"/>
    </row>
    <row r="689" spans="3:37" s="3" customFormat="1" x14ac:dyDescent="0.25">
      <c r="D689" s="5"/>
      <c r="E689" s="5"/>
      <c r="F689" s="5"/>
      <c r="G689" s="5"/>
      <c r="H689" s="5"/>
      <c r="I689" s="5"/>
      <c r="J689" s="5"/>
      <c r="K689" s="5"/>
      <c r="L689" s="5"/>
      <c r="M689" s="5"/>
      <c r="AI689"/>
      <c r="AJ689" s="15"/>
      <c r="AK689" s="28"/>
    </row>
    <row r="690" spans="3:37" s="3" customFormat="1" x14ac:dyDescent="0.25">
      <c r="D690" s="5"/>
      <c r="E690" s="5"/>
      <c r="F690" s="5"/>
      <c r="G690" s="5"/>
      <c r="H690" s="5"/>
      <c r="I690" s="5"/>
      <c r="J690" s="5"/>
      <c r="K690" s="5"/>
      <c r="L690" s="5"/>
      <c r="M690" s="5"/>
      <c r="AI690"/>
      <c r="AJ690" s="15"/>
      <c r="AK690" s="28"/>
    </row>
    <row r="691" spans="3:37" s="3" customFormat="1" x14ac:dyDescent="0.25">
      <c r="D691" s="5"/>
      <c r="E691" s="5"/>
      <c r="F691" s="5"/>
      <c r="G691" s="5"/>
      <c r="H691" s="5"/>
      <c r="I691" s="5"/>
      <c r="J691" s="5"/>
      <c r="K691" s="5"/>
      <c r="L691" s="5"/>
      <c r="M691" s="5"/>
      <c r="AI691"/>
      <c r="AJ691" s="15"/>
      <c r="AK691" s="28"/>
    </row>
    <row r="692" spans="3:37" s="3" customFormat="1" x14ac:dyDescent="0.25">
      <c r="D692" s="5"/>
      <c r="E692" s="5"/>
      <c r="F692" s="5"/>
      <c r="G692" s="5"/>
      <c r="H692" s="5"/>
      <c r="I692" s="5"/>
      <c r="J692" s="5"/>
      <c r="K692" s="5"/>
      <c r="L692" s="5"/>
      <c r="M692" s="5"/>
      <c r="AI692"/>
      <c r="AJ692" s="15"/>
      <c r="AK692" s="28"/>
    </row>
    <row r="693" spans="3:37" s="3" customFormat="1" x14ac:dyDescent="0.25">
      <c r="D693" s="5"/>
      <c r="E693" s="5"/>
      <c r="F693" s="5"/>
      <c r="G693" s="5"/>
      <c r="H693" s="5"/>
      <c r="I693" s="5"/>
      <c r="J693" s="5"/>
      <c r="K693" s="5"/>
      <c r="L693" s="5"/>
      <c r="M693" s="5"/>
      <c r="Q693" s="6"/>
      <c r="AI693"/>
      <c r="AJ693" s="15"/>
      <c r="AK693" s="28"/>
    </row>
    <row r="694" spans="3:37" s="3" customFormat="1" x14ac:dyDescent="0.25">
      <c r="D694" s="5"/>
      <c r="E694" s="5"/>
      <c r="F694" s="5"/>
      <c r="G694" s="5"/>
      <c r="H694" s="5"/>
      <c r="I694" s="5"/>
      <c r="J694" s="5"/>
      <c r="K694" s="5"/>
      <c r="L694" s="5"/>
      <c r="M694" s="5"/>
      <c r="AI694"/>
      <c r="AJ694" s="15"/>
      <c r="AK694" s="28"/>
    </row>
    <row r="695" spans="3:37" s="3" customFormat="1" x14ac:dyDescent="0.25">
      <c r="D695" s="5"/>
      <c r="E695" s="5"/>
      <c r="F695" s="5"/>
      <c r="G695" s="5"/>
      <c r="H695" s="5"/>
      <c r="I695" s="5"/>
      <c r="J695" s="5"/>
      <c r="K695" s="5"/>
      <c r="L695" s="5"/>
      <c r="M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/>
      <c r="AJ695" s="15"/>
      <c r="AK695" s="28"/>
    </row>
    <row r="696" spans="3:37" s="3" customFormat="1" x14ac:dyDescent="0.25">
      <c r="D696" s="5"/>
      <c r="E696" s="5"/>
      <c r="F696" s="5"/>
      <c r="G696" s="5"/>
      <c r="H696" s="5"/>
      <c r="I696" s="5"/>
      <c r="J696" s="5"/>
      <c r="K696" s="5"/>
      <c r="L696" s="5"/>
      <c r="M696" s="5"/>
      <c r="R696" s="5"/>
      <c r="T696" s="5"/>
      <c r="U696" s="5"/>
      <c r="V696" s="5"/>
      <c r="W696" s="5"/>
      <c r="X696" s="5"/>
      <c r="Y696" s="5"/>
      <c r="Z696" s="5"/>
      <c r="AB696" s="5"/>
      <c r="AC696" s="5"/>
      <c r="AD696" s="5"/>
      <c r="AF696" s="5"/>
      <c r="AG696" s="5"/>
      <c r="AH696" s="5"/>
      <c r="AI696"/>
      <c r="AJ696" s="15"/>
      <c r="AK696" s="28"/>
    </row>
    <row r="697" spans="3:37" s="3" customFormat="1" x14ac:dyDescent="0.25">
      <c r="D697" s="5"/>
      <c r="E697" s="5"/>
      <c r="F697" s="5"/>
      <c r="G697" s="5"/>
      <c r="H697" s="5"/>
      <c r="I697" s="5"/>
      <c r="J697" s="5"/>
      <c r="K697" s="5"/>
      <c r="L697" s="5"/>
      <c r="M697" s="5"/>
      <c r="P697" s="5"/>
      <c r="R697" s="5"/>
      <c r="T697" s="5"/>
      <c r="U697" s="5"/>
      <c r="V697" s="5"/>
      <c r="W697" s="5"/>
      <c r="X697" s="5"/>
      <c r="Y697" s="5"/>
      <c r="Z697" s="5"/>
      <c r="AB697" s="5"/>
      <c r="AC697" s="5"/>
      <c r="AD697" s="5"/>
      <c r="AF697" s="5"/>
      <c r="AG697" s="5"/>
      <c r="AH697" s="5"/>
      <c r="AI697"/>
      <c r="AJ697" s="15"/>
      <c r="AK697" s="28"/>
    </row>
    <row r="698" spans="3:37" s="3" customFormat="1" x14ac:dyDescent="0.25">
      <c r="D698" s="5"/>
      <c r="E698" s="5"/>
      <c r="F698" s="5"/>
      <c r="G698" s="5"/>
      <c r="H698" s="5"/>
      <c r="I698" s="5"/>
      <c r="J698" s="5"/>
      <c r="K698" s="5"/>
      <c r="L698" s="5"/>
      <c r="M698" s="5"/>
      <c r="AI698"/>
      <c r="AJ698" s="15"/>
      <c r="AK698" s="28"/>
    </row>
    <row r="699" spans="3:37" s="3" customFormat="1" x14ac:dyDescent="0.25">
      <c r="C699" s="6"/>
      <c r="D699" s="5"/>
      <c r="E699" s="5"/>
      <c r="F699" s="5"/>
      <c r="G699" s="5"/>
      <c r="H699" s="5"/>
      <c r="I699" s="5"/>
      <c r="J699" s="5"/>
      <c r="K699" s="5"/>
      <c r="L699" s="5"/>
      <c r="M699" s="5"/>
      <c r="AI699"/>
      <c r="AJ699" s="15"/>
      <c r="AK699" s="28"/>
    </row>
    <row r="700" spans="3:37" s="3" customFormat="1" x14ac:dyDescent="0.25">
      <c r="D700" s="5"/>
      <c r="E700" s="5"/>
      <c r="F700" s="5"/>
      <c r="G700" s="5"/>
      <c r="H700" s="5"/>
      <c r="I700" s="5"/>
      <c r="J700" s="5"/>
      <c r="K700" s="5"/>
      <c r="L700" s="5"/>
      <c r="M700" s="5"/>
      <c r="AI700"/>
      <c r="AJ700" s="15"/>
      <c r="AK700" s="28"/>
    </row>
    <row r="701" spans="3:37" s="3" customFormat="1" x14ac:dyDescent="0.25">
      <c r="D701" s="5"/>
      <c r="E701" s="5"/>
      <c r="F701" s="5"/>
      <c r="G701" s="5"/>
      <c r="H701" s="5"/>
      <c r="I701" s="5"/>
      <c r="J701" s="5"/>
      <c r="K701" s="5"/>
      <c r="L701" s="5"/>
      <c r="M701" s="5"/>
      <c r="AI701"/>
      <c r="AJ701" s="15"/>
      <c r="AK701" s="28"/>
    </row>
    <row r="702" spans="3:37" s="3" customFormat="1" x14ac:dyDescent="0.25">
      <c r="D702" s="5"/>
      <c r="E702" s="5"/>
      <c r="F702" s="5"/>
      <c r="G702" s="5"/>
      <c r="H702" s="5"/>
      <c r="I702" s="5"/>
      <c r="J702" s="5"/>
      <c r="K702" s="5"/>
      <c r="L702" s="5"/>
      <c r="M702" s="5"/>
      <c r="AI702"/>
      <c r="AJ702" s="15"/>
      <c r="AK702" s="28"/>
    </row>
    <row r="703" spans="3:37" s="3" customFormat="1" x14ac:dyDescent="0.25">
      <c r="D703" s="5"/>
      <c r="E703" s="5"/>
      <c r="F703" s="5"/>
      <c r="G703" s="5"/>
      <c r="H703" s="5"/>
      <c r="I703" s="5"/>
      <c r="J703" s="5"/>
      <c r="K703" s="5"/>
      <c r="L703" s="5"/>
      <c r="M703" s="5"/>
      <c r="AI703"/>
      <c r="AJ703" s="15"/>
      <c r="AK703" s="28"/>
    </row>
    <row r="704" spans="3:37" s="3" customFormat="1" x14ac:dyDescent="0.25">
      <c r="D704" s="5"/>
      <c r="E704" s="5"/>
      <c r="F704" s="5"/>
      <c r="G704" s="5"/>
      <c r="H704" s="5"/>
      <c r="I704" s="5"/>
      <c r="J704" s="5"/>
      <c r="K704" s="5"/>
      <c r="L704" s="5"/>
      <c r="M704" s="5"/>
      <c r="AI704"/>
      <c r="AJ704" s="15"/>
      <c r="AK704" s="28"/>
    </row>
    <row r="705" spans="4:37" s="3" customFormat="1" x14ac:dyDescent="0.25">
      <c r="D705" s="5"/>
      <c r="E705" s="5"/>
      <c r="F705" s="5"/>
      <c r="G705" s="5"/>
      <c r="H705" s="5"/>
      <c r="I705" s="5"/>
      <c r="J705" s="5"/>
      <c r="K705" s="5"/>
      <c r="L705" s="5"/>
      <c r="M705" s="5"/>
      <c r="AI705"/>
      <c r="AJ705" s="15"/>
      <c r="AK705" s="28"/>
    </row>
    <row r="706" spans="4:37" s="3" customFormat="1" x14ac:dyDescent="0.25">
      <c r="D706" s="5"/>
      <c r="E706" s="5"/>
      <c r="F706" s="5"/>
      <c r="G706" s="5"/>
      <c r="H706" s="5"/>
      <c r="I706" s="5"/>
      <c r="J706" s="5"/>
      <c r="K706" s="5"/>
      <c r="L706" s="5"/>
      <c r="M706" s="5"/>
      <c r="AI706"/>
      <c r="AJ706" s="15"/>
      <c r="AK706" s="28"/>
    </row>
    <row r="707" spans="4:37" s="3" customFormat="1" x14ac:dyDescent="0.25">
      <c r="D707" s="5"/>
      <c r="E707" s="5"/>
      <c r="F707" s="5"/>
      <c r="G707" s="5"/>
      <c r="H707" s="5"/>
      <c r="I707" s="5"/>
      <c r="J707" s="5"/>
      <c r="K707" s="5"/>
      <c r="L707" s="5"/>
      <c r="M707" s="5"/>
      <c r="AI707"/>
      <c r="AJ707" s="15"/>
      <c r="AK707" s="28"/>
    </row>
    <row r="708" spans="4:37" s="3" customFormat="1" x14ac:dyDescent="0.25">
      <c r="D708" s="5"/>
      <c r="E708" s="5"/>
      <c r="F708" s="5"/>
      <c r="G708" s="5"/>
      <c r="H708" s="5"/>
      <c r="I708" s="5"/>
      <c r="J708" s="5"/>
      <c r="K708" s="5"/>
      <c r="L708" s="5"/>
      <c r="M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/>
      <c r="AJ708" s="15"/>
      <c r="AK708" s="28"/>
    </row>
    <row r="709" spans="4:37" s="3" customFormat="1" x14ac:dyDescent="0.25">
      <c r="D709" s="5"/>
      <c r="E709" s="5"/>
      <c r="F709" s="5"/>
      <c r="G709" s="5"/>
      <c r="H709" s="5"/>
      <c r="I709" s="5"/>
      <c r="J709" s="5"/>
      <c r="K709" s="5"/>
      <c r="L709" s="5"/>
      <c r="M709" s="5"/>
      <c r="R709" s="4"/>
      <c r="T709" s="4"/>
      <c r="U709" s="4"/>
      <c r="V709" s="4"/>
      <c r="W709" s="4"/>
      <c r="X709" s="4"/>
      <c r="Y709" s="4"/>
      <c r="Z709" s="4"/>
      <c r="AB709" s="4"/>
      <c r="AC709" s="4"/>
      <c r="AD709" s="4"/>
      <c r="AF709" s="4"/>
      <c r="AG709" s="4"/>
      <c r="AH709" s="4"/>
      <c r="AI709"/>
      <c r="AJ709" s="15"/>
      <c r="AK709" s="28"/>
    </row>
    <row r="710" spans="4:37" s="3" customFormat="1" x14ac:dyDescent="0.25">
      <c r="D710" s="5"/>
      <c r="E710" s="5"/>
      <c r="F710" s="5"/>
      <c r="G710" s="5"/>
      <c r="H710" s="5"/>
      <c r="I710" s="5"/>
      <c r="J710" s="5"/>
      <c r="K710" s="5"/>
      <c r="L710" s="5"/>
      <c r="M710" s="5"/>
      <c r="P710" s="5"/>
      <c r="R710" s="4"/>
      <c r="T710" s="4"/>
      <c r="U710" s="4"/>
      <c r="V710" s="4"/>
      <c r="W710" s="4"/>
      <c r="X710" s="4"/>
      <c r="Y710" s="4"/>
      <c r="Z710" s="4"/>
      <c r="AB710" s="4"/>
      <c r="AC710" s="4"/>
      <c r="AD710" s="4"/>
      <c r="AF710" s="4"/>
      <c r="AG710" s="4"/>
      <c r="AH710" s="4"/>
      <c r="AI710"/>
      <c r="AJ710" s="15"/>
      <c r="AK710" s="28"/>
    </row>
    <row r="711" spans="4:37" s="3" customFormat="1" x14ac:dyDescent="0.25">
      <c r="D711" s="5"/>
      <c r="E711" s="5"/>
      <c r="F711" s="5"/>
      <c r="G711" s="5"/>
      <c r="H711" s="5"/>
      <c r="I711" s="5"/>
      <c r="J711" s="5"/>
      <c r="K711" s="5"/>
      <c r="L711" s="5"/>
      <c r="M711" s="5"/>
      <c r="R711" s="4"/>
      <c r="T711" s="4"/>
      <c r="U711" s="4"/>
      <c r="V711" s="4"/>
      <c r="W711" s="4"/>
      <c r="X711" s="4"/>
      <c r="Y711" s="4"/>
      <c r="Z711" s="4"/>
      <c r="AB711" s="4"/>
      <c r="AC711" s="4"/>
      <c r="AD711" s="4"/>
      <c r="AF711" s="4"/>
      <c r="AG711" s="4"/>
      <c r="AH711" s="4"/>
      <c r="AI711"/>
      <c r="AJ711" s="15"/>
      <c r="AK711" s="28"/>
    </row>
    <row r="712" spans="4:37" s="3" customFormat="1" x14ac:dyDescent="0.25">
      <c r="D712" s="5"/>
      <c r="E712" s="5"/>
      <c r="F712" s="5"/>
      <c r="G712" s="5"/>
      <c r="H712" s="5"/>
      <c r="I712" s="5"/>
      <c r="J712" s="5"/>
      <c r="K712" s="5"/>
      <c r="L712" s="5"/>
      <c r="M712" s="5"/>
      <c r="AI712"/>
      <c r="AJ712" s="15"/>
      <c r="AK712" s="28"/>
    </row>
    <row r="713" spans="4:37" s="3" customFormat="1" x14ac:dyDescent="0.25">
      <c r="D713" s="5"/>
      <c r="E713" s="5"/>
      <c r="F713" s="5"/>
      <c r="G713" s="5"/>
      <c r="H713" s="5"/>
      <c r="I713" s="5"/>
      <c r="J713" s="5"/>
      <c r="K713" s="5"/>
      <c r="L713" s="5"/>
      <c r="M713" s="5"/>
      <c r="AI713"/>
      <c r="AJ713" s="15"/>
      <c r="AK713" s="28"/>
    </row>
    <row r="714" spans="4:37" s="3" customFormat="1" x14ac:dyDescent="0.25">
      <c r="D714" s="5"/>
      <c r="E714" s="5"/>
      <c r="F714" s="5"/>
      <c r="G714" s="5"/>
      <c r="H714" s="5"/>
      <c r="I714" s="5"/>
      <c r="J714" s="5"/>
      <c r="K714" s="5"/>
      <c r="L714" s="5"/>
      <c r="M714" s="5"/>
      <c r="AI714"/>
      <c r="AJ714" s="15"/>
      <c r="AK714" s="28"/>
    </row>
    <row r="715" spans="4:37" s="3" customFormat="1" x14ac:dyDescent="0.25">
      <c r="D715" s="5"/>
      <c r="E715" s="5"/>
      <c r="F715" s="5"/>
      <c r="G715" s="5"/>
      <c r="H715" s="5"/>
      <c r="I715" s="5"/>
      <c r="J715" s="5"/>
      <c r="K715" s="5"/>
      <c r="L715" s="5"/>
      <c r="M715" s="5"/>
      <c r="AI715"/>
      <c r="AJ715" s="15"/>
      <c r="AK715" s="28"/>
    </row>
    <row r="716" spans="4:37" s="3" customFormat="1" x14ac:dyDescent="0.25">
      <c r="D716" s="5"/>
      <c r="E716" s="5"/>
      <c r="F716" s="5"/>
      <c r="G716" s="5"/>
      <c r="H716" s="5"/>
      <c r="I716" s="5"/>
      <c r="J716" s="5"/>
      <c r="K716" s="5"/>
      <c r="L716" s="5"/>
      <c r="M716" s="5"/>
      <c r="AI716"/>
      <c r="AJ716" s="15"/>
      <c r="AK716" s="28"/>
    </row>
    <row r="717" spans="4:37" s="3" customFormat="1" x14ac:dyDescent="0.25">
      <c r="D717" s="5"/>
      <c r="E717" s="5"/>
      <c r="F717" s="5"/>
      <c r="G717" s="5"/>
      <c r="H717" s="5"/>
      <c r="I717" s="5"/>
      <c r="J717" s="5"/>
      <c r="K717" s="5"/>
      <c r="L717" s="5"/>
      <c r="M717" s="5"/>
      <c r="AI717"/>
      <c r="AJ717" s="15"/>
      <c r="AK717" s="28"/>
    </row>
    <row r="718" spans="4:37" s="3" customFormat="1" x14ac:dyDescent="0.25">
      <c r="D718" s="5"/>
      <c r="E718" s="5"/>
      <c r="F718" s="5"/>
      <c r="G718" s="5"/>
      <c r="H718" s="5"/>
      <c r="I718" s="5"/>
      <c r="J718" s="5"/>
      <c r="K718" s="5"/>
      <c r="L718" s="5"/>
      <c r="M718" s="5"/>
      <c r="AI718"/>
      <c r="AJ718" s="15"/>
      <c r="AK718" s="28"/>
    </row>
    <row r="719" spans="4:37" s="3" customFormat="1" x14ac:dyDescent="0.25">
      <c r="D719" s="5"/>
      <c r="E719" s="5"/>
      <c r="F719" s="5"/>
      <c r="G719" s="5"/>
      <c r="H719" s="5"/>
      <c r="I719" s="5"/>
      <c r="J719" s="5"/>
      <c r="K719" s="5"/>
      <c r="L719" s="5"/>
      <c r="M719" s="5"/>
      <c r="AI719"/>
      <c r="AJ719" s="15"/>
      <c r="AK719" s="28"/>
    </row>
    <row r="720" spans="4:37" s="3" customFormat="1" x14ac:dyDescent="0.25">
      <c r="D720" s="5"/>
      <c r="E720" s="5"/>
      <c r="F720" s="5"/>
      <c r="G720" s="5"/>
      <c r="H720" s="5"/>
      <c r="I720" s="5"/>
      <c r="J720" s="5"/>
      <c r="K720" s="5"/>
      <c r="L720" s="5"/>
      <c r="M720" s="5"/>
      <c r="AI720"/>
      <c r="AJ720" s="15"/>
      <c r="AK720" s="28"/>
    </row>
    <row r="721" spans="4:37" s="3" customFormat="1" x14ac:dyDescent="0.25">
      <c r="D721" s="5"/>
      <c r="E721" s="5"/>
      <c r="F721" s="5"/>
      <c r="G721" s="5"/>
      <c r="H721" s="5"/>
      <c r="I721" s="5"/>
      <c r="J721" s="5"/>
      <c r="K721" s="5"/>
      <c r="L721" s="5"/>
      <c r="M721" s="5"/>
      <c r="AI721"/>
      <c r="AJ721" s="15"/>
      <c r="AK721" s="28"/>
    </row>
    <row r="722" spans="4:37" s="3" customFormat="1" x14ac:dyDescent="0.25">
      <c r="D722" s="5"/>
      <c r="E722" s="5"/>
      <c r="F722" s="5"/>
      <c r="G722" s="5"/>
      <c r="H722" s="5"/>
      <c r="I722" s="5"/>
      <c r="J722" s="5"/>
      <c r="K722" s="5"/>
      <c r="L722" s="5"/>
      <c r="M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/>
      <c r="AJ722" s="15"/>
      <c r="AK722" s="28"/>
    </row>
    <row r="723" spans="4:37" s="3" customFormat="1" x14ac:dyDescent="0.25">
      <c r="D723" s="4"/>
      <c r="E723" s="4"/>
      <c r="F723" s="4"/>
      <c r="G723" s="4"/>
      <c r="H723" s="4"/>
      <c r="I723" s="4"/>
      <c r="J723" s="4"/>
      <c r="K723" s="4"/>
      <c r="L723" s="4"/>
      <c r="M723" s="4"/>
      <c r="R723" s="4"/>
      <c r="T723" s="4"/>
      <c r="U723" s="4"/>
      <c r="V723" s="4"/>
      <c r="W723" s="4"/>
      <c r="X723" s="4"/>
      <c r="Y723" s="4"/>
      <c r="Z723" s="4"/>
      <c r="AB723" s="4"/>
      <c r="AC723" s="4"/>
      <c r="AD723" s="4"/>
      <c r="AF723" s="4"/>
      <c r="AG723" s="4"/>
      <c r="AH723" s="4"/>
      <c r="AI723"/>
      <c r="AJ723" s="15"/>
      <c r="AK723" s="28"/>
    </row>
    <row r="724" spans="4:37" s="3" customFormat="1" x14ac:dyDescent="0.25">
      <c r="D724" s="5"/>
      <c r="E724" s="5"/>
      <c r="F724" s="5"/>
      <c r="G724" s="5"/>
      <c r="H724" s="5"/>
      <c r="I724" s="5"/>
      <c r="J724" s="5"/>
      <c r="K724" s="5"/>
      <c r="L724" s="5"/>
      <c r="M724" s="5"/>
      <c r="P724" s="5"/>
      <c r="R724" s="4"/>
      <c r="T724" s="4"/>
      <c r="U724" s="4"/>
      <c r="V724" s="4"/>
      <c r="W724" s="4"/>
      <c r="X724" s="4"/>
      <c r="Y724" s="4"/>
      <c r="Z724" s="4"/>
      <c r="AB724" s="4"/>
      <c r="AC724" s="4"/>
      <c r="AD724" s="4"/>
      <c r="AF724" s="4"/>
      <c r="AG724" s="4"/>
      <c r="AH724" s="4"/>
      <c r="AI724"/>
      <c r="AJ724" s="15"/>
      <c r="AK724" s="28"/>
    </row>
    <row r="725" spans="4:37" s="3" customFormat="1" x14ac:dyDescent="0.25">
      <c r="D725" s="5"/>
      <c r="E725" s="5"/>
      <c r="F725" s="5"/>
      <c r="G725" s="5"/>
      <c r="H725" s="5"/>
      <c r="I725" s="5"/>
      <c r="J725" s="5"/>
      <c r="K725" s="5"/>
      <c r="L725" s="5"/>
      <c r="M725" s="5"/>
      <c r="P725" s="5"/>
      <c r="R725" s="5"/>
      <c r="T725" s="5"/>
      <c r="U725" s="5"/>
      <c r="V725" s="5"/>
      <c r="W725" s="5"/>
      <c r="X725" s="5"/>
      <c r="Y725" s="5"/>
      <c r="Z725" s="5"/>
      <c r="AB725" s="5"/>
      <c r="AC725" s="5"/>
      <c r="AD725" s="5"/>
      <c r="AF725" s="5"/>
      <c r="AG725" s="5"/>
      <c r="AH725" s="5"/>
      <c r="AI725"/>
      <c r="AJ725" s="15"/>
      <c r="AK725" s="28"/>
    </row>
    <row r="726" spans="4:37" s="3" customFormat="1" x14ac:dyDescent="0.25">
      <c r="D726" s="5"/>
      <c r="E726" s="5"/>
      <c r="F726" s="5"/>
      <c r="G726" s="5"/>
      <c r="H726" s="5"/>
      <c r="I726" s="5"/>
      <c r="J726" s="5"/>
      <c r="K726" s="5"/>
      <c r="L726" s="5"/>
      <c r="M726" s="5"/>
      <c r="P726" s="5"/>
      <c r="AI726"/>
      <c r="AJ726" s="15"/>
      <c r="AK726" s="28"/>
    </row>
    <row r="727" spans="4:37" s="3" customFormat="1" x14ac:dyDescent="0.25">
      <c r="D727" s="5"/>
      <c r="E727" s="5"/>
      <c r="F727" s="5"/>
      <c r="G727" s="5"/>
      <c r="H727" s="5"/>
      <c r="I727" s="5"/>
      <c r="J727" s="5"/>
      <c r="K727" s="5"/>
      <c r="L727" s="5"/>
      <c r="M727" s="5"/>
      <c r="P727" s="5"/>
      <c r="AI727"/>
      <c r="AJ727" s="15"/>
      <c r="AK727" s="28"/>
    </row>
    <row r="728" spans="4:37" s="3" customFormat="1" x14ac:dyDescent="0.25">
      <c r="D728" s="5"/>
      <c r="E728" s="5"/>
      <c r="F728" s="5"/>
      <c r="G728" s="5"/>
      <c r="H728" s="5"/>
      <c r="I728" s="5"/>
      <c r="J728" s="5"/>
      <c r="K728" s="5"/>
      <c r="L728" s="5"/>
      <c r="M728" s="5"/>
      <c r="P728" s="5"/>
      <c r="AI728"/>
      <c r="AJ728" s="15"/>
      <c r="AK728" s="28"/>
    </row>
    <row r="729" spans="4:37" s="3" customFormat="1" x14ac:dyDescent="0.25">
      <c r="D729" s="5"/>
      <c r="E729" s="5"/>
      <c r="F729" s="5"/>
      <c r="G729" s="5"/>
      <c r="H729" s="5"/>
      <c r="I729" s="5"/>
      <c r="J729" s="5"/>
      <c r="K729" s="5"/>
      <c r="L729" s="5"/>
      <c r="M729" s="5"/>
      <c r="P729" s="5"/>
      <c r="AI729"/>
      <c r="AJ729" s="15"/>
      <c r="AK729" s="28"/>
    </row>
    <row r="730" spans="4:37" s="3" customFormat="1" x14ac:dyDescent="0.25">
      <c r="D730" s="5"/>
      <c r="E730" s="5"/>
      <c r="F730" s="5"/>
      <c r="G730" s="5"/>
      <c r="H730" s="5"/>
      <c r="I730" s="5"/>
      <c r="J730" s="5"/>
      <c r="K730" s="5"/>
      <c r="L730" s="5"/>
      <c r="M730" s="5"/>
      <c r="P730" s="16"/>
      <c r="AI730"/>
      <c r="AJ730" s="15"/>
      <c r="AK730" s="28"/>
    </row>
    <row r="731" spans="4:37" s="3" customFormat="1" x14ac:dyDescent="0.25">
      <c r="D731" s="5"/>
      <c r="E731" s="5"/>
      <c r="F731" s="5"/>
      <c r="G731" s="5"/>
      <c r="H731" s="5"/>
      <c r="I731" s="5"/>
      <c r="J731" s="5"/>
      <c r="K731" s="5"/>
      <c r="L731" s="5"/>
      <c r="M731" s="5"/>
      <c r="P731" s="16"/>
      <c r="AI731"/>
      <c r="AJ731" s="15"/>
      <c r="AK731" s="28"/>
    </row>
    <row r="732" spans="4:37" s="3" customFormat="1" x14ac:dyDescent="0.25">
      <c r="D732" s="5"/>
      <c r="E732" s="5"/>
      <c r="F732" s="5"/>
      <c r="G732" s="5"/>
      <c r="H732" s="5"/>
      <c r="I732" s="5"/>
      <c r="J732" s="5"/>
      <c r="K732" s="5"/>
      <c r="L732" s="5"/>
      <c r="M732" s="5"/>
      <c r="P732" s="16"/>
      <c r="AI732"/>
      <c r="AJ732" s="15"/>
      <c r="AK732" s="28"/>
    </row>
    <row r="733" spans="4:37" s="3" customFormat="1" x14ac:dyDescent="0.25">
      <c r="D733" s="5"/>
      <c r="E733" s="5"/>
      <c r="F733" s="5"/>
      <c r="G733" s="5"/>
      <c r="H733" s="5"/>
      <c r="I733" s="5"/>
      <c r="J733" s="5"/>
      <c r="K733" s="5"/>
      <c r="L733" s="5"/>
      <c r="M733" s="5"/>
      <c r="P733" s="16"/>
      <c r="AI733"/>
      <c r="AJ733" s="15"/>
      <c r="AK733" s="28"/>
    </row>
    <row r="734" spans="4:37" s="3" customFormat="1" x14ac:dyDescent="0.25">
      <c r="D734" s="5"/>
      <c r="E734" s="5"/>
      <c r="F734" s="5"/>
      <c r="G734" s="5"/>
      <c r="H734" s="5"/>
      <c r="I734" s="5"/>
      <c r="J734" s="5"/>
      <c r="K734" s="5"/>
      <c r="L734" s="5"/>
      <c r="M734" s="5"/>
      <c r="P734" s="16"/>
      <c r="AI734"/>
      <c r="AJ734" s="15"/>
      <c r="AK734" s="28"/>
    </row>
    <row r="735" spans="4:37" s="3" customFormat="1" x14ac:dyDescent="0.25">
      <c r="D735" s="5"/>
      <c r="E735" s="5"/>
      <c r="F735" s="5"/>
      <c r="G735" s="5"/>
      <c r="H735" s="5"/>
      <c r="I735" s="5"/>
      <c r="J735" s="5"/>
      <c r="K735" s="5"/>
      <c r="L735" s="5"/>
      <c r="M735" s="5"/>
      <c r="P735" s="16"/>
      <c r="AI735"/>
      <c r="AJ735" s="15"/>
      <c r="AK735" s="28"/>
    </row>
    <row r="736" spans="4:37" s="3" customFormat="1" x14ac:dyDescent="0.25">
      <c r="D736" s="5"/>
      <c r="E736" s="5"/>
      <c r="F736" s="5"/>
      <c r="G736" s="5"/>
      <c r="H736" s="5"/>
      <c r="I736" s="5"/>
      <c r="J736" s="5"/>
      <c r="K736" s="5"/>
      <c r="L736" s="5"/>
      <c r="M736" s="5"/>
      <c r="AI736"/>
      <c r="AJ736" s="15"/>
      <c r="AK736" s="28"/>
    </row>
    <row r="737" spans="4:37" s="3" customFormat="1" x14ac:dyDescent="0.25">
      <c r="D737" s="5"/>
      <c r="E737" s="5"/>
      <c r="F737" s="5"/>
      <c r="G737" s="5"/>
      <c r="H737" s="5"/>
      <c r="I737" s="5"/>
      <c r="J737" s="5"/>
      <c r="K737" s="5"/>
      <c r="L737" s="5"/>
      <c r="M737" s="5"/>
      <c r="AI737"/>
      <c r="AJ737" s="15"/>
      <c r="AK737" s="28"/>
    </row>
    <row r="738" spans="4:37" s="3" customFormat="1" x14ac:dyDescent="0.25">
      <c r="D738" s="5"/>
      <c r="E738" s="5"/>
      <c r="F738" s="5"/>
      <c r="G738" s="5"/>
      <c r="H738" s="5"/>
      <c r="I738" s="5"/>
      <c r="J738" s="5"/>
      <c r="K738" s="5"/>
      <c r="L738" s="5"/>
      <c r="M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/>
      <c r="AJ738" s="15"/>
      <c r="AK738" s="28"/>
    </row>
    <row r="739" spans="4:37" s="3" customFormat="1" x14ac:dyDescent="0.25">
      <c r="D739" s="5"/>
      <c r="E739" s="5"/>
      <c r="F739" s="5"/>
      <c r="G739" s="5"/>
      <c r="H739" s="5"/>
      <c r="I739" s="5"/>
      <c r="J739" s="5"/>
      <c r="K739" s="5"/>
      <c r="L739" s="5"/>
      <c r="M739" s="5"/>
      <c r="P739" s="16"/>
      <c r="S739" s="5"/>
      <c r="AA739" s="5"/>
      <c r="AI739"/>
      <c r="AJ739" s="15"/>
      <c r="AK739" s="28"/>
    </row>
    <row r="740" spans="4:37" s="3" customFormat="1" x14ac:dyDescent="0.25">
      <c r="D740" s="5"/>
      <c r="E740" s="5"/>
      <c r="F740" s="5"/>
      <c r="G740" s="5"/>
      <c r="H740" s="5"/>
      <c r="I740" s="5"/>
      <c r="J740" s="5"/>
      <c r="K740" s="5"/>
      <c r="L740" s="5"/>
      <c r="M740" s="5"/>
      <c r="P740" s="49"/>
      <c r="S740" s="5"/>
      <c r="AA740" s="5"/>
      <c r="AI740"/>
      <c r="AJ740" s="15"/>
      <c r="AK740" s="28"/>
    </row>
    <row r="741" spans="4:37" s="3" customFormat="1" x14ac:dyDescent="0.25">
      <c r="D741" s="5"/>
      <c r="E741" s="5"/>
      <c r="F741" s="5"/>
      <c r="G741" s="5"/>
      <c r="H741" s="5"/>
      <c r="I741" s="5"/>
      <c r="J741" s="5"/>
      <c r="K741" s="5"/>
      <c r="L741" s="5"/>
      <c r="M741" s="5"/>
      <c r="S741" s="5"/>
      <c r="AA741" s="5"/>
      <c r="AI741"/>
      <c r="AJ741" s="15"/>
      <c r="AK741" s="28"/>
    </row>
    <row r="742" spans="4:37" s="3" customFormat="1" x14ac:dyDescent="0.25">
      <c r="D742" s="5"/>
      <c r="E742" s="5"/>
      <c r="F742" s="5"/>
      <c r="G742" s="5"/>
      <c r="H742" s="5"/>
      <c r="I742" s="5"/>
      <c r="J742" s="5"/>
      <c r="K742" s="5"/>
      <c r="L742" s="5"/>
      <c r="M742" s="5"/>
      <c r="S742" s="5"/>
      <c r="AA742" s="5"/>
      <c r="AI742"/>
      <c r="AJ742" s="15"/>
      <c r="AK742" s="28"/>
    </row>
    <row r="743" spans="4:37" s="3" customFormat="1" x14ac:dyDescent="0.25">
      <c r="D743" s="5"/>
      <c r="E743" s="5"/>
      <c r="F743" s="5"/>
      <c r="G743" s="5"/>
      <c r="H743" s="5"/>
      <c r="I743" s="5"/>
      <c r="J743" s="5"/>
      <c r="K743" s="5"/>
      <c r="L743" s="5"/>
      <c r="M743" s="5"/>
      <c r="O743" s="6"/>
      <c r="S743" s="5"/>
      <c r="AA743" s="5"/>
      <c r="AI743"/>
      <c r="AJ743" s="15"/>
      <c r="AK743" s="28"/>
    </row>
    <row r="744" spans="4:37" s="3" customFormat="1" x14ac:dyDescent="0.25">
      <c r="D744" s="5"/>
      <c r="E744" s="5"/>
      <c r="F744" s="5"/>
      <c r="G744" s="5"/>
      <c r="H744" s="5"/>
      <c r="I744" s="5"/>
      <c r="J744" s="5"/>
      <c r="K744" s="5"/>
      <c r="L744" s="5"/>
      <c r="M744" s="5"/>
      <c r="S744" s="5"/>
      <c r="AA744" s="5"/>
      <c r="AI744"/>
      <c r="AJ744" s="15"/>
      <c r="AK744" s="28"/>
    </row>
    <row r="745" spans="4:37" s="3" customFormat="1" x14ac:dyDescent="0.25">
      <c r="D745" s="5"/>
      <c r="E745" s="5"/>
      <c r="F745" s="5"/>
      <c r="G745" s="5"/>
      <c r="H745" s="5"/>
      <c r="I745" s="5"/>
      <c r="J745" s="5"/>
      <c r="K745" s="5"/>
      <c r="L745" s="5"/>
      <c r="M745" s="5"/>
      <c r="P745" s="16"/>
      <c r="S745" s="5"/>
      <c r="AA745" s="5"/>
      <c r="AI745"/>
      <c r="AJ745" s="15"/>
      <c r="AK745" s="28"/>
    </row>
    <row r="746" spans="4:37" s="3" customFormat="1" x14ac:dyDescent="0.25">
      <c r="D746" s="5"/>
      <c r="E746" s="5"/>
      <c r="F746" s="5"/>
      <c r="G746" s="5"/>
      <c r="H746" s="5"/>
      <c r="I746" s="5"/>
      <c r="J746" s="5"/>
      <c r="K746" s="5"/>
      <c r="L746" s="5"/>
      <c r="M746" s="5"/>
      <c r="P746" s="16"/>
      <c r="S746" s="5"/>
      <c r="AA746" s="5"/>
      <c r="AI746"/>
      <c r="AJ746" s="15"/>
      <c r="AK746" s="28"/>
    </row>
    <row r="747" spans="4:37" s="3" customFormat="1" x14ac:dyDescent="0.25">
      <c r="D747" s="5"/>
      <c r="E747" s="5"/>
      <c r="F747" s="5"/>
      <c r="G747" s="5"/>
      <c r="H747" s="5"/>
      <c r="I747" s="5"/>
      <c r="J747" s="5"/>
      <c r="K747" s="5"/>
      <c r="L747" s="5"/>
      <c r="M747" s="5"/>
      <c r="P747" s="16"/>
      <c r="AI747"/>
      <c r="AJ747" s="15"/>
      <c r="AK747" s="28"/>
    </row>
    <row r="748" spans="4:37" s="3" customFormat="1" x14ac:dyDescent="0.25">
      <c r="D748" s="5"/>
      <c r="E748" s="5"/>
      <c r="F748" s="5"/>
      <c r="G748" s="5"/>
      <c r="H748" s="5"/>
      <c r="I748" s="5"/>
      <c r="J748" s="5"/>
      <c r="K748" s="5"/>
      <c r="L748" s="5"/>
      <c r="M748" s="5"/>
      <c r="P748" s="16"/>
      <c r="AI748"/>
      <c r="AJ748" s="15"/>
      <c r="AK748" s="28"/>
    </row>
    <row r="749" spans="4:37" s="3" customFormat="1" x14ac:dyDescent="0.25">
      <c r="D749" s="5"/>
      <c r="E749" s="5"/>
      <c r="F749" s="5"/>
      <c r="G749" s="5"/>
      <c r="H749" s="5"/>
      <c r="I749" s="5"/>
      <c r="J749" s="5"/>
      <c r="K749" s="5"/>
      <c r="L749" s="5"/>
      <c r="M749" s="5"/>
      <c r="P749" s="16"/>
      <c r="AI749"/>
      <c r="AJ749" s="15"/>
      <c r="AK749" s="28"/>
    </row>
    <row r="750" spans="4:37" s="3" customFormat="1" x14ac:dyDescent="0.25">
      <c r="D750" s="5"/>
      <c r="E750" s="5"/>
      <c r="F750" s="5"/>
      <c r="G750" s="5"/>
      <c r="H750" s="5"/>
      <c r="I750" s="5"/>
      <c r="J750" s="5"/>
      <c r="K750" s="5"/>
      <c r="L750" s="5"/>
      <c r="M750" s="5"/>
      <c r="P750" s="16"/>
      <c r="AI750"/>
      <c r="AJ750" s="15"/>
      <c r="AK750" s="28"/>
    </row>
    <row r="751" spans="4:37" s="3" customFormat="1" x14ac:dyDescent="0.25">
      <c r="D751" s="5"/>
      <c r="E751" s="5"/>
      <c r="F751" s="5"/>
      <c r="G751" s="5"/>
      <c r="H751" s="5"/>
      <c r="I751" s="5"/>
      <c r="J751" s="5"/>
      <c r="K751" s="5"/>
      <c r="L751" s="5"/>
      <c r="M751" s="5"/>
      <c r="P751" s="16"/>
      <c r="AI751"/>
      <c r="AJ751" s="15"/>
      <c r="AK751" s="28"/>
    </row>
    <row r="752" spans="4:37" s="3" customFormat="1" x14ac:dyDescent="0.25">
      <c r="D752" s="5"/>
      <c r="E752" s="5"/>
      <c r="F752" s="5"/>
      <c r="G752" s="5"/>
      <c r="H752" s="5"/>
      <c r="I752" s="5"/>
      <c r="J752" s="5"/>
      <c r="K752" s="5"/>
      <c r="L752" s="5"/>
      <c r="M752" s="5"/>
      <c r="AI752"/>
      <c r="AJ752" s="15"/>
      <c r="AK752" s="28"/>
    </row>
    <row r="753" spans="4:37" s="3" customFormat="1" x14ac:dyDescent="0.25">
      <c r="D753" s="5"/>
      <c r="E753" s="5"/>
      <c r="F753" s="5"/>
      <c r="G753" s="5"/>
      <c r="H753" s="5"/>
      <c r="I753" s="5"/>
      <c r="J753" s="5"/>
      <c r="K753" s="5"/>
      <c r="L753" s="5"/>
      <c r="M753" s="5"/>
      <c r="S753" s="5"/>
      <c r="AA753" s="5"/>
      <c r="AI753"/>
      <c r="AJ753" s="15"/>
      <c r="AK753" s="28"/>
    </row>
    <row r="754" spans="4:37" s="3" customFormat="1" x14ac:dyDescent="0.25">
      <c r="D754" s="5"/>
      <c r="E754" s="5"/>
      <c r="F754" s="5"/>
      <c r="G754" s="5"/>
      <c r="H754" s="5"/>
      <c r="I754" s="5"/>
      <c r="J754" s="5"/>
      <c r="K754" s="5"/>
      <c r="L754" s="5"/>
      <c r="M754" s="5"/>
      <c r="AI754"/>
      <c r="AJ754" s="15"/>
      <c r="AK754" s="28"/>
    </row>
    <row r="755" spans="4:37" s="3" customFormat="1" x14ac:dyDescent="0.25">
      <c r="D755" s="5"/>
      <c r="E755" s="5"/>
      <c r="F755" s="5"/>
      <c r="G755" s="5"/>
      <c r="H755" s="5"/>
      <c r="I755" s="5"/>
      <c r="J755" s="5"/>
      <c r="K755" s="5"/>
      <c r="L755" s="5"/>
      <c r="M755" s="5"/>
      <c r="P755" s="16"/>
      <c r="AI755"/>
      <c r="AJ755" s="15"/>
      <c r="AK755" s="28"/>
    </row>
    <row r="756" spans="4:37" s="3" customFormat="1" x14ac:dyDescent="0.25">
      <c r="D756" s="5"/>
      <c r="E756" s="5"/>
      <c r="F756" s="5"/>
      <c r="G756" s="5"/>
      <c r="H756" s="5"/>
      <c r="I756" s="5"/>
      <c r="J756" s="5"/>
      <c r="K756" s="5"/>
      <c r="L756" s="5"/>
      <c r="M756" s="5"/>
      <c r="AI756"/>
      <c r="AJ756" s="15"/>
      <c r="AK756" s="28"/>
    </row>
    <row r="757" spans="4:37" s="3" customFormat="1" x14ac:dyDescent="0.25">
      <c r="D757" s="5"/>
      <c r="E757" s="5"/>
      <c r="F757" s="5"/>
      <c r="G757" s="5"/>
      <c r="H757" s="5"/>
      <c r="I757" s="5"/>
      <c r="J757" s="5"/>
      <c r="K757" s="5"/>
      <c r="L757" s="5"/>
      <c r="M757" s="5"/>
      <c r="AI757"/>
      <c r="AJ757" s="15"/>
      <c r="AK757" s="28"/>
    </row>
    <row r="758" spans="4:37" s="3" customFormat="1" x14ac:dyDescent="0.25">
      <c r="D758" s="5"/>
      <c r="E758" s="5"/>
      <c r="F758" s="5"/>
      <c r="G758" s="5"/>
      <c r="H758" s="5"/>
      <c r="I758" s="5"/>
      <c r="J758" s="5"/>
      <c r="K758" s="5"/>
      <c r="L758" s="5"/>
      <c r="M758" s="5"/>
      <c r="AI758"/>
      <c r="AJ758" s="15"/>
      <c r="AK758" s="28"/>
    </row>
    <row r="759" spans="4:37" s="3" customFormat="1" x14ac:dyDescent="0.25">
      <c r="D759" s="5"/>
      <c r="E759" s="5"/>
      <c r="F759" s="5"/>
      <c r="G759" s="5"/>
      <c r="H759" s="5"/>
      <c r="I759" s="5"/>
      <c r="J759" s="5"/>
      <c r="K759" s="5"/>
      <c r="L759" s="5"/>
      <c r="M759" s="5"/>
      <c r="AI759"/>
      <c r="AJ759" s="15"/>
      <c r="AK759" s="28"/>
    </row>
    <row r="760" spans="4:37" s="3" customFormat="1" x14ac:dyDescent="0.25">
      <c r="D760" s="5"/>
      <c r="E760" s="5"/>
      <c r="F760" s="5"/>
      <c r="G760" s="5"/>
      <c r="H760" s="5"/>
      <c r="I760" s="5"/>
      <c r="J760" s="5"/>
      <c r="K760" s="5"/>
      <c r="L760" s="5"/>
      <c r="M760" s="5"/>
      <c r="AI760"/>
      <c r="AJ760" s="15"/>
      <c r="AK760" s="28"/>
    </row>
    <row r="761" spans="4:37" s="3" customFormat="1" x14ac:dyDescent="0.25">
      <c r="D761" s="5"/>
      <c r="E761" s="5"/>
      <c r="F761" s="5"/>
      <c r="G761" s="5"/>
      <c r="H761" s="5"/>
      <c r="I761" s="5"/>
      <c r="J761" s="5"/>
      <c r="K761" s="5"/>
      <c r="L761" s="5"/>
      <c r="M761" s="5"/>
      <c r="AI761"/>
      <c r="AJ761" s="15"/>
      <c r="AK761" s="28"/>
    </row>
    <row r="762" spans="4:37" s="3" customFormat="1" x14ac:dyDescent="0.25">
      <c r="D762" s="5"/>
      <c r="E762" s="5"/>
      <c r="F762" s="5"/>
      <c r="G762" s="5"/>
      <c r="H762" s="5"/>
      <c r="I762" s="5"/>
      <c r="J762" s="5"/>
      <c r="K762" s="5"/>
      <c r="L762" s="5"/>
      <c r="M762" s="5"/>
      <c r="AI762"/>
      <c r="AJ762" s="15"/>
      <c r="AK762" s="28"/>
    </row>
    <row r="763" spans="4:37" s="3" customFormat="1" x14ac:dyDescent="0.25">
      <c r="D763" s="5"/>
      <c r="E763" s="5"/>
      <c r="F763" s="5"/>
      <c r="G763" s="5"/>
      <c r="H763" s="5"/>
      <c r="I763" s="5"/>
      <c r="J763" s="5"/>
      <c r="K763" s="5"/>
      <c r="L763" s="5"/>
      <c r="M763" s="5"/>
      <c r="AI763"/>
      <c r="AJ763" s="15"/>
      <c r="AK763" s="28"/>
    </row>
    <row r="764" spans="4:37" s="3" customFormat="1" x14ac:dyDescent="0.25">
      <c r="D764" s="5"/>
      <c r="E764" s="5"/>
      <c r="F764" s="5"/>
      <c r="G764" s="5"/>
      <c r="H764" s="5"/>
      <c r="I764" s="5"/>
      <c r="J764" s="5"/>
      <c r="K764" s="5"/>
      <c r="L764" s="5"/>
      <c r="M764" s="5"/>
      <c r="AI764"/>
      <c r="AJ764" s="15"/>
      <c r="AK764" s="28"/>
    </row>
    <row r="765" spans="4:37" s="3" customFormat="1" x14ac:dyDescent="0.25">
      <c r="D765" s="5"/>
      <c r="E765" s="5"/>
      <c r="F765" s="5"/>
      <c r="G765" s="5"/>
      <c r="H765" s="5"/>
      <c r="I765" s="5"/>
      <c r="J765" s="5"/>
      <c r="K765" s="5"/>
      <c r="L765" s="5"/>
      <c r="M765" s="5"/>
      <c r="AI765"/>
      <c r="AJ765" s="15"/>
      <c r="AK765" s="28"/>
    </row>
    <row r="766" spans="4:37" s="3" customFormat="1" x14ac:dyDescent="0.25">
      <c r="D766" s="5"/>
      <c r="E766" s="5"/>
      <c r="F766" s="5"/>
      <c r="G766" s="5"/>
      <c r="H766" s="5"/>
      <c r="I766" s="5"/>
      <c r="J766" s="5"/>
      <c r="K766" s="5"/>
      <c r="L766" s="5"/>
      <c r="M766" s="5"/>
      <c r="AI766"/>
      <c r="AJ766" s="15"/>
      <c r="AK766" s="28"/>
    </row>
    <row r="767" spans="4:37" s="3" customFormat="1" x14ac:dyDescent="0.25">
      <c r="D767" s="5"/>
      <c r="E767" s="5"/>
      <c r="F767" s="5"/>
      <c r="G767" s="5"/>
      <c r="H767" s="5"/>
      <c r="I767" s="5"/>
      <c r="J767" s="5"/>
      <c r="K767" s="5"/>
      <c r="L767" s="5"/>
      <c r="M767" s="5"/>
      <c r="AI767"/>
      <c r="AJ767" s="15"/>
      <c r="AK767" s="28"/>
    </row>
    <row r="768" spans="4:37" s="3" customFormat="1" x14ac:dyDescent="0.25">
      <c r="D768" s="5"/>
      <c r="E768" s="5"/>
      <c r="F768" s="5"/>
      <c r="G768" s="5"/>
      <c r="H768" s="5"/>
      <c r="I768" s="5"/>
      <c r="J768" s="5"/>
      <c r="K768" s="5"/>
      <c r="L768" s="5"/>
      <c r="M768" s="5"/>
      <c r="AI768"/>
      <c r="AJ768" s="15"/>
      <c r="AK768" s="28"/>
    </row>
    <row r="769" spans="4:37" s="3" customFormat="1" x14ac:dyDescent="0.25">
      <c r="D769" s="5"/>
      <c r="E769" s="5"/>
      <c r="F769" s="5"/>
      <c r="G769" s="5"/>
      <c r="H769" s="5"/>
      <c r="I769" s="5"/>
      <c r="J769" s="5"/>
      <c r="K769" s="5"/>
      <c r="L769" s="5"/>
      <c r="M769" s="5"/>
      <c r="R769" s="4"/>
      <c r="S769" s="4"/>
      <c r="T769" s="4"/>
      <c r="U769" s="4"/>
      <c r="V769" s="4"/>
      <c r="W769" s="4"/>
      <c r="X769" s="4"/>
      <c r="Y769" s="4"/>
      <c r="Z769" s="4"/>
      <c r="AA769" s="5"/>
      <c r="AB769" s="4"/>
      <c r="AC769" s="4"/>
      <c r="AD769" s="4"/>
      <c r="AE769" s="4"/>
      <c r="AF769" s="4"/>
      <c r="AG769" s="4"/>
      <c r="AH769" s="4"/>
      <c r="AI769"/>
      <c r="AJ769" s="15"/>
      <c r="AK769" s="28"/>
    </row>
    <row r="770" spans="4:37" s="3" customFormat="1" x14ac:dyDescent="0.25">
      <c r="D770" s="5"/>
      <c r="E770" s="5"/>
      <c r="F770" s="5"/>
      <c r="G770" s="5"/>
      <c r="H770" s="5"/>
      <c r="I770" s="5"/>
      <c r="J770" s="5"/>
      <c r="K770" s="5"/>
      <c r="L770" s="5"/>
      <c r="M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/>
      <c r="AJ770" s="15"/>
      <c r="AK770" s="28"/>
    </row>
    <row r="771" spans="4:37" s="3" customFormat="1" x14ac:dyDescent="0.25">
      <c r="D771" s="5"/>
      <c r="E771" s="5"/>
      <c r="F771" s="5"/>
      <c r="G771" s="5"/>
      <c r="H771" s="5"/>
      <c r="I771" s="5"/>
      <c r="J771" s="5"/>
      <c r="K771" s="5"/>
      <c r="L771" s="5"/>
      <c r="M771" s="5"/>
      <c r="P771" s="5"/>
      <c r="AI771"/>
      <c r="AJ771" s="15"/>
      <c r="AK771" s="28"/>
    </row>
    <row r="772" spans="4:37" s="3" customFormat="1" x14ac:dyDescent="0.25">
      <c r="D772" s="5"/>
      <c r="E772" s="5"/>
      <c r="F772" s="5"/>
      <c r="G772" s="5"/>
      <c r="H772" s="5"/>
      <c r="I772" s="5"/>
      <c r="J772" s="5"/>
      <c r="K772" s="5"/>
      <c r="L772" s="5"/>
      <c r="M772" s="5"/>
      <c r="AI772"/>
      <c r="AJ772" s="15"/>
      <c r="AK772" s="28"/>
    </row>
    <row r="773" spans="4:37" s="3" customFormat="1" x14ac:dyDescent="0.25">
      <c r="D773" s="5"/>
      <c r="E773" s="5"/>
      <c r="F773" s="5"/>
      <c r="G773" s="5"/>
      <c r="H773" s="5"/>
      <c r="I773" s="5"/>
      <c r="J773" s="5"/>
      <c r="K773" s="5"/>
      <c r="L773" s="5"/>
      <c r="M773" s="5"/>
      <c r="AI773"/>
      <c r="AJ773" s="15"/>
      <c r="AK773" s="28"/>
    </row>
    <row r="774" spans="4:37" s="3" customFormat="1" x14ac:dyDescent="0.25">
      <c r="D774" s="5"/>
      <c r="E774" s="5"/>
      <c r="F774" s="5"/>
      <c r="G774" s="5"/>
      <c r="H774" s="5"/>
      <c r="I774" s="5"/>
      <c r="J774" s="5"/>
      <c r="K774" s="5"/>
      <c r="L774" s="5"/>
      <c r="M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/>
      <c r="AJ774" s="15"/>
      <c r="AK774" s="28"/>
    </row>
    <row r="775" spans="4:37" s="3" customFormat="1" x14ac:dyDescent="0.25">
      <c r="D775" s="5"/>
      <c r="E775" s="5"/>
      <c r="F775" s="5"/>
      <c r="G775" s="5"/>
      <c r="H775" s="5"/>
      <c r="I775" s="5"/>
      <c r="J775" s="5"/>
      <c r="K775" s="5"/>
      <c r="L775" s="5"/>
      <c r="M775" s="5"/>
      <c r="AI775"/>
      <c r="AJ775" s="15"/>
      <c r="AK775" s="28"/>
    </row>
    <row r="776" spans="4:37" s="3" customFormat="1" x14ac:dyDescent="0.25">
      <c r="D776" s="5"/>
      <c r="E776" s="5"/>
      <c r="F776" s="5"/>
      <c r="G776" s="5"/>
      <c r="H776" s="5"/>
      <c r="I776" s="5"/>
      <c r="J776" s="5"/>
      <c r="K776" s="5"/>
      <c r="L776" s="5"/>
      <c r="M776" s="5"/>
      <c r="AI776"/>
      <c r="AJ776" s="15"/>
      <c r="AK776" s="28"/>
    </row>
    <row r="777" spans="4:37" s="3" customFormat="1" x14ac:dyDescent="0.25">
      <c r="D777" s="5"/>
      <c r="E777" s="5"/>
      <c r="F777" s="5"/>
      <c r="G777" s="5"/>
      <c r="H777" s="5"/>
      <c r="I777" s="5"/>
      <c r="J777" s="5"/>
      <c r="K777" s="5"/>
      <c r="L777" s="5"/>
      <c r="M777" s="5"/>
      <c r="AI777"/>
      <c r="AJ777" s="15"/>
      <c r="AK777" s="28"/>
    </row>
    <row r="778" spans="4:37" s="3" customFormat="1" x14ac:dyDescent="0.25">
      <c r="D778" s="5"/>
      <c r="E778" s="5"/>
      <c r="F778" s="5"/>
      <c r="G778" s="5"/>
      <c r="H778" s="5"/>
      <c r="I778" s="5"/>
      <c r="J778" s="5"/>
      <c r="K778" s="5"/>
      <c r="L778" s="5"/>
      <c r="M778" s="5"/>
      <c r="AI778"/>
      <c r="AJ778" s="15"/>
      <c r="AK778" s="28"/>
    </row>
    <row r="779" spans="4:37" s="3" customFormat="1" x14ac:dyDescent="0.25">
      <c r="D779" s="5"/>
      <c r="E779" s="5"/>
      <c r="F779" s="5"/>
      <c r="G779" s="5"/>
      <c r="H779" s="5"/>
      <c r="I779" s="5"/>
      <c r="J779" s="5"/>
      <c r="K779" s="5"/>
      <c r="L779" s="5"/>
      <c r="M779" s="5"/>
      <c r="AI779"/>
      <c r="AJ779" s="15"/>
      <c r="AK779" s="28"/>
    </row>
    <row r="780" spans="4:37" s="3" customFormat="1" x14ac:dyDescent="0.25">
      <c r="D780" s="5"/>
      <c r="E780" s="5"/>
      <c r="F780" s="5"/>
      <c r="G780" s="5"/>
      <c r="H780" s="5"/>
      <c r="I780" s="5"/>
      <c r="J780" s="5"/>
      <c r="K780" s="5"/>
      <c r="L780" s="5"/>
      <c r="M780" s="5"/>
      <c r="AI780"/>
      <c r="AJ780" s="15"/>
      <c r="AK780" s="28"/>
    </row>
    <row r="781" spans="4:37" s="3" customFormat="1" x14ac:dyDescent="0.25">
      <c r="D781" s="5"/>
      <c r="E781" s="5"/>
      <c r="F781" s="5"/>
      <c r="G781" s="5"/>
      <c r="H781" s="5"/>
      <c r="I781" s="5"/>
      <c r="J781" s="5"/>
      <c r="K781" s="5"/>
      <c r="L781" s="5"/>
      <c r="M781" s="5"/>
      <c r="AI781"/>
      <c r="AJ781" s="15"/>
      <c r="AK781" s="28"/>
    </row>
    <row r="782" spans="4:37" s="3" customFormat="1" x14ac:dyDescent="0.25">
      <c r="D782" s="5"/>
      <c r="E782" s="5"/>
      <c r="F782" s="5"/>
      <c r="G782" s="5"/>
      <c r="H782" s="5"/>
      <c r="I782" s="5"/>
      <c r="J782" s="5"/>
      <c r="K782" s="5"/>
      <c r="L782" s="5"/>
      <c r="M782" s="5"/>
      <c r="AI782"/>
      <c r="AJ782" s="15"/>
      <c r="AK782" s="28"/>
    </row>
    <row r="783" spans="4:37" s="3" customFormat="1" x14ac:dyDescent="0.25">
      <c r="D783" s="5"/>
      <c r="E783" s="5"/>
      <c r="F783" s="5"/>
      <c r="G783" s="5"/>
      <c r="H783" s="5"/>
      <c r="I783" s="5"/>
      <c r="J783" s="5"/>
      <c r="K783" s="5"/>
      <c r="L783" s="5"/>
      <c r="M783" s="5"/>
      <c r="AI783"/>
      <c r="AJ783" s="15"/>
      <c r="AK783" s="28"/>
    </row>
    <row r="784" spans="4:37" s="3" customFormat="1" x14ac:dyDescent="0.25">
      <c r="D784" s="5"/>
      <c r="E784" s="5"/>
      <c r="F784" s="5"/>
      <c r="G784" s="5"/>
      <c r="H784" s="5"/>
      <c r="I784" s="5"/>
      <c r="J784" s="5"/>
      <c r="K784" s="5"/>
      <c r="L784" s="5"/>
      <c r="M784" s="5"/>
      <c r="AI784"/>
      <c r="AJ784" s="15"/>
      <c r="AK784" s="28"/>
    </row>
    <row r="785" spans="1:37" s="3" customFormat="1" x14ac:dyDescent="0.25">
      <c r="D785" s="5"/>
      <c r="E785" s="5"/>
      <c r="F785" s="5"/>
      <c r="G785" s="5"/>
      <c r="H785" s="5"/>
      <c r="I785" s="5"/>
      <c r="J785" s="5"/>
      <c r="K785" s="5"/>
      <c r="L785" s="5"/>
      <c r="M785" s="5"/>
      <c r="AI785"/>
      <c r="AJ785"/>
      <c r="AK785"/>
    </row>
    <row r="786" spans="1:37" s="3" customFormat="1" x14ac:dyDescent="0.25">
      <c r="D786" s="5"/>
      <c r="E786" s="5"/>
      <c r="F786" s="5"/>
      <c r="G786" s="5"/>
      <c r="H786" s="5"/>
      <c r="I786" s="5"/>
      <c r="J786" s="5"/>
      <c r="K786" s="5"/>
      <c r="L786" s="5"/>
      <c r="M786" s="5"/>
      <c r="AI786"/>
      <c r="AJ786"/>
      <c r="AK786"/>
    </row>
    <row r="787" spans="1:37" s="3" customFormat="1" x14ac:dyDescent="0.25">
      <c r="D787" s="5"/>
      <c r="E787" s="5"/>
      <c r="F787" s="5"/>
      <c r="G787" s="5"/>
      <c r="H787" s="5"/>
      <c r="I787" s="5"/>
      <c r="J787" s="5"/>
      <c r="K787" s="5"/>
      <c r="L787" s="5"/>
      <c r="M787" s="5"/>
      <c r="AI787"/>
      <c r="AJ787"/>
      <c r="AK787"/>
    </row>
    <row r="788" spans="1:37" s="3" customFormat="1" x14ac:dyDescent="0.25">
      <c r="D788" s="5"/>
      <c r="E788" s="5"/>
      <c r="F788" s="5"/>
      <c r="G788" s="5"/>
      <c r="H788" s="5"/>
      <c r="I788" s="5"/>
      <c r="J788" s="5"/>
      <c r="K788" s="5"/>
      <c r="L788" s="5"/>
      <c r="M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/>
      <c r="AJ788"/>
      <c r="AK788"/>
    </row>
    <row r="789" spans="1:37" s="3" customFormat="1" x14ac:dyDescent="0.25">
      <c r="D789" s="5"/>
      <c r="E789" s="5"/>
      <c r="F789" s="5"/>
      <c r="G789" s="5"/>
      <c r="H789" s="5"/>
      <c r="I789" s="5"/>
      <c r="J789" s="5"/>
      <c r="K789" s="5"/>
      <c r="L789" s="5"/>
      <c r="M789" s="5"/>
      <c r="P789" s="5"/>
      <c r="AA789"/>
      <c r="AI789"/>
      <c r="AJ789"/>
      <c r="AK789"/>
    </row>
    <row r="790" spans="1:37" x14ac:dyDescent="0.25">
      <c r="A790" s="3"/>
      <c r="B790" s="3"/>
      <c r="C790" s="3"/>
      <c r="D790" s="5"/>
      <c r="E790" s="5"/>
      <c r="F790" s="5"/>
      <c r="G790" s="5"/>
      <c r="H790" s="5"/>
      <c r="I790" s="5"/>
      <c r="J790" s="5"/>
      <c r="K790" s="5"/>
      <c r="L790" s="5"/>
      <c r="M790" s="5"/>
      <c r="P790" s="5"/>
      <c r="Q790" s="3"/>
      <c r="AA790"/>
    </row>
    <row r="791" spans="1:37" x14ac:dyDescent="0.25">
      <c r="A791" s="3"/>
      <c r="B791" s="3"/>
      <c r="C791" s="3"/>
      <c r="P791" s="5"/>
      <c r="Q791" s="3"/>
      <c r="AA791"/>
    </row>
    <row r="792" spans="1:37" x14ac:dyDescent="0.25">
      <c r="B792" s="3"/>
      <c r="C792" s="3"/>
      <c r="P792" s="5"/>
      <c r="Q792" s="3"/>
      <c r="AA792"/>
    </row>
    <row r="793" spans="1:37" x14ac:dyDescent="0.25">
      <c r="B793" s="3"/>
      <c r="C793" s="3"/>
      <c r="P793" s="5"/>
      <c r="Q793" s="3"/>
      <c r="AA793"/>
    </row>
    <row r="794" spans="1:37" x14ac:dyDescent="0.25">
      <c r="B794" s="3"/>
      <c r="C794" s="3"/>
      <c r="P794" s="5"/>
      <c r="Q794" s="3"/>
      <c r="AA794"/>
    </row>
    <row r="795" spans="1:37" x14ac:dyDescent="0.25">
      <c r="B795" s="3"/>
      <c r="C795" s="3"/>
      <c r="P795" s="5"/>
      <c r="Q795" s="3"/>
      <c r="AA795"/>
    </row>
    <row r="796" spans="1:37" x14ac:dyDescent="0.25">
      <c r="B796" s="3"/>
      <c r="C796" s="3"/>
      <c r="P796" s="5"/>
      <c r="Q796" s="3"/>
      <c r="AA796"/>
    </row>
    <row r="797" spans="1:37" x14ac:dyDescent="0.25">
      <c r="B797" s="3"/>
      <c r="C797" s="3"/>
      <c r="P797" s="5"/>
      <c r="Q797" s="3"/>
      <c r="AA797"/>
    </row>
    <row r="798" spans="1:37" x14ac:dyDescent="0.25">
      <c r="B798" s="3"/>
      <c r="C798" s="3"/>
      <c r="P798" s="5"/>
      <c r="Q798" s="3"/>
      <c r="AA798"/>
    </row>
    <row r="799" spans="1:37" x14ac:dyDescent="0.25">
      <c r="B799" s="3"/>
      <c r="C799" s="3"/>
      <c r="P799" s="5"/>
      <c r="Q799" s="3"/>
      <c r="AA799"/>
    </row>
    <row r="800" spans="1:37" x14ac:dyDescent="0.25">
      <c r="B800" s="3"/>
      <c r="C800" s="3"/>
      <c r="P800" s="5"/>
      <c r="Q800" s="3"/>
      <c r="AA800"/>
    </row>
    <row r="801" spans="2:27" x14ac:dyDescent="0.25">
      <c r="B801" s="3"/>
      <c r="C801" s="3"/>
      <c r="P801" s="5"/>
      <c r="Q801" s="3"/>
      <c r="AA801"/>
    </row>
    <row r="802" spans="2:27" x14ac:dyDescent="0.25">
      <c r="B802" s="3"/>
      <c r="C802" s="3"/>
      <c r="P802" s="5"/>
      <c r="Q802" s="3"/>
      <c r="AA802"/>
    </row>
    <row r="803" spans="2:27" x14ac:dyDescent="0.25">
      <c r="B803" s="3"/>
      <c r="C803" s="3"/>
      <c r="P803" s="5"/>
      <c r="Q803" s="3"/>
      <c r="AA803"/>
    </row>
    <row r="804" spans="2:27" x14ac:dyDescent="0.25">
      <c r="B804" s="3"/>
      <c r="C804" s="3"/>
      <c r="P804" s="5"/>
      <c r="Q804" s="3"/>
      <c r="AA804"/>
    </row>
    <row r="805" spans="2:27" x14ac:dyDescent="0.25">
      <c r="B805" s="3"/>
      <c r="C805" s="3"/>
      <c r="P805" s="5"/>
      <c r="Q805" s="3"/>
      <c r="AA805"/>
    </row>
    <row r="806" spans="2:27" x14ac:dyDescent="0.25">
      <c r="B806" s="3"/>
      <c r="C806" s="3"/>
      <c r="P806" s="5"/>
      <c r="Q806" s="3"/>
      <c r="AA806"/>
    </row>
    <row r="807" spans="2:27" x14ac:dyDescent="0.25">
      <c r="B807" s="3"/>
      <c r="C807" s="3"/>
      <c r="P807" s="5"/>
      <c r="Q807" s="3"/>
      <c r="AA807"/>
    </row>
    <row r="808" spans="2:27" x14ac:dyDescent="0.25">
      <c r="B808" s="3"/>
      <c r="C808" s="3"/>
      <c r="P808" s="5"/>
      <c r="Q808" s="3"/>
      <c r="AA808"/>
    </row>
    <row r="809" spans="2:27" x14ac:dyDescent="0.25">
      <c r="B809" s="3"/>
      <c r="C809" s="3"/>
      <c r="P809" s="5"/>
      <c r="Q809" s="3"/>
      <c r="AA809"/>
    </row>
    <row r="810" spans="2:27" x14ac:dyDescent="0.25">
      <c r="B810" s="3"/>
      <c r="C810" s="3"/>
      <c r="P810" s="5"/>
      <c r="Q810" s="3"/>
      <c r="AA810"/>
    </row>
    <row r="811" spans="2:27" x14ac:dyDescent="0.25">
      <c r="B811" s="3"/>
      <c r="C811" s="3"/>
      <c r="P811" s="5"/>
      <c r="Q811" s="3"/>
      <c r="AA811"/>
    </row>
    <row r="812" spans="2:27" x14ac:dyDescent="0.25">
      <c r="B812" s="3"/>
      <c r="C812" s="3"/>
      <c r="P812" s="5"/>
      <c r="Q812" s="3"/>
      <c r="AA812"/>
    </row>
    <row r="813" spans="2:27" x14ac:dyDescent="0.25">
      <c r="B813" s="3"/>
      <c r="C813" s="3"/>
      <c r="P813" s="5"/>
      <c r="Q813" s="3"/>
      <c r="AA813"/>
    </row>
    <row r="814" spans="2:27" x14ac:dyDescent="0.25">
      <c r="B814" s="3"/>
      <c r="C814" s="3"/>
      <c r="P814" s="5"/>
      <c r="Q814" s="3"/>
      <c r="AA814"/>
    </row>
    <row r="815" spans="2:27" x14ac:dyDescent="0.25">
      <c r="B815" s="3"/>
      <c r="C815" s="3"/>
      <c r="Q815" s="3"/>
      <c r="AA815"/>
    </row>
    <row r="816" spans="2:27" x14ac:dyDescent="0.25">
      <c r="B816" s="3"/>
      <c r="C816" s="3"/>
      <c r="Q816" s="3"/>
      <c r="AA816"/>
    </row>
    <row r="817" spans="2:27" x14ac:dyDescent="0.25">
      <c r="B817" s="3"/>
      <c r="C817" s="3"/>
      <c r="Q817" s="3"/>
      <c r="AA817"/>
    </row>
    <row r="818" spans="2:27" x14ac:dyDescent="0.25">
      <c r="B818" s="3"/>
      <c r="C818" s="3"/>
      <c r="Q818" s="3"/>
      <c r="AA818"/>
    </row>
    <row r="819" spans="2:27" x14ac:dyDescent="0.25">
      <c r="B819" s="3"/>
      <c r="C819" s="3"/>
      <c r="Q819" s="3"/>
      <c r="AA819"/>
    </row>
    <row r="820" spans="2:27" x14ac:dyDescent="0.25">
      <c r="B820" s="3"/>
      <c r="C820" s="3"/>
      <c r="Q820" s="3"/>
      <c r="AA820"/>
    </row>
    <row r="821" spans="2:27" x14ac:dyDescent="0.25">
      <c r="B821" s="3"/>
      <c r="C821" s="3"/>
      <c r="Q821" s="3"/>
      <c r="AA821"/>
    </row>
    <row r="822" spans="2:27" x14ac:dyDescent="0.25">
      <c r="B822" s="3"/>
      <c r="C822" s="3"/>
      <c r="Q822" s="3"/>
      <c r="AA822"/>
    </row>
    <row r="823" spans="2:27" x14ac:dyDescent="0.25">
      <c r="B823" s="3"/>
      <c r="C823" s="3"/>
      <c r="Q823" s="3"/>
      <c r="AA823"/>
    </row>
    <row r="824" spans="2:27" x14ac:dyDescent="0.25">
      <c r="B824" s="3"/>
      <c r="C824" s="3"/>
      <c r="Q824" s="3"/>
      <c r="AA824"/>
    </row>
    <row r="825" spans="2:27" x14ac:dyDescent="0.25">
      <c r="B825" s="3"/>
      <c r="C825" s="3"/>
      <c r="Q825" s="3"/>
      <c r="AA825"/>
    </row>
    <row r="826" spans="2:27" x14ac:dyDescent="0.25">
      <c r="B826" s="3"/>
      <c r="C826" s="3"/>
      <c r="Q826" s="3"/>
      <c r="AA826"/>
    </row>
    <row r="827" spans="2:27" x14ac:dyDescent="0.25">
      <c r="B827" s="3"/>
      <c r="C827" s="3"/>
      <c r="Q827" s="3"/>
      <c r="AA827"/>
    </row>
    <row r="828" spans="2:27" x14ac:dyDescent="0.25">
      <c r="B828" s="3"/>
      <c r="C828" s="3"/>
      <c r="Q828" s="3"/>
      <c r="AA828"/>
    </row>
    <row r="829" spans="2:27" x14ac:dyDescent="0.25">
      <c r="B829" s="3"/>
      <c r="C829" s="3"/>
      <c r="Q829" s="3"/>
      <c r="AA829"/>
    </row>
    <row r="830" spans="2:27" x14ac:dyDescent="0.25">
      <c r="B830" s="3"/>
      <c r="C830" s="3"/>
      <c r="Q830" s="3"/>
      <c r="AA830"/>
    </row>
    <row r="831" spans="2:27" x14ac:dyDescent="0.25">
      <c r="B831" s="3"/>
      <c r="C831" s="3"/>
      <c r="Q831" s="3"/>
      <c r="AA831"/>
    </row>
    <row r="832" spans="2:27" x14ac:dyDescent="0.25">
      <c r="B832" s="3"/>
      <c r="C832" s="3"/>
      <c r="Q832" s="3"/>
      <c r="AA832"/>
    </row>
    <row r="833" spans="2:27" x14ac:dyDescent="0.25">
      <c r="B833" s="3"/>
      <c r="C833" s="3"/>
      <c r="Q833" s="3"/>
      <c r="AA833"/>
    </row>
    <row r="834" spans="2:27" x14ac:dyDescent="0.25">
      <c r="B834" s="3"/>
      <c r="C834" s="3"/>
      <c r="Q834" s="3"/>
      <c r="AA834"/>
    </row>
    <row r="835" spans="2:27" x14ac:dyDescent="0.25">
      <c r="B835" s="3"/>
      <c r="C835" s="3"/>
      <c r="Q835" s="3"/>
      <c r="AA835"/>
    </row>
    <row r="836" spans="2:27" x14ac:dyDescent="0.25">
      <c r="B836" s="3"/>
      <c r="C836" s="3"/>
      <c r="Q836" s="3"/>
      <c r="AA836"/>
    </row>
    <row r="837" spans="2:27" x14ac:dyDescent="0.25">
      <c r="B837" s="3"/>
      <c r="C837" s="3"/>
      <c r="Q837" s="3"/>
      <c r="AA837"/>
    </row>
    <row r="838" spans="2:27" x14ac:dyDescent="0.25">
      <c r="B838" s="3"/>
      <c r="C838" s="3"/>
      <c r="Q838" s="3"/>
      <c r="AA838"/>
    </row>
    <row r="839" spans="2:27" x14ac:dyDescent="0.25">
      <c r="B839" s="3"/>
      <c r="C839" s="3"/>
      <c r="Q839" s="3"/>
      <c r="AA839"/>
    </row>
    <row r="840" spans="2:27" x14ac:dyDescent="0.25">
      <c r="B840" s="3"/>
      <c r="C840" s="3"/>
      <c r="Q840" s="3"/>
      <c r="AA840"/>
    </row>
    <row r="841" spans="2:27" x14ac:dyDescent="0.25">
      <c r="B841" s="3"/>
      <c r="C841" s="3"/>
      <c r="Q841" s="3"/>
      <c r="AA841"/>
    </row>
    <row r="842" spans="2:27" x14ac:dyDescent="0.25">
      <c r="B842" s="3"/>
      <c r="C842" s="3"/>
      <c r="Q842" s="3"/>
      <c r="AA842"/>
    </row>
    <row r="843" spans="2:27" x14ac:dyDescent="0.25">
      <c r="B843" s="3"/>
      <c r="C843" s="3"/>
      <c r="Q843" s="3"/>
      <c r="AA843"/>
    </row>
    <row r="844" spans="2:27" x14ac:dyDescent="0.25">
      <c r="B844" s="3"/>
      <c r="C844" s="3"/>
      <c r="Q844" s="3"/>
      <c r="AA844"/>
    </row>
    <row r="845" spans="2:27" x14ac:dyDescent="0.25">
      <c r="B845" s="3"/>
      <c r="C845" s="3"/>
      <c r="Q845" s="3"/>
      <c r="AA845"/>
    </row>
    <row r="846" spans="2:27" x14ac:dyDescent="0.25">
      <c r="B846" s="3"/>
      <c r="C846" s="3"/>
      <c r="Q846" s="3"/>
      <c r="AA846"/>
    </row>
    <row r="847" spans="2:27" x14ac:dyDescent="0.25">
      <c r="B847" s="3"/>
      <c r="C847" s="3"/>
      <c r="Q847" s="3"/>
      <c r="AA847"/>
    </row>
    <row r="848" spans="2:27" x14ac:dyDescent="0.25">
      <c r="B848" s="3"/>
      <c r="C848" s="3"/>
      <c r="Q848" s="3"/>
      <c r="AA848"/>
    </row>
    <row r="849" spans="2:27" x14ac:dyDescent="0.25">
      <c r="B849" s="3"/>
      <c r="C849" s="3"/>
      <c r="Q849" s="3"/>
      <c r="AA849"/>
    </row>
    <row r="850" spans="2:27" x14ac:dyDescent="0.25">
      <c r="B850" s="3"/>
      <c r="C850" s="3"/>
      <c r="Q850" s="3"/>
      <c r="AA850"/>
    </row>
    <row r="851" spans="2:27" x14ac:dyDescent="0.25">
      <c r="B851" s="3"/>
      <c r="C851" s="3"/>
      <c r="Q851" s="3"/>
      <c r="AA851"/>
    </row>
    <row r="852" spans="2:27" x14ac:dyDescent="0.25">
      <c r="B852" s="3"/>
      <c r="C852" s="3"/>
      <c r="Q852" s="3"/>
      <c r="AA852"/>
    </row>
    <row r="853" spans="2:27" x14ac:dyDescent="0.25">
      <c r="B853" s="3"/>
      <c r="C853" s="3"/>
      <c r="Q853" s="3"/>
      <c r="AA853"/>
    </row>
    <row r="854" spans="2:27" x14ac:dyDescent="0.25">
      <c r="B854" s="3"/>
      <c r="C854" s="3"/>
      <c r="Q854" s="3"/>
      <c r="AA854"/>
    </row>
    <row r="855" spans="2:27" x14ac:dyDescent="0.25">
      <c r="B855" s="3"/>
      <c r="C855" s="3"/>
      <c r="Q855" s="3"/>
      <c r="AA855"/>
    </row>
    <row r="856" spans="2:27" x14ac:dyDescent="0.25">
      <c r="B856" s="3"/>
      <c r="C856" s="3"/>
      <c r="Q856" s="3"/>
      <c r="AA856"/>
    </row>
    <row r="857" spans="2:27" x14ac:dyDescent="0.25">
      <c r="B857" s="3"/>
      <c r="C857" s="3"/>
      <c r="Q857" s="3"/>
      <c r="AA857"/>
    </row>
    <row r="858" spans="2:27" x14ac:dyDescent="0.25">
      <c r="B858" s="3"/>
      <c r="C858" s="3"/>
      <c r="Q858" s="3"/>
      <c r="AA858"/>
    </row>
    <row r="859" spans="2:27" x14ac:dyDescent="0.25">
      <c r="B859" s="3"/>
      <c r="C859" s="3"/>
      <c r="Q859" s="3"/>
      <c r="AA859"/>
    </row>
    <row r="860" spans="2:27" x14ac:dyDescent="0.25">
      <c r="B860" s="3"/>
      <c r="C860" s="3"/>
      <c r="Q860" s="3"/>
      <c r="AA860"/>
    </row>
    <row r="861" spans="2:27" x14ac:dyDescent="0.25">
      <c r="B861" s="3"/>
      <c r="C861" s="3"/>
      <c r="Q861" s="3"/>
      <c r="AA861"/>
    </row>
    <row r="862" spans="2:27" x14ac:dyDescent="0.25">
      <c r="B862" s="3"/>
      <c r="C862" s="3"/>
      <c r="Q862" s="3"/>
    </row>
    <row r="863" spans="2:27" x14ac:dyDescent="0.25">
      <c r="B863" s="3"/>
      <c r="C863" s="3"/>
      <c r="Q863" s="3"/>
    </row>
    <row r="864" spans="2:27" x14ac:dyDescent="0.25">
      <c r="B864" s="3"/>
      <c r="C864" s="3"/>
      <c r="Q864" s="3"/>
    </row>
    <row r="865" spans="2:17" x14ac:dyDescent="0.25">
      <c r="B865" s="3"/>
      <c r="C865" s="3"/>
      <c r="Q865" s="3"/>
    </row>
    <row r="866" spans="2:17" x14ac:dyDescent="0.25">
      <c r="B866" s="3"/>
      <c r="C866" s="3"/>
      <c r="Q866" s="3"/>
    </row>
    <row r="867" spans="2:17" x14ac:dyDescent="0.25">
      <c r="B867" s="3"/>
      <c r="C867" s="3"/>
      <c r="Q867" s="3"/>
    </row>
    <row r="868" spans="2:17" x14ac:dyDescent="0.25">
      <c r="B868" s="3"/>
      <c r="C868" s="3"/>
      <c r="Q868" s="3"/>
    </row>
    <row r="869" spans="2:17" x14ac:dyDescent="0.25">
      <c r="B869" s="3"/>
      <c r="C869" s="3"/>
      <c r="Q869" s="3"/>
    </row>
    <row r="870" spans="2:17" x14ac:dyDescent="0.25">
      <c r="B870" s="3"/>
      <c r="C870" s="3"/>
      <c r="Q870" s="3"/>
    </row>
    <row r="871" spans="2:17" x14ac:dyDescent="0.25">
      <c r="B871" s="3"/>
      <c r="C871" s="3"/>
      <c r="Q871" s="3"/>
    </row>
    <row r="872" spans="2:17" x14ac:dyDescent="0.25">
      <c r="B872" s="3"/>
      <c r="C872" s="3"/>
      <c r="Q872" s="3"/>
    </row>
    <row r="873" spans="2:17" x14ac:dyDescent="0.25">
      <c r="B873" s="3"/>
      <c r="C873" s="3"/>
      <c r="Q873" s="3"/>
    </row>
    <row r="874" spans="2:17" x14ac:dyDescent="0.25">
      <c r="B874" s="3"/>
      <c r="C874" s="3"/>
      <c r="Q874" s="3"/>
    </row>
    <row r="875" spans="2:17" x14ac:dyDescent="0.25">
      <c r="B875" s="3"/>
      <c r="C875" s="3"/>
      <c r="Q875" s="3"/>
    </row>
    <row r="876" spans="2:17" x14ac:dyDescent="0.25">
      <c r="B876" s="3"/>
      <c r="C876" s="3"/>
      <c r="Q876" s="3"/>
    </row>
    <row r="877" spans="2:17" x14ac:dyDescent="0.25">
      <c r="B877" s="3"/>
      <c r="C877" s="3"/>
      <c r="Q877" s="3"/>
    </row>
    <row r="878" spans="2:17" x14ac:dyDescent="0.25">
      <c r="B878" s="3"/>
      <c r="C878" s="3"/>
      <c r="Q878" s="3"/>
    </row>
    <row r="879" spans="2:17" x14ac:dyDescent="0.25">
      <c r="B879" s="3"/>
      <c r="C879" s="3"/>
      <c r="Q879" s="3"/>
    </row>
    <row r="880" spans="2:17" x14ac:dyDescent="0.25">
      <c r="B880" s="3"/>
      <c r="C880" s="3"/>
      <c r="Q880" s="3"/>
    </row>
    <row r="881" spans="2:17" x14ac:dyDescent="0.25">
      <c r="B881" s="3"/>
      <c r="C881" s="3"/>
      <c r="Q881" s="3"/>
    </row>
    <row r="882" spans="2:17" x14ac:dyDescent="0.25">
      <c r="B882" s="3"/>
      <c r="C882" s="3"/>
      <c r="Q882" s="3"/>
    </row>
    <row r="883" spans="2:17" x14ac:dyDescent="0.25">
      <c r="B883" s="3"/>
      <c r="C883" s="3"/>
      <c r="Q883" s="3"/>
    </row>
    <row r="884" spans="2:17" x14ac:dyDescent="0.25">
      <c r="B884" s="3"/>
      <c r="C884" s="3"/>
      <c r="Q884" s="3"/>
    </row>
    <row r="885" spans="2:17" x14ac:dyDescent="0.25">
      <c r="B885" s="3"/>
      <c r="C885" s="3"/>
      <c r="Q885" s="3"/>
    </row>
    <row r="886" spans="2:17" x14ac:dyDescent="0.25">
      <c r="B886" s="3"/>
      <c r="C886" s="3"/>
      <c r="Q886" s="3"/>
    </row>
    <row r="887" spans="2:17" x14ac:dyDescent="0.25">
      <c r="B887" s="3"/>
      <c r="C887" s="3"/>
      <c r="Q887" s="3"/>
    </row>
    <row r="888" spans="2:17" x14ac:dyDescent="0.25">
      <c r="B888" s="3"/>
      <c r="C888" s="3"/>
      <c r="Q888" s="3"/>
    </row>
    <row r="889" spans="2:17" x14ac:dyDescent="0.25">
      <c r="B889" s="3"/>
      <c r="C889" s="3"/>
      <c r="Q889" s="3"/>
    </row>
    <row r="890" spans="2:17" x14ac:dyDescent="0.25">
      <c r="B890" s="3"/>
      <c r="C890" s="3"/>
      <c r="Q890" s="3"/>
    </row>
    <row r="891" spans="2:17" x14ac:dyDescent="0.25">
      <c r="B891" s="3"/>
      <c r="C891" s="3"/>
      <c r="Q891" s="3"/>
    </row>
    <row r="892" spans="2:17" x14ac:dyDescent="0.25">
      <c r="B892" s="3"/>
      <c r="C892" s="3"/>
      <c r="Q892" s="3"/>
    </row>
    <row r="893" spans="2:17" x14ac:dyDescent="0.25">
      <c r="B893" s="3"/>
      <c r="C893" s="3"/>
      <c r="Q893" s="3"/>
    </row>
    <row r="894" spans="2:17" x14ac:dyDescent="0.25">
      <c r="B894" s="3"/>
      <c r="C894" s="3"/>
      <c r="Q894" s="3"/>
    </row>
    <row r="895" spans="2:17" x14ac:dyDescent="0.25">
      <c r="B895" s="3"/>
      <c r="C895" s="3"/>
      <c r="Q895" s="3"/>
    </row>
    <row r="896" spans="2:17" x14ac:dyDescent="0.25">
      <c r="B896" s="3"/>
      <c r="C896" s="3"/>
      <c r="Q896" s="3"/>
    </row>
    <row r="897" spans="2:17" x14ac:dyDescent="0.25">
      <c r="B897" s="3"/>
      <c r="C897" s="3"/>
      <c r="Q897" s="3"/>
    </row>
    <row r="898" spans="2:17" x14ac:dyDescent="0.25">
      <c r="B898" s="3"/>
      <c r="C898" s="3"/>
      <c r="Q898" s="3"/>
    </row>
    <row r="899" spans="2:17" x14ac:dyDescent="0.25">
      <c r="B899" s="3"/>
      <c r="C899" s="3"/>
      <c r="Q899" s="3"/>
    </row>
    <row r="900" spans="2:17" x14ac:dyDescent="0.25">
      <c r="B900" s="3"/>
      <c r="C900" s="3"/>
      <c r="Q900" s="3"/>
    </row>
    <row r="901" spans="2:17" x14ac:dyDescent="0.25">
      <c r="B901" s="3"/>
      <c r="C901" s="3"/>
      <c r="Q901" s="3"/>
    </row>
    <row r="902" spans="2:17" x14ac:dyDescent="0.25">
      <c r="B902" s="3"/>
      <c r="C902" s="3"/>
      <c r="Q902" s="3"/>
    </row>
    <row r="903" spans="2:17" x14ac:dyDescent="0.25">
      <c r="B903" s="3"/>
      <c r="C903" s="3"/>
      <c r="Q903" s="3"/>
    </row>
    <row r="904" spans="2:17" x14ac:dyDescent="0.25">
      <c r="B904" s="3"/>
      <c r="C904" s="3"/>
      <c r="Q904" s="3"/>
    </row>
    <row r="905" spans="2:17" x14ac:dyDescent="0.25">
      <c r="B905" s="3"/>
      <c r="C905" s="3"/>
      <c r="Q905" s="3"/>
    </row>
    <row r="906" spans="2:17" x14ac:dyDescent="0.25">
      <c r="B906" s="3"/>
      <c r="C906" s="3"/>
      <c r="Q906" s="3"/>
    </row>
    <row r="907" spans="2:17" x14ac:dyDescent="0.25">
      <c r="B907" s="3"/>
      <c r="C907" s="3"/>
      <c r="Q907" s="3"/>
    </row>
    <row r="908" spans="2:17" x14ac:dyDescent="0.25">
      <c r="B908" s="3"/>
      <c r="C908" s="3"/>
      <c r="Q908" s="3"/>
    </row>
    <row r="909" spans="2:17" x14ac:dyDescent="0.25">
      <c r="B909" s="3"/>
      <c r="C909" s="3"/>
      <c r="Q909" s="3"/>
    </row>
    <row r="910" spans="2:17" x14ac:dyDescent="0.25">
      <c r="B910" s="3"/>
      <c r="C910" s="3"/>
      <c r="Q910" s="3"/>
    </row>
    <row r="911" spans="2:17" x14ac:dyDescent="0.25">
      <c r="B911" s="3"/>
      <c r="C911" s="3"/>
      <c r="Q911" s="3"/>
    </row>
    <row r="912" spans="2:17" x14ac:dyDescent="0.25">
      <c r="B912" s="3"/>
      <c r="C912" s="3"/>
      <c r="Q912" s="3"/>
    </row>
    <row r="913" spans="2:17" x14ac:dyDescent="0.25">
      <c r="B913" s="3"/>
      <c r="C913" s="3"/>
      <c r="Q913" s="3"/>
    </row>
    <row r="914" spans="2:17" x14ac:dyDescent="0.25">
      <c r="B914" s="3"/>
      <c r="C914" s="3"/>
      <c r="Q914" s="3"/>
    </row>
    <row r="915" spans="2:17" x14ac:dyDescent="0.25">
      <c r="B915" s="3"/>
      <c r="C915" s="3"/>
      <c r="Q915" s="3"/>
    </row>
    <row r="916" spans="2:17" x14ac:dyDescent="0.25">
      <c r="B916" s="3"/>
      <c r="C916" s="3"/>
      <c r="Q916" s="3"/>
    </row>
    <row r="917" spans="2:17" x14ac:dyDescent="0.25">
      <c r="B917" s="3"/>
      <c r="C917" s="3"/>
      <c r="Q917" s="3"/>
    </row>
    <row r="918" spans="2:17" x14ac:dyDescent="0.25">
      <c r="B918" s="3"/>
      <c r="C918" s="3"/>
      <c r="Q918" s="3"/>
    </row>
    <row r="919" spans="2:17" x14ac:dyDescent="0.25">
      <c r="B919" s="3"/>
      <c r="C919" s="3"/>
      <c r="Q919" s="3"/>
    </row>
    <row r="920" spans="2:17" x14ac:dyDescent="0.25">
      <c r="B920" s="3"/>
      <c r="C920" s="3"/>
      <c r="Q920" s="3"/>
    </row>
    <row r="921" spans="2:17" x14ac:dyDescent="0.25">
      <c r="B921" s="3"/>
      <c r="C921" s="3"/>
      <c r="Q921" s="3"/>
    </row>
    <row r="922" spans="2:17" x14ac:dyDescent="0.25">
      <c r="B922" s="3"/>
      <c r="C922" s="3"/>
      <c r="Q922" s="3"/>
    </row>
    <row r="923" spans="2:17" x14ac:dyDescent="0.25">
      <c r="B923" s="3"/>
      <c r="C923" s="3"/>
      <c r="Q923" s="3"/>
    </row>
    <row r="924" spans="2:17" x14ac:dyDescent="0.25">
      <c r="B924" s="3"/>
      <c r="C924" s="3"/>
      <c r="Q924" s="3"/>
    </row>
    <row r="925" spans="2:17" x14ac:dyDescent="0.25">
      <c r="B925" s="3"/>
      <c r="C925" s="3"/>
      <c r="Q925" s="3"/>
    </row>
    <row r="926" spans="2:17" x14ac:dyDescent="0.25">
      <c r="B926" s="3"/>
      <c r="C926" s="3"/>
      <c r="Q926" s="3"/>
    </row>
    <row r="927" spans="2:17" x14ac:dyDescent="0.25">
      <c r="B927" s="3"/>
      <c r="C927" s="3"/>
      <c r="Q927" s="3"/>
    </row>
    <row r="928" spans="2:17" x14ac:dyDescent="0.25">
      <c r="B928" s="3"/>
      <c r="C928" s="3"/>
      <c r="Q928" s="3"/>
    </row>
    <row r="929" spans="2:17" x14ac:dyDescent="0.25">
      <c r="B929" s="3"/>
      <c r="C929" s="3"/>
      <c r="Q929" s="3"/>
    </row>
    <row r="930" spans="2:17" x14ac:dyDescent="0.25">
      <c r="B930" s="3"/>
      <c r="C930" s="3"/>
      <c r="Q930" s="3"/>
    </row>
    <row r="931" spans="2:17" x14ac:dyDescent="0.25">
      <c r="B931" s="3"/>
      <c r="C931" s="3"/>
      <c r="Q931" s="3"/>
    </row>
    <row r="932" spans="2:17" x14ac:dyDescent="0.25">
      <c r="B932" s="3"/>
      <c r="C932" s="3"/>
      <c r="Q932" s="3"/>
    </row>
    <row r="933" spans="2:17" x14ac:dyDescent="0.25">
      <c r="B933" s="3"/>
      <c r="C933" s="3"/>
      <c r="Q933" s="3"/>
    </row>
    <row r="934" spans="2:17" x14ac:dyDescent="0.25">
      <c r="B934" s="3"/>
      <c r="C934" s="3"/>
      <c r="Q934" s="3"/>
    </row>
    <row r="935" spans="2:17" x14ac:dyDescent="0.25">
      <c r="B935" s="3"/>
      <c r="C935" s="3"/>
      <c r="Q935" s="3"/>
    </row>
    <row r="936" spans="2:17" x14ac:dyDescent="0.25">
      <c r="B936" s="3"/>
      <c r="C936" s="3"/>
      <c r="Q936" s="3"/>
    </row>
    <row r="937" spans="2:17" x14ac:dyDescent="0.25">
      <c r="B937" s="3"/>
      <c r="C937" s="3"/>
      <c r="Q937" s="3"/>
    </row>
    <row r="938" spans="2:17" x14ac:dyDescent="0.25">
      <c r="B938" s="3"/>
      <c r="C938" s="3"/>
      <c r="Q938" s="3"/>
    </row>
    <row r="939" spans="2:17" x14ac:dyDescent="0.25">
      <c r="B939" s="3"/>
      <c r="C939" s="3"/>
      <c r="Q939" s="3"/>
    </row>
    <row r="940" spans="2:17" x14ac:dyDescent="0.25">
      <c r="B940" s="3"/>
      <c r="C940" s="3"/>
      <c r="Q940" s="3"/>
    </row>
    <row r="941" spans="2:17" x14ac:dyDescent="0.25">
      <c r="B941" s="3"/>
      <c r="C941" s="3"/>
      <c r="Q941" s="3"/>
    </row>
    <row r="942" spans="2:17" x14ac:dyDescent="0.25">
      <c r="B942" s="3"/>
      <c r="C942" s="3"/>
      <c r="Q942" s="3"/>
    </row>
    <row r="943" spans="2:17" x14ac:dyDescent="0.25">
      <c r="B943" s="3"/>
      <c r="C943" s="3"/>
      <c r="Q943" s="3"/>
    </row>
    <row r="944" spans="2:17" x14ac:dyDescent="0.25">
      <c r="B944" s="3"/>
      <c r="C944" s="3"/>
      <c r="Q944" s="3"/>
    </row>
    <row r="945" spans="2:17" x14ac:dyDescent="0.25">
      <c r="B945" s="3"/>
      <c r="C945" s="3"/>
      <c r="Q945" s="3"/>
    </row>
    <row r="946" spans="2:17" x14ac:dyDescent="0.25">
      <c r="B946" s="3"/>
      <c r="C946" s="3"/>
      <c r="Q946" s="3"/>
    </row>
    <row r="947" spans="2:17" x14ac:dyDescent="0.25">
      <c r="B947" s="3"/>
      <c r="C947" s="3"/>
      <c r="Q947" s="3"/>
    </row>
    <row r="948" spans="2:17" x14ac:dyDescent="0.25">
      <c r="B948" s="3"/>
      <c r="C948" s="3"/>
      <c r="Q948" s="3"/>
    </row>
    <row r="949" spans="2:17" x14ac:dyDescent="0.25">
      <c r="B949" s="3"/>
      <c r="C949" s="3"/>
      <c r="Q949" s="3"/>
    </row>
    <row r="950" spans="2:17" x14ac:dyDescent="0.25">
      <c r="B950" s="3"/>
      <c r="C950" s="3"/>
      <c r="Q950" s="3"/>
    </row>
    <row r="951" spans="2:17" x14ac:dyDescent="0.25">
      <c r="B951" s="3"/>
      <c r="C951" s="3"/>
      <c r="Q951" s="3"/>
    </row>
    <row r="952" spans="2:17" x14ac:dyDescent="0.25">
      <c r="B952" s="3"/>
      <c r="C952" s="3"/>
      <c r="Q952" s="3"/>
    </row>
    <row r="953" spans="2:17" x14ac:dyDescent="0.25">
      <c r="B953" s="3"/>
      <c r="C953" s="3"/>
      <c r="Q953" s="3"/>
    </row>
    <row r="954" spans="2:17" x14ac:dyDescent="0.25">
      <c r="B954" s="3"/>
      <c r="C954" s="3"/>
      <c r="Q954" s="3"/>
    </row>
    <row r="955" spans="2:17" x14ac:dyDescent="0.25">
      <c r="B955" s="3"/>
      <c r="C955" s="3"/>
      <c r="Q955" s="3"/>
    </row>
    <row r="956" spans="2:17" x14ac:dyDescent="0.25">
      <c r="B956" s="3"/>
      <c r="C956" s="3"/>
      <c r="Q956" s="3"/>
    </row>
    <row r="957" spans="2:17" x14ac:dyDescent="0.25">
      <c r="B957" s="3"/>
      <c r="C957" s="3"/>
      <c r="Q957" s="3"/>
    </row>
    <row r="958" spans="2:17" x14ac:dyDescent="0.25">
      <c r="B958" s="3"/>
      <c r="C958" s="3"/>
      <c r="Q958" s="3"/>
    </row>
    <row r="959" spans="2:17" x14ac:dyDescent="0.25">
      <c r="B959" s="3"/>
      <c r="C959" s="3"/>
      <c r="Q959" s="3"/>
    </row>
    <row r="960" spans="2:17" x14ac:dyDescent="0.25">
      <c r="B960" s="3"/>
      <c r="C960" s="3"/>
      <c r="Q960" s="3"/>
    </row>
    <row r="961" spans="2:36" x14ac:dyDescent="0.25">
      <c r="B961" s="3"/>
      <c r="C961" s="3"/>
      <c r="Q961" s="3"/>
    </row>
    <row r="962" spans="2:36" x14ac:dyDescent="0.25">
      <c r="B962" s="3"/>
      <c r="C962" s="3"/>
      <c r="Q962" s="3"/>
    </row>
    <row r="963" spans="2:36" x14ac:dyDescent="0.25">
      <c r="B963" s="3"/>
      <c r="C963" s="3"/>
      <c r="Q963" s="3"/>
    </row>
    <row r="964" spans="2:36" x14ac:dyDescent="0.25">
      <c r="B964" s="3"/>
      <c r="C964" s="3"/>
      <c r="Q964" s="3"/>
      <c r="AJ964" s="15"/>
    </row>
    <row r="965" spans="2:36" x14ac:dyDescent="0.25">
      <c r="B965" s="3"/>
      <c r="C965" s="3"/>
      <c r="Q965" s="3"/>
      <c r="AJ965" s="15"/>
    </row>
    <row r="966" spans="2:36" x14ac:dyDescent="0.25">
      <c r="B966" s="3"/>
      <c r="C966" s="3"/>
      <c r="Q966" s="3"/>
      <c r="AJ966" s="15"/>
    </row>
    <row r="967" spans="2:36" x14ac:dyDescent="0.25">
      <c r="B967" s="3"/>
      <c r="C967" s="3"/>
      <c r="Q967" s="3"/>
      <c r="AJ967" s="15"/>
    </row>
    <row r="968" spans="2:36" x14ac:dyDescent="0.25">
      <c r="B968" s="3"/>
      <c r="C968" s="3"/>
      <c r="Q968" s="3"/>
      <c r="AJ968" s="15"/>
    </row>
    <row r="969" spans="2:36" x14ac:dyDescent="0.25">
      <c r="B969" s="3"/>
      <c r="C969" s="3"/>
      <c r="Q969" s="3"/>
      <c r="AJ969" s="15"/>
    </row>
    <row r="970" spans="2:36" x14ac:dyDescent="0.25">
      <c r="B970" s="3"/>
      <c r="C970" s="3"/>
      <c r="Q970" s="3"/>
      <c r="AJ970" s="15"/>
    </row>
    <row r="971" spans="2:36" x14ac:dyDescent="0.25">
      <c r="B971" s="3"/>
      <c r="C971" s="3"/>
      <c r="Q971" s="3"/>
      <c r="AJ971" s="15"/>
    </row>
    <row r="972" spans="2:36" x14ac:dyDescent="0.25">
      <c r="B972" s="3"/>
      <c r="C972" s="3"/>
      <c r="Q972" s="3"/>
      <c r="AJ972" s="15"/>
    </row>
    <row r="973" spans="2:36" x14ac:dyDescent="0.25">
      <c r="B973" s="3"/>
      <c r="C973" s="3"/>
      <c r="Q973" s="3"/>
      <c r="AJ973" s="15"/>
    </row>
    <row r="974" spans="2:36" x14ac:dyDescent="0.25">
      <c r="B974" s="3"/>
      <c r="C974" s="3"/>
      <c r="Q974" s="3"/>
      <c r="AJ974" s="15"/>
    </row>
    <row r="975" spans="2:36" x14ac:dyDescent="0.25">
      <c r="B975" s="3"/>
      <c r="C975" s="3"/>
      <c r="Q975" s="3"/>
      <c r="AJ975" s="15"/>
    </row>
    <row r="976" spans="2:36" x14ac:dyDescent="0.25">
      <c r="B976" s="3"/>
      <c r="C976" s="3"/>
      <c r="Q976" s="3"/>
      <c r="AJ976" s="15"/>
    </row>
    <row r="977" spans="2:36" x14ac:dyDescent="0.25">
      <c r="B977" s="3"/>
      <c r="C977" s="3"/>
      <c r="Q977" s="3"/>
      <c r="AJ977" s="15"/>
    </row>
    <row r="978" spans="2:36" x14ac:dyDescent="0.25">
      <c r="B978" s="3"/>
      <c r="C978" s="3"/>
      <c r="Q978" s="3"/>
      <c r="AJ978" s="15"/>
    </row>
    <row r="979" spans="2:36" x14ac:dyDescent="0.25">
      <c r="B979" s="3"/>
      <c r="C979" s="3"/>
      <c r="Q979" s="3"/>
      <c r="AJ979" s="15"/>
    </row>
    <row r="980" spans="2:36" x14ac:dyDescent="0.25">
      <c r="B980" s="3"/>
      <c r="C980" s="3"/>
      <c r="Q980" s="3"/>
      <c r="AJ980" s="15"/>
    </row>
    <row r="981" spans="2:36" x14ac:dyDescent="0.25">
      <c r="B981" s="3"/>
      <c r="C981" s="3"/>
      <c r="Q981" s="3"/>
      <c r="AJ981" s="15"/>
    </row>
    <row r="982" spans="2:36" x14ac:dyDescent="0.25">
      <c r="B982" s="3"/>
      <c r="C982" s="3"/>
      <c r="Q982" s="3"/>
      <c r="AJ982" s="15"/>
    </row>
    <row r="983" spans="2:36" x14ac:dyDescent="0.25">
      <c r="B983" s="3"/>
      <c r="C983" s="3"/>
      <c r="Q983" s="3"/>
      <c r="AJ983" s="15"/>
    </row>
    <row r="984" spans="2:36" x14ac:dyDescent="0.25">
      <c r="B984" s="3"/>
      <c r="C984" s="3"/>
      <c r="Q984" s="3"/>
      <c r="AJ984" s="15"/>
    </row>
    <row r="985" spans="2:36" x14ac:dyDescent="0.25">
      <c r="B985" s="3"/>
      <c r="C985" s="3"/>
      <c r="Q985" s="3"/>
      <c r="AJ985" s="15"/>
    </row>
    <row r="986" spans="2:36" x14ac:dyDescent="0.25">
      <c r="B986" s="3"/>
      <c r="C986" s="3"/>
      <c r="Q986" s="3"/>
      <c r="AJ986" s="15"/>
    </row>
    <row r="987" spans="2:36" x14ac:dyDescent="0.25">
      <c r="B987" s="3"/>
      <c r="C987" s="3"/>
      <c r="Q987" s="3"/>
      <c r="AJ987" s="15"/>
    </row>
    <row r="988" spans="2:36" x14ac:dyDescent="0.25">
      <c r="B988" s="3"/>
      <c r="C988" s="3"/>
      <c r="Q988" s="3"/>
      <c r="AJ988" s="15"/>
    </row>
    <row r="989" spans="2:36" x14ac:dyDescent="0.25">
      <c r="B989" s="3"/>
      <c r="C989" s="3"/>
      <c r="Q989" s="3"/>
      <c r="AJ989" s="15"/>
    </row>
    <row r="990" spans="2:36" x14ac:dyDescent="0.25">
      <c r="B990" s="3"/>
      <c r="C990" s="3"/>
      <c r="Q990" s="3"/>
      <c r="AJ990" s="15"/>
    </row>
    <row r="991" spans="2:36" x14ac:dyDescent="0.25">
      <c r="B991" s="3"/>
      <c r="C991" s="3"/>
      <c r="Q991" s="3"/>
      <c r="AJ991" s="15"/>
    </row>
    <row r="992" spans="2:36" x14ac:dyDescent="0.25">
      <c r="B992" s="3"/>
      <c r="C992" s="3"/>
      <c r="Q992" s="3"/>
      <c r="AJ992" s="15"/>
    </row>
    <row r="993" spans="2:36" x14ac:dyDescent="0.25">
      <c r="B993" s="3"/>
      <c r="C993" s="3"/>
      <c r="Q993" s="3"/>
      <c r="AJ993" s="15"/>
    </row>
    <row r="994" spans="2:36" x14ac:dyDescent="0.25">
      <c r="B994" s="3"/>
      <c r="C994" s="3"/>
      <c r="Q994" s="3"/>
      <c r="AJ994" s="15"/>
    </row>
    <row r="995" spans="2:36" x14ac:dyDescent="0.25">
      <c r="B995" s="3"/>
      <c r="C995" s="3"/>
      <c r="Q995" s="3"/>
      <c r="AJ995" s="15"/>
    </row>
    <row r="996" spans="2:36" x14ac:dyDescent="0.25">
      <c r="B996" s="3"/>
      <c r="C996" s="3"/>
      <c r="Q996" s="3"/>
      <c r="AJ996" s="15"/>
    </row>
    <row r="997" spans="2:36" x14ac:dyDescent="0.25">
      <c r="B997" s="3"/>
      <c r="C997" s="3"/>
      <c r="Q997" s="3"/>
      <c r="AJ997" s="15"/>
    </row>
    <row r="998" spans="2:36" x14ac:dyDescent="0.25">
      <c r="B998" s="3"/>
      <c r="C998" s="3"/>
      <c r="Q998" s="3"/>
      <c r="AJ998" s="15"/>
    </row>
    <row r="999" spans="2:36" x14ac:dyDescent="0.25">
      <c r="B999" s="3"/>
      <c r="C999" s="3"/>
      <c r="Q999" s="3"/>
      <c r="AJ999" s="15"/>
    </row>
    <row r="1000" spans="2:36" x14ac:dyDescent="0.25">
      <c r="B1000" s="3"/>
      <c r="C1000" s="3"/>
      <c r="Q1000" s="3"/>
      <c r="AJ1000" s="15"/>
    </row>
    <row r="1001" spans="2:36" x14ac:dyDescent="0.25">
      <c r="B1001" s="3"/>
      <c r="C1001" s="3"/>
      <c r="Q1001" s="3"/>
      <c r="AJ1001" s="15"/>
    </row>
    <row r="1002" spans="2:36" x14ac:dyDescent="0.25">
      <c r="B1002" s="3"/>
      <c r="C1002" s="3"/>
      <c r="Q1002" s="3"/>
      <c r="AJ1002" s="15"/>
    </row>
    <row r="1003" spans="2:36" x14ac:dyDescent="0.25">
      <c r="B1003" s="3"/>
      <c r="C1003" s="3"/>
      <c r="Q1003" s="3"/>
      <c r="AJ1003" s="15"/>
    </row>
    <row r="1004" spans="2:36" x14ac:dyDescent="0.25">
      <c r="B1004" s="3"/>
      <c r="C1004" s="3"/>
      <c r="Q1004" s="3"/>
      <c r="AJ1004" s="15"/>
    </row>
    <row r="1005" spans="2:36" x14ac:dyDescent="0.25">
      <c r="B1005" s="3"/>
      <c r="C1005" s="3"/>
      <c r="Q1005" s="3"/>
      <c r="AJ1005" s="15"/>
    </row>
    <row r="1006" spans="2:36" x14ac:dyDescent="0.25">
      <c r="B1006" s="3"/>
      <c r="C1006" s="3"/>
      <c r="Q1006" s="3"/>
      <c r="AJ1006" s="15"/>
    </row>
    <row r="1007" spans="2:36" x14ac:dyDescent="0.25">
      <c r="B1007" s="3"/>
      <c r="C1007" s="3"/>
      <c r="Q1007" s="3"/>
      <c r="AJ1007" s="15"/>
    </row>
    <row r="1008" spans="2:36" x14ac:dyDescent="0.25">
      <c r="B1008" s="3"/>
      <c r="C1008" s="3"/>
      <c r="Q1008" s="3"/>
      <c r="AJ1008" s="15"/>
    </row>
    <row r="1009" spans="2:36" x14ac:dyDescent="0.25">
      <c r="B1009" s="3"/>
      <c r="C1009" s="3"/>
      <c r="Q1009" s="3"/>
      <c r="AJ1009" s="15"/>
    </row>
    <row r="1010" spans="2:36" x14ac:dyDescent="0.25">
      <c r="B1010" s="3"/>
      <c r="C1010" s="3"/>
      <c r="Q1010" s="3"/>
      <c r="AJ1010" s="15"/>
    </row>
    <row r="1011" spans="2:36" x14ac:dyDescent="0.25">
      <c r="B1011" s="3"/>
      <c r="C1011" s="3"/>
      <c r="Q1011" s="3"/>
      <c r="AJ1011" s="15"/>
    </row>
    <row r="1012" spans="2:36" x14ac:dyDescent="0.25">
      <c r="B1012" s="3"/>
      <c r="C1012" s="3"/>
      <c r="Q1012" s="3"/>
      <c r="AJ1012" s="15"/>
    </row>
    <row r="1013" spans="2:36" x14ac:dyDescent="0.25">
      <c r="B1013" s="3"/>
      <c r="C1013" s="3"/>
      <c r="Q1013" s="3"/>
      <c r="AJ1013" s="15"/>
    </row>
    <row r="1014" spans="2:36" x14ac:dyDescent="0.25">
      <c r="B1014" s="3"/>
      <c r="C1014" s="3"/>
      <c r="Q1014" s="3"/>
      <c r="AJ1014" s="15"/>
    </row>
    <row r="1015" spans="2:36" x14ac:dyDescent="0.25">
      <c r="B1015" s="3"/>
      <c r="C1015" s="3"/>
      <c r="Q1015" s="3"/>
      <c r="AJ1015" s="15"/>
    </row>
    <row r="1016" spans="2:36" x14ac:dyDescent="0.25">
      <c r="B1016" s="3"/>
      <c r="C1016" s="3"/>
      <c r="Q1016" s="3"/>
      <c r="AJ1016" s="15"/>
    </row>
    <row r="1017" spans="2:36" x14ac:dyDescent="0.25">
      <c r="B1017" s="3"/>
      <c r="C1017" s="3"/>
      <c r="Q1017" s="3"/>
      <c r="AJ1017" s="15"/>
    </row>
    <row r="1018" spans="2:36" x14ac:dyDescent="0.25">
      <c r="B1018" s="3"/>
      <c r="C1018" s="3"/>
      <c r="Q1018" s="3"/>
      <c r="AJ1018" s="15"/>
    </row>
    <row r="1019" spans="2:36" x14ac:dyDescent="0.25">
      <c r="B1019" s="3"/>
      <c r="C1019" s="3"/>
      <c r="Q1019" s="3"/>
      <c r="AJ1019" s="15"/>
    </row>
    <row r="1020" spans="2:36" x14ac:dyDescent="0.25">
      <c r="B1020" s="3"/>
      <c r="C1020" s="3"/>
      <c r="Q1020" s="3"/>
      <c r="AJ1020" s="15"/>
    </row>
    <row r="1021" spans="2:36" x14ac:dyDescent="0.25">
      <c r="B1021" s="3"/>
      <c r="C1021" s="3"/>
      <c r="Q1021" s="3"/>
      <c r="AJ1021" s="15"/>
    </row>
    <row r="1022" spans="2:36" x14ac:dyDescent="0.25">
      <c r="B1022" s="3"/>
      <c r="C1022" s="3"/>
      <c r="Q1022" s="3"/>
      <c r="AJ1022" s="15"/>
    </row>
    <row r="1023" spans="2:36" x14ac:dyDescent="0.25">
      <c r="B1023" s="3"/>
      <c r="C1023" s="3"/>
      <c r="Q1023" s="3"/>
      <c r="AJ1023" s="15"/>
    </row>
    <row r="1024" spans="2:36" x14ac:dyDescent="0.25">
      <c r="B1024" s="3"/>
      <c r="C1024" s="3"/>
      <c r="Q1024" s="3"/>
      <c r="AJ1024" s="15"/>
    </row>
    <row r="1025" spans="2:36" x14ac:dyDescent="0.25">
      <c r="B1025" s="3"/>
      <c r="C1025" s="3"/>
      <c r="Q1025" s="3"/>
      <c r="AJ1025" s="15"/>
    </row>
    <row r="1026" spans="2:36" x14ac:dyDescent="0.25">
      <c r="B1026" s="3"/>
      <c r="C1026" s="3"/>
      <c r="Q1026" s="3"/>
      <c r="AJ1026" s="15"/>
    </row>
    <row r="1027" spans="2:36" x14ac:dyDescent="0.25">
      <c r="B1027" s="3"/>
      <c r="C1027" s="3"/>
      <c r="Q1027" s="3"/>
      <c r="AJ1027" s="15"/>
    </row>
    <row r="1028" spans="2:36" x14ac:dyDescent="0.25">
      <c r="B1028" s="3"/>
      <c r="C1028" s="3"/>
      <c r="Q1028" s="3"/>
      <c r="AJ1028" s="15"/>
    </row>
    <row r="1029" spans="2:36" x14ac:dyDescent="0.25">
      <c r="B1029" s="3"/>
      <c r="C1029" s="3"/>
      <c r="Q1029" s="3"/>
      <c r="AJ1029" s="15"/>
    </row>
    <row r="1030" spans="2:36" x14ac:dyDescent="0.25">
      <c r="B1030" s="3"/>
      <c r="C1030" s="3"/>
      <c r="Q1030" s="3"/>
      <c r="AJ1030" s="15"/>
    </row>
    <row r="1031" spans="2:36" x14ac:dyDescent="0.25">
      <c r="B1031" s="3"/>
      <c r="C1031" s="3"/>
      <c r="Q1031" s="3"/>
      <c r="AJ1031" s="15"/>
    </row>
    <row r="1032" spans="2:36" x14ac:dyDescent="0.25">
      <c r="B1032" s="3"/>
      <c r="C1032" s="3"/>
      <c r="Q1032" s="3"/>
      <c r="AJ1032" s="15"/>
    </row>
    <row r="1033" spans="2:36" x14ac:dyDescent="0.25">
      <c r="B1033" s="3"/>
      <c r="C1033" s="3"/>
      <c r="Q1033" s="3"/>
      <c r="AJ1033" s="15"/>
    </row>
    <row r="1034" spans="2:36" x14ac:dyDescent="0.25">
      <c r="B1034" s="3"/>
      <c r="C1034" s="3"/>
      <c r="Q1034" s="3"/>
      <c r="AJ1034" s="15"/>
    </row>
    <row r="1035" spans="2:36" x14ac:dyDescent="0.25">
      <c r="B1035" s="3"/>
      <c r="C1035" s="3"/>
      <c r="Q1035" s="3"/>
      <c r="AJ1035" s="15"/>
    </row>
    <row r="1036" spans="2:36" x14ac:dyDescent="0.25">
      <c r="B1036" s="3"/>
      <c r="C1036" s="3"/>
      <c r="Q1036" s="3"/>
      <c r="AJ1036" s="15"/>
    </row>
    <row r="1037" spans="2:36" x14ac:dyDescent="0.25">
      <c r="B1037" s="3"/>
      <c r="C1037" s="3"/>
      <c r="Q1037" s="3"/>
      <c r="AJ1037" s="15"/>
    </row>
    <row r="1038" spans="2:36" x14ac:dyDescent="0.25">
      <c r="B1038" s="3"/>
      <c r="C1038" s="3"/>
      <c r="Q1038" s="3"/>
      <c r="AJ1038" s="15"/>
    </row>
    <row r="1039" spans="2:36" x14ac:dyDescent="0.25">
      <c r="B1039" s="3"/>
      <c r="C1039" s="3"/>
      <c r="Q1039" s="3"/>
      <c r="AJ1039" s="15"/>
    </row>
    <row r="1040" spans="2:36" x14ac:dyDescent="0.25">
      <c r="B1040" s="3"/>
      <c r="C1040" s="3"/>
      <c r="Q1040" s="3"/>
      <c r="AJ1040" s="15"/>
    </row>
    <row r="1041" spans="2:36" x14ac:dyDescent="0.25">
      <c r="B1041" s="3"/>
      <c r="C1041" s="3"/>
      <c r="Q1041" s="3"/>
      <c r="AJ1041" s="15"/>
    </row>
    <row r="1042" spans="2:36" x14ac:dyDescent="0.25">
      <c r="B1042" s="3"/>
      <c r="C1042" s="3"/>
      <c r="Q1042" s="3"/>
      <c r="AJ1042" s="15"/>
    </row>
    <row r="1043" spans="2:36" x14ac:dyDescent="0.25">
      <c r="B1043" s="3"/>
      <c r="C1043" s="3"/>
      <c r="Q1043" s="3"/>
      <c r="AJ1043" s="15"/>
    </row>
    <row r="1044" spans="2:36" x14ac:dyDescent="0.25">
      <c r="B1044" s="3"/>
      <c r="C1044" s="3"/>
      <c r="Q1044" s="3"/>
      <c r="AJ1044" s="15"/>
    </row>
    <row r="1045" spans="2:36" x14ac:dyDescent="0.25">
      <c r="B1045" s="3"/>
      <c r="C1045" s="3"/>
      <c r="Q1045" s="3"/>
      <c r="AJ1045" s="15"/>
    </row>
    <row r="1046" spans="2:36" x14ac:dyDescent="0.25">
      <c r="B1046" s="3"/>
      <c r="C1046" s="3"/>
      <c r="Q1046" s="3"/>
      <c r="AJ1046" s="15"/>
    </row>
    <row r="1047" spans="2:36" x14ac:dyDescent="0.25">
      <c r="B1047" s="3"/>
      <c r="C1047" s="3"/>
      <c r="Q1047" s="3"/>
      <c r="AJ1047" s="15"/>
    </row>
    <row r="1048" spans="2:36" x14ac:dyDescent="0.25">
      <c r="B1048" s="3"/>
      <c r="C1048" s="3"/>
      <c r="Q1048" s="3"/>
      <c r="AJ1048" s="15"/>
    </row>
    <row r="1049" spans="2:36" x14ac:dyDescent="0.25">
      <c r="B1049" s="3"/>
      <c r="C1049" s="3"/>
      <c r="Q1049" s="3"/>
      <c r="AJ1049" s="15"/>
    </row>
    <row r="1050" spans="2:36" x14ac:dyDescent="0.25">
      <c r="B1050" s="3"/>
      <c r="C1050" s="3"/>
      <c r="Q1050" s="3"/>
      <c r="AJ1050" s="15"/>
    </row>
    <row r="1051" spans="2:36" x14ac:dyDescent="0.25">
      <c r="B1051" s="3"/>
      <c r="C1051" s="3"/>
      <c r="Q1051" s="3"/>
      <c r="AJ1051" s="15"/>
    </row>
    <row r="1052" spans="2:36" x14ac:dyDescent="0.25">
      <c r="B1052" s="3"/>
      <c r="C1052" s="3"/>
      <c r="Q1052" s="3"/>
      <c r="AJ1052" s="15"/>
    </row>
    <row r="1053" spans="2:36" x14ac:dyDescent="0.25">
      <c r="B1053" s="3"/>
      <c r="C1053" s="3"/>
      <c r="Q1053" s="3"/>
      <c r="AJ1053" s="15"/>
    </row>
    <row r="1054" spans="2:36" x14ac:dyDescent="0.25">
      <c r="B1054" s="3"/>
      <c r="C1054" s="3"/>
      <c r="Q1054" s="3"/>
      <c r="AJ1054" s="15"/>
    </row>
    <row r="1055" spans="2:36" x14ac:dyDescent="0.25">
      <c r="B1055" s="3"/>
      <c r="C1055" s="3"/>
      <c r="Q1055" s="3"/>
      <c r="AJ1055" s="15"/>
    </row>
    <row r="1056" spans="2:36" x14ac:dyDescent="0.25">
      <c r="B1056" s="3"/>
      <c r="C1056" s="3"/>
      <c r="Q1056" s="3"/>
      <c r="AJ1056" s="15"/>
    </row>
    <row r="1057" spans="2:36" x14ac:dyDescent="0.25">
      <c r="B1057" s="3"/>
      <c r="C1057" s="3"/>
      <c r="Q1057" s="3"/>
      <c r="AJ1057" s="15"/>
    </row>
    <row r="1058" spans="2:36" x14ac:dyDescent="0.25">
      <c r="B1058" s="3"/>
      <c r="C1058" s="3"/>
      <c r="Q1058" s="3"/>
      <c r="AJ1058" s="15"/>
    </row>
    <row r="1059" spans="2:36" x14ac:dyDescent="0.25">
      <c r="B1059" s="3"/>
      <c r="C1059" s="3"/>
      <c r="Q1059" s="3"/>
      <c r="AJ1059" s="15"/>
    </row>
    <row r="1060" spans="2:36" x14ac:dyDescent="0.25">
      <c r="B1060" s="3"/>
      <c r="C1060" s="3"/>
      <c r="Q1060" s="3"/>
      <c r="AJ1060" s="15"/>
    </row>
    <row r="1061" spans="2:36" x14ac:dyDescent="0.25">
      <c r="B1061" s="3"/>
      <c r="C1061" s="3"/>
      <c r="Q1061" s="3"/>
      <c r="AJ1061" s="15"/>
    </row>
    <row r="1062" spans="2:36" x14ac:dyDescent="0.25">
      <c r="B1062" s="3"/>
      <c r="C1062" s="3"/>
      <c r="Q1062" s="3"/>
      <c r="AJ1062" s="15"/>
    </row>
    <row r="1063" spans="2:36" x14ac:dyDescent="0.25">
      <c r="B1063" s="3"/>
      <c r="C1063" s="3"/>
      <c r="Q1063" s="3"/>
      <c r="AJ1063" s="15"/>
    </row>
    <row r="1064" spans="2:36" x14ac:dyDescent="0.25">
      <c r="B1064" s="3"/>
      <c r="C1064" s="3"/>
      <c r="Q1064" s="3"/>
      <c r="AJ1064" s="15"/>
    </row>
    <row r="1065" spans="2:36" x14ac:dyDescent="0.25">
      <c r="B1065" s="3"/>
      <c r="C1065" s="3"/>
      <c r="Q1065" s="3"/>
      <c r="AJ1065" s="15"/>
    </row>
    <row r="1066" spans="2:36" x14ac:dyDescent="0.25">
      <c r="B1066" s="3"/>
      <c r="C1066" s="3"/>
      <c r="Q1066" s="3"/>
      <c r="AJ1066" s="15"/>
    </row>
    <row r="1067" spans="2:36" x14ac:dyDescent="0.25">
      <c r="B1067" s="3"/>
      <c r="C1067" s="3"/>
      <c r="Q1067" s="3"/>
      <c r="AJ1067" s="15"/>
    </row>
    <row r="1068" spans="2:36" x14ac:dyDescent="0.25">
      <c r="B1068" s="3"/>
      <c r="C1068" s="3"/>
      <c r="Q1068" s="3"/>
      <c r="AJ1068" s="15"/>
    </row>
    <row r="1069" spans="2:36" x14ac:dyDescent="0.25">
      <c r="B1069" s="3"/>
      <c r="C1069" s="3"/>
      <c r="Q1069" s="3"/>
      <c r="AJ1069" s="15"/>
    </row>
    <row r="1070" spans="2:36" x14ac:dyDescent="0.25">
      <c r="B1070" s="3"/>
      <c r="C1070" s="3"/>
      <c r="Q1070" s="3"/>
      <c r="AJ1070" s="15"/>
    </row>
    <row r="1071" spans="2:36" x14ac:dyDescent="0.25">
      <c r="B1071" s="3"/>
      <c r="C1071" s="3"/>
      <c r="Q1071" s="3"/>
      <c r="AJ1071" s="15"/>
    </row>
    <row r="1072" spans="2:36" x14ac:dyDescent="0.25">
      <c r="B1072" s="3"/>
      <c r="C1072" s="3"/>
      <c r="Q1072" s="3"/>
      <c r="AJ1072" s="15"/>
    </row>
    <row r="1073" spans="2:36" x14ac:dyDescent="0.25">
      <c r="B1073" s="3"/>
      <c r="C1073" s="3"/>
      <c r="Q1073" s="3"/>
      <c r="AJ1073" s="15"/>
    </row>
    <row r="1074" spans="2:36" x14ac:dyDescent="0.25">
      <c r="B1074" s="3"/>
      <c r="C1074" s="3"/>
      <c r="Q1074" s="3"/>
      <c r="AJ1074" s="15"/>
    </row>
    <row r="1075" spans="2:36" x14ac:dyDescent="0.25">
      <c r="B1075" s="3"/>
      <c r="C1075" s="3"/>
      <c r="Q1075" s="3"/>
      <c r="AJ1075" s="15"/>
    </row>
    <row r="1076" spans="2:36" x14ac:dyDescent="0.25">
      <c r="B1076" s="3"/>
      <c r="C1076" s="3"/>
      <c r="Q1076" s="3"/>
      <c r="AJ1076" s="15"/>
    </row>
    <row r="1077" spans="2:36" x14ac:dyDescent="0.25">
      <c r="B1077" s="3"/>
      <c r="C1077" s="3"/>
      <c r="Q1077" s="3"/>
      <c r="AJ1077" s="15"/>
    </row>
    <row r="1078" spans="2:36" x14ac:dyDescent="0.25">
      <c r="B1078" s="3"/>
      <c r="C1078" s="3"/>
      <c r="Q1078" s="3"/>
      <c r="AJ1078" s="15"/>
    </row>
    <row r="1079" spans="2:36" x14ac:dyDescent="0.25">
      <c r="B1079" s="3"/>
      <c r="C1079" s="3"/>
      <c r="Q1079" s="3"/>
      <c r="AJ1079" s="15"/>
    </row>
    <row r="1080" spans="2:36" x14ac:dyDescent="0.25">
      <c r="B1080" s="3"/>
      <c r="C1080" s="3"/>
      <c r="Q1080" s="3"/>
      <c r="AJ1080" s="15"/>
    </row>
    <row r="1081" spans="2:36" x14ac:dyDescent="0.25">
      <c r="B1081" s="3"/>
      <c r="C1081" s="3"/>
      <c r="Q1081" s="3"/>
      <c r="AJ1081" s="15"/>
    </row>
    <row r="1082" spans="2:36" x14ac:dyDescent="0.25">
      <c r="B1082" s="3"/>
      <c r="C1082" s="3"/>
      <c r="Q1082" s="3"/>
      <c r="AJ1082" s="15"/>
    </row>
    <row r="1083" spans="2:36" x14ac:dyDescent="0.25">
      <c r="B1083" s="3"/>
      <c r="C1083" s="3"/>
      <c r="Q1083" s="3"/>
      <c r="AJ1083" s="15"/>
    </row>
    <row r="1084" spans="2:36" x14ac:dyDescent="0.25">
      <c r="B1084" s="3"/>
      <c r="C1084" s="3"/>
      <c r="Q1084" s="3"/>
      <c r="AJ1084" s="15"/>
    </row>
    <row r="1085" spans="2:36" x14ac:dyDescent="0.25">
      <c r="B1085" s="3"/>
      <c r="C1085" s="3"/>
      <c r="Q1085" s="3"/>
      <c r="AJ1085" s="15"/>
    </row>
    <row r="1086" spans="2:36" x14ac:dyDescent="0.25">
      <c r="B1086" s="3"/>
      <c r="C1086" s="3"/>
      <c r="Q1086" s="3"/>
      <c r="AJ1086" s="15"/>
    </row>
    <row r="1087" spans="2:36" x14ac:dyDescent="0.25">
      <c r="B1087" s="3"/>
      <c r="C1087" s="3"/>
      <c r="Q1087" s="3"/>
      <c r="AJ1087" s="15"/>
    </row>
    <row r="1088" spans="2:36" x14ac:dyDescent="0.25">
      <c r="B1088" s="3"/>
      <c r="C1088" s="3"/>
      <c r="Q1088" s="3"/>
      <c r="AJ1088" s="15"/>
    </row>
    <row r="1089" spans="2:36" x14ac:dyDescent="0.25">
      <c r="B1089" s="3"/>
      <c r="C1089" s="3"/>
      <c r="Q1089" s="3"/>
      <c r="AJ1089" s="15"/>
    </row>
    <row r="1090" spans="2:36" x14ac:dyDescent="0.25">
      <c r="B1090" s="3"/>
      <c r="C1090" s="3"/>
      <c r="Q1090" s="3"/>
      <c r="AJ1090" s="15"/>
    </row>
    <row r="1091" spans="2:36" x14ac:dyDescent="0.25">
      <c r="B1091" s="3"/>
      <c r="C1091" s="3"/>
      <c r="Q1091" s="3"/>
      <c r="AJ1091" s="15"/>
    </row>
    <row r="1092" spans="2:36" x14ac:dyDescent="0.25">
      <c r="B1092" s="3"/>
      <c r="C1092" s="3"/>
      <c r="Q1092" s="3"/>
      <c r="AJ1092" s="15"/>
    </row>
    <row r="1093" spans="2:36" x14ac:dyDescent="0.25">
      <c r="B1093" s="3"/>
      <c r="C1093" s="3"/>
      <c r="Q1093" s="3"/>
      <c r="AJ1093" s="15"/>
    </row>
    <row r="1094" spans="2:36" x14ac:dyDescent="0.25">
      <c r="B1094" s="3"/>
      <c r="C1094" s="3"/>
      <c r="Q1094" s="3"/>
      <c r="AJ1094" s="15"/>
    </row>
    <row r="1095" spans="2:36" x14ac:dyDescent="0.25">
      <c r="B1095" s="3"/>
      <c r="C1095" s="3"/>
      <c r="Q1095" s="3"/>
      <c r="AJ1095" s="15"/>
    </row>
    <row r="1096" spans="2:36" x14ac:dyDescent="0.25">
      <c r="B1096" s="3"/>
      <c r="C1096" s="3"/>
      <c r="Q1096" s="3"/>
      <c r="AJ1096" s="15"/>
    </row>
    <row r="1097" spans="2:36" x14ac:dyDescent="0.25">
      <c r="B1097" s="3"/>
      <c r="C1097" s="3"/>
      <c r="Q1097" s="3"/>
      <c r="AJ1097" s="15"/>
    </row>
    <row r="1098" spans="2:36" x14ac:dyDescent="0.25">
      <c r="B1098" s="3"/>
      <c r="C1098" s="3"/>
      <c r="Q1098" s="3"/>
      <c r="AJ1098" s="15"/>
    </row>
    <row r="1099" spans="2:36" x14ac:dyDescent="0.25">
      <c r="B1099" s="3"/>
      <c r="C1099" s="3"/>
      <c r="Q1099" s="3"/>
      <c r="AJ1099" s="15"/>
    </row>
    <row r="1100" spans="2:36" x14ac:dyDescent="0.25">
      <c r="B1100" s="3"/>
      <c r="C1100" s="3"/>
      <c r="Q1100" s="3"/>
      <c r="AJ1100" s="15"/>
    </row>
    <row r="1101" spans="2:36" x14ac:dyDescent="0.25">
      <c r="B1101" s="3"/>
      <c r="C1101" s="3"/>
      <c r="Q1101" s="3"/>
      <c r="AJ1101" s="15"/>
    </row>
    <row r="1102" spans="2:36" x14ac:dyDescent="0.25">
      <c r="B1102" s="3"/>
      <c r="C1102" s="3"/>
      <c r="Q1102" s="3"/>
      <c r="AJ1102" s="15"/>
    </row>
    <row r="1103" spans="2:36" x14ac:dyDescent="0.25">
      <c r="B1103" s="3"/>
      <c r="C1103" s="3"/>
      <c r="Q1103" s="3"/>
      <c r="AJ1103" s="15"/>
    </row>
    <row r="1104" spans="2:36" x14ac:dyDescent="0.25">
      <c r="B1104" s="3"/>
      <c r="C1104" s="3"/>
      <c r="Q1104" s="3"/>
      <c r="AJ1104" s="15"/>
    </row>
    <row r="1105" spans="2:36" x14ac:dyDescent="0.25">
      <c r="B1105" s="3"/>
      <c r="C1105" s="3"/>
      <c r="Q1105" s="3"/>
      <c r="AJ1105" s="15"/>
    </row>
    <row r="1106" spans="2:36" x14ac:dyDescent="0.25">
      <c r="B1106" s="3"/>
      <c r="C1106" s="3"/>
      <c r="Q1106" s="3"/>
      <c r="AJ1106" s="15"/>
    </row>
    <row r="1107" spans="2:36" x14ac:dyDescent="0.25">
      <c r="B1107" s="3"/>
      <c r="C1107" s="3"/>
      <c r="Q1107" s="3"/>
      <c r="AJ1107" s="15"/>
    </row>
    <row r="1108" spans="2:36" x14ac:dyDescent="0.25">
      <c r="B1108" s="3"/>
      <c r="C1108" s="3"/>
      <c r="Q1108" s="3"/>
      <c r="AJ1108" s="15"/>
    </row>
    <row r="1109" spans="2:36" x14ac:dyDescent="0.25">
      <c r="B1109" s="3"/>
      <c r="C1109" s="3"/>
      <c r="Q1109" s="3"/>
      <c r="AJ1109" s="15"/>
    </row>
    <row r="1110" spans="2:36" x14ac:dyDescent="0.25">
      <c r="B1110" s="3"/>
      <c r="C1110" s="3"/>
      <c r="Q1110" s="3"/>
      <c r="AJ1110" s="15"/>
    </row>
    <row r="1111" spans="2:36" x14ac:dyDescent="0.25">
      <c r="B1111" s="3"/>
      <c r="C1111" s="3"/>
      <c r="Q1111" s="3"/>
      <c r="AJ1111" s="15"/>
    </row>
    <row r="1112" spans="2:36" x14ac:dyDescent="0.25">
      <c r="B1112" s="3"/>
      <c r="C1112" s="3"/>
      <c r="Q1112" s="3"/>
      <c r="AJ1112" s="15"/>
    </row>
    <row r="1113" spans="2:36" x14ac:dyDescent="0.25">
      <c r="B1113" s="3"/>
      <c r="C1113" s="3"/>
      <c r="Q1113" s="3"/>
      <c r="AJ1113" s="15"/>
    </row>
    <row r="1114" spans="2:36" x14ac:dyDescent="0.25">
      <c r="B1114" s="3"/>
      <c r="C1114" s="3"/>
      <c r="Q1114" s="3"/>
      <c r="AJ1114" s="15"/>
    </row>
    <row r="1115" spans="2:36" x14ac:dyDescent="0.25">
      <c r="B1115" s="3"/>
      <c r="C1115" s="3"/>
      <c r="Q1115" s="3"/>
      <c r="AJ1115" s="15"/>
    </row>
    <row r="1116" spans="2:36" x14ac:dyDescent="0.25">
      <c r="B1116" s="3"/>
      <c r="C1116" s="3"/>
      <c r="Q1116" s="3"/>
      <c r="AJ1116" s="15"/>
    </row>
    <row r="1117" spans="2:36" x14ac:dyDescent="0.25">
      <c r="B1117" s="3"/>
      <c r="C1117" s="3"/>
      <c r="Q1117" s="3"/>
      <c r="AJ1117" s="15"/>
    </row>
    <row r="1118" spans="2:36" x14ac:dyDescent="0.25">
      <c r="B1118" s="3"/>
      <c r="C1118" s="3"/>
      <c r="Q1118" s="3"/>
      <c r="AJ1118" s="15"/>
    </row>
    <row r="1119" spans="2:36" x14ac:dyDescent="0.25">
      <c r="B1119" s="3"/>
      <c r="C1119" s="3"/>
      <c r="Q1119" s="3"/>
      <c r="AJ1119" s="15"/>
    </row>
    <row r="1120" spans="2:36" x14ac:dyDescent="0.25">
      <c r="B1120" s="3"/>
      <c r="C1120" s="3"/>
      <c r="Q1120" s="3"/>
      <c r="AJ1120" s="15"/>
    </row>
    <row r="1121" spans="2:36" x14ac:dyDescent="0.25">
      <c r="B1121" s="3"/>
      <c r="C1121" s="3"/>
      <c r="Q1121" s="3"/>
      <c r="AJ1121" s="15"/>
    </row>
    <row r="1122" spans="2:36" x14ac:dyDescent="0.25">
      <c r="B1122" s="3"/>
      <c r="C1122" s="3"/>
      <c r="Q1122" s="3"/>
      <c r="AJ1122" s="15"/>
    </row>
    <row r="1123" spans="2:36" x14ac:dyDescent="0.25">
      <c r="B1123" s="3"/>
      <c r="C1123" s="3"/>
      <c r="Q1123" s="3"/>
      <c r="AJ1123" s="15"/>
    </row>
    <row r="1124" spans="2:36" x14ac:dyDescent="0.25">
      <c r="B1124" s="3"/>
      <c r="C1124" s="3"/>
      <c r="Q1124" s="3"/>
      <c r="AJ1124" s="15"/>
    </row>
    <row r="1125" spans="2:36" x14ac:dyDescent="0.25">
      <c r="B1125" s="3"/>
      <c r="C1125" s="3"/>
      <c r="Q1125" s="3"/>
      <c r="AJ1125" s="15"/>
    </row>
    <row r="1126" spans="2:36" x14ac:dyDescent="0.25">
      <c r="B1126" s="3"/>
      <c r="C1126" s="3"/>
      <c r="Q1126" s="3"/>
      <c r="AJ1126" s="15"/>
    </row>
    <row r="1127" spans="2:36" x14ac:dyDescent="0.25">
      <c r="B1127" s="3"/>
      <c r="C1127" s="3"/>
      <c r="Q1127" s="3"/>
      <c r="AJ1127" s="15"/>
    </row>
    <row r="1128" spans="2:36" x14ac:dyDescent="0.25">
      <c r="B1128" s="3"/>
      <c r="C1128" s="3"/>
      <c r="Q1128" s="3"/>
      <c r="AJ1128" s="15"/>
    </row>
    <row r="1129" spans="2:36" x14ac:dyDescent="0.25">
      <c r="B1129" s="3"/>
      <c r="C1129" s="3"/>
      <c r="Q1129" s="3"/>
      <c r="AJ1129" s="15"/>
    </row>
    <row r="1130" spans="2:36" x14ac:dyDescent="0.25">
      <c r="B1130" s="3"/>
      <c r="C1130" s="3"/>
      <c r="Q1130" s="3"/>
      <c r="AJ1130" s="15"/>
    </row>
    <row r="1131" spans="2:36" x14ac:dyDescent="0.25">
      <c r="B1131" s="3"/>
      <c r="C1131" s="3"/>
      <c r="Q1131" s="3"/>
      <c r="AJ1131" s="15"/>
    </row>
    <row r="1132" spans="2:36" x14ac:dyDescent="0.25">
      <c r="B1132" s="3"/>
      <c r="C1132" s="3"/>
      <c r="Q1132" s="3"/>
      <c r="AJ1132" s="15"/>
    </row>
    <row r="1133" spans="2:36" x14ac:dyDescent="0.25">
      <c r="B1133" s="3"/>
      <c r="C1133" s="3"/>
      <c r="Q1133" s="3"/>
      <c r="AJ1133" s="15"/>
    </row>
    <row r="1134" spans="2:36" x14ac:dyDescent="0.25">
      <c r="B1134" s="3"/>
      <c r="C1134" s="3"/>
      <c r="Q1134" s="3"/>
      <c r="AJ1134" s="15"/>
    </row>
    <row r="1135" spans="2:36" x14ac:dyDescent="0.25">
      <c r="B1135" s="3"/>
      <c r="C1135" s="3"/>
      <c r="Q1135" s="3"/>
      <c r="AJ1135" s="15"/>
    </row>
    <row r="1136" spans="2:36" x14ac:dyDescent="0.25">
      <c r="B1136" s="3"/>
      <c r="C1136" s="3"/>
      <c r="Q1136" s="3"/>
      <c r="AJ1136" s="15"/>
    </row>
    <row r="1137" spans="2:36" x14ac:dyDescent="0.25">
      <c r="B1137" s="3"/>
      <c r="C1137" s="3"/>
      <c r="Q1137" s="3"/>
      <c r="AJ1137" s="15"/>
    </row>
    <row r="1138" spans="2:36" x14ac:dyDescent="0.25">
      <c r="B1138" s="3"/>
      <c r="C1138" s="3"/>
      <c r="Q1138" s="3"/>
      <c r="AJ1138" s="15"/>
    </row>
    <row r="1139" spans="2:36" x14ac:dyDescent="0.25">
      <c r="B1139" s="3"/>
      <c r="C1139" s="3"/>
      <c r="Q1139" s="3"/>
      <c r="AJ1139" s="15"/>
    </row>
    <row r="1140" spans="2:36" x14ac:dyDescent="0.25">
      <c r="B1140" s="3"/>
      <c r="C1140" s="3"/>
      <c r="Q1140" s="3"/>
      <c r="AJ1140" s="15"/>
    </row>
    <row r="1141" spans="2:36" x14ac:dyDescent="0.25">
      <c r="B1141" s="3"/>
      <c r="C1141" s="3"/>
      <c r="Q1141" s="3"/>
      <c r="AJ1141" s="15"/>
    </row>
    <row r="1142" spans="2:36" x14ac:dyDescent="0.25">
      <c r="B1142" s="3"/>
      <c r="C1142" s="3"/>
      <c r="Q1142" s="3"/>
      <c r="AJ1142" s="15"/>
    </row>
    <row r="1143" spans="2:36" x14ac:dyDescent="0.25">
      <c r="B1143" s="3"/>
      <c r="C1143" s="3"/>
      <c r="Q1143" s="3"/>
      <c r="AJ1143" s="15"/>
    </row>
    <row r="1144" spans="2:36" x14ac:dyDescent="0.25">
      <c r="B1144" s="3"/>
      <c r="C1144" s="3"/>
      <c r="Q1144" s="3"/>
      <c r="AJ1144" s="15"/>
    </row>
    <row r="1145" spans="2:36" x14ac:dyDescent="0.25">
      <c r="B1145" s="3"/>
      <c r="C1145" s="3"/>
      <c r="Q1145" s="3"/>
      <c r="AJ1145" s="15"/>
    </row>
    <row r="1146" spans="2:36" x14ac:dyDescent="0.25">
      <c r="B1146" s="3"/>
      <c r="C1146" s="3"/>
      <c r="Q1146" s="3"/>
      <c r="AJ1146" s="15"/>
    </row>
    <row r="1147" spans="2:36" x14ac:dyDescent="0.25">
      <c r="B1147" s="3"/>
      <c r="C1147" s="3"/>
      <c r="Q1147" s="3"/>
      <c r="AJ1147" s="15"/>
    </row>
    <row r="1148" spans="2:36" x14ac:dyDescent="0.25">
      <c r="B1148" s="3"/>
      <c r="C1148" s="3"/>
      <c r="Q1148" s="3"/>
      <c r="AJ1148" s="15"/>
    </row>
    <row r="1149" spans="2:36" x14ac:dyDescent="0.25">
      <c r="B1149" s="3"/>
      <c r="C1149" s="3"/>
      <c r="Q1149" s="3"/>
      <c r="AJ1149" s="15"/>
    </row>
    <row r="1150" spans="2:36" x14ac:dyDescent="0.25">
      <c r="B1150" s="3"/>
      <c r="C1150" s="3"/>
      <c r="Q1150" s="3"/>
      <c r="AJ1150" s="15"/>
    </row>
    <row r="1151" spans="2:36" x14ac:dyDescent="0.25">
      <c r="B1151" s="3"/>
      <c r="C1151" s="3"/>
      <c r="Q1151" s="3"/>
      <c r="AJ1151" s="15"/>
    </row>
    <row r="1152" spans="2:36" x14ac:dyDescent="0.25">
      <c r="B1152" s="3"/>
      <c r="C1152" s="3"/>
      <c r="Q1152" s="3"/>
      <c r="AJ1152" s="15"/>
    </row>
    <row r="1153" spans="2:36" x14ac:dyDescent="0.25">
      <c r="B1153" s="3"/>
      <c r="C1153" s="3"/>
      <c r="Q1153" s="3"/>
      <c r="AJ1153" s="15"/>
    </row>
    <row r="1154" spans="2:36" x14ac:dyDescent="0.25">
      <c r="B1154" s="3"/>
      <c r="C1154" s="3"/>
      <c r="Q1154" s="3"/>
      <c r="AJ1154" s="15"/>
    </row>
    <row r="1155" spans="2:36" x14ac:dyDescent="0.25">
      <c r="B1155" s="3"/>
      <c r="C1155" s="3"/>
      <c r="Q1155" s="3"/>
      <c r="AJ1155" s="15"/>
    </row>
    <row r="1156" spans="2:36" x14ac:dyDescent="0.25">
      <c r="B1156" s="3"/>
      <c r="C1156" s="3"/>
      <c r="Q1156" s="3"/>
      <c r="AJ1156" s="15"/>
    </row>
    <row r="1157" spans="2:36" x14ac:dyDescent="0.25">
      <c r="B1157" s="3"/>
      <c r="C1157" s="3"/>
      <c r="Q1157" s="3"/>
      <c r="AJ1157" s="15"/>
    </row>
    <row r="1158" spans="2:36" x14ac:dyDescent="0.25">
      <c r="B1158" s="3"/>
      <c r="C1158" s="3"/>
      <c r="Q1158" s="3"/>
      <c r="AJ1158" s="15"/>
    </row>
    <row r="1159" spans="2:36" x14ac:dyDescent="0.25">
      <c r="B1159" s="3"/>
      <c r="C1159" s="3"/>
      <c r="Q1159" s="3"/>
      <c r="AJ1159" s="15"/>
    </row>
    <row r="1160" spans="2:36" x14ac:dyDescent="0.25">
      <c r="B1160" s="3"/>
      <c r="C1160" s="3"/>
      <c r="Q1160" s="3"/>
      <c r="AJ1160" s="15"/>
    </row>
    <row r="1161" spans="2:36" x14ac:dyDescent="0.25">
      <c r="B1161" s="3"/>
      <c r="C1161" s="3"/>
      <c r="Q1161" s="3"/>
      <c r="AJ1161" s="15"/>
    </row>
    <row r="1162" spans="2:36" x14ac:dyDescent="0.25">
      <c r="B1162" s="3"/>
      <c r="C1162" s="3"/>
      <c r="Q1162" s="3"/>
      <c r="AJ1162" s="15"/>
    </row>
    <row r="1163" spans="2:36" x14ac:dyDescent="0.25">
      <c r="B1163" s="3"/>
      <c r="C1163" s="3"/>
      <c r="Q1163" s="3"/>
      <c r="AJ1163" s="15"/>
    </row>
    <row r="1164" spans="2:36" x14ac:dyDescent="0.25">
      <c r="B1164" s="3"/>
      <c r="C1164" s="3"/>
      <c r="Q1164" s="3"/>
      <c r="AJ1164" s="15"/>
    </row>
    <row r="1165" spans="2:36" x14ac:dyDescent="0.25">
      <c r="B1165" s="3"/>
      <c r="C1165" s="3"/>
      <c r="Q1165" s="3"/>
      <c r="AJ1165" s="15"/>
    </row>
    <row r="1166" spans="2:36" x14ac:dyDescent="0.25">
      <c r="B1166" s="3"/>
      <c r="C1166" s="3"/>
      <c r="Q1166" s="3"/>
      <c r="AJ1166" s="15"/>
    </row>
    <row r="1167" spans="2:36" x14ac:dyDescent="0.25">
      <c r="B1167" s="3"/>
      <c r="C1167" s="3"/>
      <c r="Q1167" s="3"/>
      <c r="AJ1167" s="15"/>
    </row>
    <row r="1168" spans="2:36" x14ac:dyDescent="0.25">
      <c r="B1168" s="3"/>
      <c r="C1168" s="3"/>
      <c r="Q1168" s="3"/>
      <c r="AJ1168" s="15"/>
    </row>
    <row r="1169" spans="2:36" x14ac:dyDescent="0.25">
      <c r="B1169" s="3"/>
      <c r="C1169" s="3"/>
      <c r="Q1169" s="3"/>
      <c r="AJ1169" s="15"/>
    </row>
    <row r="1170" spans="2:36" x14ac:dyDescent="0.25">
      <c r="B1170" s="3"/>
      <c r="C1170" s="3"/>
      <c r="Q1170" s="3"/>
      <c r="AJ1170" s="15"/>
    </row>
    <row r="1171" spans="2:36" x14ac:dyDescent="0.25">
      <c r="B1171" s="3"/>
      <c r="C1171" s="3"/>
      <c r="Q1171" s="3"/>
      <c r="AJ1171" s="15"/>
    </row>
    <row r="1172" spans="2:36" x14ac:dyDescent="0.25">
      <c r="B1172" s="3"/>
      <c r="C1172" s="3"/>
      <c r="Q1172" s="3"/>
      <c r="AJ1172" s="15"/>
    </row>
    <row r="1173" spans="2:36" x14ac:dyDescent="0.25">
      <c r="B1173" s="3"/>
      <c r="C1173" s="3"/>
      <c r="Q1173" s="3"/>
      <c r="AJ1173" s="15"/>
    </row>
    <row r="1174" spans="2:36" x14ac:dyDescent="0.25">
      <c r="B1174" s="3"/>
      <c r="C1174" s="3"/>
      <c r="Q1174" s="3"/>
      <c r="AJ1174" s="15"/>
    </row>
    <row r="1175" spans="2:36" x14ac:dyDescent="0.25">
      <c r="B1175" s="3"/>
      <c r="C1175" s="3"/>
      <c r="Q1175" s="3"/>
      <c r="AJ1175" s="15"/>
    </row>
    <row r="1176" spans="2:36" x14ac:dyDescent="0.25">
      <c r="B1176" s="3"/>
      <c r="C1176" s="3"/>
      <c r="Q1176" s="3"/>
      <c r="AJ1176" s="15"/>
    </row>
    <row r="1177" spans="2:36" x14ac:dyDescent="0.25">
      <c r="B1177" s="3"/>
      <c r="C1177" s="3"/>
      <c r="Q1177" s="3"/>
      <c r="AJ1177" s="15"/>
    </row>
    <row r="1178" spans="2:36" x14ac:dyDescent="0.25">
      <c r="B1178" s="3"/>
      <c r="C1178" s="3"/>
      <c r="Q1178" s="3"/>
      <c r="AJ1178" s="15"/>
    </row>
    <row r="1179" spans="2:36" x14ac:dyDescent="0.25">
      <c r="B1179" s="3"/>
      <c r="C1179" s="3"/>
      <c r="Q1179" s="3"/>
      <c r="AJ1179" s="15"/>
    </row>
    <row r="1180" spans="2:36" x14ac:dyDescent="0.25">
      <c r="B1180" s="3"/>
      <c r="C1180" s="3"/>
      <c r="Q1180" s="3"/>
      <c r="AJ1180" s="15"/>
    </row>
    <row r="1181" spans="2:36" x14ac:dyDescent="0.25">
      <c r="B1181" s="3"/>
      <c r="C1181" s="3"/>
      <c r="Q1181" s="3"/>
      <c r="AJ1181" s="15"/>
    </row>
    <row r="1182" spans="2:36" x14ac:dyDescent="0.25">
      <c r="B1182" s="3"/>
      <c r="C1182" s="3"/>
      <c r="Q1182" s="3"/>
      <c r="AJ1182" s="15"/>
    </row>
    <row r="1183" spans="2:36" x14ac:dyDescent="0.25">
      <c r="B1183" s="3"/>
      <c r="C1183" s="3"/>
      <c r="Q1183" s="3"/>
      <c r="AJ1183" s="15"/>
    </row>
    <row r="1184" spans="2:36" x14ac:dyDescent="0.25">
      <c r="B1184" s="3"/>
      <c r="C1184" s="3"/>
      <c r="Q1184" s="3"/>
      <c r="AJ1184" s="15"/>
    </row>
    <row r="1185" spans="2:36" x14ac:dyDescent="0.25">
      <c r="B1185" s="3"/>
      <c r="C1185" s="3"/>
      <c r="Q1185" s="3"/>
      <c r="AJ1185" s="15"/>
    </row>
    <row r="1186" spans="2:36" x14ac:dyDescent="0.25">
      <c r="B1186" s="3"/>
      <c r="C1186" s="3"/>
      <c r="Q1186" s="3"/>
      <c r="AJ1186" s="15"/>
    </row>
    <row r="1187" spans="2:36" x14ac:dyDescent="0.25">
      <c r="B1187" s="3"/>
      <c r="C1187" s="3"/>
      <c r="Q1187" s="3"/>
      <c r="AJ1187" s="15"/>
    </row>
    <row r="1188" spans="2:36" x14ac:dyDescent="0.25">
      <c r="B1188" s="3"/>
      <c r="C1188" s="3"/>
      <c r="Q1188" s="3"/>
      <c r="AJ1188" s="15"/>
    </row>
    <row r="1189" spans="2:36" x14ac:dyDescent="0.25">
      <c r="B1189" s="3"/>
      <c r="C1189" s="3"/>
      <c r="Q1189" s="3"/>
      <c r="AJ1189" s="15"/>
    </row>
    <row r="1190" spans="2:36" x14ac:dyDescent="0.25">
      <c r="B1190" s="3"/>
      <c r="C1190" s="3"/>
      <c r="Q1190" s="3"/>
      <c r="AJ1190" s="15"/>
    </row>
    <row r="1191" spans="2:36" x14ac:dyDescent="0.25">
      <c r="B1191" s="3"/>
      <c r="C1191" s="3"/>
      <c r="Q1191" s="3"/>
      <c r="AJ1191" s="15"/>
    </row>
    <row r="1192" spans="2:36" x14ac:dyDescent="0.25">
      <c r="B1192" s="3"/>
      <c r="C1192" s="3"/>
      <c r="Q1192" s="3"/>
      <c r="AJ1192" s="15"/>
    </row>
    <row r="1193" spans="2:36" x14ac:dyDescent="0.25">
      <c r="B1193" s="3"/>
      <c r="C1193" s="3"/>
      <c r="Q1193" s="3"/>
      <c r="AJ1193" s="15"/>
    </row>
    <row r="1194" spans="2:36" x14ac:dyDescent="0.25">
      <c r="B1194" s="3"/>
      <c r="C1194" s="3"/>
      <c r="Q1194" s="3"/>
      <c r="AJ1194" s="15"/>
    </row>
    <row r="1195" spans="2:36" x14ac:dyDescent="0.25">
      <c r="B1195" s="3"/>
      <c r="C1195" s="3"/>
      <c r="Q1195" s="3"/>
      <c r="AJ1195" s="15"/>
    </row>
    <row r="1196" spans="2:36" x14ac:dyDescent="0.25">
      <c r="B1196" s="3"/>
      <c r="C1196" s="3"/>
      <c r="Q1196" s="3"/>
      <c r="AJ1196" s="15"/>
    </row>
    <row r="1197" spans="2:36" x14ac:dyDescent="0.25">
      <c r="B1197" s="3"/>
      <c r="C1197" s="3"/>
      <c r="Q1197" s="3"/>
      <c r="AJ1197" s="15"/>
    </row>
    <row r="1198" spans="2:36" x14ac:dyDescent="0.25">
      <c r="B1198" s="3"/>
      <c r="C1198" s="3"/>
      <c r="Q1198" s="3"/>
      <c r="AJ1198" s="15"/>
    </row>
    <row r="1199" spans="2:36" x14ac:dyDescent="0.25">
      <c r="B1199" s="3"/>
      <c r="C1199" s="3"/>
      <c r="Q1199" s="3"/>
      <c r="AJ1199" s="15"/>
    </row>
    <row r="1200" spans="2:36" x14ac:dyDescent="0.25">
      <c r="B1200" s="3"/>
      <c r="C1200" s="3"/>
      <c r="Q1200" s="3"/>
      <c r="AJ1200" s="15"/>
    </row>
    <row r="1201" spans="2:36" x14ac:dyDescent="0.25">
      <c r="B1201" s="3"/>
      <c r="C1201" s="3"/>
      <c r="Q1201" s="3"/>
      <c r="AJ1201" s="15"/>
    </row>
    <row r="1202" spans="2:36" x14ac:dyDescent="0.25">
      <c r="B1202" s="3"/>
      <c r="C1202" s="3"/>
      <c r="Q1202" s="3"/>
      <c r="AJ1202" s="15"/>
    </row>
    <row r="1203" spans="2:36" x14ac:dyDescent="0.25">
      <c r="B1203" s="3"/>
      <c r="C1203" s="3"/>
      <c r="Q1203" s="3"/>
      <c r="AJ1203" s="15"/>
    </row>
    <row r="1204" spans="2:36" x14ac:dyDescent="0.25">
      <c r="B1204" s="3"/>
      <c r="C1204" s="3"/>
      <c r="Q1204" s="3"/>
      <c r="AJ1204" s="15"/>
    </row>
    <row r="1205" spans="2:36" x14ac:dyDescent="0.25">
      <c r="B1205" s="3"/>
      <c r="C1205" s="3"/>
      <c r="Q1205" s="3"/>
      <c r="AJ1205" s="15"/>
    </row>
    <row r="1206" spans="2:36" x14ac:dyDescent="0.25">
      <c r="B1206" s="3"/>
      <c r="C1206" s="3"/>
      <c r="Q1206" s="3"/>
      <c r="AJ1206" s="15"/>
    </row>
    <row r="1207" spans="2:36" x14ac:dyDescent="0.25">
      <c r="B1207" s="3"/>
      <c r="C1207" s="3"/>
      <c r="Q1207" s="3"/>
      <c r="AJ1207" s="15"/>
    </row>
    <row r="1208" spans="2:36" x14ac:dyDescent="0.25">
      <c r="B1208" s="3"/>
      <c r="C1208" s="3"/>
      <c r="Q1208" s="3"/>
      <c r="AJ1208" s="15"/>
    </row>
    <row r="1209" spans="2:36" x14ac:dyDescent="0.25">
      <c r="B1209" s="3"/>
      <c r="C1209" s="3"/>
      <c r="Q1209" s="3"/>
      <c r="AJ1209" s="15"/>
    </row>
    <row r="1210" spans="2:36" x14ac:dyDescent="0.25">
      <c r="B1210" s="3"/>
      <c r="C1210" s="3"/>
      <c r="Q1210" s="3"/>
      <c r="AJ1210" s="15"/>
    </row>
    <row r="1211" spans="2:36" x14ac:dyDescent="0.25">
      <c r="B1211" s="3"/>
      <c r="C1211" s="3"/>
      <c r="Q1211" s="3"/>
      <c r="AJ1211" s="15"/>
    </row>
    <row r="1212" spans="2:36" x14ac:dyDescent="0.25">
      <c r="B1212" s="3"/>
      <c r="C1212" s="3"/>
      <c r="Q1212" s="3"/>
      <c r="AJ1212" s="15"/>
    </row>
    <row r="1213" spans="2:36" x14ac:dyDescent="0.25">
      <c r="B1213" s="3"/>
      <c r="C1213" s="3"/>
      <c r="Q1213" s="3"/>
      <c r="AJ1213" s="15"/>
    </row>
    <row r="1214" spans="2:36" x14ac:dyDescent="0.25">
      <c r="B1214" s="3"/>
      <c r="C1214" s="3"/>
      <c r="Q1214" s="3"/>
      <c r="AJ1214" s="15"/>
    </row>
    <row r="1215" spans="2:36" x14ac:dyDescent="0.25">
      <c r="B1215" s="3"/>
      <c r="C1215" s="3"/>
      <c r="Q1215" s="3"/>
      <c r="AJ1215" s="15"/>
    </row>
    <row r="1216" spans="2:36" x14ac:dyDescent="0.25">
      <c r="B1216" s="3"/>
      <c r="C1216" s="3"/>
      <c r="Q1216" s="3"/>
      <c r="AJ1216" s="15"/>
    </row>
    <row r="1217" spans="2:36" x14ac:dyDescent="0.25">
      <c r="B1217" s="3"/>
      <c r="C1217" s="3"/>
      <c r="Q1217" s="3"/>
      <c r="AJ1217" s="15"/>
    </row>
    <row r="1218" spans="2:36" x14ac:dyDescent="0.25">
      <c r="B1218" s="3"/>
      <c r="C1218" s="3"/>
      <c r="Q1218" s="3"/>
      <c r="AJ1218" s="15"/>
    </row>
    <row r="1219" spans="2:36" x14ac:dyDescent="0.25">
      <c r="B1219" s="3"/>
      <c r="C1219" s="3"/>
      <c r="Q1219" s="3"/>
      <c r="AJ1219" s="15"/>
    </row>
    <row r="1220" spans="2:36" x14ac:dyDescent="0.25">
      <c r="B1220" s="3"/>
      <c r="C1220" s="3"/>
      <c r="Q1220" s="3"/>
      <c r="AJ1220" s="15"/>
    </row>
    <row r="1221" spans="2:36" x14ac:dyDescent="0.25">
      <c r="B1221" s="3"/>
      <c r="C1221" s="3"/>
      <c r="Q1221" s="3"/>
      <c r="AJ1221" s="15"/>
    </row>
    <row r="1222" spans="2:36" x14ac:dyDescent="0.25">
      <c r="B1222" s="3"/>
      <c r="C1222" s="3"/>
      <c r="Q1222" s="3"/>
      <c r="AJ1222" s="15"/>
    </row>
    <row r="1223" spans="2:36" x14ac:dyDescent="0.25">
      <c r="B1223" s="3"/>
      <c r="C1223" s="3"/>
      <c r="Q1223" s="3"/>
      <c r="AJ1223" s="15"/>
    </row>
    <row r="1224" spans="2:36" x14ac:dyDescent="0.25">
      <c r="B1224" s="3"/>
      <c r="C1224" s="3"/>
      <c r="Q1224" s="3"/>
      <c r="AJ1224" s="15"/>
    </row>
    <row r="1225" spans="2:36" x14ac:dyDescent="0.25">
      <c r="B1225" s="3"/>
      <c r="C1225" s="3"/>
      <c r="Q1225" s="3"/>
      <c r="AJ1225" s="15"/>
    </row>
    <row r="1226" spans="2:36" x14ac:dyDescent="0.25">
      <c r="B1226" s="3"/>
      <c r="C1226" s="3"/>
      <c r="Q1226" s="3"/>
      <c r="AJ1226" s="15"/>
    </row>
    <row r="1227" spans="2:36" x14ac:dyDescent="0.25">
      <c r="B1227" s="3"/>
      <c r="C1227" s="3"/>
      <c r="Q1227" s="3"/>
      <c r="AJ1227" s="15"/>
    </row>
    <row r="1228" spans="2:36" x14ac:dyDescent="0.25">
      <c r="B1228" s="3"/>
      <c r="C1228" s="3"/>
      <c r="Q1228" s="3"/>
      <c r="AJ1228" s="15"/>
    </row>
    <row r="1229" spans="2:36" x14ac:dyDescent="0.25">
      <c r="B1229" s="3"/>
      <c r="C1229" s="3"/>
      <c r="Q1229" s="3"/>
      <c r="AJ1229" s="15"/>
    </row>
    <row r="1230" spans="2:36" x14ac:dyDescent="0.25">
      <c r="B1230" s="3"/>
      <c r="C1230" s="3"/>
      <c r="Q1230" s="3"/>
      <c r="AJ1230" s="15"/>
    </row>
    <row r="1231" spans="2:36" x14ac:dyDescent="0.25">
      <c r="B1231" s="3"/>
      <c r="C1231" s="3"/>
      <c r="Q1231" s="3"/>
      <c r="AJ1231" s="15"/>
    </row>
    <row r="1232" spans="2:36" x14ac:dyDescent="0.25">
      <c r="B1232" s="3"/>
      <c r="C1232" s="3"/>
      <c r="Q1232" s="3"/>
      <c r="AJ1232" s="15"/>
    </row>
    <row r="1233" spans="2:36" x14ac:dyDescent="0.25">
      <c r="B1233" s="3"/>
      <c r="C1233" s="3"/>
      <c r="Q1233" s="3"/>
      <c r="AJ1233" s="15"/>
    </row>
    <row r="1234" spans="2:36" x14ac:dyDescent="0.25">
      <c r="B1234" s="3"/>
      <c r="C1234" s="3"/>
      <c r="Q1234" s="3"/>
      <c r="AJ1234" s="15"/>
    </row>
    <row r="1235" spans="2:36" x14ac:dyDescent="0.25">
      <c r="B1235" s="3"/>
      <c r="C1235" s="3"/>
      <c r="Q1235" s="3"/>
      <c r="AJ1235" s="15"/>
    </row>
    <row r="1236" spans="2:36" x14ac:dyDescent="0.25">
      <c r="B1236" s="3"/>
      <c r="C1236" s="3"/>
      <c r="Q1236" s="3"/>
      <c r="AJ1236" s="15"/>
    </row>
    <row r="1237" spans="2:36" x14ac:dyDescent="0.25">
      <c r="B1237" s="3"/>
      <c r="C1237" s="3"/>
      <c r="Q1237" s="3"/>
      <c r="AJ1237" s="15"/>
    </row>
    <row r="1238" spans="2:36" x14ac:dyDescent="0.25">
      <c r="B1238" s="3"/>
      <c r="C1238" s="3"/>
      <c r="Q1238" s="3"/>
      <c r="AJ1238" s="15"/>
    </row>
    <row r="1239" spans="2:36" x14ac:dyDescent="0.25">
      <c r="B1239" s="3"/>
      <c r="C1239" s="3"/>
      <c r="Q1239" s="3"/>
      <c r="AJ1239" s="15"/>
    </row>
    <row r="1240" spans="2:36" x14ac:dyDescent="0.25">
      <c r="B1240" s="3"/>
      <c r="C1240" s="3"/>
      <c r="Q1240" s="3"/>
      <c r="AJ1240" s="15"/>
    </row>
    <row r="1241" spans="2:36" x14ac:dyDescent="0.25">
      <c r="B1241" s="3"/>
      <c r="C1241" s="3"/>
      <c r="Q1241" s="3"/>
      <c r="AJ1241" s="15"/>
    </row>
    <row r="1242" spans="2:36" x14ac:dyDescent="0.25">
      <c r="B1242" s="3"/>
      <c r="C1242" s="3"/>
      <c r="Q1242" s="3"/>
      <c r="AJ1242" s="15"/>
    </row>
    <row r="1243" spans="2:36" x14ac:dyDescent="0.25">
      <c r="B1243" s="3"/>
      <c r="C1243" s="3"/>
      <c r="Q1243" s="3"/>
      <c r="AJ1243" s="15"/>
    </row>
    <row r="1244" spans="2:36" x14ac:dyDescent="0.25">
      <c r="B1244" s="3"/>
      <c r="C1244" s="3"/>
      <c r="Q1244" s="3"/>
      <c r="AJ1244" s="15"/>
    </row>
    <row r="1245" spans="2:36" x14ac:dyDescent="0.25">
      <c r="B1245" s="3"/>
      <c r="C1245" s="3"/>
      <c r="Q1245" s="3"/>
      <c r="AJ1245" s="15"/>
    </row>
    <row r="1246" spans="2:36" x14ac:dyDescent="0.25">
      <c r="B1246" s="3"/>
      <c r="C1246" s="3"/>
      <c r="Q1246" s="3"/>
      <c r="AJ1246" s="15"/>
    </row>
    <row r="1247" spans="2:36" x14ac:dyDescent="0.25">
      <c r="B1247" s="3"/>
      <c r="C1247" s="3"/>
      <c r="Q1247" s="3"/>
      <c r="AJ1247" s="15"/>
    </row>
    <row r="1248" spans="2:36" x14ac:dyDescent="0.25">
      <c r="B1248" s="3"/>
      <c r="C1248" s="3"/>
      <c r="Q1248" s="3"/>
      <c r="AJ1248" s="15"/>
    </row>
    <row r="1249" spans="2:36" x14ac:dyDescent="0.25">
      <c r="B1249" s="3"/>
      <c r="C1249" s="3"/>
      <c r="Q1249" s="3"/>
      <c r="AJ1249" s="15"/>
    </row>
    <row r="1250" spans="2:36" x14ac:dyDescent="0.25">
      <c r="B1250" s="3"/>
      <c r="C1250" s="3"/>
      <c r="Q1250" s="3"/>
      <c r="AJ1250" s="15"/>
    </row>
    <row r="1251" spans="2:36" x14ac:dyDescent="0.25">
      <c r="B1251" s="3"/>
      <c r="C1251" s="3"/>
      <c r="Q1251" s="3"/>
      <c r="AJ1251" s="15"/>
    </row>
    <row r="1252" spans="2:36" x14ac:dyDescent="0.25">
      <c r="B1252" s="3"/>
      <c r="C1252" s="3"/>
      <c r="Q1252" s="3"/>
      <c r="AJ1252" s="15"/>
    </row>
    <row r="1253" spans="2:36" x14ac:dyDescent="0.25">
      <c r="B1253" s="3"/>
      <c r="C1253" s="3"/>
      <c r="Q1253" s="3"/>
      <c r="AJ1253" s="15"/>
    </row>
    <row r="1254" spans="2:36" x14ac:dyDescent="0.25">
      <c r="B1254" s="3"/>
      <c r="C1254" s="3"/>
      <c r="Q1254" s="3"/>
      <c r="AJ1254" s="15"/>
    </row>
    <row r="1255" spans="2:36" x14ac:dyDescent="0.25">
      <c r="B1255" s="3"/>
      <c r="C1255" s="3"/>
      <c r="AJ1255" s="15"/>
    </row>
    <row r="1256" spans="2:36" x14ac:dyDescent="0.25">
      <c r="B1256" s="3"/>
      <c r="C1256" s="3"/>
      <c r="AJ1256" s="15"/>
    </row>
    <row r="1257" spans="2:36" x14ac:dyDescent="0.25">
      <c r="B1257" s="3"/>
      <c r="C1257" s="3"/>
      <c r="AJ1257" s="15"/>
    </row>
    <row r="1258" spans="2:36" x14ac:dyDescent="0.25">
      <c r="B1258" s="3"/>
      <c r="C1258" s="3"/>
      <c r="AJ1258" s="15"/>
    </row>
    <row r="1259" spans="2:36" x14ac:dyDescent="0.25">
      <c r="B1259" s="3"/>
      <c r="C1259" s="3"/>
      <c r="AJ1259" s="15"/>
    </row>
    <row r="1260" spans="2:36" x14ac:dyDescent="0.25">
      <c r="B1260" s="3"/>
      <c r="C1260" s="3"/>
      <c r="AJ1260" s="15"/>
    </row>
    <row r="1261" spans="2:36" x14ac:dyDescent="0.25">
      <c r="AJ1261" s="15"/>
    </row>
    <row r="1262" spans="2:36" x14ac:dyDescent="0.25">
      <c r="AJ1262" s="15"/>
    </row>
    <row r="1263" spans="2:36" x14ac:dyDescent="0.25">
      <c r="AJ1263" s="15"/>
    </row>
    <row r="1264" spans="2:36" x14ac:dyDescent="0.25">
      <c r="AJ1264" s="15"/>
    </row>
    <row r="1265" spans="36:36" x14ac:dyDescent="0.25">
      <c r="AJ1265" s="15"/>
    </row>
    <row r="1266" spans="36:36" x14ac:dyDescent="0.25">
      <c r="AJ1266" s="15"/>
    </row>
    <row r="1267" spans="36:36" x14ac:dyDescent="0.25">
      <c r="AJ1267" s="15"/>
    </row>
    <row r="1268" spans="36:36" x14ac:dyDescent="0.25">
      <c r="AJ1268" s="15"/>
    </row>
    <row r="1269" spans="36:36" x14ac:dyDescent="0.25">
      <c r="AJ1269" s="15"/>
    </row>
    <row r="1270" spans="36:36" x14ac:dyDescent="0.25">
      <c r="AJ1270" s="15"/>
    </row>
    <row r="1271" spans="36:36" x14ac:dyDescent="0.25">
      <c r="AJ1271" s="15"/>
    </row>
    <row r="1272" spans="36:36" x14ac:dyDescent="0.25">
      <c r="AJ1272" s="15"/>
    </row>
    <row r="1273" spans="36:36" x14ac:dyDescent="0.25">
      <c r="AJ1273" s="15"/>
    </row>
    <row r="1274" spans="36:36" x14ac:dyDescent="0.25">
      <c r="AJ1274" s="15"/>
    </row>
    <row r="1275" spans="36:36" x14ac:dyDescent="0.25">
      <c r="AJ1275" s="15"/>
    </row>
    <row r="1276" spans="36:36" x14ac:dyDescent="0.25">
      <c r="AJ1276" s="15"/>
    </row>
    <row r="1277" spans="36:36" x14ac:dyDescent="0.25">
      <c r="AJ1277" s="15"/>
    </row>
    <row r="1278" spans="36:36" x14ac:dyDescent="0.25">
      <c r="AJ1278" s="15"/>
    </row>
    <row r="1279" spans="36:36" x14ac:dyDescent="0.25">
      <c r="AJ1279" s="15"/>
    </row>
    <row r="1280" spans="36:36" x14ac:dyDescent="0.25">
      <c r="AJ1280" s="15"/>
    </row>
    <row r="1281" spans="36:36" x14ac:dyDescent="0.25">
      <c r="AJ1281" s="15"/>
    </row>
    <row r="1282" spans="36:36" x14ac:dyDescent="0.25">
      <c r="AJ1282" s="15"/>
    </row>
    <row r="1283" spans="36:36" x14ac:dyDescent="0.25">
      <c r="AJ1283" s="15"/>
    </row>
    <row r="1284" spans="36:36" x14ac:dyDescent="0.25">
      <c r="AJ1284" s="15"/>
    </row>
    <row r="1285" spans="36:36" x14ac:dyDescent="0.25">
      <c r="AJ1285" s="15"/>
    </row>
    <row r="1286" spans="36:36" x14ac:dyDescent="0.25">
      <c r="AJ1286" s="15"/>
    </row>
    <row r="1287" spans="36:36" x14ac:dyDescent="0.25">
      <c r="AJ1287" s="15"/>
    </row>
    <row r="1288" spans="36:36" x14ac:dyDescent="0.25">
      <c r="AJ1288" s="15"/>
    </row>
    <row r="1289" spans="36:36" x14ac:dyDescent="0.25">
      <c r="AJ1289" s="15"/>
    </row>
    <row r="1290" spans="36:36" x14ac:dyDescent="0.25">
      <c r="AJ1290" s="15"/>
    </row>
    <row r="1291" spans="36:36" x14ac:dyDescent="0.25">
      <c r="AJ1291" s="15"/>
    </row>
    <row r="1292" spans="36:36" x14ac:dyDescent="0.25">
      <c r="AJ1292" s="15"/>
    </row>
    <row r="1293" spans="36:36" x14ac:dyDescent="0.25">
      <c r="AJ1293" s="15"/>
    </row>
    <row r="1294" spans="36:36" x14ac:dyDescent="0.25">
      <c r="AJ1294" s="15"/>
    </row>
    <row r="1295" spans="36:36" x14ac:dyDescent="0.25">
      <c r="AJ1295" s="15"/>
    </row>
    <row r="1296" spans="36:36" x14ac:dyDescent="0.25">
      <c r="AJ1296" s="15"/>
    </row>
    <row r="1297" spans="36:36" x14ac:dyDescent="0.25">
      <c r="AJ1297" s="15"/>
    </row>
    <row r="1298" spans="36:36" x14ac:dyDescent="0.25">
      <c r="AJ1298" s="15"/>
    </row>
    <row r="1299" spans="36:36" x14ac:dyDescent="0.25">
      <c r="AJ1299" s="15"/>
    </row>
    <row r="1300" spans="36:36" x14ac:dyDescent="0.25">
      <c r="AJ1300" s="15"/>
    </row>
    <row r="1301" spans="36:36" x14ac:dyDescent="0.25">
      <c r="AJ1301" s="15"/>
    </row>
    <row r="1302" spans="36:36" x14ac:dyDescent="0.25">
      <c r="AJ1302" s="15"/>
    </row>
    <row r="1303" spans="36:36" x14ac:dyDescent="0.25">
      <c r="AJ1303" s="15"/>
    </row>
    <row r="1304" spans="36:36" x14ac:dyDescent="0.25">
      <c r="AJ1304" s="15"/>
    </row>
    <row r="1305" spans="36:36" x14ac:dyDescent="0.25">
      <c r="AJ1305" s="15"/>
    </row>
    <row r="1306" spans="36:36" x14ac:dyDescent="0.25">
      <c r="AJ1306" s="15"/>
    </row>
    <row r="1307" spans="36:36" x14ac:dyDescent="0.25">
      <c r="AJ1307" s="15"/>
    </row>
    <row r="1308" spans="36:36" x14ac:dyDescent="0.25">
      <c r="AJ1308" s="15"/>
    </row>
    <row r="1309" spans="36:36" x14ac:dyDescent="0.25">
      <c r="AJ1309" s="15"/>
    </row>
    <row r="1310" spans="36:36" x14ac:dyDescent="0.25">
      <c r="AJ1310" s="15"/>
    </row>
    <row r="1311" spans="36:36" x14ac:dyDescent="0.25">
      <c r="AJ1311" s="15"/>
    </row>
    <row r="1312" spans="36:36" x14ac:dyDescent="0.25">
      <c r="AJ1312" s="15"/>
    </row>
    <row r="1313" spans="36:36" x14ac:dyDescent="0.25">
      <c r="AJ1313" s="15"/>
    </row>
    <row r="1314" spans="36:36" x14ac:dyDescent="0.25">
      <c r="AJ1314" s="15"/>
    </row>
    <row r="1315" spans="36:36" x14ac:dyDescent="0.25">
      <c r="AJ1315" s="15"/>
    </row>
    <row r="1316" spans="36:36" x14ac:dyDescent="0.25">
      <c r="AJ1316" s="15"/>
    </row>
    <row r="1317" spans="36:36" x14ac:dyDescent="0.25">
      <c r="AJ1317" s="15"/>
    </row>
    <row r="1318" spans="36:36" x14ac:dyDescent="0.25">
      <c r="AJ1318" s="15"/>
    </row>
    <row r="1319" spans="36:36" x14ac:dyDescent="0.25">
      <c r="AJ1319" s="15"/>
    </row>
    <row r="1320" spans="36:36" x14ac:dyDescent="0.25">
      <c r="AJ1320" s="15"/>
    </row>
    <row r="1321" spans="36:36" x14ac:dyDescent="0.25">
      <c r="AJ1321" s="15"/>
    </row>
    <row r="1322" spans="36:36" x14ac:dyDescent="0.25">
      <c r="AJ1322" s="15"/>
    </row>
    <row r="1323" spans="36:36" x14ac:dyDescent="0.25">
      <c r="AJ1323" s="15"/>
    </row>
    <row r="1324" spans="36:36" x14ac:dyDescent="0.25">
      <c r="AJ1324" s="15"/>
    </row>
    <row r="1325" spans="36:36" x14ac:dyDescent="0.25">
      <c r="AJ1325" s="15"/>
    </row>
    <row r="1326" spans="36:36" x14ac:dyDescent="0.25">
      <c r="AJ1326" s="15"/>
    </row>
    <row r="1327" spans="36:36" x14ac:dyDescent="0.25">
      <c r="AJ1327" s="15"/>
    </row>
    <row r="1328" spans="36:36" x14ac:dyDescent="0.25">
      <c r="AJ1328" s="15"/>
    </row>
    <row r="1329" spans="36:36" x14ac:dyDescent="0.25">
      <c r="AJ1329" s="15"/>
    </row>
    <row r="1330" spans="36:36" x14ac:dyDescent="0.25">
      <c r="AJ1330" s="15"/>
    </row>
    <row r="1331" spans="36:36" x14ac:dyDescent="0.25">
      <c r="AJ1331" s="15"/>
    </row>
    <row r="1332" spans="36:36" x14ac:dyDescent="0.25">
      <c r="AJ1332" s="15"/>
    </row>
    <row r="1333" spans="36:36" x14ac:dyDescent="0.25">
      <c r="AJ1333" s="15"/>
    </row>
    <row r="1334" spans="36:36" x14ac:dyDescent="0.25">
      <c r="AJ1334" s="15"/>
    </row>
    <row r="1335" spans="36:36" x14ac:dyDescent="0.25">
      <c r="AJ1335" s="15"/>
    </row>
    <row r="1336" spans="36:36" x14ac:dyDescent="0.25">
      <c r="AJ1336" s="15"/>
    </row>
    <row r="1337" spans="36:36" x14ac:dyDescent="0.25">
      <c r="AJ1337" s="15"/>
    </row>
    <row r="1338" spans="36:36" x14ac:dyDescent="0.25">
      <c r="AJ1338" s="15"/>
    </row>
    <row r="1339" spans="36:36" x14ac:dyDescent="0.25">
      <c r="AJ1339" s="15"/>
    </row>
    <row r="1340" spans="36:36" x14ac:dyDescent="0.25">
      <c r="AJ1340" s="15"/>
    </row>
    <row r="1341" spans="36:36" x14ac:dyDescent="0.25">
      <c r="AJ1341" s="15"/>
    </row>
    <row r="1342" spans="36:36" x14ac:dyDescent="0.25">
      <c r="AJ1342" s="15"/>
    </row>
    <row r="1343" spans="36:36" x14ac:dyDescent="0.25">
      <c r="AJ1343" s="15"/>
    </row>
    <row r="1344" spans="36:36" x14ac:dyDescent="0.25">
      <c r="AJ1344" s="15"/>
    </row>
    <row r="1345" spans="36:36" x14ac:dyDescent="0.25">
      <c r="AJ1345" s="15"/>
    </row>
    <row r="1346" spans="36:36" x14ac:dyDescent="0.25">
      <c r="AJ1346" s="15"/>
    </row>
    <row r="1347" spans="36:36" x14ac:dyDescent="0.25">
      <c r="AJ1347" s="15"/>
    </row>
    <row r="1348" spans="36:36" x14ac:dyDescent="0.25">
      <c r="AJ1348" s="15"/>
    </row>
    <row r="1349" spans="36:36" x14ac:dyDescent="0.25">
      <c r="AJ1349" s="15"/>
    </row>
    <row r="1350" spans="36:36" x14ac:dyDescent="0.25">
      <c r="AJ1350" s="15"/>
    </row>
    <row r="1351" spans="36:36" x14ac:dyDescent="0.25">
      <c r="AJ1351" s="15"/>
    </row>
    <row r="1352" spans="36:36" x14ac:dyDescent="0.25">
      <c r="AJ1352" s="15"/>
    </row>
    <row r="1353" spans="36:36" x14ac:dyDescent="0.25">
      <c r="AJ1353" s="15"/>
    </row>
    <row r="1354" spans="36:36" x14ac:dyDescent="0.25">
      <c r="AJ1354" s="15"/>
    </row>
    <row r="1355" spans="36:36" x14ac:dyDescent="0.25">
      <c r="AJ1355" s="15"/>
    </row>
    <row r="1356" spans="36:36" x14ac:dyDescent="0.25">
      <c r="AJ1356" s="15"/>
    </row>
    <row r="1357" spans="36:36" x14ac:dyDescent="0.25">
      <c r="AJ1357" s="15"/>
    </row>
    <row r="1358" spans="36:36" x14ac:dyDescent="0.25">
      <c r="AJ1358" s="15"/>
    </row>
    <row r="1359" spans="36:36" x14ac:dyDescent="0.25">
      <c r="AJ1359" s="15"/>
    </row>
    <row r="1360" spans="36:36" x14ac:dyDescent="0.25">
      <c r="AJ1360" s="15"/>
    </row>
    <row r="1361" spans="36:36" x14ac:dyDescent="0.25">
      <c r="AJ1361" s="15"/>
    </row>
    <row r="1362" spans="36:36" x14ac:dyDescent="0.25">
      <c r="AJ1362" s="15"/>
    </row>
    <row r="1363" spans="36:36" x14ac:dyDescent="0.25">
      <c r="AJ1363" s="15"/>
    </row>
    <row r="1364" spans="36:36" x14ac:dyDescent="0.25">
      <c r="AJ1364" s="15"/>
    </row>
    <row r="1365" spans="36:36" x14ac:dyDescent="0.25">
      <c r="AJ1365" s="15"/>
    </row>
    <row r="1366" spans="36:36" x14ac:dyDescent="0.25">
      <c r="AJ1366" s="15"/>
    </row>
    <row r="1367" spans="36:36" x14ac:dyDescent="0.25">
      <c r="AJ1367" s="15"/>
    </row>
    <row r="1368" spans="36:36" x14ac:dyDescent="0.25">
      <c r="AJ1368" s="15"/>
    </row>
    <row r="1369" spans="36:36" x14ac:dyDescent="0.25">
      <c r="AJ1369" s="15"/>
    </row>
    <row r="1370" spans="36:36" x14ac:dyDescent="0.25">
      <c r="AJ1370" s="15"/>
    </row>
    <row r="1371" spans="36:36" x14ac:dyDescent="0.25">
      <c r="AJ1371" s="15"/>
    </row>
    <row r="1372" spans="36:36" x14ac:dyDescent="0.25">
      <c r="AJ1372" s="15"/>
    </row>
    <row r="1373" spans="36:36" x14ac:dyDescent="0.25">
      <c r="AJ1373" s="15"/>
    </row>
    <row r="1374" spans="36:36" x14ac:dyDescent="0.25">
      <c r="AJ1374" s="15"/>
    </row>
    <row r="1375" spans="36:36" x14ac:dyDescent="0.25">
      <c r="AJ1375" s="15"/>
    </row>
    <row r="1376" spans="36:36" x14ac:dyDescent="0.25">
      <c r="AJ1376" s="15"/>
    </row>
    <row r="1377" spans="36:36" x14ac:dyDescent="0.25">
      <c r="AJ1377" s="15"/>
    </row>
    <row r="1378" spans="36:36" x14ac:dyDescent="0.25">
      <c r="AJ1378" s="15"/>
    </row>
    <row r="1379" spans="36:36" x14ac:dyDescent="0.25">
      <c r="AJ1379" s="15"/>
    </row>
    <row r="1380" spans="36:36" x14ac:dyDescent="0.25">
      <c r="AJ1380" s="15"/>
    </row>
    <row r="1381" spans="36:36" x14ac:dyDescent="0.25">
      <c r="AJ1381" s="15"/>
    </row>
    <row r="1382" spans="36:36" x14ac:dyDescent="0.25">
      <c r="AJ1382" s="15"/>
    </row>
    <row r="1383" spans="36:36" x14ac:dyDescent="0.25">
      <c r="AJ1383" s="15"/>
    </row>
    <row r="1384" spans="36:36" x14ac:dyDescent="0.25">
      <c r="AJ1384" s="15"/>
    </row>
    <row r="1385" spans="36:36" x14ac:dyDescent="0.25">
      <c r="AJ1385" s="15"/>
    </row>
    <row r="1386" spans="36:36" x14ac:dyDescent="0.25">
      <c r="AJ1386" s="15"/>
    </row>
    <row r="1387" spans="36:36" x14ac:dyDescent="0.25">
      <c r="AJ1387" s="15"/>
    </row>
    <row r="1388" spans="36:36" x14ac:dyDescent="0.25">
      <c r="AJ1388" s="15"/>
    </row>
    <row r="1389" spans="36:36" x14ac:dyDescent="0.25">
      <c r="AJ1389" s="15"/>
    </row>
    <row r="1390" spans="36:36" x14ac:dyDescent="0.25">
      <c r="AJ1390" s="15"/>
    </row>
    <row r="1391" spans="36:36" x14ac:dyDescent="0.25">
      <c r="AJ1391" s="15"/>
    </row>
    <row r="1392" spans="36:36" x14ac:dyDescent="0.25">
      <c r="AJ1392" s="15"/>
    </row>
    <row r="1393" spans="36:36" x14ac:dyDescent="0.25">
      <c r="AJ1393" s="15"/>
    </row>
    <row r="1394" spans="36:36" x14ac:dyDescent="0.25">
      <c r="AJ1394" s="15"/>
    </row>
    <row r="1395" spans="36:36" x14ac:dyDescent="0.25">
      <c r="AJ1395" s="15"/>
    </row>
    <row r="1396" spans="36:36" x14ac:dyDescent="0.25">
      <c r="AJ1396" s="15"/>
    </row>
    <row r="1397" spans="36:36" x14ac:dyDescent="0.25">
      <c r="AJ1397" s="15"/>
    </row>
    <row r="1398" spans="36:36" x14ac:dyDescent="0.25">
      <c r="AJ1398" s="15"/>
    </row>
    <row r="1399" spans="36:36" x14ac:dyDescent="0.25">
      <c r="AJ1399" s="15"/>
    </row>
    <row r="1400" spans="36:36" x14ac:dyDescent="0.25">
      <c r="AJ1400" s="15"/>
    </row>
    <row r="1401" spans="36:36" x14ac:dyDescent="0.25">
      <c r="AJ1401" s="15"/>
    </row>
    <row r="1402" spans="36:36" x14ac:dyDescent="0.25">
      <c r="AJ1402" s="15"/>
    </row>
    <row r="1403" spans="36:36" x14ac:dyDescent="0.25">
      <c r="AJ1403" s="15"/>
    </row>
    <row r="1404" spans="36:36" x14ac:dyDescent="0.25">
      <c r="AJ1404" s="15"/>
    </row>
    <row r="1405" spans="36:36" x14ac:dyDescent="0.25">
      <c r="AJ1405" s="15"/>
    </row>
    <row r="1406" spans="36:36" x14ac:dyDescent="0.25">
      <c r="AJ1406" s="15"/>
    </row>
    <row r="1407" spans="36:36" x14ac:dyDescent="0.25">
      <c r="AJ1407" s="15"/>
    </row>
    <row r="1408" spans="36:36" x14ac:dyDescent="0.25">
      <c r="AJ1408" s="15"/>
    </row>
    <row r="1409" spans="36:36" x14ac:dyDescent="0.25">
      <c r="AJ1409" s="15"/>
    </row>
    <row r="1410" spans="36:36" x14ac:dyDescent="0.25">
      <c r="AJ1410" s="15"/>
    </row>
    <row r="1411" spans="36:36" x14ac:dyDescent="0.25">
      <c r="AJ1411" s="15"/>
    </row>
    <row r="1412" spans="36:36" x14ac:dyDescent="0.25">
      <c r="AJ1412" s="15"/>
    </row>
    <row r="1413" spans="36:36" x14ac:dyDescent="0.25">
      <c r="AJ1413" s="15"/>
    </row>
    <row r="1414" spans="36:36" x14ac:dyDescent="0.25">
      <c r="AJ1414" s="15"/>
    </row>
    <row r="1415" spans="36:36" x14ac:dyDescent="0.25">
      <c r="AJ1415" s="15"/>
    </row>
    <row r="1416" spans="36:36" x14ac:dyDescent="0.25">
      <c r="AJ1416" s="15"/>
    </row>
    <row r="1417" spans="36:36" x14ac:dyDescent="0.25">
      <c r="AJ1417" s="15"/>
    </row>
    <row r="1418" spans="36:36" x14ac:dyDescent="0.25">
      <c r="AJ1418" s="15"/>
    </row>
    <row r="1419" spans="36:36" x14ac:dyDescent="0.25">
      <c r="AJ1419" s="15"/>
    </row>
    <row r="1420" spans="36:36" x14ac:dyDescent="0.25">
      <c r="AJ1420" s="15"/>
    </row>
    <row r="1421" spans="36:36" x14ac:dyDescent="0.25">
      <c r="AJ1421" s="15"/>
    </row>
    <row r="1422" spans="36:36" x14ac:dyDescent="0.25">
      <c r="AJ1422" s="15"/>
    </row>
    <row r="1423" spans="36:36" x14ac:dyDescent="0.25">
      <c r="AJ1423" s="15"/>
    </row>
    <row r="1424" spans="36:36" x14ac:dyDescent="0.25">
      <c r="AJ1424" s="15"/>
    </row>
    <row r="1425" spans="36:36" x14ac:dyDescent="0.25">
      <c r="AJ1425" s="15"/>
    </row>
    <row r="1426" spans="36:36" x14ac:dyDescent="0.25">
      <c r="AJ1426" s="15"/>
    </row>
    <row r="1427" spans="36:36" x14ac:dyDescent="0.25">
      <c r="AJ1427" s="15"/>
    </row>
    <row r="1428" spans="36:36" x14ac:dyDescent="0.25">
      <c r="AJ1428" s="15"/>
    </row>
    <row r="1429" spans="36:36" x14ac:dyDescent="0.25">
      <c r="AJ1429" s="15"/>
    </row>
    <row r="1430" spans="36:36" x14ac:dyDescent="0.25">
      <c r="AJ1430" s="15"/>
    </row>
    <row r="1431" spans="36:36" x14ac:dyDescent="0.25">
      <c r="AJ1431" s="15"/>
    </row>
    <row r="1432" spans="36:36" x14ac:dyDescent="0.25">
      <c r="AJ1432" s="15"/>
    </row>
    <row r="1433" spans="36:36" x14ac:dyDescent="0.25">
      <c r="AJ1433" s="15"/>
    </row>
    <row r="1434" spans="36:36" x14ac:dyDescent="0.25">
      <c r="AJ1434" s="15"/>
    </row>
    <row r="1435" spans="36:36" x14ac:dyDescent="0.25">
      <c r="AJ1435" s="15"/>
    </row>
    <row r="1436" spans="36:36" x14ac:dyDescent="0.25">
      <c r="AJ1436" s="15"/>
    </row>
    <row r="1437" spans="36:36" x14ac:dyDescent="0.25">
      <c r="AJ1437" s="15"/>
    </row>
    <row r="1438" spans="36:36" x14ac:dyDescent="0.25">
      <c r="AJ1438" s="15"/>
    </row>
    <row r="1439" spans="36:36" x14ac:dyDescent="0.25">
      <c r="AJ1439" s="15"/>
    </row>
    <row r="1440" spans="36:36" x14ac:dyDescent="0.25">
      <c r="AJ1440" s="15"/>
    </row>
    <row r="1441" spans="36:36" x14ac:dyDescent="0.25">
      <c r="AJ1441" s="15"/>
    </row>
    <row r="1442" spans="36:36" x14ac:dyDescent="0.25">
      <c r="AJ1442" s="15"/>
    </row>
    <row r="1443" spans="36:36" x14ac:dyDescent="0.25">
      <c r="AJ1443" s="15"/>
    </row>
    <row r="1444" spans="36:36" x14ac:dyDescent="0.25">
      <c r="AJ1444" s="15"/>
    </row>
    <row r="1445" spans="36:36" x14ac:dyDescent="0.25">
      <c r="AJ1445" s="15"/>
    </row>
    <row r="1446" spans="36:36" x14ac:dyDescent="0.25">
      <c r="AJ1446" s="15"/>
    </row>
    <row r="1447" spans="36:36" x14ac:dyDescent="0.25">
      <c r="AJ1447" s="15"/>
    </row>
    <row r="1448" spans="36:36" x14ac:dyDescent="0.25">
      <c r="AJ1448" s="15"/>
    </row>
    <row r="1449" spans="36:36" x14ac:dyDescent="0.25">
      <c r="AJ1449" s="15"/>
    </row>
    <row r="1450" spans="36:36" x14ac:dyDescent="0.25">
      <c r="AJ1450" s="15"/>
    </row>
    <row r="1451" spans="36:36" x14ac:dyDescent="0.25">
      <c r="AJ1451" s="15"/>
    </row>
    <row r="1452" spans="36:36" x14ac:dyDescent="0.25">
      <c r="AJ1452" s="15"/>
    </row>
    <row r="1453" spans="36:36" x14ac:dyDescent="0.25">
      <c r="AJ1453" s="15"/>
    </row>
    <row r="1454" spans="36:36" x14ac:dyDescent="0.25">
      <c r="AJ1454" s="15"/>
    </row>
    <row r="1455" spans="36:36" x14ac:dyDescent="0.25">
      <c r="AJ1455" s="15"/>
    </row>
    <row r="1456" spans="36:36" x14ac:dyDescent="0.25">
      <c r="AJ1456" s="15"/>
    </row>
    <row r="1457" spans="36:36" x14ac:dyDescent="0.25">
      <c r="AJ1457" s="15"/>
    </row>
    <row r="1458" spans="36:36" x14ac:dyDescent="0.25">
      <c r="AJ1458" s="15"/>
    </row>
    <row r="1459" spans="36:36" x14ac:dyDescent="0.25">
      <c r="AJ1459" s="15"/>
    </row>
    <row r="1460" spans="36:36" x14ac:dyDescent="0.25">
      <c r="AJ1460" s="15"/>
    </row>
    <row r="1461" spans="36:36" x14ac:dyDescent="0.25">
      <c r="AJ1461" s="15"/>
    </row>
    <row r="1462" spans="36:36" x14ac:dyDescent="0.25">
      <c r="AJ1462" s="15"/>
    </row>
    <row r="1463" spans="36:36" x14ac:dyDescent="0.25">
      <c r="AJ1463" s="15"/>
    </row>
    <row r="1464" spans="36:36" x14ac:dyDescent="0.25">
      <c r="AJ1464" s="15"/>
    </row>
    <row r="1465" spans="36:36" x14ac:dyDescent="0.25">
      <c r="AJ1465" s="15"/>
    </row>
    <row r="1466" spans="36:36" x14ac:dyDescent="0.25">
      <c r="AJ1466" s="15"/>
    </row>
    <row r="1467" spans="36:36" x14ac:dyDescent="0.25">
      <c r="AJ1467" s="15"/>
    </row>
    <row r="1468" spans="36:36" x14ac:dyDescent="0.25">
      <c r="AJ1468" s="15"/>
    </row>
    <row r="1469" spans="36:36" x14ac:dyDescent="0.25">
      <c r="AJ1469" s="15"/>
    </row>
    <row r="1470" spans="36:36" x14ac:dyDescent="0.25">
      <c r="AJ1470" s="15"/>
    </row>
    <row r="1471" spans="36:36" x14ac:dyDescent="0.25">
      <c r="AJ1471" s="15"/>
    </row>
    <row r="1472" spans="36:36" x14ac:dyDescent="0.25">
      <c r="AJ1472" s="15"/>
    </row>
    <row r="1473" spans="36:36" x14ac:dyDescent="0.25">
      <c r="AJ1473" s="15"/>
    </row>
    <row r="1474" spans="36:36" x14ac:dyDescent="0.25">
      <c r="AJ1474" s="15"/>
    </row>
    <row r="1475" spans="36:36" x14ac:dyDescent="0.25">
      <c r="AJ1475" s="15"/>
    </row>
    <row r="1476" spans="36:36" x14ac:dyDescent="0.25">
      <c r="AJ1476" s="15"/>
    </row>
    <row r="1477" spans="36:36" x14ac:dyDescent="0.25">
      <c r="AJ1477" s="15"/>
    </row>
    <row r="1478" spans="36:36" x14ac:dyDescent="0.25">
      <c r="AJ1478" s="15"/>
    </row>
    <row r="1479" spans="36:36" x14ac:dyDescent="0.25">
      <c r="AJ1479" s="15"/>
    </row>
    <row r="1480" spans="36:36" x14ac:dyDescent="0.25">
      <c r="AJ1480" s="15"/>
    </row>
    <row r="1481" spans="36:36" x14ac:dyDescent="0.25">
      <c r="AJ1481" s="15"/>
    </row>
    <row r="1482" spans="36:36" x14ac:dyDescent="0.25">
      <c r="AJ1482" s="15"/>
    </row>
    <row r="1483" spans="36:36" x14ac:dyDescent="0.25">
      <c r="AJ1483" s="15"/>
    </row>
    <row r="1484" spans="36:36" x14ac:dyDescent="0.25">
      <c r="AJ1484" s="15"/>
    </row>
    <row r="1485" spans="36:36" x14ac:dyDescent="0.25">
      <c r="AJ1485" s="15"/>
    </row>
    <row r="1486" spans="36:36" x14ac:dyDescent="0.25">
      <c r="AJ1486" s="15"/>
    </row>
    <row r="1487" spans="36:36" x14ac:dyDescent="0.25">
      <c r="AJ1487" s="15"/>
    </row>
    <row r="1488" spans="36:36" x14ac:dyDescent="0.25">
      <c r="AJ1488" s="15"/>
    </row>
    <row r="1489" spans="36:36" x14ac:dyDescent="0.25">
      <c r="AJ1489" s="15"/>
    </row>
    <row r="1490" spans="36:36" x14ac:dyDescent="0.25">
      <c r="AJ1490" s="15"/>
    </row>
    <row r="1491" spans="36:36" x14ac:dyDescent="0.25">
      <c r="AJ1491" s="15"/>
    </row>
    <row r="1492" spans="36:36" x14ac:dyDescent="0.25">
      <c r="AJ1492" s="15"/>
    </row>
    <row r="1493" spans="36:36" x14ac:dyDescent="0.25">
      <c r="AJ1493" s="15"/>
    </row>
    <row r="1494" spans="36:36" x14ac:dyDescent="0.25">
      <c r="AJ1494" s="15"/>
    </row>
    <row r="1495" spans="36:36" x14ac:dyDescent="0.25">
      <c r="AJ1495" s="15"/>
    </row>
    <row r="1496" spans="36:36" x14ac:dyDescent="0.25">
      <c r="AJ1496" s="15"/>
    </row>
  </sheetData>
  <printOptions gridLines="1" gridLinesSet="0"/>
  <pageMargins left="0.43307086614173229" right="0.35433070866141736" top="0.78740157480314965" bottom="0.62" header="0.51181102362204722" footer="0.31496062992125984"/>
  <pageSetup paperSize="9" scale="60" orientation="portrait" horizontalDpi="300" verticalDpi="300" r:id="rId1"/>
  <headerFooter alignWithMargins="0">
    <oddHeader xml:space="preserve">&amp;R5b. Kehitysluokkien keskitilavuudet metsämaalla &amp;D
</oddHeader>
    <oddFooter>&amp;L&amp;8METLA/VMI/HMik/4.98
5bkehtil.xls&amp;R&amp;P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23"/>
  <sheetViews>
    <sheetView zoomScale="80" zoomScaleNormal="80" workbookViewId="0">
      <selection activeCell="D29" sqref="D29"/>
    </sheetView>
  </sheetViews>
  <sheetFormatPr defaultRowHeight="13.8" x14ac:dyDescent="0.25"/>
  <cols>
    <col min="1" max="1" width="6.21875" style="52" customWidth="1"/>
    <col min="2" max="2" width="6.109375" style="59" customWidth="1"/>
    <col min="3" max="3" width="18.77734375" style="52" customWidth="1"/>
    <col min="4" max="4" width="11.6640625" style="52" customWidth="1"/>
    <col min="5" max="5" width="8.33203125" style="52" customWidth="1"/>
    <col min="6" max="6" width="11.21875" style="53" customWidth="1"/>
    <col min="7" max="7" width="10.44140625" style="52" customWidth="1"/>
    <col min="8" max="8" width="8.88671875" style="52" customWidth="1"/>
    <col min="9" max="9" width="8.88671875" style="54"/>
    <col min="10" max="10" width="13" style="52" customWidth="1"/>
    <col min="11" max="11" width="8.88671875" style="52" customWidth="1"/>
    <col min="12" max="12" width="8.88671875" style="53" customWidth="1"/>
    <col min="13" max="13" width="12.88671875" style="52" customWidth="1"/>
    <col min="14" max="14" width="8.88671875" style="52" customWidth="1"/>
    <col min="15" max="15" width="8.88671875" style="53" customWidth="1"/>
    <col min="16" max="16" width="10.21875" style="51" customWidth="1"/>
    <col min="17" max="17" width="10.44140625" style="52" customWidth="1"/>
    <col min="18" max="18" width="8.88671875" style="52" customWidth="1"/>
    <col min="19" max="19" width="8.88671875" style="54"/>
    <col min="20" max="20" width="8.88671875" style="51"/>
    <col min="21" max="22" width="11.21875" style="52" customWidth="1"/>
    <col min="23" max="23" width="8.88671875" style="55"/>
    <col min="24" max="24" width="8.88671875" style="56" customWidth="1"/>
    <col min="25" max="25" width="8.88671875" style="51"/>
    <col min="26" max="26" width="8.88671875" style="52" customWidth="1"/>
    <col min="27" max="16384" width="8.88671875" style="51"/>
  </cols>
  <sheetData>
    <row r="1" spans="1:32" x14ac:dyDescent="0.25">
      <c r="A1" s="50" t="s">
        <v>557</v>
      </c>
      <c r="B1" s="51"/>
      <c r="C1" s="51"/>
      <c r="H1" s="51"/>
      <c r="N1" s="51"/>
      <c r="O1" s="54"/>
      <c r="R1" s="51"/>
    </row>
    <row r="2" spans="1:32" x14ac:dyDescent="0.25">
      <c r="A2" s="50"/>
      <c r="B2" s="51"/>
      <c r="C2" s="51"/>
      <c r="H2" s="51"/>
      <c r="N2" s="51"/>
      <c r="O2" s="54"/>
      <c r="R2" s="51"/>
    </row>
    <row r="3" spans="1:32" x14ac:dyDescent="0.25">
      <c r="A3" s="50"/>
      <c r="B3" s="51"/>
      <c r="C3" s="51"/>
      <c r="H3" s="51"/>
      <c r="N3" s="51"/>
      <c r="O3" s="54"/>
      <c r="R3" s="51"/>
    </row>
    <row r="4" spans="1:32" x14ac:dyDescent="0.25">
      <c r="A4" s="52" t="s">
        <v>2</v>
      </c>
      <c r="B4" s="57" t="s">
        <v>500</v>
      </c>
    </row>
    <row r="5" spans="1:32" x14ac:dyDescent="0.25">
      <c r="A5" s="52" t="s">
        <v>8</v>
      </c>
      <c r="B5" s="57" t="s">
        <v>502</v>
      </c>
      <c r="D5" s="52" t="s">
        <v>4</v>
      </c>
      <c r="G5" s="52" t="s">
        <v>5</v>
      </c>
      <c r="J5" s="52" t="s">
        <v>558</v>
      </c>
      <c r="M5" s="52" t="s">
        <v>559</v>
      </c>
      <c r="Q5" s="52" t="s">
        <v>5</v>
      </c>
      <c r="U5" s="58"/>
      <c r="Z5" s="56"/>
    </row>
    <row r="6" spans="1:32" x14ac:dyDescent="0.25">
      <c r="A6" s="52">
        <v>0</v>
      </c>
      <c r="C6" s="50" t="s">
        <v>12</v>
      </c>
      <c r="D6" s="59" t="s">
        <v>10</v>
      </c>
      <c r="E6" s="52" t="s">
        <v>529</v>
      </c>
      <c r="F6" s="53" t="s">
        <v>560</v>
      </c>
      <c r="G6" s="59" t="s">
        <v>10</v>
      </c>
      <c r="H6" s="52" t="s">
        <v>561</v>
      </c>
      <c r="I6" s="54" t="s">
        <v>560</v>
      </c>
      <c r="J6" s="59" t="s">
        <v>10</v>
      </c>
      <c r="K6" s="52" t="s">
        <v>561</v>
      </c>
      <c r="L6" s="53" t="s">
        <v>560</v>
      </c>
      <c r="M6" s="59" t="s">
        <v>10</v>
      </c>
      <c r="N6" s="52" t="s">
        <v>561</v>
      </c>
      <c r="O6" s="53" t="s">
        <v>560</v>
      </c>
      <c r="Q6" s="59" t="s">
        <v>10</v>
      </c>
      <c r="R6" s="52" t="s">
        <v>561</v>
      </c>
      <c r="S6" s="54" t="s">
        <v>560</v>
      </c>
      <c r="U6" s="58"/>
      <c r="Z6" s="56"/>
    </row>
    <row r="7" spans="1:32" x14ac:dyDescent="0.25">
      <c r="C7" s="50"/>
      <c r="F7" s="60"/>
      <c r="L7" s="60"/>
      <c r="U7" s="58"/>
      <c r="V7" s="58"/>
      <c r="Z7" s="58"/>
    </row>
    <row r="9" spans="1:32" x14ac:dyDescent="0.25">
      <c r="B9" s="51">
        <v>35</v>
      </c>
      <c r="C9" s="52" t="s">
        <v>13</v>
      </c>
      <c r="D9" s="52">
        <v>6387</v>
      </c>
      <c r="E9" s="61">
        <v>86.9</v>
      </c>
      <c r="F9" s="53">
        <v>555</v>
      </c>
      <c r="G9" s="52">
        <v>1320</v>
      </c>
      <c r="H9" s="62">
        <v>30.8</v>
      </c>
      <c r="I9" s="63">
        <f t="shared" ref="I9:I24" si="0">H9*G9/1000</f>
        <v>40.655999999999999</v>
      </c>
      <c r="J9" s="52">
        <f>SUM(D9,Q9)</f>
        <v>7707</v>
      </c>
      <c r="K9" s="62">
        <v>77.3</v>
      </c>
      <c r="L9" s="53">
        <v>596</v>
      </c>
      <c r="M9" s="52">
        <v>9282</v>
      </c>
      <c r="N9" s="62">
        <v>64.2</v>
      </c>
      <c r="O9" s="63">
        <f>N9*M9/1000</f>
        <v>595.90440000000001</v>
      </c>
      <c r="Q9" s="52">
        <v>1320</v>
      </c>
      <c r="R9" s="62">
        <v>30.8</v>
      </c>
      <c r="S9" s="63">
        <f t="shared" ref="S9:S24" si="1">R9*Q9/1000</f>
        <v>40.655999999999999</v>
      </c>
      <c r="X9" s="52"/>
      <c r="Y9" s="62"/>
      <c r="Z9" s="63"/>
      <c r="AA9" s="52"/>
      <c r="AB9" s="62"/>
      <c r="AC9" s="53"/>
      <c r="AD9" s="52"/>
      <c r="AE9" s="62"/>
      <c r="AF9" s="63"/>
    </row>
    <row r="10" spans="1:32" x14ac:dyDescent="0.25">
      <c r="B10" s="52">
        <v>43</v>
      </c>
      <c r="C10" s="52" t="s">
        <v>14</v>
      </c>
      <c r="D10" s="52">
        <v>6433</v>
      </c>
      <c r="E10" s="61">
        <v>131.80000000000001</v>
      </c>
      <c r="F10" s="53">
        <v>848</v>
      </c>
      <c r="G10" s="52">
        <v>1568</v>
      </c>
      <c r="H10" s="62">
        <v>39.6</v>
      </c>
      <c r="I10" s="63">
        <f t="shared" si="0"/>
        <v>62.092800000000004</v>
      </c>
      <c r="J10" s="52">
        <f t="shared" ref="J10:J24" si="2">SUM(D10,Q10)</f>
        <v>8001</v>
      </c>
      <c r="K10" s="62">
        <v>113.7</v>
      </c>
      <c r="L10" s="53">
        <v>910</v>
      </c>
      <c r="M10" s="52">
        <v>9595</v>
      </c>
      <c r="N10" s="62">
        <v>94.8</v>
      </c>
      <c r="O10" s="63">
        <f t="shared" ref="O10:O24" si="3">N10*M10/1000</f>
        <v>909.60599999999999</v>
      </c>
      <c r="Q10" s="52">
        <v>1568</v>
      </c>
      <c r="R10" s="62">
        <v>39.6</v>
      </c>
      <c r="S10" s="63">
        <f t="shared" si="1"/>
        <v>62.092800000000004</v>
      </c>
      <c r="X10" s="52"/>
      <c r="Y10" s="62"/>
      <c r="Z10" s="63"/>
      <c r="AA10" s="52"/>
      <c r="AB10" s="62"/>
      <c r="AC10" s="53"/>
      <c r="AD10" s="52"/>
      <c r="AE10" s="62"/>
      <c r="AF10" s="63"/>
    </row>
    <row r="11" spans="1:32" x14ac:dyDescent="0.25">
      <c r="B11" s="52">
        <v>60</v>
      </c>
      <c r="C11" s="52" t="s">
        <v>15</v>
      </c>
      <c r="D11" s="52">
        <v>6872</v>
      </c>
      <c r="E11" s="61">
        <v>132.1</v>
      </c>
      <c r="F11" s="53">
        <v>908</v>
      </c>
      <c r="G11" s="52">
        <v>1023</v>
      </c>
      <c r="H11" s="62">
        <v>34.5</v>
      </c>
      <c r="I11" s="63">
        <f t="shared" si="0"/>
        <v>35.293500000000002</v>
      </c>
      <c r="J11" s="52">
        <f t="shared" si="2"/>
        <v>7895</v>
      </c>
      <c r="K11" s="62">
        <v>119.5</v>
      </c>
      <c r="L11" s="53">
        <v>943</v>
      </c>
      <c r="M11" s="52">
        <v>9139</v>
      </c>
      <c r="N11" s="62">
        <v>103.2</v>
      </c>
      <c r="O11" s="63">
        <f t="shared" si="3"/>
        <v>943.14480000000003</v>
      </c>
      <c r="Q11" s="52">
        <v>1023</v>
      </c>
      <c r="R11" s="62">
        <v>34.5</v>
      </c>
      <c r="S11" s="63">
        <f t="shared" si="1"/>
        <v>35.293500000000002</v>
      </c>
      <c r="X11" s="52"/>
      <c r="Y11" s="62"/>
      <c r="Z11" s="63"/>
      <c r="AA11" s="52"/>
      <c r="AB11" s="62"/>
      <c r="AC11" s="53"/>
      <c r="AD11" s="52"/>
      <c r="AE11" s="62"/>
      <c r="AF11" s="63"/>
    </row>
    <row r="12" spans="1:32" x14ac:dyDescent="0.25">
      <c r="B12" s="52">
        <v>62</v>
      </c>
      <c r="C12" s="52" t="s">
        <v>16</v>
      </c>
      <c r="D12" s="52">
        <v>7782</v>
      </c>
      <c r="E12" s="61">
        <v>130.5</v>
      </c>
      <c r="F12" s="53">
        <v>1016</v>
      </c>
      <c r="G12" s="52">
        <v>1602</v>
      </c>
      <c r="H12" s="62">
        <v>37.1</v>
      </c>
      <c r="I12" s="63">
        <f t="shared" si="0"/>
        <v>59.434200000000004</v>
      </c>
      <c r="J12" s="52">
        <f t="shared" si="2"/>
        <v>9384</v>
      </c>
      <c r="K12" s="62">
        <v>114.6</v>
      </c>
      <c r="L12" s="53">
        <v>1075</v>
      </c>
      <c r="M12" s="52">
        <v>10868</v>
      </c>
      <c r="N12" s="62">
        <v>98.9</v>
      </c>
      <c r="O12" s="63">
        <f t="shared" si="3"/>
        <v>1074.8452</v>
      </c>
      <c r="Q12" s="52">
        <v>1602</v>
      </c>
      <c r="R12" s="62">
        <v>37.1</v>
      </c>
      <c r="S12" s="63">
        <f t="shared" si="1"/>
        <v>59.434200000000004</v>
      </c>
      <c r="X12" s="52"/>
      <c r="Y12" s="62"/>
      <c r="Z12" s="63"/>
      <c r="AA12" s="52"/>
      <c r="AB12" s="62"/>
      <c r="AC12" s="53"/>
      <c r="AD12" s="52"/>
      <c r="AE12" s="62"/>
      <c r="AF12" s="63"/>
    </row>
    <row r="13" spans="1:32" x14ac:dyDescent="0.25">
      <c r="B13" s="52">
        <v>65</v>
      </c>
      <c r="C13" s="52" t="s">
        <v>17</v>
      </c>
      <c r="D13" s="52">
        <v>4113</v>
      </c>
      <c r="E13" s="61">
        <v>121.7</v>
      </c>
      <c r="F13" s="53">
        <v>501</v>
      </c>
      <c r="G13" s="52">
        <v>1487</v>
      </c>
      <c r="H13" s="62">
        <v>37.299999999999997</v>
      </c>
      <c r="I13" s="63">
        <f t="shared" si="0"/>
        <v>55.4651</v>
      </c>
      <c r="J13" s="52">
        <f t="shared" si="2"/>
        <v>5600</v>
      </c>
      <c r="K13" s="62">
        <v>99.3</v>
      </c>
      <c r="L13" s="53">
        <v>556</v>
      </c>
      <c r="M13" s="52">
        <v>7014</v>
      </c>
      <c r="N13" s="62">
        <v>79.3</v>
      </c>
      <c r="O13" s="63">
        <f t="shared" si="3"/>
        <v>556.21019999999999</v>
      </c>
      <c r="Q13" s="52">
        <v>1487</v>
      </c>
      <c r="R13" s="62">
        <v>37.299999999999997</v>
      </c>
      <c r="S13" s="63">
        <f t="shared" si="1"/>
        <v>55.4651</v>
      </c>
      <c r="X13" s="52"/>
      <c r="Y13" s="62"/>
      <c r="Z13" s="63"/>
      <c r="AA13" s="52"/>
      <c r="AB13" s="62"/>
      <c r="AC13" s="53"/>
      <c r="AD13" s="52"/>
      <c r="AE13" s="62"/>
      <c r="AF13" s="63"/>
    </row>
    <row r="14" spans="1:32" x14ac:dyDescent="0.25">
      <c r="B14" s="52">
        <v>76</v>
      </c>
      <c r="C14" s="52" t="s">
        <v>18</v>
      </c>
      <c r="D14" s="52">
        <v>7875</v>
      </c>
      <c r="E14" s="61">
        <v>128.30000000000001</v>
      </c>
      <c r="F14" s="53">
        <v>1010</v>
      </c>
      <c r="G14" s="52">
        <v>1425</v>
      </c>
      <c r="H14" s="62">
        <v>38.1</v>
      </c>
      <c r="I14" s="63">
        <f t="shared" si="0"/>
        <v>54.292499999999997</v>
      </c>
      <c r="J14" s="52">
        <f t="shared" si="2"/>
        <v>9300</v>
      </c>
      <c r="K14" s="62">
        <v>114.5</v>
      </c>
      <c r="L14" s="53">
        <v>1065</v>
      </c>
      <c r="M14" s="52">
        <v>10654</v>
      </c>
      <c r="N14" s="62">
        <v>99.9</v>
      </c>
      <c r="O14" s="63">
        <f t="shared" si="3"/>
        <v>1064.3346000000001</v>
      </c>
      <c r="Q14" s="52">
        <v>1425</v>
      </c>
      <c r="R14" s="62">
        <v>38.1</v>
      </c>
      <c r="S14" s="63">
        <f t="shared" si="1"/>
        <v>54.292499999999997</v>
      </c>
      <c r="X14" s="52"/>
      <c r="Y14" s="62"/>
      <c r="Z14" s="63"/>
      <c r="AA14" s="52"/>
      <c r="AB14" s="62"/>
      <c r="AC14" s="53"/>
      <c r="AD14" s="52"/>
      <c r="AE14" s="62"/>
      <c r="AF14" s="63"/>
    </row>
    <row r="15" spans="1:32" x14ac:dyDescent="0.25">
      <c r="B15" s="52">
        <v>170</v>
      </c>
      <c r="C15" s="52" t="s">
        <v>19</v>
      </c>
      <c r="D15" s="52">
        <v>8166</v>
      </c>
      <c r="E15" s="61">
        <v>140.4</v>
      </c>
      <c r="F15" s="53">
        <v>1147</v>
      </c>
      <c r="G15" s="52">
        <v>1083</v>
      </c>
      <c r="H15" s="62">
        <v>35.700000000000003</v>
      </c>
      <c r="I15" s="63">
        <f t="shared" si="0"/>
        <v>38.663100000000007</v>
      </c>
      <c r="J15" s="52">
        <f t="shared" si="2"/>
        <v>9249</v>
      </c>
      <c r="K15" s="62">
        <v>128.19999999999999</v>
      </c>
      <c r="L15" s="53">
        <v>1185</v>
      </c>
      <c r="M15" s="52">
        <v>10366</v>
      </c>
      <c r="N15" s="62">
        <v>114.4</v>
      </c>
      <c r="O15" s="63">
        <f t="shared" si="3"/>
        <v>1185.8704000000002</v>
      </c>
      <c r="Q15" s="52">
        <v>1083</v>
      </c>
      <c r="R15" s="62">
        <v>35.700000000000003</v>
      </c>
      <c r="S15" s="63">
        <f t="shared" si="1"/>
        <v>38.663100000000007</v>
      </c>
      <c r="X15" s="52"/>
      <c r="Y15" s="62"/>
      <c r="Z15" s="63"/>
      <c r="AA15" s="52"/>
      <c r="AB15" s="62"/>
      <c r="AC15" s="53"/>
      <c r="AD15" s="52"/>
      <c r="AE15" s="62"/>
      <c r="AF15" s="63"/>
    </row>
    <row r="16" spans="1:32" x14ac:dyDescent="0.25">
      <c r="B16" s="52">
        <v>295</v>
      </c>
      <c r="C16" s="52" t="s">
        <v>20</v>
      </c>
      <c r="D16" s="52">
        <v>5080</v>
      </c>
      <c r="E16" s="61">
        <v>109.6</v>
      </c>
      <c r="F16" s="53">
        <v>557</v>
      </c>
      <c r="G16" s="52">
        <v>1269</v>
      </c>
      <c r="H16" s="62">
        <v>31.2</v>
      </c>
      <c r="I16" s="63">
        <f t="shared" si="0"/>
        <v>39.592799999999997</v>
      </c>
      <c r="J16" s="52">
        <f t="shared" si="2"/>
        <v>6349</v>
      </c>
      <c r="K16" s="62">
        <v>93.9</v>
      </c>
      <c r="L16" s="53">
        <v>596</v>
      </c>
      <c r="M16" s="52">
        <v>8187</v>
      </c>
      <c r="N16" s="62">
        <v>72.8</v>
      </c>
      <c r="O16" s="63">
        <f t="shared" si="3"/>
        <v>596.0136</v>
      </c>
      <c r="Q16" s="52">
        <v>1269</v>
      </c>
      <c r="R16" s="62">
        <v>31.2</v>
      </c>
      <c r="S16" s="63">
        <f t="shared" si="1"/>
        <v>39.592799999999997</v>
      </c>
      <c r="X16" s="52"/>
      <c r="Y16" s="62"/>
      <c r="Z16" s="63"/>
      <c r="AA16" s="52"/>
      <c r="AB16" s="62"/>
      <c r="AC16" s="53"/>
      <c r="AD16" s="52"/>
      <c r="AE16" s="62"/>
      <c r="AF16" s="63"/>
    </row>
    <row r="17" spans="1:32" x14ac:dyDescent="0.25">
      <c r="B17" s="52">
        <v>318</v>
      </c>
      <c r="C17" s="52" t="s">
        <v>21</v>
      </c>
      <c r="D17" s="52">
        <v>2650</v>
      </c>
      <c r="E17" s="61">
        <v>112</v>
      </c>
      <c r="F17" s="53">
        <v>297</v>
      </c>
      <c r="G17" s="52">
        <v>694</v>
      </c>
      <c r="H17" s="62">
        <v>30</v>
      </c>
      <c r="I17" s="63">
        <f t="shared" si="0"/>
        <v>20.82</v>
      </c>
      <c r="J17" s="52">
        <f t="shared" si="2"/>
        <v>3344</v>
      </c>
      <c r="K17" s="62">
        <v>95</v>
      </c>
      <c r="L17" s="53">
        <v>318</v>
      </c>
      <c r="M17" s="52">
        <v>5079</v>
      </c>
      <c r="N17" s="62">
        <v>62.5</v>
      </c>
      <c r="O17" s="63">
        <f t="shared" si="3"/>
        <v>317.4375</v>
      </c>
      <c r="Q17" s="52">
        <v>694</v>
      </c>
      <c r="R17" s="62">
        <v>30</v>
      </c>
      <c r="S17" s="63">
        <f t="shared" si="1"/>
        <v>20.82</v>
      </c>
      <c r="X17" s="52"/>
      <c r="Y17" s="62"/>
      <c r="Z17" s="63"/>
      <c r="AA17" s="52"/>
      <c r="AB17" s="62"/>
      <c r="AC17" s="53"/>
      <c r="AD17" s="52"/>
      <c r="AE17" s="62"/>
      <c r="AF17" s="63"/>
    </row>
    <row r="18" spans="1:32" x14ac:dyDescent="0.25">
      <c r="B18" s="52">
        <v>417</v>
      </c>
      <c r="C18" s="52" t="s">
        <v>22</v>
      </c>
      <c r="D18" s="52">
        <v>7347</v>
      </c>
      <c r="E18" s="61">
        <v>139.9</v>
      </c>
      <c r="F18" s="53">
        <v>1028</v>
      </c>
      <c r="G18" s="52">
        <v>1118</v>
      </c>
      <c r="H18" s="62">
        <v>35.200000000000003</v>
      </c>
      <c r="I18" s="63">
        <f t="shared" si="0"/>
        <v>39.353600000000007</v>
      </c>
      <c r="J18" s="52">
        <f t="shared" si="2"/>
        <v>8465</v>
      </c>
      <c r="K18" s="62">
        <v>126.1</v>
      </c>
      <c r="L18" s="53">
        <v>1067</v>
      </c>
      <c r="M18" s="52">
        <v>9678</v>
      </c>
      <c r="N18" s="62">
        <v>110.3</v>
      </c>
      <c r="O18" s="63">
        <f t="shared" si="3"/>
        <v>1067.4833999999998</v>
      </c>
      <c r="Q18" s="52">
        <v>1118</v>
      </c>
      <c r="R18" s="62">
        <v>35.200000000000003</v>
      </c>
      <c r="S18" s="63">
        <f t="shared" si="1"/>
        <v>39.353600000000007</v>
      </c>
      <c r="X18" s="52"/>
      <c r="Y18" s="62"/>
      <c r="Z18" s="63"/>
      <c r="AA18" s="52"/>
      <c r="AB18" s="62"/>
      <c r="AC18" s="53"/>
      <c r="AD18" s="52"/>
      <c r="AE18" s="62"/>
      <c r="AF18" s="63"/>
    </row>
    <row r="19" spans="1:32" x14ac:dyDescent="0.25">
      <c r="B19" s="52">
        <v>438</v>
      </c>
      <c r="C19" s="52" t="s">
        <v>23</v>
      </c>
      <c r="D19" s="52">
        <v>2117</v>
      </c>
      <c r="E19" s="61">
        <v>136.5</v>
      </c>
      <c r="F19" s="53">
        <v>289</v>
      </c>
      <c r="G19" s="52">
        <v>504</v>
      </c>
      <c r="H19" s="62">
        <v>38.4</v>
      </c>
      <c r="I19" s="63">
        <f t="shared" si="0"/>
        <v>19.3536</v>
      </c>
      <c r="J19" s="52">
        <f t="shared" si="2"/>
        <v>2621</v>
      </c>
      <c r="K19" s="62">
        <v>117.6</v>
      </c>
      <c r="L19" s="53">
        <v>308</v>
      </c>
      <c r="M19" s="52">
        <v>2961</v>
      </c>
      <c r="N19" s="62">
        <v>104.1</v>
      </c>
      <c r="O19" s="63">
        <f t="shared" si="3"/>
        <v>308.24009999999998</v>
      </c>
      <c r="Q19" s="52">
        <v>504</v>
      </c>
      <c r="R19" s="62">
        <v>38.4</v>
      </c>
      <c r="S19" s="63">
        <f t="shared" si="1"/>
        <v>19.3536</v>
      </c>
      <c r="X19" s="52"/>
      <c r="Y19" s="62"/>
      <c r="Z19" s="63"/>
      <c r="AA19" s="52"/>
      <c r="AB19" s="62"/>
      <c r="AC19" s="53"/>
      <c r="AD19" s="52"/>
      <c r="AE19" s="62"/>
      <c r="AF19" s="63"/>
    </row>
    <row r="20" spans="1:32" x14ac:dyDescent="0.25">
      <c r="B20" s="52">
        <v>478</v>
      </c>
      <c r="C20" s="52" t="s">
        <v>24</v>
      </c>
      <c r="D20" s="52">
        <v>423</v>
      </c>
      <c r="E20" s="61">
        <v>129.1</v>
      </c>
      <c r="F20" s="53">
        <v>55</v>
      </c>
      <c r="G20" s="52">
        <v>87</v>
      </c>
      <c r="H20" s="62">
        <v>31.3</v>
      </c>
      <c r="I20" s="63">
        <f t="shared" si="0"/>
        <v>2.7231000000000001</v>
      </c>
      <c r="J20" s="52">
        <f t="shared" si="2"/>
        <v>510</v>
      </c>
      <c r="K20" s="62">
        <v>112.4</v>
      </c>
      <c r="L20" s="53">
        <v>57</v>
      </c>
      <c r="M20" s="52">
        <v>609</v>
      </c>
      <c r="N20" s="62">
        <v>94.2</v>
      </c>
      <c r="O20" s="63">
        <f t="shared" si="3"/>
        <v>57.367800000000003</v>
      </c>
      <c r="Q20" s="52">
        <v>87</v>
      </c>
      <c r="R20" s="62">
        <v>31.3</v>
      </c>
      <c r="S20" s="63">
        <f t="shared" si="1"/>
        <v>2.7231000000000001</v>
      </c>
      <c r="X20" s="52"/>
      <c r="Y20" s="62"/>
      <c r="Z20" s="63"/>
      <c r="AA20" s="52"/>
      <c r="AB20" s="62"/>
      <c r="AC20" s="53"/>
      <c r="AD20" s="52"/>
      <c r="AE20" s="62"/>
      <c r="AF20" s="63"/>
    </row>
    <row r="21" spans="1:32" x14ac:dyDescent="0.25">
      <c r="B21" s="52">
        <v>736</v>
      </c>
      <c r="C21" s="52" t="s">
        <v>25</v>
      </c>
      <c r="D21" s="52">
        <v>7803</v>
      </c>
      <c r="E21" s="61">
        <v>129.80000000000001</v>
      </c>
      <c r="F21" s="53">
        <v>1013</v>
      </c>
      <c r="G21" s="52">
        <v>2056</v>
      </c>
      <c r="H21" s="62">
        <v>38.6</v>
      </c>
      <c r="I21" s="63">
        <f t="shared" si="0"/>
        <v>79.36160000000001</v>
      </c>
      <c r="J21" s="52">
        <f t="shared" si="2"/>
        <v>9859</v>
      </c>
      <c r="K21" s="62">
        <v>110.8</v>
      </c>
      <c r="L21" s="53">
        <v>1092</v>
      </c>
      <c r="M21" s="52">
        <v>11697</v>
      </c>
      <c r="N21" s="62">
        <v>93.4</v>
      </c>
      <c r="O21" s="63">
        <f t="shared" si="3"/>
        <v>1092.4998000000001</v>
      </c>
      <c r="Q21" s="52">
        <v>2056</v>
      </c>
      <c r="R21" s="62">
        <v>38.6</v>
      </c>
      <c r="S21" s="63">
        <f t="shared" si="1"/>
        <v>79.36160000000001</v>
      </c>
      <c r="X21" s="52"/>
      <c r="Y21" s="62"/>
      <c r="Z21" s="63"/>
      <c r="AA21" s="52"/>
      <c r="AB21" s="62"/>
      <c r="AC21" s="53"/>
      <c r="AD21" s="52"/>
      <c r="AE21" s="62"/>
      <c r="AF21" s="63"/>
    </row>
    <row r="22" spans="1:32" x14ac:dyDescent="0.25">
      <c r="B22" s="52">
        <v>766</v>
      </c>
      <c r="C22" s="52" t="s">
        <v>26</v>
      </c>
      <c r="D22" s="52">
        <v>1224</v>
      </c>
      <c r="E22" s="61">
        <v>109.3</v>
      </c>
      <c r="F22" s="53">
        <v>134</v>
      </c>
      <c r="G22" s="52">
        <v>323</v>
      </c>
      <c r="H22" s="62">
        <v>31.4</v>
      </c>
      <c r="I22" s="63">
        <f t="shared" si="0"/>
        <v>10.142199999999999</v>
      </c>
      <c r="J22" s="52">
        <f t="shared" si="2"/>
        <v>1547</v>
      </c>
      <c r="K22" s="62">
        <v>93</v>
      </c>
      <c r="L22" s="53">
        <v>144</v>
      </c>
      <c r="M22" s="52">
        <v>2126</v>
      </c>
      <c r="N22" s="62">
        <v>67.7</v>
      </c>
      <c r="O22" s="63">
        <f t="shared" si="3"/>
        <v>143.93020000000001</v>
      </c>
      <c r="Q22" s="52">
        <v>323</v>
      </c>
      <c r="R22" s="62">
        <v>31.4</v>
      </c>
      <c r="S22" s="63">
        <f t="shared" si="1"/>
        <v>10.142199999999999</v>
      </c>
      <c r="X22" s="52"/>
      <c r="Y22" s="62"/>
      <c r="Z22" s="63"/>
      <c r="AA22" s="52"/>
      <c r="AB22" s="62"/>
      <c r="AC22" s="53"/>
      <c r="AD22" s="52"/>
      <c r="AE22" s="62"/>
      <c r="AF22" s="63"/>
    </row>
    <row r="23" spans="1:32" x14ac:dyDescent="0.25">
      <c r="B23" s="52">
        <v>771</v>
      </c>
      <c r="C23" s="52" t="s">
        <v>27</v>
      </c>
      <c r="D23" s="52">
        <v>6126</v>
      </c>
      <c r="E23" s="61">
        <v>127.4</v>
      </c>
      <c r="F23" s="53">
        <v>780</v>
      </c>
      <c r="G23" s="52">
        <v>1395</v>
      </c>
      <c r="H23" s="62">
        <v>38.4</v>
      </c>
      <c r="I23" s="63">
        <f t="shared" si="0"/>
        <v>53.567999999999998</v>
      </c>
      <c r="J23" s="52">
        <f t="shared" si="2"/>
        <v>7521</v>
      </c>
      <c r="K23" s="62">
        <v>110.9</v>
      </c>
      <c r="L23" s="53">
        <v>834</v>
      </c>
      <c r="M23" s="52">
        <v>8619</v>
      </c>
      <c r="N23" s="62">
        <v>96.8</v>
      </c>
      <c r="O23" s="63">
        <f t="shared" si="3"/>
        <v>834.31919999999991</v>
      </c>
      <c r="Q23" s="52">
        <v>1395</v>
      </c>
      <c r="R23" s="62">
        <v>38.4</v>
      </c>
      <c r="S23" s="63">
        <f t="shared" si="1"/>
        <v>53.567999999999998</v>
      </c>
      <c r="X23" s="52"/>
      <c r="Y23" s="62"/>
      <c r="Z23" s="63"/>
      <c r="AA23" s="52"/>
      <c r="AB23" s="62"/>
      <c r="AC23" s="53"/>
      <c r="AD23" s="52"/>
      <c r="AE23" s="62"/>
      <c r="AF23" s="63"/>
    </row>
    <row r="24" spans="1:32" x14ac:dyDescent="0.25">
      <c r="B24" s="52">
        <v>941</v>
      </c>
      <c r="C24" s="52" t="s">
        <v>28</v>
      </c>
      <c r="D24" s="52">
        <v>5136</v>
      </c>
      <c r="E24" s="61">
        <v>120.5</v>
      </c>
      <c r="F24" s="53">
        <v>619</v>
      </c>
      <c r="G24" s="52">
        <v>1693</v>
      </c>
      <c r="H24" s="62">
        <v>36.700000000000003</v>
      </c>
      <c r="I24" s="63">
        <f t="shared" si="0"/>
        <v>62.133100000000006</v>
      </c>
      <c r="J24" s="52">
        <f t="shared" si="2"/>
        <v>6829</v>
      </c>
      <c r="K24" s="62">
        <v>99.7</v>
      </c>
      <c r="L24" s="53">
        <v>681</v>
      </c>
      <c r="M24" s="52">
        <v>8620</v>
      </c>
      <c r="N24" s="62">
        <v>79</v>
      </c>
      <c r="O24" s="63">
        <f t="shared" si="3"/>
        <v>680.98</v>
      </c>
      <c r="Q24" s="52">
        <v>1693</v>
      </c>
      <c r="R24" s="62">
        <v>36.700000000000003</v>
      </c>
      <c r="S24" s="63">
        <f t="shared" si="1"/>
        <v>62.133100000000006</v>
      </c>
      <c r="X24" s="52"/>
      <c r="Y24" s="62"/>
      <c r="Z24" s="63"/>
      <c r="AA24" s="52"/>
      <c r="AB24" s="62"/>
      <c r="AC24" s="53"/>
      <c r="AD24" s="52"/>
      <c r="AE24" s="62"/>
      <c r="AF24" s="63"/>
    </row>
    <row r="25" spans="1:32" x14ac:dyDescent="0.25">
      <c r="B25" s="52"/>
      <c r="C25" s="52" t="s">
        <v>29</v>
      </c>
      <c r="D25" s="52">
        <f>SUM(D9:D24)</f>
        <v>85534</v>
      </c>
      <c r="E25" s="52">
        <v>125.8</v>
      </c>
      <c r="F25" s="53">
        <f>SUM(F9:F24)</f>
        <v>10757</v>
      </c>
      <c r="G25" s="52">
        <f>SUM(G9:G24)</f>
        <v>18647</v>
      </c>
      <c r="H25" s="62">
        <f>1000*I25/G25</f>
        <v>36.088657692926475</v>
      </c>
      <c r="I25" s="54">
        <f t="shared" ref="I25:J25" si="4">SUM(I9:I24)</f>
        <v>672.9452</v>
      </c>
      <c r="J25" s="52">
        <f t="shared" si="4"/>
        <v>104181</v>
      </c>
      <c r="K25" s="62">
        <f>1000*L25/J25</f>
        <v>109.68410746681256</v>
      </c>
      <c r="L25" s="53">
        <f>SUM(L9:L24)</f>
        <v>11427</v>
      </c>
      <c r="M25" s="52">
        <f>SUM(M9:M24)</f>
        <v>124494</v>
      </c>
      <c r="N25" s="62">
        <f>1000*O25/M25</f>
        <v>91.797092229344386</v>
      </c>
      <c r="O25" s="54">
        <f>SUM(O9:O24)</f>
        <v>11428.187199999998</v>
      </c>
      <c r="Q25" s="52">
        <f>SUM(Q9:Q24)</f>
        <v>18647</v>
      </c>
      <c r="R25" s="62">
        <f>1000*S25/Q25</f>
        <v>36.088657692926475</v>
      </c>
      <c r="S25" s="54">
        <f>SUM(S9:S24)</f>
        <v>672.9452</v>
      </c>
      <c r="X25" s="52"/>
      <c r="Y25" s="62"/>
      <c r="Z25" s="54"/>
      <c r="AA25" s="52"/>
      <c r="AB25" s="62"/>
      <c r="AC25" s="53"/>
      <c r="AD25" s="52"/>
      <c r="AE25" s="62"/>
      <c r="AF25" s="54"/>
    </row>
    <row r="26" spans="1:32" x14ac:dyDescent="0.25">
      <c r="B26" s="52"/>
      <c r="C26" s="51" t="s">
        <v>31</v>
      </c>
      <c r="D26" s="52">
        <v>72509</v>
      </c>
      <c r="E26" s="51">
        <v>126.3</v>
      </c>
      <c r="F26" s="51">
        <v>9155</v>
      </c>
      <c r="G26" s="52">
        <v>20353</v>
      </c>
      <c r="H26" s="51">
        <v>32.9</v>
      </c>
      <c r="I26" s="51">
        <v>669</v>
      </c>
      <c r="J26" s="52">
        <v>92862</v>
      </c>
      <c r="K26" s="51">
        <v>105.8</v>
      </c>
      <c r="L26" s="51">
        <v>9800</v>
      </c>
      <c r="N26" s="62"/>
      <c r="O26" s="63"/>
      <c r="R26" s="62"/>
      <c r="U26" s="51"/>
      <c r="V26" s="61"/>
      <c r="X26" s="52"/>
      <c r="Z26" s="51"/>
      <c r="AA26" s="52"/>
      <c r="AD26" s="52"/>
      <c r="AE26" s="62"/>
      <c r="AF26" s="63"/>
    </row>
    <row r="27" spans="1:32" x14ac:dyDescent="0.25">
      <c r="C27" s="51" t="s">
        <v>562</v>
      </c>
      <c r="D27" s="52">
        <v>5055</v>
      </c>
      <c r="E27" s="51">
        <v>6.8</v>
      </c>
      <c r="F27" s="51">
        <v>808</v>
      </c>
      <c r="G27" s="52">
        <v>2524</v>
      </c>
      <c r="H27" s="51">
        <v>3.1</v>
      </c>
      <c r="I27" s="51">
        <v>105</v>
      </c>
      <c r="J27" s="52">
        <v>5315</v>
      </c>
      <c r="K27" s="51">
        <v>6.4</v>
      </c>
      <c r="L27" s="51">
        <v>815</v>
      </c>
      <c r="N27" s="62"/>
      <c r="O27" s="63"/>
      <c r="R27" s="62"/>
      <c r="U27" s="61"/>
      <c r="V27" s="61"/>
      <c r="X27" s="52"/>
      <c r="Z27" s="51"/>
      <c r="AA27" s="52"/>
      <c r="AD27" s="52"/>
      <c r="AE27" s="62"/>
      <c r="AF27" s="63"/>
    </row>
    <row r="28" spans="1:32" x14ac:dyDescent="0.25">
      <c r="C28" s="51"/>
      <c r="E28" s="51"/>
      <c r="F28" s="51"/>
      <c r="H28" s="51"/>
      <c r="I28" s="51"/>
      <c r="K28" s="51"/>
      <c r="L28" s="51"/>
      <c r="N28" s="62"/>
      <c r="O28" s="63"/>
      <c r="R28" s="62"/>
      <c r="U28" s="61"/>
      <c r="Z28" s="61"/>
    </row>
    <row r="29" spans="1:32" x14ac:dyDescent="0.25">
      <c r="A29" s="52">
        <v>1</v>
      </c>
      <c r="C29" s="50" t="s">
        <v>33</v>
      </c>
    </row>
    <row r="30" spans="1:32" x14ac:dyDescent="0.25">
      <c r="C30" s="50"/>
    </row>
    <row r="31" spans="1:32" x14ac:dyDescent="0.25">
      <c r="A31" s="64"/>
      <c r="X31" s="51"/>
    </row>
    <row r="32" spans="1:32" x14ac:dyDescent="0.25">
      <c r="A32" s="64"/>
      <c r="B32" s="52">
        <v>40</v>
      </c>
      <c r="C32" s="52" t="s">
        <v>34</v>
      </c>
      <c r="D32" s="52">
        <v>18160</v>
      </c>
      <c r="E32" s="61">
        <v>131.80000000000001</v>
      </c>
      <c r="F32" s="53">
        <v>2393</v>
      </c>
      <c r="G32" s="52">
        <v>4014</v>
      </c>
      <c r="H32" s="62">
        <v>36.799999999999997</v>
      </c>
      <c r="I32" s="63">
        <f t="shared" ref="I32:I57" si="5">H32*G32/1000</f>
        <v>147.71519999999998</v>
      </c>
      <c r="J32" s="52">
        <f t="shared" ref="J32:J57" si="6">SUM(D32,Q32)</f>
        <v>22174</v>
      </c>
      <c r="K32" s="62">
        <v>114.6</v>
      </c>
      <c r="L32" s="53">
        <v>2541</v>
      </c>
      <c r="M32" s="52">
        <v>22875</v>
      </c>
      <c r="N32" s="62">
        <v>111.1</v>
      </c>
      <c r="O32" s="63">
        <f t="shared" ref="O32:O57" si="7">N32*M32/1000</f>
        <v>2541.4124999999999</v>
      </c>
      <c r="Q32" s="52">
        <v>4014</v>
      </c>
      <c r="R32" s="62">
        <v>36.799999999999997</v>
      </c>
      <c r="S32" s="63">
        <f t="shared" ref="S32:S57" si="8">R32*Q32/1000</f>
        <v>147.71519999999998</v>
      </c>
      <c r="X32" s="65"/>
      <c r="Y32" s="54"/>
      <c r="AA32" s="54"/>
    </row>
    <row r="33" spans="1:27" x14ac:dyDescent="0.25">
      <c r="A33" s="64"/>
      <c r="B33" s="52">
        <v>49</v>
      </c>
      <c r="C33" s="52" t="s">
        <v>35</v>
      </c>
      <c r="D33" s="52">
        <v>16842</v>
      </c>
      <c r="E33" s="61">
        <v>125.5</v>
      </c>
      <c r="F33" s="53">
        <v>2113</v>
      </c>
      <c r="G33" s="52">
        <v>1278</v>
      </c>
      <c r="H33" s="62">
        <v>45.5</v>
      </c>
      <c r="I33" s="63">
        <f t="shared" si="5"/>
        <v>58.149000000000001</v>
      </c>
      <c r="J33" s="52">
        <f t="shared" si="6"/>
        <v>18120</v>
      </c>
      <c r="K33" s="62">
        <v>119.8</v>
      </c>
      <c r="L33" s="53">
        <v>2172</v>
      </c>
      <c r="M33" s="52">
        <v>18455</v>
      </c>
      <c r="N33" s="62">
        <v>117.7</v>
      </c>
      <c r="O33" s="63">
        <f t="shared" si="7"/>
        <v>2172.1534999999999</v>
      </c>
      <c r="Q33" s="52">
        <v>1278</v>
      </c>
      <c r="R33" s="62">
        <v>45.5</v>
      </c>
      <c r="S33" s="63">
        <f t="shared" si="8"/>
        <v>58.149000000000001</v>
      </c>
      <c r="X33" s="65"/>
      <c r="Y33" s="54"/>
      <c r="AA33" s="54"/>
    </row>
    <row r="34" spans="1:27" x14ac:dyDescent="0.25">
      <c r="A34" s="64"/>
      <c r="B34" s="52">
        <v>78</v>
      </c>
      <c r="C34" s="52" t="s">
        <v>36</v>
      </c>
      <c r="D34" s="52">
        <v>7220</v>
      </c>
      <c r="E34" s="61">
        <v>137.4</v>
      </c>
      <c r="F34" s="53">
        <v>992</v>
      </c>
      <c r="G34" s="52">
        <v>1936</v>
      </c>
      <c r="H34" s="62">
        <v>41.4</v>
      </c>
      <c r="I34" s="63">
        <f t="shared" si="5"/>
        <v>80.150399999999991</v>
      </c>
      <c r="J34" s="52">
        <f t="shared" si="6"/>
        <v>9156</v>
      </c>
      <c r="K34" s="62">
        <v>117.1</v>
      </c>
      <c r="L34" s="53">
        <v>1072</v>
      </c>
      <c r="M34" s="52">
        <v>9446</v>
      </c>
      <c r="N34" s="62">
        <v>113.5</v>
      </c>
      <c r="O34" s="63">
        <f t="shared" si="7"/>
        <v>1072.1210000000001</v>
      </c>
      <c r="Q34" s="52">
        <v>1936</v>
      </c>
      <c r="R34" s="62">
        <v>41.4</v>
      </c>
      <c r="S34" s="63">
        <f t="shared" si="8"/>
        <v>80.150399999999991</v>
      </c>
      <c r="X34" s="65"/>
      <c r="Y34" s="54"/>
      <c r="AA34" s="54"/>
    </row>
    <row r="35" spans="1:27" x14ac:dyDescent="0.25">
      <c r="A35" s="64"/>
      <c r="B35" s="52">
        <v>91</v>
      </c>
      <c r="C35" s="52" t="s">
        <v>37</v>
      </c>
      <c r="D35" s="52">
        <v>5508</v>
      </c>
      <c r="E35" s="61">
        <v>105.4</v>
      </c>
      <c r="F35" s="53">
        <v>581</v>
      </c>
      <c r="G35" s="52">
        <v>610</v>
      </c>
      <c r="H35" s="62">
        <v>45.9</v>
      </c>
      <c r="I35" s="63">
        <f t="shared" si="5"/>
        <v>27.998999999999999</v>
      </c>
      <c r="J35" s="52">
        <f t="shared" si="6"/>
        <v>6118</v>
      </c>
      <c r="K35" s="62">
        <v>99.5</v>
      </c>
      <c r="L35" s="53">
        <v>609</v>
      </c>
      <c r="M35" s="52">
        <v>6240</v>
      </c>
      <c r="N35" s="62">
        <v>97.5</v>
      </c>
      <c r="O35" s="63">
        <f t="shared" si="7"/>
        <v>608.4</v>
      </c>
      <c r="Q35" s="52">
        <v>610</v>
      </c>
      <c r="R35" s="62">
        <v>45.9</v>
      </c>
      <c r="S35" s="63">
        <f t="shared" si="8"/>
        <v>27.998999999999999</v>
      </c>
      <c r="X35" s="65"/>
      <c r="Y35" s="54"/>
      <c r="AA35" s="54"/>
    </row>
    <row r="36" spans="1:27" x14ac:dyDescent="0.25">
      <c r="A36" s="64"/>
      <c r="B36" s="52">
        <v>92</v>
      </c>
      <c r="C36" s="52" t="s">
        <v>38</v>
      </c>
      <c r="D36" s="52">
        <v>10938</v>
      </c>
      <c r="E36" s="61">
        <v>115.9</v>
      </c>
      <c r="F36" s="53">
        <v>1268</v>
      </c>
      <c r="G36" s="52">
        <v>529</v>
      </c>
      <c r="H36" s="62">
        <v>45.3</v>
      </c>
      <c r="I36" s="63">
        <f t="shared" si="5"/>
        <v>23.963699999999996</v>
      </c>
      <c r="J36" s="52">
        <f t="shared" si="6"/>
        <v>11467</v>
      </c>
      <c r="K36" s="62">
        <v>112.7</v>
      </c>
      <c r="L36" s="53">
        <v>1292</v>
      </c>
      <c r="M36" s="52">
        <v>11654</v>
      </c>
      <c r="N36" s="62">
        <v>110.9</v>
      </c>
      <c r="O36" s="63">
        <f t="shared" si="7"/>
        <v>1292.4286000000002</v>
      </c>
      <c r="Q36" s="52">
        <v>529</v>
      </c>
      <c r="R36" s="62">
        <v>45.3</v>
      </c>
      <c r="S36" s="63">
        <f t="shared" si="8"/>
        <v>23.963699999999996</v>
      </c>
      <c r="X36" s="65"/>
      <c r="Y36" s="54"/>
      <c r="AA36" s="54"/>
    </row>
    <row r="37" spans="1:27" x14ac:dyDescent="0.25">
      <c r="A37" s="64"/>
      <c r="B37" s="52">
        <v>101</v>
      </c>
      <c r="C37" s="52" t="s">
        <v>39</v>
      </c>
      <c r="D37" s="52">
        <v>7732</v>
      </c>
      <c r="E37" s="61">
        <v>119.3</v>
      </c>
      <c r="F37" s="53">
        <v>923</v>
      </c>
      <c r="G37" s="52">
        <v>1459</v>
      </c>
      <c r="H37" s="62">
        <v>36.9</v>
      </c>
      <c r="I37" s="63">
        <f t="shared" si="5"/>
        <v>53.8371</v>
      </c>
      <c r="J37" s="52">
        <f t="shared" si="6"/>
        <v>9191</v>
      </c>
      <c r="K37" s="62">
        <v>106.2</v>
      </c>
      <c r="L37" s="53">
        <v>976</v>
      </c>
      <c r="M37" s="52">
        <v>10511</v>
      </c>
      <c r="N37" s="62">
        <v>92.9</v>
      </c>
      <c r="O37" s="63">
        <f t="shared" si="7"/>
        <v>976.47190000000001</v>
      </c>
      <c r="Q37" s="52">
        <v>1459</v>
      </c>
      <c r="R37" s="62">
        <v>36.9</v>
      </c>
      <c r="S37" s="63">
        <f t="shared" si="8"/>
        <v>53.8371</v>
      </c>
      <c r="X37" s="65"/>
      <c r="Y37" s="54"/>
      <c r="AA37" s="54"/>
    </row>
    <row r="38" spans="1:27" x14ac:dyDescent="0.25">
      <c r="A38" s="64"/>
      <c r="B38" s="52">
        <v>149</v>
      </c>
      <c r="C38" s="52" t="s">
        <v>40</v>
      </c>
      <c r="D38" s="52">
        <v>20636</v>
      </c>
      <c r="E38" s="61">
        <v>139.9</v>
      </c>
      <c r="F38" s="53">
        <v>2887</v>
      </c>
      <c r="G38" s="52">
        <v>2647</v>
      </c>
      <c r="H38" s="62">
        <v>41.3</v>
      </c>
      <c r="I38" s="63">
        <f t="shared" si="5"/>
        <v>109.32109999999999</v>
      </c>
      <c r="J38" s="52">
        <f t="shared" si="6"/>
        <v>23283</v>
      </c>
      <c r="K38" s="62">
        <v>128.69999999999999</v>
      </c>
      <c r="L38" s="53">
        <v>2996</v>
      </c>
      <c r="M38" s="52">
        <v>24064</v>
      </c>
      <c r="N38" s="62">
        <v>124.5</v>
      </c>
      <c r="O38" s="63">
        <f t="shared" si="7"/>
        <v>2995.9679999999998</v>
      </c>
      <c r="Q38" s="52">
        <v>2647</v>
      </c>
      <c r="R38" s="62">
        <v>41.3</v>
      </c>
      <c r="S38" s="63">
        <f t="shared" si="8"/>
        <v>109.32109999999999</v>
      </c>
      <c r="X38" s="65"/>
      <c r="Y38" s="54"/>
      <c r="AA38" s="54"/>
    </row>
    <row r="39" spans="1:27" x14ac:dyDescent="0.25">
      <c r="A39" s="64"/>
      <c r="B39" s="52">
        <v>150</v>
      </c>
      <c r="C39" s="52" t="s">
        <v>41</v>
      </c>
      <c r="D39" s="52">
        <v>4096</v>
      </c>
      <c r="E39" s="61">
        <v>116.2</v>
      </c>
      <c r="F39" s="53">
        <v>476</v>
      </c>
      <c r="G39" s="52">
        <v>1103</v>
      </c>
      <c r="H39" s="62">
        <v>37.700000000000003</v>
      </c>
      <c r="I39" s="63">
        <f t="shared" si="5"/>
        <v>41.583100000000009</v>
      </c>
      <c r="J39" s="52">
        <f t="shared" si="6"/>
        <v>5199</v>
      </c>
      <c r="K39" s="62">
        <v>99.6</v>
      </c>
      <c r="L39" s="53">
        <v>518</v>
      </c>
      <c r="M39" s="52">
        <v>6016</v>
      </c>
      <c r="N39" s="62">
        <v>86</v>
      </c>
      <c r="O39" s="63">
        <f t="shared" si="7"/>
        <v>517.37599999999998</v>
      </c>
      <c r="Q39" s="52">
        <v>1103</v>
      </c>
      <c r="R39" s="62">
        <v>37.700000000000003</v>
      </c>
      <c r="S39" s="63">
        <f t="shared" si="8"/>
        <v>41.583100000000009</v>
      </c>
      <c r="X39" s="65"/>
      <c r="Y39" s="54"/>
      <c r="AA39" s="54"/>
    </row>
    <row r="40" spans="1:27" x14ac:dyDescent="0.25">
      <c r="A40" s="64"/>
      <c r="B40" s="52">
        <v>220</v>
      </c>
      <c r="C40" s="52" t="s">
        <v>42</v>
      </c>
      <c r="D40" s="52">
        <v>11741</v>
      </c>
      <c r="E40" s="61">
        <v>139.19999999999999</v>
      </c>
      <c r="F40" s="53">
        <v>1634</v>
      </c>
      <c r="G40" s="52">
        <v>719</v>
      </c>
      <c r="H40" s="62">
        <v>37.5</v>
      </c>
      <c r="I40" s="63">
        <f t="shared" si="5"/>
        <v>26.962499999999999</v>
      </c>
      <c r="J40" s="52">
        <f t="shared" si="6"/>
        <v>12460</v>
      </c>
      <c r="K40" s="62">
        <v>133.30000000000001</v>
      </c>
      <c r="L40" s="53">
        <v>1661</v>
      </c>
      <c r="M40" s="52">
        <v>12777</v>
      </c>
      <c r="N40" s="62">
        <v>130</v>
      </c>
      <c r="O40" s="63">
        <f t="shared" si="7"/>
        <v>1661.01</v>
      </c>
      <c r="Q40" s="52">
        <v>719</v>
      </c>
      <c r="R40" s="62">
        <v>37.5</v>
      </c>
      <c r="S40" s="63">
        <f t="shared" si="8"/>
        <v>26.962499999999999</v>
      </c>
      <c r="X40" s="65"/>
      <c r="Y40" s="54"/>
      <c r="AA40" s="54"/>
    </row>
    <row r="41" spans="1:27" x14ac:dyDescent="0.25">
      <c r="A41" s="64"/>
      <c r="B41" s="52">
        <v>235</v>
      </c>
      <c r="C41" s="52" t="s">
        <v>43</v>
      </c>
      <c r="D41" s="52">
        <v>177</v>
      </c>
      <c r="E41" s="61">
        <v>132.4</v>
      </c>
      <c r="F41" s="53">
        <v>23</v>
      </c>
      <c r="G41" s="52">
        <v>18</v>
      </c>
      <c r="H41" s="62">
        <v>47.1</v>
      </c>
      <c r="I41" s="63">
        <f t="shared" si="5"/>
        <v>0.84780000000000011</v>
      </c>
      <c r="J41" s="52">
        <f t="shared" si="6"/>
        <v>195</v>
      </c>
      <c r="K41" s="62">
        <v>124.5</v>
      </c>
      <c r="L41" s="53">
        <v>24</v>
      </c>
      <c r="M41" s="52">
        <v>199</v>
      </c>
      <c r="N41" s="62">
        <v>122.2</v>
      </c>
      <c r="O41" s="63">
        <f t="shared" si="7"/>
        <v>24.317799999999998</v>
      </c>
      <c r="Q41" s="52">
        <v>18</v>
      </c>
      <c r="R41" s="62">
        <v>47.1</v>
      </c>
      <c r="S41" s="63">
        <f t="shared" si="8"/>
        <v>0.84780000000000011</v>
      </c>
      <c r="X41" s="65"/>
      <c r="Y41" s="54"/>
      <c r="AA41" s="54"/>
    </row>
    <row r="42" spans="1:27" x14ac:dyDescent="0.25">
      <c r="A42" s="64"/>
      <c r="B42" s="52">
        <v>243</v>
      </c>
      <c r="C42" s="52" t="s">
        <v>44</v>
      </c>
      <c r="D42" s="52">
        <v>19142</v>
      </c>
      <c r="E42" s="61">
        <v>135.1</v>
      </c>
      <c r="F42" s="53">
        <v>2586</v>
      </c>
      <c r="G42" s="52">
        <v>2145</v>
      </c>
      <c r="H42" s="62">
        <v>37.700000000000003</v>
      </c>
      <c r="I42" s="63">
        <f t="shared" si="5"/>
        <v>80.866500000000002</v>
      </c>
      <c r="J42" s="52">
        <f t="shared" si="6"/>
        <v>21287</v>
      </c>
      <c r="K42" s="62">
        <v>125.3</v>
      </c>
      <c r="L42" s="53">
        <v>2666</v>
      </c>
      <c r="M42" s="52">
        <v>21888</v>
      </c>
      <c r="N42" s="62">
        <v>121.8</v>
      </c>
      <c r="O42" s="63">
        <f t="shared" si="7"/>
        <v>2665.9584</v>
      </c>
      <c r="Q42" s="52">
        <v>2145</v>
      </c>
      <c r="R42" s="62">
        <v>37.700000000000003</v>
      </c>
      <c r="S42" s="63">
        <f t="shared" si="8"/>
        <v>80.866500000000002</v>
      </c>
      <c r="X42" s="65"/>
      <c r="Y42" s="54"/>
      <c r="AA42" s="54"/>
    </row>
    <row r="43" spans="1:27" x14ac:dyDescent="0.25">
      <c r="A43" s="64"/>
      <c r="B43" s="52">
        <v>257</v>
      </c>
      <c r="C43" s="52" t="s">
        <v>45</v>
      </c>
      <c r="D43" s="52">
        <v>22430</v>
      </c>
      <c r="E43" s="61">
        <v>127.2</v>
      </c>
      <c r="F43" s="53">
        <v>2854</v>
      </c>
      <c r="G43" s="52">
        <v>2666</v>
      </c>
      <c r="H43" s="62">
        <v>40</v>
      </c>
      <c r="I43" s="63">
        <f t="shared" si="5"/>
        <v>106.64</v>
      </c>
      <c r="J43" s="52">
        <f t="shared" si="6"/>
        <v>25096</v>
      </c>
      <c r="K43" s="62">
        <v>118</v>
      </c>
      <c r="L43" s="53">
        <v>2961</v>
      </c>
      <c r="M43" s="52">
        <v>26005</v>
      </c>
      <c r="N43" s="62">
        <v>113.9</v>
      </c>
      <c r="O43" s="63">
        <f t="shared" si="7"/>
        <v>2961.9695000000002</v>
      </c>
      <c r="Q43" s="52">
        <v>2666</v>
      </c>
      <c r="R43" s="62">
        <v>40</v>
      </c>
      <c r="S43" s="63">
        <f t="shared" si="8"/>
        <v>106.64</v>
      </c>
      <c r="X43" s="65"/>
      <c r="Y43" s="54"/>
      <c r="AA43" s="54"/>
    </row>
    <row r="44" spans="1:27" x14ac:dyDescent="0.25">
      <c r="A44" s="64"/>
      <c r="B44" s="52">
        <v>279</v>
      </c>
      <c r="C44" s="52" t="s">
        <v>46</v>
      </c>
      <c r="D44" s="52">
        <v>11159</v>
      </c>
      <c r="E44" s="61">
        <v>107.5</v>
      </c>
      <c r="F44" s="53">
        <v>1200</v>
      </c>
      <c r="G44" s="52">
        <v>2866</v>
      </c>
      <c r="H44" s="62">
        <v>31.8</v>
      </c>
      <c r="I44" s="63">
        <f t="shared" si="5"/>
        <v>91.138800000000003</v>
      </c>
      <c r="J44" s="52">
        <f t="shared" si="6"/>
        <v>14025</v>
      </c>
      <c r="K44" s="62">
        <v>92</v>
      </c>
      <c r="L44" s="53">
        <v>1291</v>
      </c>
      <c r="M44" s="52">
        <v>16081</v>
      </c>
      <c r="N44" s="62">
        <v>80.3</v>
      </c>
      <c r="O44" s="63">
        <f t="shared" si="7"/>
        <v>1291.3043</v>
      </c>
      <c r="Q44" s="52">
        <v>2866</v>
      </c>
      <c r="R44" s="62">
        <v>31.8</v>
      </c>
      <c r="S44" s="63">
        <f t="shared" si="8"/>
        <v>91.138800000000003</v>
      </c>
      <c r="X44" s="65"/>
      <c r="Y44" s="54"/>
      <c r="AA44" s="54"/>
    </row>
    <row r="45" spans="1:27" x14ac:dyDescent="0.25">
      <c r="A45" s="64"/>
      <c r="B45" s="52">
        <v>407</v>
      </c>
      <c r="C45" s="52" t="s">
        <v>47</v>
      </c>
      <c r="D45" s="52">
        <v>20219</v>
      </c>
      <c r="E45" s="61">
        <v>138</v>
      </c>
      <c r="F45" s="53">
        <v>2790</v>
      </c>
      <c r="G45" s="52">
        <v>553</v>
      </c>
      <c r="H45" s="62">
        <v>26.6</v>
      </c>
      <c r="I45" s="63">
        <f t="shared" si="5"/>
        <v>14.709800000000001</v>
      </c>
      <c r="J45" s="52">
        <f t="shared" si="6"/>
        <v>20772</v>
      </c>
      <c r="K45" s="62">
        <v>135</v>
      </c>
      <c r="L45" s="53">
        <v>2805</v>
      </c>
      <c r="M45" s="52">
        <v>21208</v>
      </c>
      <c r="N45" s="62">
        <v>132.19999999999999</v>
      </c>
      <c r="O45" s="63">
        <f t="shared" si="7"/>
        <v>2803.6975999999995</v>
      </c>
      <c r="Q45" s="52">
        <v>553</v>
      </c>
      <c r="R45" s="62">
        <v>26.6</v>
      </c>
      <c r="S45" s="63">
        <f t="shared" si="8"/>
        <v>14.709800000000001</v>
      </c>
      <c r="X45" s="65"/>
      <c r="Y45" s="54"/>
      <c r="AA45" s="54"/>
    </row>
    <row r="46" spans="1:27" x14ac:dyDescent="0.25">
      <c r="A46" s="64"/>
      <c r="B46" s="52">
        <v>424</v>
      </c>
      <c r="C46" s="52" t="s">
        <v>48</v>
      </c>
      <c r="D46" s="52">
        <v>6653</v>
      </c>
      <c r="E46" s="61">
        <v>140</v>
      </c>
      <c r="F46" s="53">
        <v>931</v>
      </c>
      <c r="G46" s="52">
        <v>222</v>
      </c>
      <c r="H46" s="62">
        <v>28.5</v>
      </c>
      <c r="I46" s="63">
        <f t="shared" si="5"/>
        <v>6.327</v>
      </c>
      <c r="J46" s="52">
        <f t="shared" si="6"/>
        <v>6875</v>
      </c>
      <c r="K46" s="62">
        <v>136.4</v>
      </c>
      <c r="L46" s="53">
        <v>938</v>
      </c>
      <c r="M46" s="52">
        <v>7013</v>
      </c>
      <c r="N46" s="62">
        <v>133.69999999999999</v>
      </c>
      <c r="O46" s="63">
        <f t="shared" si="7"/>
        <v>937.63810000000001</v>
      </c>
      <c r="Q46" s="52">
        <v>222</v>
      </c>
      <c r="R46" s="62">
        <v>28.5</v>
      </c>
      <c r="S46" s="63">
        <f t="shared" si="8"/>
        <v>6.327</v>
      </c>
      <c r="X46" s="65"/>
      <c r="Y46" s="54"/>
      <c r="AA46" s="54"/>
    </row>
    <row r="47" spans="1:27" x14ac:dyDescent="0.25">
      <c r="A47" s="64"/>
      <c r="B47" s="52">
        <v>434</v>
      </c>
      <c r="C47" s="52" t="s">
        <v>49</v>
      </c>
      <c r="D47" s="52">
        <v>3127</v>
      </c>
      <c r="E47" s="61">
        <v>145.1</v>
      </c>
      <c r="F47" s="53">
        <v>454</v>
      </c>
      <c r="G47" s="52">
        <v>123</v>
      </c>
      <c r="H47" s="62">
        <v>32.9</v>
      </c>
      <c r="I47" s="63">
        <f t="shared" si="5"/>
        <v>4.0466999999999995</v>
      </c>
      <c r="J47" s="52">
        <f t="shared" si="6"/>
        <v>3250</v>
      </c>
      <c r="K47" s="62">
        <v>140.80000000000001</v>
      </c>
      <c r="L47" s="53">
        <v>458</v>
      </c>
      <c r="M47" s="52">
        <v>3336</v>
      </c>
      <c r="N47" s="62">
        <v>137.19999999999999</v>
      </c>
      <c r="O47" s="63">
        <f t="shared" si="7"/>
        <v>457.69919999999996</v>
      </c>
      <c r="Q47" s="52">
        <v>123</v>
      </c>
      <c r="R47" s="62">
        <v>32.9</v>
      </c>
      <c r="S47" s="63">
        <f t="shared" si="8"/>
        <v>4.0466999999999995</v>
      </c>
      <c r="X47" s="65"/>
      <c r="Y47" s="54"/>
      <c r="AA47" s="54"/>
    </row>
    <row r="48" spans="1:27" x14ac:dyDescent="0.25">
      <c r="A48" s="64"/>
      <c r="B48" s="52">
        <v>533</v>
      </c>
      <c r="C48" s="52" t="s">
        <v>50</v>
      </c>
      <c r="D48" s="52">
        <v>16244</v>
      </c>
      <c r="E48" s="61">
        <v>115.5</v>
      </c>
      <c r="F48" s="53">
        <v>1877</v>
      </c>
      <c r="G48" s="52">
        <v>3508</v>
      </c>
      <c r="H48" s="62">
        <v>38</v>
      </c>
      <c r="I48" s="63">
        <f t="shared" si="5"/>
        <v>133.304</v>
      </c>
      <c r="J48" s="52">
        <f t="shared" si="6"/>
        <v>19752</v>
      </c>
      <c r="K48" s="62">
        <v>101.8</v>
      </c>
      <c r="L48" s="53">
        <v>2010</v>
      </c>
      <c r="M48" s="52">
        <v>20580</v>
      </c>
      <c r="N48" s="62">
        <v>97.7</v>
      </c>
      <c r="O48" s="63">
        <f t="shared" si="7"/>
        <v>2010.6659999999999</v>
      </c>
      <c r="Q48" s="52">
        <v>3508</v>
      </c>
      <c r="R48" s="62">
        <v>38</v>
      </c>
      <c r="S48" s="63">
        <f t="shared" si="8"/>
        <v>133.304</v>
      </c>
      <c r="X48" s="65"/>
      <c r="Y48" s="54"/>
      <c r="AA48" s="54"/>
    </row>
    <row r="49" spans="1:27" x14ac:dyDescent="0.25">
      <c r="A49" s="64"/>
      <c r="B49" s="52">
        <v>573</v>
      </c>
      <c r="C49" s="52" t="s">
        <v>51</v>
      </c>
      <c r="D49" s="52">
        <v>16272</v>
      </c>
      <c r="E49" s="61">
        <v>125.3</v>
      </c>
      <c r="F49" s="53">
        <v>2039</v>
      </c>
      <c r="G49" s="52">
        <v>1513</v>
      </c>
      <c r="H49" s="62">
        <v>36.1</v>
      </c>
      <c r="I49" s="63">
        <f t="shared" si="5"/>
        <v>54.619300000000003</v>
      </c>
      <c r="J49" s="52">
        <f t="shared" si="6"/>
        <v>17785</v>
      </c>
      <c r="K49" s="62">
        <v>117.7</v>
      </c>
      <c r="L49" s="53">
        <v>2093</v>
      </c>
      <c r="M49" s="52">
        <v>18467</v>
      </c>
      <c r="N49" s="62">
        <v>113.4</v>
      </c>
      <c r="O49" s="63">
        <f t="shared" si="7"/>
        <v>2094.1578</v>
      </c>
      <c r="Q49" s="52">
        <v>1513</v>
      </c>
      <c r="R49" s="62">
        <v>36.1</v>
      </c>
      <c r="S49" s="63">
        <f t="shared" si="8"/>
        <v>54.619300000000003</v>
      </c>
      <c r="X49" s="65"/>
      <c r="Y49" s="54"/>
      <c r="AA49" s="54"/>
    </row>
    <row r="50" spans="1:27" x14ac:dyDescent="0.25">
      <c r="A50" s="64"/>
      <c r="B50" s="52">
        <v>585</v>
      </c>
      <c r="C50" s="52" t="s">
        <v>52</v>
      </c>
      <c r="D50" s="52">
        <v>29914</v>
      </c>
      <c r="E50" s="61">
        <v>135.6</v>
      </c>
      <c r="F50" s="53">
        <v>4057</v>
      </c>
      <c r="G50" s="52">
        <v>1446</v>
      </c>
      <c r="H50" s="62">
        <v>38</v>
      </c>
      <c r="I50" s="63">
        <f t="shared" si="5"/>
        <v>54.948</v>
      </c>
      <c r="J50" s="52">
        <f t="shared" si="6"/>
        <v>31360</v>
      </c>
      <c r="K50" s="62">
        <v>131.1</v>
      </c>
      <c r="L50" s="53">
        <v>4112</v>
      </c>
      <c r="M50" s="52">
        <v>32473</v>
      </c>
      <c r="N50" s="62">
        <v>126.6</v>
      </c>
      <c r="O50" s="63">
        <f t="shared" si="7"/>
        <v>4111.0817999999999</v>
      </c>
      <c r="Q50" s="52">
        <v>1446</v>
      </c>
      <c r="R50" s="62">
        <v>38</v>
      </c>
      <c r="S50" s="63">
        <f t="shared" si="8"/>
        <v>54.948</v>
      </c>
      <c r="X50" s="65"/>
      <c r="Y50" s="54"/>
      <c r="AA50" s="54"/>
    </row>
    <row r="51" spans="1:27" x14ac:dyDescent="0.25">
      <c r="A51" s="64"/>
      <c r="B51" s="52">
        <v>606</v>
      </c>
      <c r="C51" s="52" t="s">
        <v>53</v>
      </c>
      <c r="D51" s="52">
        <v>15953</v>
      </c>
      <c r="E51" s="61">
        <v>139</v>
      </c>
      <c r="F51" s="53">
        <v>2217</v>
      </c>
      <c r="G51" s="52">
        <v>1258</v>
      </c>
      <c r="H51" s="62">
        <v>36.9</v>
      </c>
      <c r="I51" s="63">
        <f t="shared" si="5"/>
        <v>46.420199999999994</v>
      </c>
      <c r="J51" s="52">
        <f t="shared" si="6"/>
        <v>17211</v>
      </c>
      <c r="K51" s="62">
        <v>131.5</v>
      </c>
      <c r="L51" s="53">
        <v>2264</v>
      </c>
      <c r="M51" s="52">
        <v>17578</v>
      </c>
      <c r="N51" s="62">
        <v>128.80000000000001</v>
      </c>
      <c r="O51" s="63">
        <f t="shared" si="7"/>
        <v>2264.0464000000002</v>
      </c>
      <c r="Q51" s="52">
        <v>1258</v>
      </c>
      <c r="R51" s="62">
        <v>36.9</v>
      </c>
      <c r="S51" s="63">
        <f t="shared" si="8"/>
        <v>46.420199999999994</v>
      </c>
      <c r="X51" s="65"/>
      <c r="Y51" s="54"/>
      <c r="AA51" s="54"/>
    </row>
    <row r="52" spans="1:27" x14ac:dyDescent="0.25">
      <c r="A52" s="64"/>
      <c r="B52" s="52">
        <v>638</v>
      </c>
      <c r="C52" s="52" t="s">
        <v>54</v>
      </c>
      <c r="D52" s="52">
        <v>40801</v>
      </c>
      <c r="E52" s="61">
        <v>134.9</v>
      </c>
      <c r="F52" s="53">
        <v>5506</v>
      </c>
      <c r="G52" s="52">
        <v>3158</v>
      </c>
      <c r="H52" s="62">
        <v>50</v>
      </c>
      <c r="I52" s="63">
        <f t="shared" si="5"/>
        <v>157.9</v>
      </c>
      <c r="J52" s="52">
        <f t="shared" si="6"/>
        <v>43959</v>
      </c>
      <c r="K52" s="62">
        <v>128.80000000000001</v>
      </c>
      <c r="L52" s="53">
        <v>5664</v>
      </c>
      <c r="M52" s="52">
        <v>45395</v>
      </c>
      <c r="N52" s="62">
        <v>124.8</v>
      </c>
      <c r="O52" s="63">
        <f t="shared" si="7"/>
        <v>5665.2960000000003</v>
      </c>
      <c r="Q52" s="52">
        <v>3158</v>
      </c>
      <c r="R52" s="62">
        <v>50</v>
      </c>
      <c r="S52" s="63">
        <f t="shared" si="8"/>
        <v>157.9</v>
      </c>
      <c r="X52" s="65"/>
      <c r="Y52" s="54"/>
      <c r="AA52" s="54"/>
    </row>
    <row r="53" spans="1:27" x14ac:dyDescent="0.25">
      <c r="A53" s="64"/>
      <c r="B53" s="52">
        <v>701</v>
      </c>
      <c r="C53" s="52" t="s">
        <v>55</v>
      </c>
      <c r="D53" s="52">
        <v>19830</v>
      </c>
      <c r="E53" s="61">
        <v>137.30000000000001</v>
      </c>
      <c r="F53" s="53">
        <v>2724</v>
      </c>
      <c r="G53" s="52">
        <v>670</v>
      </c>
      <c r="H53" s="62">
        <v>28.5</v>
      </c>
      <c r="I53" s="63">
        <f t="shared" si="5"/>
        <v>19.094999999999999</v>
      </c>
      <c r="J53" s="52">
        <f t="shared" si="6"/>
        <v>20500</v>
      </c>
      <c r="K53" s="62">
        <v>133.80000000000001</v>
      </c>
      <c r="L53" s="53">
        <v>2743</v>
      </c>
      <c r="M53" s="52">
        <v>21281</v>
      </c>
      <c r="N53" s="62">
        <v>128.9</v>
      </c>
      <c r="O53" s="63">
        <f t="shared" si="7"/>
        <v>2743.1208999999999</v>
      </c>
      <c r="Q53" s="52">
        <v>670</v>
      </c>
      <c r="R53" s="62">
        <v>28.5</v>
      </c>
      <c r="S53" s="63">
        <f t="shared" si="8"/>
        <v>19.094999999999999</v>
      </c>
      <c r="X53" s="65"/>
      <c r="Y53" s="54"/>
      <c r="AA53" s="54"/>
    </row>
    <row r="54" spans="1:27" x14ac:dyDescent="0.25">
      <c r="A54" s="64"/>
      <c r="B54" s="52">
        <v>753</v>
      </c>
      <c r="C54" s="52" t="s">
        <v>56</v>
      </c>
      <c r="D54" s="52">
        <v>21989</v>
      </c>
      <c r="E54" s="61">
        <v>138.80000000000001</v>
      </c>
      <c r="F54" s="53">
        <v>3051</v>
      </c>
      <c r="G54" s="52">
        <v>1279</v>
      </c>
      <c r="H54" s="62">
        <v>46.6</v>
      </c>
      <c r="I54" s="63">
        <f t="shared" si="5"/>
        <v>59.601399999999998</v>
      </c>
      <c r="J54" s="52">
        <f t="shared" si="6"/>
        <v>23268</v>
      </c>
      <c r="K54" s="62">
        <v>133.69999999999999</v>
      </c>
      <c r="L54" s="53">
        <v>3111</v>
      </c>
      <c r="M54" s="52">
        <v>23947</v>
      </c>
      <c r="N54" s="62">
        <v>129.9</v>
      </c>
      <c r="O54" s="63">
        <f t="shared" si="7"/>
        <v>3110.7153000000003</v>
      </c>
      <c r="Q54" s="52">
        <v>1279</v>
      </c>
      <c r="R54" s="62">
        <v>46.6</v>
      </c>
      <c r="S54" s="63">
        <f t="shared" si="8"/>
        <v>59.601399999999998</v>
      </c>
      <c r="X54" s="65"/>
      <c r="Y54" s="54"/>
      <c r="AA54" s="54"/>
    </row>
    <row r="55" spans="1:27" x14ac:dyDescent="0.25">
      <c r="A55" s="64"/>
      <c r="B55" s="52">
        <v>755</v>
      </c>
      <c r="C55" s="52" t="s">
        <v>57</v>
      </c>
      <c r="D55" s="52">
        <v>14296</v>
      </c>
      <c r="E55" s="61">
        <v>135.80000000000001</v>
      </c>
      <c r="F55" s="53">
        <v>1941</v>
      </c>
      <c r="G55" s="52">
        <v>981</v>
      </c>
      <c r="H55" s="62">
        <v>42</v>
      </c>
      <c r="I55" s="63">
        <f t="shared" si="5"/>
        <v>41.201999999999998</v>
      </c>
      <c r="J55" s="52">
        <f t="shared" si="6"/>
        <v>15277</v>
      </c>
      <c r="K55" s="62">
        <v>129.69999999999999</v>
      </c>
      <c r="L55" s="53">
        <v>1982</v>
      </c>
      <c r="M55" s="52">
        <v>15587</v>
      </c>
      <c r="N55" s="62">
        <v>127.2</v>
      </c>
      <c r="O55" s="63">
        <f t="shared" si="7"/>
        <v>1982.6664000000001</v>
      </c>
      <c r="Q55" s="52">
        <v>981</v>
      </c>
      <c r="R55" s="62">
        <v>42</v>
      </c>
      <c r="S55" s="63">
        <f t="shared" si="8"/>
        <v>41.201999999999998</v>
      </c>
      <c r="X55" s="65"/>
      <c r="Y55" s="54"/>
      <c r="AA55" s="54"/>
    </row>
    <row r="56" spans="1:27" x14ac:dyDescent="0.25">
      <c r="B56" s="52">
        <v>835</v>
      </c>
      <c r="C56" s="52" t="s">
        <v>58</v>
      </c>
      <c r="D56" s="52">
        <v>47592</v>
      </c>
      <c r="E56" s="61">
        <v>140.9</v>
      </c>
      <c r="F56" s="53">
        <v>6708</v>
      </c>
      <c r="G56" s="52">
        <v>6921</v>
      </c>
      <c r="H56" s="62">
        <v>39.1</v>
      </c>
      <c r="I56" s="63">
        <f t="shared" si="5"/>
        <v>270.61110000000002</v>
      </c>
      <c r="J56" s="52">
        <f t="shared" si="6"/>
        <v>54513</v>
      </c>
      <c r="K56" s="62">
        <v>128</v>
      </c>
      <c r="L56" s="53">
        <v>6979</v>
      </c>
      <c r="M56" s="52">
        <v>56335</v>
      </c>
      <c r="N56" s="62">
        <v>123.9</v>
      </c>
      <c r="O56" s="63">
        <f t="shared" si="7"/>
        <v>6979.9065000000001</v>
      </c>
      <c r="Q56" s="52">
        <v>6921</v>
      </c>
      <c r="R56" s="62">
        <v>39.1</v>
      </c>
      <c r="S56" s="63">
        <f t="shared" si="8"/>
        <v>270.61110000000002</v>
      </c>
      <c r="X56" s="65"/>
      <c r="Y56" s="54"/>
      <c r="AA56" s="54"/>
    </row>
    <row r="57" spans="1:27" x14ac:dyDescent="0.25">
      <c r="B57" s="52">
        <v>923</v>
      </c>
      <c r="C57" s="52" t="s">
        <v>59</v>
      </c>
      <c r="D57" s="52">
        <v>6091</v>
      </c>
      <c r="E57" s="61">
        <v>132.30000000000001</v>
      </c>
      <c r="F57" s="53">
        <v>806</v>
      </c>
      <c r="G57" s="52">
        <v>1277</v>
      </c>
      <c r="H57" s="62">
        <v>38.799999999999997</v>
      </c>
      <c r="I57" s="63">
        <f t="shared" si="5"/>
        <v>49.547599999999996</v>
      </c>
      <c r="J57" s="52">
        <f t="shared" si="6"/>
        <v>7368</v>
      </c>
      <c r="K57" s="62">
        <v>116.1</v>
      </c>
      <c r="L57" s="53">
        <v>855</v>
      </c>
      <c r="M57" s="52">
        <v>7600</v>
      </c>
      <c r="N57" s="62">
        <v>112.5</v>
      </c>
      <c r="O57" s="63">
        <f t="shared" si="7"/>
        <v>855</v>
      </c>
      <c r="Q57" s="52">
        <v>1277</v>
      </c>
      <c r="R57" s="62">
        <v>38.799999999999997</v>
      </c>
      <c r="S57" s="63">
        <f t="shared" si="8"/>
        <v>49.547599999999996</v>
      </c>
      <c r="X57" s="65"/>
      <c r="Y57" s="54"/>
      <c r="AA57" s="54"/>
    </row>
    <row r="58" spans="1:27" x14ac:dyDescent="0.25">
      <c r="A58" s="51"/>
      <c r="B58" s="51"/>
      <c r="C58" s="57" t="s">
        <v>29</v>
      </c>
      <c r="D58" s="52">
        <f>SUM(D32:D57)</f>
        <v>414762</v>
      </c>
      <c r="E58" s="62">
        <f>1000*F58/D58</f>
        <v>132.68091098027301</v>
      </c>
      <c r="F58" s="53">
        <f>SUM(F32:F57)</f>
        <v>55031</v>
      </c>
      <c r="G58" s="52">
        <f>SUM(G32:G57)</f>
        <v>44899</v>
      </c>
      <c r="H58" s="62">
        <f>1000*I58/G58</f>
        <v>39.23263992516538</v>
      </c>
      <c r="I58" s="54">
        <f t="shared" ref="I58:J58" si="9">SUM(I32:I57)</f>
        <v>1761.5063000000002</v>
      </c>
      <c r="J58" s="52">
        <f t="shared" si="9"/>
        <v>459661</v>
      </c>
      <c r="K58" s="62">
        <f>1000*L58/J58</f>
        <v>123.55409747618353</v>
      </c>
      <c r="L58" s="53">
        <f>SUM(L32:L57)</f>
        <v>56793</v>
      </c>
      <c r="M58" s="52">
        <f>SUM(M32:M57)</f>
        <v>477011</v>
      </c>
      <c r="N58" s="62">
        <f>1000*O58/M58</f>
        <v>119.06765986528615</v>
      </c>
      <c r="O58" s="54">
        <f>SUM(O32:O57)</f>
        <v>56796.583500000008</v>
      </c>
      <c r="Q58" s="52">
        <f>SUM(Q42:Q57)</f>
        <v>30586</v>
      </c>
      <c r="R58" s="62">
        <f>1000*S58/Q58</f>
        <v>38.938645131759635</v>
      </c>
      <c r="S58" s="54">
        <f>SUM(S42:S57)</f>
        <v>1190.9774000000002</v>
      </c>
      <c r="X58" s="65"/>
      <c r="Y58" s="54"/>
      <c r="AA58" s="54"/>
    </row>
    <row r="59" spans="1:27" x14ac:dyDescent="0.25">
      <c r="B59" s="51"/>
      <c r="C59" s="51" t="s">
        <v>31</v>
      </c>
      <c r="D59" s="52">
        <v>370603</v>
      </c>
      <c r="E59" s="51">
        <v>144.5</v>
      </c>
      <c r="F59" s="51">
        <v>53600</v>
      </c>
      <c r="G59" s="52">
        <v>48806</v>
      </c>
      <c r="H59" s="51">
        <v>31.3</v>
      </c>
      <c r="I59" s="51">
        <v>1530</v>
      </c>
      <c r="J59" s="52">
        <v>419403</v>
      </c>
      <c r="K59" s="51">
        <v>131.30000000000001</v>
      </c>
      <c r="L59" s="51">
        <v>55100</v>
      </c>
      <c r="U59" s="61"/>
      <c r="V59" s="61"/>
      <c r="Y59" s="54"/>
      <c r="Z59" s="61"/>
    </row>
    <row r="60" spans="1:27" x14ac:dyDescent="0.25">
      <c r="C60" s="51" t="s">
        <v>562</v>
      </c>
      <c r="D60" s="52">
        <v>11309</v>
      </c>
      <c r="E60" s="51">
        <v>6.2</v>
      </c>
      <c r="F60" s="51">
        <v>2814</v>
      </c>
      <c r="G60" s="52">
        <v>4618</v>
      </c>
      <c r="H60" s="51">
        <v>3.7</v>
      </c>
      <c r="I60" s="51">
        <v>230</v>
      </c>
      <c r="J60" s="52">
        <v>12103</v>
      </c>
      <c r="K60" s="51">
        <v>5.6</v>
      </c>
      <c r="L60" s="51">
        <v>2823</v>
      </c>
      <c r="U60" s="61"/>
      <c r="V60" s="61"/>
      <c r="Z60" s="61"/>
    </row>
    <row r="61" spans="1:27" x14ac:dyDescent="0.25">
      <c r="C61" s="51"/>
      <c r="E61" s="51"/>
      <c r="F61" s="51"/>
      <c r="H61" s="51"/>
      <c r="I61" s="51"/>
      <c r="K61" s="51"/>
      <c r="L61" s="51"/>
    </row>
    <row r="62" spans="1:27" x14ac:dyDescent="0.25">
      <c r="A62" s="52">
        <v>1</v>
      </c>
      <c r="C62" s="50" t="s">
        <v>60</v>
      </c>
      <c r="E62" s="57"/>
    </row>
    <row r="63" spans="1:27" x14ac:dyDescent="0.25">
      <c r="E63" s="57"/>
      <c r="X63" s="51"/>
    </row>
    <row r="64" spans="1:27" x14ac:dyDescent="0.25">
      <c r="E64" s="57"/>
      <c r="X64" s="51"/>
    </row>
    <row r="65" spans="2:27" x14ac:dyDescent="0.25">
      <c r="B65" s="52">
        <v>231</v>
      </c>
      <c r="C65" s="52" t="s">
        <v>61</v>
      </c>
      <c r="D65" s="52">
        <v>672</v>
      </c>
      <c r="E65" s="66">
        <v>77.099999999999994</v>
      </c>
      <c r="F65" s="53">
        <v>524</v>
      </c>
      <c r="G65" s="52">
        <v>37</v>
      </c>
      <c r="H65" s="61">
        <v>26</v>
      </c>
      <c r="I65" s="63">
        <f t="shared" ref="I65:I80" si="10">H65*G65/1000</f>
        <v>0.96199999999999997</v>
      </c>
      <c r="J65" s="52">
        <f t="shared" ref="J65:J80" si="11">SUM(D65,Q65)</f>
        <v>709</v>
      </c>
      <c r="K65" s="62">
        <v>74.5</v>
      </c>
      <c r="L65" s="53">
        <v>53</v>
      </c>
      <c r="M65" s="52">
        <v>799</v>
      </c>
      <c r="N65" s="61">
        <v>66.099999999999994</v>
      </c>
      <c r="O65" s="63">
        <f t="shared" ref="O65:O80" si="12">N65*M65/1000</f>
        <v>52.813899999999997</v>
      </c>
      <c r="Q65" s="52">
        <v>37</v>
      </c>
      <c r="R65" s="61">
        <v>26</v>
      </c>
      <c r="S65" s="63">
        <f t="shared" ref="S65:S80" si="13">R65*Q65/1000</f>
        <v>0.96199999999999997</v>
      </c>
      <c r="X65" s="65"/>
      <c r="Y65" s="54"/>
      <c r="AA65" s="54"/>
    </row>
    <row r="66" spans="2:27" x14ac:dyDescent="0.25">
      <c r="B66" s="52">
        <v>272</v>
      </c>
      <c r="C66" s="52" t="s">
        <v>62</v>
      </c>
      <c r="D66" s="52">
        <v>23671</v>
      </c>
      <c r="E66" s="66">
        <v>81</v>
      </c>
      <c r="F66" s="53">
        <v>52</v>
      </c>
      <c r="G66" s="52">
        <v>2635</v>
      </c>
      <c r="H66" s="61">
        <v>14.4</v>
      </c>
      <c r="I66" s="63">
        <f t="shared" si="10"/>
        <v>37.944000000000003</v>
      </c>
      <c r="J66" s="52">
        <f t="shared" si="11"/>
        <v>26306</v>
      </c>
      <c r="K66" s="62">
        <v>74.3</v>
      </c>
      <c r="L66" s="53">
        <v>1956</v>
      </c>
      <c r="M66" s="52">
        <v>28087</v>
      </c>
      <c r="N66" s="61">
        <v>69.599999999999994</v>
      </c>
      <c r="O66" s="63">
        <f t="shared" si="12"/>
        <v>1954.8552</v>
      </c>
      <c r="Q66" s="52">
        <v>2635</v>
      </c>
      <c r="R66" s="61">
        <v>14.4</v>
      </c>
      <c r="S66" s="63">
        <f t="shared" si="13"/>
        <v>37.944000000000003</v>
      </c>
      <c r="X66" s="65"/>
      <c r="Y66" s="54"/>
      <c r="AA66" s="54"/>
    </row>
    <row r="67" spans="2:27" x14ac:dyDescent="0.25">
      <c r="B67" s="52">
        <v>280</v>
      </c>
      <c r="C67" s="52" t="s">
        <v>63</v>
      </c>
      <c r="D67" s="52">
        <v>17005</v>
      </c>
      <c r="E67" s="66">
        <v>94.9</v>
      </c>
      <c r="F67" s="53">
        <v>5854</v>
      </c>
      <c r="G67" s="52">
        <v>608</v>
      </c>
      <c r="H67" s="61">
        <v>15.3</v>
      </c>
      <c r="I67" s="63">
        <f t="shared" si="10"/>
        <v>9.3024000000000004</v>
      </c>
      <c r="J67" s="52">
        <f t="shared" si="11"/>
        <v>17613</v>
      </c>
      <c r="K67" s="62">
        <v>92.2</v>
      </c>
      <c r="L67" s="53">
        <v>1624</v>
      </c>
      <c r="M67" s="52">
        <v>18997</v>
      </c>
      <c r="N67" s="61">
        <v>85.5</v>
      </c>
      <c r="O67" s="63">
        <f t="shared" si="12"/>
        <v>1624.2435</v>
      </c>
      <c r="Q67" s="52">
        <v>608</v>
      </c>
      <c r="R67" s="61">
        <v>15.3</v>
      </c>
      <c r="S67" s="63">
        <f t="shared" si="13"/>
        <v>9.3024000000000004</v>
      </c>
      <c r="X67" s="65"/>
      <c r="Y67" s="54"/>
      <c r="AA67" s="54"/>
    </row>
    <row r="68" spans="2:27" x14ac:dyDescent="0.25">
      <c r="B68" s="52">
        <v>287</v>
      </c>
      <c r="C68" s="52" t="s">
        <v>64</v>
      </c>
      <c r="D68" s="52">
        <v>48994</v>
      </c>
      <c r="E68" s="66">
        <v>111.5</v>
      </c>
      <c r="F68" s="53">
        <v>1614</v>
      </c>
      <c r="G68" s="52">
        <v>2411</v>
      </c>
      <c r="H68" s="61">
        <v>21.2</v>
      </c>
      <c r="I68" s="63">
        <f t="shared" si="10"/>
        <v>51.113199999999999</v>
      </c>
      <c r="J68" s="52">
        <f t="shared" si="11"/>
        <v>51405</v>
      </c>
      <c r="K68" s="62">
        <v>107.3</v>
      </c>
      <c r="L68" s="53">
        <v>5514</v>
      </c>
      <c r="M68" s="52">
        <v>53268</v>
      </c>
      <c r="N68" s="61">
        <v>103.5</v>
      </c>
      <c r="O68" s="63">
        <f t="shared" si="12"/>
        <v>5513.2380000000003</v>
      </c>
      <c r="Q68" s="52">
        <v>2411</v>
      </c>
      <c r="R68" s="61">
        <v>21.2</v>
      </c>
      <c r="S68" s="63">
        <f t="shared" si="13"/>
        <v>51.113199999999999</v>
      </c>
      <c r="X68" s="65"/>
      <c r="Y68" s="54"/>
      <c r="AA68" s="54"/>
    </row>
    <row r="69" spans="2:27" x14ac:dyDescent="0.25">
      <c r="B69" s="52">
        <v>288</v>
      </c>
      <c r="C69" s="52" t="s">
        <v>65</v>
      </c>
      <c r="D69" s="52">
        <v>44900</v>
      </c>
      <c r="E69" s="66">
        <v>89.6</v>
      </c>
      <c r="F69" s="53">
        <v>4025</v>
      </c>
      <c r="G69" s="52">
        <v>4271</v>
      </c>
      <c r="H69" s="61">
        <v>13.7</v>
      </c>
      <c r="I69" s="63">
        <f t="shared" si="10"/>
        <v>58.512699999999995</v>
      </c>
      <c r="J69" s="52">
        <f t="shared" si="11"/>
        <v>49171</v>
      </c>
      <c r="K69" s="62">
        <v>83.1</v>
      </c>
      <c r="L69" s="53">
        <v>4084</v>
      </c>
      <c r="M69" s="52">
        <v>51852</v>
      </c>
      <c r="N69" s="61">
        <v>78.8</v>
      </c>
      <c r="O69" s="63">
        <f t="shared" si="12"/>
        <v>4085.9375999999997</v>
      </c>
      <c r="Q69" s="52">
        <v>4271</v>
      </c>
      <c r="R69" s="61">
        <v>13.7</v>
      </c>
      <c r="S69" s="63">
        <f t="shared" si="13"/>
        <v>58.512699999999995</v>
      </c>
      <c r="X69" s="65"/>
      <c r="Y69" s="54"/>
      <c r="AA69" s="54"/>
    </row>
    <row r="70" spans="2:27" x14ac:dyDescent="0.25">
      <c r="B70" s="52">
        <v>440</v>
      </c>
      <c r="C70" s="52" t="s">
        <v>66</v>
      </c>
      <c r="D70" s="52">
        <v>10133</v>
      </c>
      <c r="E70" s="66">
        <v>82.1</v>
      </c>
      <c r="F70" s="53">
        <v>832</v>
      </c>
      <c r="G70" s="52">
        <v>1178</v>
      </c>
      <c r="H70" s="61">
        <v>17.899999999999999</v>
      </c>
      <c r="I70" s="63">
        <f t="shared" si="10"/>
        <v>21.086199999999998</v>
      </c>
      <c r="J70" s="52">
        <f t="shared" si="11"/>
        <v>11311</v>
      </c>
      <c r="K70" s="62">
        <v>75.400000000000006</v>
      </c>
      <c r="L70" s="53">
        <v>853</v>
      </c>
      <c r="M70" s="52">
        <v>12079</v>
      </c>
      <c r="N70" s="61">
        <v>70.599999999999994</v>
      </c>
      <c r="O70" s="63">
        <f t="shared" si="12"/>
        <v>852.77739999999994</v>
      </c>
      <c r="Q70" s="52">
        <v>1178</v>
      </c>
      <c r="R70" s="61">
        <v>17.899999999999999</v>
      </c>
      <c r="S70" s="63">
        <f t="shared" si="13"/>
        <v>21.086199999999998</v>
      </c>
      <c r="X70" s="65"/>
      <c r="Y70" s="54"/>
      <c r="AA70" s="54"/>
    </row>
    <row r="71" spans="2:27" x14ac:dyDescent="0.25">
      <c r="B71" s="52">
        <v>475</v>
      </c>
      <c r="C71" s="52" t="s">
        <v>67</v>
      </c>
      <c r="D71" s="52">
        <v>34870</v>
      </c>
      <c r="E71" s="66">
        <v>90.6</v>
      </c>
      <c r="F71" s="53">
        <v>3159</v>
      </c>
      <c r="G71" s="52">
        <v>1893</v>
      </c>
      <c r="H71" s="61">
        <v>12.8</v>
      </c>
      <c r="I71" s="63">
        <f t="shared" si="10"/>
        <v>24.230400000000003</v>
      </c>
      <c r="J71" s="52">
        <f t="shared" si="11"/>
        <v>36763</v>
      </c>
      <c r="K71" s="62">
        <v>86.6</v>
      </c>
      <c r="L71" s="53">
        <v>3184</v>
      </c>
      <c r="M71" s="52">
        <v>39748</v>
      </c>
      <c r="N71" s="61">
        <v>80.099999999999994</v>
      </c>
      <c r="O71" s="63">
        <f t="shared" si="12"/>
        <v>3183.8147999999997</v>
      </c>
      <c r="Q71" s="52">
        <v>1893</v>
      </c>
      <c r="R71" s="61">
        <v>12.8</v>
      </c>
      <c r="S71" s="63">
        <f t="shared" si="13"/>
        <v>24.230400000000003</v>
      </c>
      <c r="X71" s="65"/>
      <c r="Y71" s="54"/>
      <c r="AA71" s="54"/>
    </row>
    <row r="72" spans="2:27" x14ac:dyDescent="0.25">
      <c r="B72" s="52">
        <v>479</v>
      </c>
      <c r="C72" s="52" t="s">
        <v>68</v>
      </c>
      <c r="D72" s="52">
        <v>12282</v>
      </c>
      <c r="E72" s="66">
        <v>99.9</v>
      </c>
      <c r="F72" s="53">
        <v>1227</v>
      </c>
      <c r="G72" s="52">
        <v>365</v>
      </c>
      <c r="H72" s="61">
        <v>24.7</v>
      </c>
      <c r="I72" s="63">
        <f t="shared" si="10"/>
        <v>9.0154999999999994</v>
      </c>
      <c r="J72" s="52">
        <f t="shared" si="11"/>
        <v>12647</v>
      </c>
      <c r="K72" s="62">
        <v>97.7</v>
      </c>
      <c r="L72" s="53">
        <v>1236</v>
      </c>
      <c r="M72" s="52">
        <v>13203</v>
      </c>
      <c r="N72" s="61">
        <v>93.6</v>
      </c>
      <c r="O72" s="63">
        <f t="shared" si="12"/>
        <v>1235.8007999999998</v>
      </c>
      <c r="Q72" s="52">
        <v>365</v>
      </c>
      <c r="R72" s="61">
        <v>24.7</v>
      </c>
      <c r="S72" s="63">
        <f t="shared" si="13"/>
        <v>9.0154999999999994</v>
      </c>
      <c r="X72" s="65"/>
      <c r="Y72" s="54"/>
      <c r="AA72" s="54"/>
    </row>
    <row r="73" spans="2:27" x14ac:dyDescent="0.25">
      <c r="B73" s="52">
        <v>499</v>
      </c>
      <c r="C73" s="52" t="s">
        <v>69</v>
      </c>
      <c r="D73" s="52">
        <v>58774</v>
      </c>
      <c r="E73" s="66">
        <v>99.6</v>
      </c>
      <c r="F73" s="53">
        <v>1918</v>
      </c>
      <c r="G73" s="52">
        <v>1581</v>
      </c>
      <c r="H73" s="61">
        <v>21.5</v>
      </c>
      <c r="I73" s="63">
        <f t="shared" si="10"/>
        <v>33.991500000000002</v>
      </c>
      <c r="J73" s="52">
        <f t="shared" si="11"/>
        <v>60355</v>
      </c>
      <c r="K73" s="62">
        <v>97.5</v>
      </c>
      <c r="L73" s="53">
        <v>5888</v>
      </c>
      <c r="M73" s="52">
        <v>63899</v>
      </c>
      <c r="N73" s="61">
        <v>92.1</v>
      </c>
      <c r="O73" s="63">
        <f t="shared" si="12"/>
        <v>5885.0978999999998</v>
      </c>
      <c r="Q73" s="52">
        <v>1581</v>
      </c>
      <c r="R73" s="61">
        <v>21.5</v>
      </c>
      <c r="S73" s="63">
        <f t="shared" si="13"/>
        <v>33.991500000000002</v>
      </c>
      <c r="X73" s="65"/>
      <c r="Y73" s="54"/>
      <c r="AA73" s="54"/>
    </row>
    <row r="74" spans="2:27" x14ac:dyDescent="0.25">
      <c r="B74" s="52">
        <v>545</v>
      </c>
      <c r="C74" s="52" t="s">
        <v>70</v>
      </c>
      <c r="D74" s="52">
        <v>64167</v>
      </c>
      <c r="E74" s="66">
        <v>107.7</v>
      </c>
      <c r="F74" s="53">
        <v>6908</v>
      </c>
      <c r="G74" s="52">
        <v>3480</v>
      </c>
      <c r="H74" s="61">
        <v>15.4</v>
      </c>
      <c r="I74" s="63">
        <f t="shared" si="10"/>
        <v>53.591999999999999</v>
      </c>
      <c r="J74" s="52">
        <f t="shared" si="11"/>
        <v>67647</v>
      </c>
      <c r="K74" s="62">
        <v>102.9</v>
      </c>
      <c r="L74" s="53">
        <v>6961</v>
      </c>
      <c r="M74" s="52">
        <v>71543</v>
      </c>
      <c r="N74" s="61">
        <v>97.3</v>
      </c>
      <c r="O74" s="63">
        <f t="shared" si="12"/>
        <v>6961.1338999999998</v>
      </c>
      <c r="Q74" s="52">
        <v>3480</v>
      </c>
      <c r="R74" s="61">
        <v>15.4</v>
      </c>
      <c r="S74" s="63">
        <f t="shared" si="13"/>
        <v>53.591999999999999</v>
      </c>
      <c r="X74" s="65"/>
      <c r="Y74" s="54"/>
      <c r="AA74" s="54"/>
    </row>
    <row r="75" spans="2:27" x14ac:dyDescent="0.25">
      <c r="B75" s="52">
        <v>559</v>
      </c>
      <c r="C75" s="52" t="s">
        <v>71</v>
      </c>
      <c r="D75" s="52">
        <v>13666</v>
      </c>
      <c r="E75" s="66">
        <v>103.1</v>
      </c>
      <c r="F75" s="53">
        <v>1410</v>
      </c>
      <c r="G75" s="52">
        <v>575</v>
      </c>
      <c r="H75" s="61">
        <v>19.600000000000001</v>
      </c>
      <c r="I75" s="63">
        <f t="shared" si="10"/>
        <v>11.27</v>
      </c>
      <c r="J75" s="52">
        <f t="shared" si="11"/>
        <v>14241</v>
      </c>
      <c r="K75" s="62">
        <v>99.8</v>
      </c>
      <c r="L75" s="53">
        <v>1421</v>
      </c>
      <c r="M75" s="52">
        <v>14822</v>
      </c>
      <c r="N75" s="61">
        <v>95.9</v>
      </c>
      <c r="O75" s="63">
        <f t="shared" si="12"/>
        <v>1421.4298000000001</v>
      </c>
      <c r="Q75" s="52">
        <v>575</v>
      </c>
      <c r="R75" s="61">
        <v>19.600000000000001</v>
      </c>
      <c r="S75" s="63">
        <f t="shared" si="13"/>
        <v>11.27</v>
      </c>
      <c r="X75" s="65"/>
      <c r="Y75" s="54"/>
      <c r="AA75" s="54"/>
    </row>
    <row r="76" spans="2:27" x14ac:dyDescent="0.25">
      <c r="B76" s="52">
        <v>598</v>
      </c>
      <c r="C76" s="52" t="s">
        <v>72</v>
      </c>
      <c r="D76" s="52">
        <v>5971</v>
      </c>
      <c r="E76" s="66">
        <v>87.7</v>
      </c>
      <c r="F76" s="53">
        <v>5462</v>
      </c>
      <c r="G76" s="52">
        <v>315</v>
      </c>
      <c r="H76" s="61">
        <v>20.2</v>
      </c>
      <c r="I76" s="63">
        <f t="shared" si="10"/>
        <v>6.3630000000000004</v>
      </c>
      <c r="J76" s="52">
        <f t="shared" si="11"/>
        <v>6286</v>
      </c>
      <c r="K76" s="62">
        <v>84.3</v>
      </c>
      <c r="L76" s="53">
        <v>530</v>
      </c>
      <c r="M76" s="52">
        <v>6662</v>
      </c>
      <c r="N76" s="61">
        <v>79.599999999999994</v>
      </c>
      <c r="O76" s="63">
        <f t="shared" si="12"/>
        <v>530.29519999999991</v>
      </c>
      <c r="Q76" s="52">
        <v>315</v>
      </c>
      <c r="R76" s="61">
        <v>20.2</v>
      </c>
      <c r="S76" s="63">
        <f t="shared" si="13"/>
        <v>6.3630000000000004</v>
      </c>
      <c r="X76" s="65"/>
      <c r="Y76" s="54"/>
      <c r="AA76" s="54"/>
    </row>
    <row r="77" spans="2:27" x14ac:dyDescent="0.25">
      <c r="B77" s="52">
        <v>599</v>
      </c>
      <c r="C77" s="52" t="s">
        <v>73</v>
      </c>
      <c r="D77" s="52">
        <v>55264</v>
      </c>
      <c r="E77" s="66">
        <v>99.7</v>
      </c>
      <c r="F77" s="53">
        <v>5512</v>
      </c>
      <c r="G77" s="52">
        <v>3227</v>
      </c>
      <c r="H77" s="61">
        <v>16.3</v>
      </c>
      <c r="I77" s="63">
        <f t="shared" si="10"/>
        <v>52.600100000000005</v>
      </c>
      <c r="J77" s="52">
        <f t="shared" si="11"/>
        <v>58491</v>
      </c>
      <c r="K77" s="62">
        <v>95.1</v>
      </c>
      <c r="L77" s="53">
        <v>5565</v>
      </c>
      <c r="M77" s="52">
        <v>60809</v>
      </c>
      <c r="N77" s="61">
        <v>91.5</v>
      </c>
      <c r="O77" s="63">
        <f t="shared" si="12"/>
        <v>5564.0235000000002</v>
      </c>
      <c r="Q77" s="52">
        <v>3227</v>
      </c>
      <c r="R77" s="61">
        <v>16.3</v>
      </c>
      <c r="S77" s="63">
        <f t="shared" si="13"/>
        <v>52.600100000000005</v>
      </c>
      <c r="X77" s="65"/>
      <c r="Y77" s="54"/>
      <c r="AA77" s="54"/>
    </row>
    <row r="78" spans="2:27" x14ac:dyDescent="0.25">
      <c r="B78" s="52">
        <v>893</v>
      </c>
      <c r="C78" s="52" t="s">
        <v>74</v>
      </c>
      <c r="D78" s="52">
        <v>50286</v>
      </c>
      <c r="E78" s="66">
        <v>96.4</v>
      </c>
      <c r="F78" s="53">
        <v>4846</v>
      </c>
      <c r="G78" s="52">
        <v>2697</v>
      </c>
      <c r="H78" s="61">
        <v>19.899999999999999</v>
      </c>
      <c r="I78" s="63">
        <f t="shared" si="10"/>
        <v>53.670299999999997</v>
      </c>
      <c r="J78" s="52">
        <f t="shared" si="11"/>
        <v>52983</v>
      </c>
      <c r="K78" s="62">
        <v>92.5</v>
      </c>
      <c r="L78" s="53">
        <v>4899</v>
      </c>
      <c r="M78" s="52">
        <v>55642</v>
      </c>
      <c r="N78" s="61">
        <v>88.1</v>
      </c>
      <c r="O78" s="63">
        <f t="shared" si="12"/>
        <v>4902.060199999999</v>
      </c>
      <c r="Q78" s="52">
        <v>2697</v>
      </c>
      <c r="R78" s="61">
        <v>19.899999999999999</v>
      </c>
      <c r="S78" s="63">
        <f t="shared" si="13"/>
        <v>53.670299999999997</v>
      </c>
      <c r="X78" s="65"/>
      <c r="Y78" s="54"/>
      <c r="AA78" s="54"/>
    </row>
    <row r="79" spans="2:27" x14ac:dyDescent="0.25">
      <c r="B79" s="52">
        <v>905</v>
      </c>
      <c r="C79" s="52" t="s">
        <v>75</v>
      </c>
      <c r="D79" s="52">
        <v>12390</v>
      </c>
      <c r="E79" s="66">
        <v>96.6</v>
      </c>
      <c r="F79" s="53">
        <v>1197</v>
      </c>
      <c r="G79" s="52">
        <v>325</v>
      </c>
      <c r="H79" s="61">
        <v>22.5</v>
      </c>
      <c r="I79" s="63">
        <f t="shared" si="10"/>
        <v>7.3125</v>
      </c>
      <c r="J79" s="52">
        <f t="shared" si="11"/>
        <v>12715</v>
      </c>
      <c r="K79" s="62">
        <v>94.7</v>
      </c>
      <c r="L79" s="53">
        <v>1204</v>
      </c>
      <c r="M79" s="52">
        <v>13694</v>
      </c>
      <c r="N79" s="61">
        <v>87.9</v>
      </c>
      <c r="O79" s="63">
        <f t="shared" si="12"/>
        <v>1203.7026000000001</v>
      </c>
      <c r="Q79" s="52">
        <v>325</v>
      </c>
      <c r="R79" s="61">
        <v>22.5</v>
      </c>
      <c r="S79" s="63">
        <f t="shared" si="13"/>
        <v>7.3125</v>
      </c>
      <c r="X79" s="65"/>
      <c r="Y79" s="54"/>
      <c r="AA79" s="54"/>
    </row>
    <row r="80" spans="2:27" x14ac:dyDescent="0.25">
      <c r="B80" s="52">
        <v>944</v>
      </c>
      <c r="C80" s="52" t="s">
        <v>76</v>
      </c>
      <c r="D80" s="52">
        <v>28594</v>
      </c>
      <c r="E80" s="66">
        <v>107.7</v>
      </c>
      <c r="F80" s="53">
        <v>3079</v>
      </c>
      <c r="G80" s="52">
        <v>1202</v>
      </c>
      <c r="H80" s="61">
        <v>19.7</v>
      </c>
      <c r="I80" s="63">
        <f t="shared" si="10"/>
        <v>23.679399999999998</v>
      </c>
      <c r="J80" s="52">
        <f t="shared" si="11"/>
        <v>29796</v>
      </c>
      <c r="K80" s="62">
        <v>104.1</v>
      </c>
      <c r="L80" s="53">
        <v>3102</v>
      </c>
      <c r="M80" s="52">
        <v>30893</v>
      </c>
      <c r="N80" s="61">
        <v>100.4</v>
      </c>
      <c r="O80" s="63">
        <f t="shared" si="12"/>
        <v>3101.6572000000001</v>
      </c>
      <c r="Q80" s="52">
        <v>1202</v>
      </c>
      <c r="R80" s="61">
        <v>19.7</v>
      </c>
      <c r="S80" s="63">
        <f t="shared" si="13"/>
        <v>23.679399999999998</v>
      </c>
      <c r="X80" s="65"/>
      <c r="Y80" s="54"/>
      <c r="AA80" s="54"/>
    </row>
    <row r="81" spans="1:27" x14ac:dyDescent="0.25">
      <c r="C81" s="57" t="s">
        <v>29</v>
      </c>
      <c r="D81" s="52">
        <f>SUM(D65:D80)</f>
        <v>481639</v>
      </c>
      <c r="E81" s="61">
        <v>98.9</v>
      </c>
      <c r="F81" s="53">
        <f>SUM(F65:F80)</f>
        <v>47619</v>
      </c>
      <c r="G81" s="52">
        <f>SUM(G65:G80)</f>
        <v>26800</v>
      </c>
      <c r="H81" s="62">
        <f>1000*I81/G81</f>
        <v>16.964373134328355</v>
      </c>
      <c r="I81" s="54">
        <f t="shared" ref="I81:J81" si="14">SUM(I65:I80)</f>
        <v>454.64519999999993</v>
      </c>
      <c r="J81" s="52">
        <f t="shared" si="14"/>
        <v>508439</v>
      </c>
      <c r="K81" s="62">
        <f>1000*L81/J81</f>
        <v>94.552148832013273</v>
      </c>
      <c r="L81" s="53">
        <f>SUM(L65:L80)</f>
        <v>48074</v>
      </c>
      <c r="M81" s="52">
        <f>SUM(M65:M80)</f>
        <v>535997</v>
      </c>
      <c r="N81" s="62">
        <f>1000*O81/M81</f>
        <v>89.6887137428008</v>
      </c>
      <c r="O81" s="54">
        <f>SUM(O65:O80)</f>
        <v>48072.881500000003</v>
      </c>
      <c r="Q81" s="52">
        <f>SUM(Q65:Q80)</f>
        <v>26800</v>
      </c>
      <c r="R81" s="62">
        <f>1000*S81/Q81</f>
        <v>16.964373134328355</v>
      </c>
      <c r="S81" s="54">
        <f>SUM(S65:S80)</f>
        <v>454.64519999999993</v>
      </c>
      <c r="U81" s="61"/>
      <c r="X81" s="65"/>
      <c r="Y81" s="54"/>
      <c r="AA81" s="54"/>
    </row>
    <row r="82" spans="1:27" x14ac:dyDescent="0.25">
      <c r="C82" s="51" t="s">
        <v>31</v>
      </c>
      <c r="D82" s="52">
        <v>475786</v>
      </c>
      <c r="E82" s="51">
        <v>100.7</v>
      </c>
      <c r="F82" s="51">
        <v>47894</v>
      </c>
      <c r="G82" s="52">
        <v>24011</v>
      </c>
      <c r="H82" s="51">
        <v>20.7</v>
      </c>
      <c r="I82" s="51">
        <v>496</v>
      </c>
      <c r="J82" s="52">
        <v>499797</v>
      </c>
      <c r="K82" s="51">
        <v>96.8</v>
      </c>
      <c r="L82" s="51">
        <v>48390</v>
      </c>
      <c r="N82" s="61"/>
      <c r="R82" s="61"/>
      <c r="U82" s="61"/>
      <c r="V82" s="61"/>
      <c r="Y82" s="54"/>
      <c r="Z82" s="61"/>
    </row>
    <row r="83" spans="1:27" x14ac:dyDescent="0.25">
      <c r="C83" s="51" t="s">
        <v>562</v>
      </c>
      <c r="D83" s="52">
        <v>12813</v>
      </c>
      <c r="E83" s="51">
        <v>2.5</v>
      </c>
      <c r="F83" s="51">
        <v>1768</v>
      </c>
      <c r="G83" s="52">
        <v>3631</v>
      </c>
      <c r="H83" s="51">
        <v>3.1</v>
      </c>
      <c r="I83" s="51">
        <v>106</v>
      </c>
      <c r="J83" s="52">
        <v>13489</v>
      </c>
      <c r="K83" s="51">
        <v>2.4</v>
      </c>
      <c r="L83" s="51">
        <v>1771</v>
      </c>
      <c r="N83" s="61"/>
      <c r="R83" s="61"/>
      <c r="V83" s="61"/>
      <c r="Y83" s="54"/>
      <c r="Z83" s="61"/>
    </row>
    <row r="84" spans="1:27" x14ac:dyDescent="0.25">
      <c r="C84" s="51"/>
      <c r="E84" s="51"/>
      <c r="F84" s="51"/>
      <c r="H84" s="51"/>
      <c r="I84" s="51"/>
      <c r="K84" s="51"/>
      <c r="L84" s="51"/>
      <c r="N84" s="61"/>
      <c r="R84" s="61"/>
    </row>
    <row r="85" spans="1:27" x14ac:dyDescent="0.25">
      <c r="A85" s="52">
        <v>2</v>
      </c>
      <c r="C85" s="50" t="s">
        <v>77</v>
      </c>
      <c r="X85" s="51"/>
    </row>
    <row r="86" spans="1:27" x14ac:dyDescent="0.25">
      <c r="C86" s="50"/>
      <c r="X86" s="51"/>
    </row>
    <row r="87" spans="1:27" x14ac:dyDescent="0.25">
      <c r="A87" s="64"/>
      <c r="X87" s="51"/>
    </row>
    <row r="88" spans="1:27" x14ac:dyDescent="0.25">
      <c r="A88" s="64"/>
      <c r="B88" s="52">
        <v>6</v>
      </c>
      <c r="C88" s="52" t="s">
        <v>78</v>
      </c>
      <c r="D88" s="52">
        <v>12210</v>
      </c>
      <c r="E88" s="62">
        <v>126.5</v>
      </c>
      <c r="F88" s="53">
        <v>1545</v>
      </c>
      <c r="G88" s="52">
        <v>546</v>
      </c>
      <c r="H88" s="62">
        <v>26</v>
      </c>
      <c r="I88" s="63">
        <f t="shared" ref="I88:I151" si="15">H88*G88/1000</f>
        <v>14.196</v>
      </c>
      <c r="J88" s="52">
        <f t="shared" ref="J88:J151" si="16">SUM(D88,Q88)</f>
        <v>12756</v>
      </c>
      <c r="K88" s="62">
        <v>122.2</v>
      </c>
      <c r="L88" s="53">
        <v>1559</v>
      </c>
      <c r="M88" s="52">
        <v>13571</v>
      </c>
      <c r="N88" s="62">
        <v>114.9</v>
      </c>
      <c r="O88" s="63">
        <f t="shared" ref="O88:O151" si="17">N88*M88/1000</f>
        <v>1559.3079000000002</v>
      </c>
      <c r="Q88" s="52">
        <v>546</v>
      </c>
      <c r="R88" s="62">
        <v>26</v>
      </c>
      <c r="S88" s="63">
        <f t="shared" ref="S88:S151" si="18">R88*Q88/1000</f>
        <v>14.196</v>
      </c>
      <c r="X88" s="65"/>
      <c r="Y88" s="54"/>
      <c r="AA88" s="54"/>
    </row>
    <row r="89" spans="1:27" x14ac:dyDescent="0.25">
      <c r="A89" s="64"/>
      <c r="B89" s="52">
        <v>17</v>
      </c>
      <c r="C89" s="52" t="s">
        <v>79</v>
      </c>
      <c r="D89" s="52">
        <v>3148</v>
      </c>
      <c r="E89" s="62">
        <v>114.7</v>
      </c>
      <c r="F89" s="53">
        <v>361</v>
      </c>
      <c r="G89" s="52">
        <v>278</v>
      </c>
      <c r="H89" s="62">
        <v>31.4</v>
      </c>
      <c r="I89" s="63">
        <f t="shared" si="15"/>
        <v>8.7291999999999987</v>
      </c>
      <c r="J89" s="52">
        <f t="shared" si="16"/>
        <v>3426</v>
      </c>
      <c r="K89" s="62">
        <v>107.9</v>
      </c>
      <c r="L89" s="53">
        <v>370</v>
      </c>
      <c r="M89" s="52">
        <v>3830</v>
      </c>
      <c r="N89" s="62">
        <v>96.5</v>
      </c>
      <c r="O89" s="63">
        <f t="shared" si="17"/>
        <v>369.59500000000003</v>
      </c>
      <c r="Q89" s="52">
        <v>278</v>
      </c>
      <c r="R89" s="62">
        <v>31.4</v>
      </c>
      <c r="S89" s="63">
        <f t="shared" si="18"/>
        <v>8.7291999999999987</v>
      </c>
      <c r="X89" s="65"/>
      <c r="Y89" s="54"/>
      <c r="AA89" s="54"/>
    </row>
    <row r="90" spans="1:27" x14ac:dyDescent="0.25">
      <c r="A90" s="64"/>
      <c r="B90" s="52">
        <v>19</v>
      </c>
      <c r="C90" s="52" t="s">
        <v>80</v>
      </c>
      <c r="D90" s="52">
        <v>4264</v>
      </c>
      <c r="E90" s="62">
        <v>130.69999999999999</v>
      </c>
      <c r="F90" s="53">
        <v>557</v>
      </c>
      <c r="G90" s="52">
        <v>207</v>
      </c>
      <c r="H90" s="62">
        <v>29.2</v>
      </c>
      <c r="I90" s="63">
        <f t="shared" si="15"/>
        <v>6.0443999999999996</v>
      </c>
      <c r="J90" s="52">
        <f t="shared" si="16"/>
        <v>4471</v>
      </c>
      <c r="K90" s="62">
        <v>126</v>
      </c>
      <c r="L90" s="53">
        <v>563</v>
      </c>
      <c r="M90" s="52">
        <v>4672</v>
      </c>
      <c r="N90" s="62">
        <v>120.6</v>
      </c>
      <c r="O90" s="63">
        <f t="shared" si="17"/>
        <v>563.44319999999993</v>
      </c>
      <c r="Q90" s="52">
        <v>207</v>
      </c>
      <c r="R90" s="62">
        <v>29.2</v>
      </c>
      <c r="S90" s="63">
        <f t="shared" si="18"/>
        <v>6.0443999999999996</v>
      </c>
      <c r="X90" s="65"/>
      <c r="Y90" s="54"/>
      <c r="AA90" s="54"/>
    </row>
    <row r="91" spans="1:27" x14ac:dyDescent="0.25">
      <c r="A91" s="64"/>
      <c r="B91" s="52">
        <v>50</v>
      </c>
      <c r="C91" s="52" t="s">
        <v>81</v>
      </c>
      <c r="D91" s="52">
        <v>28227</v>
      </c>
      <c r="E91" s="62">
        <v>125.8</v>
      </c>
      <c r="F91" s="53">
        <v>3551</v>
      </c>
      <c r="G91" s="52">
        <v>1556</v>
      </c>
      <c r="H91" s="62">
        <v>24.2</v>
      </c>
      <c r="I91" s="63">
        <f t="shared" si="15"/>
        <v>37.655199999999994</v>
      </c>
      <c r="J91" s="52">
        <f t="shared" si="16"/>
        <v>29783</v>
      </c>
      <c r="K91" s="62">
        <v>120.5</v>
      </c>
      <c r="L91" s="53">
        <v>3589</v>
      </c>
      <c r="M91" s="52">
        <v>31459</v>
      </c>
      <c r="N91" s="62">
        <v>114.1</v>
      </c>
      <c r="O91" s="63">
        <f t="shared" si="17"/>
        <v>3589.4719</v>
      </c>
      <c r="Q91" s="52">
        <v>1556</v>
      </c>
      <c r="R91" s="62">
        <v>24.2</v>
      </c>
      <c r="S91" s="63">
        <f t="shared" si="18"/>
        <v>37.655199999999994</v>
      </c>
      <c r="X91" s="65"/>
      <c r="Y91" s="54"/>
      <c r="AA91" s="54"/>
    </row>
    <row r="92" spans="1:27" x14ac:dyDescent="0.25">
      <c r="A92" s="64"/>
      <c r="B92" s="52">
        <v>51</v>
      </c>
      <c r="C92" s="52" t="s">
        <v>82</v>
      </c>
      <c r="D92" s="52">
        <v>23357</v>
      </c>
      <c r="E92" s="62">
        <v>140.9</v>
      </c>
      <c r="F92" s="53">
        <v>3292</v>
      </c>
      <c r="G92" s="52">
        <v>1119</v>
      </c>
      <c r="H92" s="62">
        <v>31.6</v>
      </c>
      <c r="I92" s="63">
        <f t="shared" si="15"/>
        <v>35.360399999999998</v>
      </c>
      <c r="J92" s="52">
        <f t="shared" si="16"/>
        <v>24476</v>
      </c>
      <c r="K92" s="62">
        <v>135.9</v>
      </c>
      <c r="L92" s="53">
        <v>3327</v>
      </c>
      <c r="M92" s="52">
        <v>25200</v>
      </c>
      <c r="N92" s="62">
        <v>132</v>
      </c>
      <c r="O92" s="63">
        <f t="shared" si="17"/>
        <v>3326.4</v>
      </c>
      <c r="Q92" s="52">
        <v>1119</v>
      </c>
      <c r="R92" s="62">
        <v>31.6</v>
      </c>
      <c r="S92" s="63">
        <f t="shared" si="18"/>
        <v>35.360399999999998</v>
      </c>
      <c r="X92" s="65"/>
      <c r="Y92" s="54"/>
      <c r="AA92" s="54"/>
    </row>
    <row r="93" spans="1:27" x14ac:dyDescent="0.25">
      <c r="A93" s="64"/>
      <c r="B93" s="52">
        <v>73</v>
      </c>
      <c r="C93" s="52" t="s">
        <v>83</v>
      </c>
      <c r="D93" s="52">
        <v>19840</v>
      </c>
      <c r="E93" s="62">
        <v>134.1</v>
      </c>
      <c r="F93" s="53">
        <v>2660</v>
      </c>
      <c r="G93" s="52">
        <v>1132</v>
      </c>
      <c r="H93" s="62">
        <v>33.799999999999997</v>
      </c>
      <c r="I93" s="63">
        <f t="shared" si="15"/>
        <v>38.261600000000001</v>
      </c>
      <c r="J93" s="52">
        <f t="shared" si="16"/>
        <v>20972</v>
      </c>
      <c r="K93" s="62">
        <v>128.69999999999999</v>
      </c>
      <c r="L93" s="53">
        <v>2698</v>
      </c>
      <c r="M93" s="52">
        <v>21622</v>
      </c>
      <c r="N93" s="62">
        <v>124.8</v>
      </c>
      <c r="O93" s="63">
        <f t="shared" si="17"/>
        <v>2698.4256</v>
      </c>
      <c r="Q93" s="52">
        <v>1132</v>
      </c>
      <c r="R93" s="62">
        <v>33.799999999999997</v>
      </c>
      <c r="S93" s="63">
        <f t="shared" si="18"/>
        <v>38.261600000000001</v>
      </c>
      <c r="X93" s="65"/>
      <c r="Y93" s="54"/>
      <c r="AA93" s="54"/>
    </row>
    <row r="94" spans="1:27" x14ac:dyDescent="0.25">
      <c r="A94" s="64"/>
      <c r="B94" s="52">
        <v>79</v>
      </c>
      <c r="C94" s="52" t="s">
        <v>84</v>
      </c>
      <c r="D94" s="52">
        <v>7093</v>
      </c>
      <c r="E94" s="62">
        <v>129.6</v>
      </c>
      <c r="F94" s="53">
        <v>919</v>
      </c>
      <c r="G94" s="52">
        <v>502</v>
      </c>
      <c r="H94" s="62">
        <v>28.5</v>
      </c>
      <c r="I94" s="63">
        <f t="shared" si="15"/>
        <v>14.307</v>
      </c>
      <c r="J94" s="52">
        <f t="shared" si="16"/>
        <v>7595</v>
      </c>
      <c r="K94" s="62">
        <v>122.9</v>
      </c>
      <c r="L94" s="53">
        <v>933</v>
      </c>
      <c r="M94" s="52">
        <v>8032</v>
      </c>
      <c r="N94" s="62">
        <v>116.2</v>
      </c>
      <c r="O94" s="63">
        <f t="shared" si="17"/>
        <v>933.3184</v>
      </c>
      <c r="Q94" s="52">
        <v>502</v>
      </c>
      <c r="R94" s="62">
        <v>28.5</v>
      </c>
      <c r="S94" s="63">
        <f t="shared" si="18"/>
        <v>14.307</v>
      </c>
      <c r="X94" s="65"/>
      <c r="Y94" s="54"/>
      <c r="AA94" s="54"/>
    </row>
    <row r="95" spans="1:27" x14ac:dyDescent="0.25">
      <c r="A95" s="64"/>
      <c r="B95" s="52">
        <v>99</v>
      </c>
      <c r="C95" s="52" t="s">
        <v>85</v>
      </c>
      <c r="D95" s="52">
        <v>20945</v>
      </c>
      <c r="E95" s="62">
        <v>98.4</v>
      </c>
      <c r="F95" s="53">
        <v>2062</v>
      </c>
      <c r="G95" s="52">
        <v>2185</v>
      </c>
      <c r="H95" s="62">
        <v>7.6</v>
      </c>
      <c r="I95" s="63">
        <f t="shared" si="15"/>
        <v>16.606000000000002</v>
      </c>
      <c r="J95" s="52">
        <f t="shared" si="16"/>
        <v>23130</v>
      </c>
      <c r="K95" s="62">
        <v>89.8</v>
      </c>
      <c r="L95" s="53">
        <v>2078</v>
      </c>
      <c r="M95" s="52">
        <v>25167</v>
      </c>
      <c r="N95" s="62">
        <v>82.6</v>
      </c>
      <c r="O95" s="63">
        <f t="shared" si="17"/>
        <v>2078.7941999999998</v>
      </c>
      <c r="Q95" s="52">
        <v>2185</v>
      </c>
      <c r="R95" s="62">
        <v>7.6</v>
      </c>
      <c r="S95" s="63">
        <f t="shared" si="18"/>
        <v>16.606000000000002</v>
      </c>
      <c r="X95" s="65"/>
      <c r="Y95" s="54"/>
      <c r="AA95" s="54"/>
    </row>
    <row r="96" spans="1:27" x14ac:dyDescent="0.25">
      <c r="A96" s="64"/>
      <c r="B96" s="52">
        <v>102</v>
      </c>
      <c r="C96" s="52" t="s">
        <v>86</v>
      </c>
      <c r="D96" s="52">
        <v>20496</v>
      </c>
      <c r="E96" s="62">
        <v>130.4</v>
      </c>
      <c r="F96" s="53">
        <v>2672</v>
      </c>
      <c r="G96" s="52">
        <v>695</v>
      </c>
      <c r="H96" s="62">
        <v>28.9</v>
      </c>
      <c r="I96" s="63">
        <f t="shared" si="15"/>
        <v>20.0855</v>
      </c>
      <c r="J96" s="52">
        <f t="shared" si="16"/>
        <v>21191</v>
      </c>
      <c r="K96" s="62">
        <v>127</v>
      </c>
      <c r="L96" s="53">
        <v>2692</v>
      </c>
      <c r="M96" s="52">
        <v>23603</v>
      </c>
      <c r="N96" s="62">
        <v>114</v>
      </c>
      <c r="O96" s="63">
        <f t="shared" si="17"/>
        <v>2690.7420000000002</v>
      </c>
      <c r="Q96" s="52">
        <v>695</v>
      </c>
      <c r="R96" s="62">
        <v>28.9</v>
      </c>
      <c r="S96" s="63">
        <f t="shared" si="18"/>
        <v>20.0855</v>
      </c>
      <c r="X96" s="65"/>
      <c r="Y96" s="54"/>
      <c r="AA96" s="54"/>
    </row>
    <row r="97" spans="1:27" x14ac:dyDescent="0.25">
      <c r="A97" s="64"/>
      <c r="B97" s="52">
        <v>181</v>
      </c>
      <c r="C97" s="52" t="s">
        <v>87</v>
      </c>
      <c r="D97" s="52">
        <v>12867</v>
      </c>
      <c r="E97" s="62">
        <v>109.3</v>
      </c>
      <c r="F97" s="53">
        <v>1406</v>
      </c>
      <c r="G97" s="52">
        <v>1073</v>
      </c>
      <c r="H97" s="62">
        <v>25.4</v>
      </c>
      <c r="I97" s="63">
        <f t="shared" si="15"/>
        <v>27.254199999999997</v>
      </c>
      <c r="J97" s="52">
        <f t="shared" si="16"/>
        <v>13940</v>
      </c>
      <c r="K97" s="62">
        <v>102.8</v>
      </c>
      <c r="L97" s="53">
        <v>1434</v>
      </c>
      <c r="M97" s="52">
        <v>14624</v>
      </c>
      <c r="N97" s="62">
        <v>98</v>
      </c>
      <c r="O97" s="63">
        <f t="shared" si="17"/>
        <v>1433.152</v>
      </c>
      <c r="Q97" s="52">
        <v>1073</v>
      </c>
      <c r="R97" s="62">
        <v>25.4</v>
      </c>
      <c r="S97" s="63">
        <f t="shared" si="18"/>
        <v>27.254199999999997</v>
      </c>
      <c r="X97" s="65"/>
      <c r="Y97" s="54"/>
      <c r="AA97" s="54"/>
    </row>
    <row r="98" spans="1:27" x14ac:dyDescent="0.25">
      <c r="A98" s="64"/>
      <c r="B98" s="52">
        <v>202</v>
      </c>
      <c r="C98" s="52" t="s">
        <v>88</v>
      </c>
      <c r="D98" s="52">
        <v>2334</v>
      </c>
      <c r="E98" s="62">
        <v>117.9</v>
      </c>
      <c r="F98" s="53">
        <v>275</v>
      </c>
      <c r="G98" s="52">
        <v>188</v>
      </c>
      <c r="H98" s="62">
        <v>31.1</v>
      </c>
      <c r="I98" s="63">
        <f t="shared" si="15"/>
        <v>5.8468</v>
      </c>
      <c r="J98" s="52">
        <f t="shared" si="16"/>
        <v>2522</v>
      </c>
      <c r="K98" s="62">
        <v>111.5</v>
      </c>
      <c r="L98" s="53">
        <v>281</v>
      </c>
      <c r="M98" s="52">
        <v>2674</v>
      </c>
      <c r="N98" s="62">
        <v>105.1</v>
      </c>
      <c r="O98" s="63">
        <f t="shared" si="17"/>
        <v>281.03739999999999</v>
      </c>
      <c r="Q98" s="52">
        <v>188</v>
      </c>
      <c r="R98" s="62">
        <v>31.1</v>
      </c>
      <c r="S98" s="63">
        <f t="shared" si="18"/>
        <v>5.8468</v>
      </c>
      <c r="X98" s="65"/>
      <c r="Y98" s="54"/>
      <c r="AA98" s="54"/>
    </row>
    <row r="99" spans="1:27" x14ac:dyDescent="0.25">
      <c r="A99" s="64"/>
      <c r="B99" s="52">
        <v>214</v>
      </c>
      <c r="C99" s="52" t="s">
        <v>89</v>
      </c>
      <c r="D99" s="52">
        <v>45301</v>
      </c>
      <c r="E99" s="62">
        <v>113.6</v>
      </c>
      <c r="F99" s="53">
        <v>5146</v>
      </c>
      <c r="G99" s="52">
        <v>4549</v>
      </c>
      <c r="H99" s="62">
        <v>14.8</v>
      </c>
      <c r="I99" s="63">
        <f t="shared" si="15"/>
        <v>67.325199999999995</v>
      </c>
      <c r="J99" s="52">
        <f t="shared" si="16"/>
        <v>49850</v>
      </c>
      <c r="K99" s="62">
        <v>104.6</v>
      </c>
      <c r="L99" s="53">
        <v>5214</v>
      </c>
      <c r="M99" s="52">
        <v>53050</v>
      </c>
      <c r="N99" s="62">
        <v>98.3</v>
      </c>
      <c r="O99" s="63">
        <f t="shared" si="17"/>
        <v>5214.8149999999996</v>
      </c>
      <c r="Q99" s="52">
        <v>4549</v>
      </c>
      <c r="R99" s="62">
        <v>14.8</v>
      </c>
      <c r="S99" s="63">
        <f t="shared" si="18"/>
        <v>67.325199999999995</v>
      </c>
      <c r="X99" s="65"/>
      <c r="Y99" s="54"/>
      <c r="AA99" s="54"/>
    </row>
    <row r="100" spans="1:27" x14ac:dyDescent="0.25">
      <c r="A100" s="64"/>
      <c r="B100" s="52">
        <v>219</v>
      </c>
      <c r="C100" s="52" t="s">
        <v>90</v>
      </c>
      <c r="D100" s="52">
        <v>4264</v>
      </c>
      <c r="E100" s="62">
        <v>131.1</v>
      </c>
      <c r="F100" s="53">
        <v>559</v>
      </c>
      <c r="G100" s="52">
        <v>173</v>
      </c>
      <c r="H100" s="62">
        <v>31.2</v>
      </c>
      <c r="I100" s="63">
        <f t="shared" si="15"/>
        <v>5.3975999999999997</v>
      </c>
      <c r="J100" s="52">
        <f t="shared" si="16"/>
        <v>4437</v>
      </c>
      <c r="K100" s="62">
        <v>127.2</v>
      </c>
      <c r="L100" s="53">
        <v>564</v>
      </c>
      <c r="M100" s="52">
        <v>4616</v>
      </c>
      <c r="N100" s="62">
        <v>122.3</v>
      </c>
      <c r="O100" s="63">
        <f t="shared" si="17"/>
        <v>564.53679999999997</v>
      </c>
      <c r="Q100" s="52">
        <v>173</v>
      </c>
      <c r="R100" s="62">
        <v>31.2</v>
      </c>
      <c r="S100" s="63">
        <f t="shared" si="18"/>
        <v>5.3975999999999997</v>
      </c>
      <c r="X100" s="65"/>
      <c r="Y100" s="54"/>
      <c r="AA100" s="54"/>
    </row>
    <row r="101" spans="1:27" x14ac:dyDescent="0.25">
      <c r="A101" s="64"/>
      <c r="B101" s="52">
        <v>230</v>
      </c>
      <c r="C101" s="52" t="s">
        <v>91</v>
      </c>
      <c r="D101" s="52">
        <v>31983</v>
      </c>
      <c r="E101" s="62">
        <v>85.1</v>
      </c>
      <c r="F101" s="53">
        <v>2722</v>
      </c>
      <c r="G101" s="52">
        <v>4672</v>
      </c>
      <c r="H101" s="62">
        <v>10</v>
      </c>
      <c r="I101" s="63">
        <f t="shared" si="15"/>
        <v>46.72</v>
      </c>
      <c r="J101" s="52">
        <f t="shared" si="16"/>
        <v>36655</v>
      </c>
      <c r="K101" s="62">
        <v>75.5</v>
      </c>
      <c r="L101" s="53">
        <v>2769</v>
      </c>
      <c r="M101" s="52">
        <v>39020</v>
      </c>
      <c r="N101" s="62">
        <v>71</v>
      </c>
      <c r="O101" s="63">
        <f t="shared" si="17"/>
        <v>2770.42</v>
      </c>
      <c r="Q101" s="52">
        <v>4672</v>
      </c>
      <c r="R101" s="62">
        <v>10</v>
      </c>
      <c r="S101" s="63">
        <f t="shared" si="18"/>
        <v>46.72</v>
      </c>
      <c r="X101" s="65"/>
      <c r="Y101" s="54"/>
      <c r="AA101" s="54"/>
    </row>
    <row r="102" spans="1:27" x14ac:dyDescent="0.25">
      <c r="A102" s="64"/>
      <c r="B102" s="52">
        <v>252</v>
      </c>
      <c r="C102" s="52" t="s">
        <v>92</v>
      </c>
      <c r="D102" s="52">
        <v>14356</v>
      </c>
      <c r="E102" s="62">
        <v>140.69999999999999</v>
      </c>
      <c r="F102" s="53">
        <v>2019</v>
      </c>
      <c r="G102" s="52">
        <v>743</v>
      </c>
      <c r="H102" s="62">
        <v>31.4</v>
      </c>
      <c r="I102" s="63">
        <f t="shared" si="15"/>
        <v>23.330200000000001</v>
      </c>
      <c r="J102" s="52">
        <f t="shared" si="16"/>
        <v>15099</v>
      </c>
      <c r="K102" s="62">
        <v>135.30000000000001</v>
      </c>
      <c r="L102" s="53">
        <v>2043</v>
      </c>
      <c r="M102" s="52">
        <v>15566</v>
      </c>
      <c r="N102" s="62">
        <v>131.19999999999999</v>
      </c>
      <c r="O102" s="63">
        <f t="shared" si="17"/>
        <v>2042.2591999999997</v>
      </c>
      <c r="Q102" s="52">
        <v>743</v>
      </c>
      <c r="R102" s="62">
        <v>31.4</v>
      </c>
      <c r="S102" s="63">
        <f t="shared" si="18"/>
        <v>23.330200000000001</v>
      </c>
      <c r="X102" s="65"/>
      <c r="Y102" s="54"/>
      <c r="AA102" s="54"/>
    </row>
    <row r="103" spans="1:27" x14ac:dyDescent="0.25">
      <c r="A103" s="64"/>
      <c r="B103" s="52">
        <v>259</v>
      </c>
      <c r="C103" s="52" t="s">
        <v>93</v>
      </c>
      <c r="D103" s="52">
        <v>16916</v>
      </c>
      <c r="E103" s="62">
        <v>136.4</v>
      </c>
      <c r="F103" s="53">
        <v>2307</v>
      </c>
      <c r="G103" s="52">
        <v>1052</v>
      </c>
      <c r="H103" s="62">
        <v>33.700000000000003</v>
      </c>
      <c r="I103" s="63">
        <f t="shared" si="15"/>
        <v>35.452400000000004</v>
      </c>
      <c r="J103" s="52">
        <f t="shared" si="16"/>
        <v>17968</v>
      </c>
      <c r="K103" s="62">
        <v>130.4</v>
      </c>
      <c r="L103" s="53">
        <v>2343</v>
      </c>
      <c r="M103" s="52">
        <v>18558</v>
      </c>
      <c r="N103" s="62">
        <v>126.2</v>
      </c>
      <c r="O103" s="63">
        <f t="shared" si="17"/>
        <v>2342.0196000000001</v>
      </c>
      <c r="Q103" s="52">
        <v>1052</v>
      </c>
      <c r="R103" s="62">
        <v>33.700000000000003</v>
      </c>
      <c r="S103" s="63">
        <f t="shared" si="18"/>
        <v>35.452400000000004</v>
      </c>
      <c r="X103" s="65"/>
      <c r="Y103" s="54"/>
      <c r="AA103" s="54"/>
    </row>
    <row r="104" spans="1:27" x14ac:dyDescent="0.25">
      <c r="A104" s="64"/>
      <c r="B104" s="52">
        <v>262</v>
      </c>
      <c r="C104" s="52" t="s">
        <v>94</v>
      </c>
      <c r="D104" s="52">
        <v>6957</v>
      </c>
      <c r="E104" s="62">
        <v>138.9</v>
      </c>
      <c r="F104" s="53">
        <v>967</v>
      </c>
      <c r="G104" s="52">
        <v>265</v>
      </c>
      <c r="H104" s="62">
        <v>23.1</v>
      </c>
      <c r="I104" s="63">
        <f t="shared" si="15"/>
        <v>6.1215000000000002</v>
      </c>
      <c r="J104" s="52">
        <f t="shared" si="16"/>
        <v>7222</v>
      </c>
      <c r="K104" s="62">
        <v>134.69999999999999</v>
      </c>
      <c r="L104" s="53">
        <v>973</v>
      </c>
      <c r="M104" s="52">
        <v>7532</v>
      </c>
      <c r="N104" s="62">
        <v>129.1</v>
      </c>
      <c r="O104" s="63">
        <f t="shared" si="17"/>
        <v>972.38119999999992</v>
      </c>
      <c r="Q104" s="52">
        <v>265</v>
      </c>
      <c r="R104" s="62">
        <v>23.1</v>
      </c>
      <c r="S104" s="63">
        <f t="shared" si="18"/>
        <v>6.1215000000000002</v>
      </c>
      <c r="X104" s="65"/>
      <c r="Y104" s="54"/>
      <c r="AA104" s="54"/>
    </row>
    <row r="105" spans="1:27" x14ac:dyDescent="0.25">
      <c r="A105" s="64"/>
      <c r="B105" s="52">
        <v>266</v>
      </c>
      <c r="C105" s="52" t="s">
        <v>95</v>
      </c>
      <c r="D105" s="52">
        <v>2658</v>
      </c>
      <c r="E105" s="62">
        <v>136.6</v>
      </c>
      <c r="F105" s="53">
        <v>363</v>
      </c>
      <c r="G105" s="52">
        <v>234</v>
      </c>
      <c r="H105" s="62">
        <v>29.1</v>
      </c>
      <c r="I105" s="63">
        <f t="shared" si="15"/>
        <v>6.8094000000000001</v>
      </c>
      <c r="J105" s="52">
        <f t="shared" si="16"/>
        <v>2892</v>
      </c>
      <c r="K105" s="62">
        <v>127.9</v>
      </c>
      <c r="L105" s="53">
        <v>370</v>
      </c>
      <c r="M105" s="52">
        <v>2959</v>
      </c>
      <c r="N105" s="62">
        <v>125</v>
      </c>
      <c r="O105" s="63">
        <f t="shared" si="17"/>
        <v>369.875</v>
      </c>
      <c r="Q105" s="52">
        <v>234</v>
      </c>
      <c r="R105" s="62">
        <v>29.1</v>
      </c>
      <c r="S105" s="63">
        <f t="shared" si="18"/>
        <v>6.8094000000000001</v>
      </c>
      <c r="X105" s="65"/>
      <c r="Y105" s="54"/>
      <c r="AA105" s="54"/>
    </row>
    <row r="106" spans="1:27" x14ac:dyDescent="0.25">
      <c r="A106" s="64"/>
      <c r="B106" s="52">
        <v>271</v>
      </c>
      <c r="C106" s="52" t="s">
        <v>96</v>
      </c>
      <c r="D106" s="52">
        <v>29585</v>
      </c>
      <c r="E106" s="62">
        <v>136.5</v>
      </c>
      <c r="F106" s="53">
        <v>4038</v>
      </c>
      <c r="G106" s="52">
        <v>1347</v>
      </c>
      <c r="H106" s="62">
        <v>23.4</v>
      </c>
      <c r="I106" s="63">
        <f t="shared" si="15"/>
        <v>31.5198</v>
      </c>
      <c r="J106" s="52">
        <f t="shared" si="16"/>
        <v>30932</v>
      </c>
      <c r="K106" s="62">
        <v>131.5</v>
      </c>
      <c r="L106" s="53">
        <v>4069</v>
      </c>
      <c r="M106" s="52">
        <v>32482</v>
      </c>
      <c r="N106" s="62">
        <v>125.3</v>
      </c>
      <c r="O106" s="63">
        <f t="shared" si="17"/>
        <v>4069.9946</v>
      </c>
      <c r="Q106" s="52">
        <v>1347</v>
      </c>
      <c r="R106" s="62">
        <v>23.4</v>
      </c>
      <c r="S106" s="63">
        <f t="shared" si="18"/>
        <v>31.5198</v>
      </c>
      <c r="X106" s="65"/>
      <c r="Y106" s="54"/>
      <c r="AA106" s="54"/>
    </row>
    <row r="107" spans="1:27" x14ac:dyDescent="0.25">
      <c r="A107" s="64"/>
      <c r="B107" s="52">
        <v>284</v>
      </c>
      <c r="C107" s="52" t="s">
        <v>97</v>
      </c>
      <c r="D107" s="52">
        <v>8392</v>
      </c>
      <c r="E107" s="62">
        <v>142</v>
      </c>
      <c r="F107" s="53">
        <v>1192</v>
      </c>
      <c r="G107" s="52">
        <v>238</v>
      </c>
      <c r="H107" s="62">
        <v>30</v>
      </c>
      <c r="I107" s="63">
        <f t="shared" si="15"/>
        <v>7.14</v>
      </c>
      <c r="J107" s="52">
        <f t="shared" si="16"/>
        <v>8630</v>
      </c>
      <c r="K107" s="62">
        <v>138.9</v>
      </c>
      <c r="L107" s="53">
        <v>1199</v>
      </c>
      <c r="M107" s="52">
        <v>8877</v>
      </c>
      <c r="N107" s="62">
        <v>135</v>
      </c>
      <c r="O107" s="63">
        <f t="shared" si="17"/>
        <v>1198.395</v>
      </c>
      <c r="Q107" s="52">
        <v>238</v>
      </c>
      <c r="R107" s="62">
        <v>30</v>
      </c>
      <c r="S107" s="63">
        <f t="shared" si="18"/>
        <v>7.14</v>
      </c>
      <c r="X107" s="65"/>
      <c r="Y107" s="54"/>
      <c r="AA107" s="54"/>
    </row>
    <row r="108" spans="1:27" x14ac:dyDescent="0.25">
      <c r="A108" s="64"/>
      <c r="B108" s="52">
        <v>293</v>
      </c>
      <c r="C108" s="52" t="s">
        <v>98</v>
      </c>
      <c r="D108" s="52">
        <v>21021</v>
      </c>
      <c r="E108" s="62">
        <v>135.4</v>
      </c>
      <c r="F108" s="53">
        <v>2846</v>
      </c>
      <c r="G108" s="52">
        <v>1127</v>
      </c>
      <c r="H108" s="62">
        <v>22.3</v>
      </c>
      <c r="I108" s="63">
        <f t="shared" si="15"/>
        <v>25.132100000000001</v>
      </c>
      <c r="J108" s="52">
        <f t="shared" si="16"/>
        <v>22148</v>
      </c>
      <c r="K108" s="62">
        <v>129.6</v>
      </c>
      <c r="L108" s="53">
        <v>2871</v>
      </c>
      <c r="M108" s="52">
        <v>22868</v>
      </c>
      <c r="N108" s="62">
        <v>125.6</v>
      </c>
      <c r="O108" s="63">
        <f t="shared" si="17"/>
        <v>2872.2207999999996</v>
      </c>
      <c r="Q108" s="52">
        <v>1127</v>
      </c>
      <c r="R108" s="62">
        <v>22.3</v>
      </c>
      <c r="S108" s="63">
        <f t="shared" si="18"/>
        <v>25.132100000000001</v>
      </c>
      <c r="X108" s="65"/>
      <c r="Y108" s="54"/>
      <c r="AA108" s="54"/>
    </row>
    <row r="109" spans="1:27" x14ac:dyDescent="0.25">
      <c r="A109" s="64"/>
      <c r="B109" s="52">
        <v>304</v>
      </c>
      <c r="C109" s="52" t="s">
        <v>99</v>
      </c>
      <c r="D109" s="52">
        <v>10040</v>
      </c>
      <c r="E109" s="62">
        <v>109.7</v>
      </c>
      <c r="F109" s="53">
        <v>1102</v>
      </c>
      <c r="G109" s="52">
        <v>2034</v>
      </c>
      <c r="H109" s="62">
        <v>35.1</v>
      </c>
      <c r="I109" s="63">
        <f t="shared" si="15"/>
        <v>71.393400000000014</v>
      </c>
      <c r="J109" s="52">
        <f t="shared" si="16"/>
        <v>12074</v>
      </c>
      <c r="K109" s="62">
        <v>97.2</v>
      </c>
      <c r="L109" s="53">
        <v>1173</v>
      </c>
      <c r="M109" s="52">
        <v>13304</v>
      </c>
      <c r="N109" s="62">
        <v>88.2</v>
      </c>
      <c r="O109" s="63">
        <f t="shared" si="17"/>
        <v>1173.4128000000001</v>
      </c>
      <c r="Q109" s="52">
        <v>2034</v>
      </c>
      <c r="R109" s="62">
        <v>35.1</v>
      </c>
      <c r="S109" s="63">
        <f t="shared" si="18"/>
        <v>71.393400000000014</v>
      </c>
      <c r="X109" s="65"/>
      <c r="Y109" s="54"/>
      <c r="AA109" s="54"/>
    </row>
    <row r="110" spans="1:27" x14ac:dyDescent="0.25">
      <c r="A110" s="64"/>
      <c r="B110" s="52">
        <v>308</v>
      </c>
      <c r="C110" s="52" t="s">
        <v>100</v>
      </c>
      <c r="D110" s="52">
        <v>4668</v>
      </c>
      <c r="E110" s="62">
        <v>147.30000000000001</v>
      </c>
      <c r="F110" s="53">
        <v>688</v>
      </c>
      <c r="G110" s="52">
        <v>164</v>
      </c>
      <c r="H110" s="62">
        <v>30.7</v>
      </c>
      <c r="I110" s="63">
        <f t="shared" si="15"/>
        <v>5.0348000000000006</v>
      </c>
      <c r="J110" s="52">
        <f t="shared" si="16"/>
        <v>4832</v>
      </c>
      <c r="K110" s="62">
        <v>143.4</v>
      </c>
      <c r="L110" s="53">
        <v>693</v>
      </c>
      <c r="M110" s="52">
        <v>4925</v>
      </c>
      <c r="N110" s="62">
        <v>140.6</v>
      </c>
      <c r="O110" s="63">
        <f t="shared" si="17"/>
        <v>692.45500000000004</v>
      </c>
      <c r="Q110" s="52">
        <v>164</v>
      </c>
      <c r="R110" s="62">
        <v>30.7</v>
      </c>
      <c r="S110" s="63">
        <f t="shared" si="18"/>
        <v>5.0348000000000006</v>
      </c>
      <c r="X110" s="65"/>
      <c r="Y110" s="54"/>
      <c r="AA110" s="54"/>
    </row>
    <row r="111" spans="1:27" x14ac:dyDescent="0.25">
      <c r="A111" s="64"/>
      <c r="B111" s="52">
        <v>319</v>
      </c>
      <c r="C111" s="52" t="s">
        <v>101</v>
      </c>
      <c r="D111" s="52">
        <v>14859</v>
      </c>
      <c r="E111" s="62">
        <v>119.4</v>
      </c>
      <c r="F111" s="53">
        <v>1774</v>
      </c>
      <c r="G111" s="52">
        <v>1032</v>
      </c>
      <c r="H111" s="62">
        <v>24.4</v>
      </c>
      <c r="I111" s="63">
        <f t="shared" si="15"/>
        <v>25.180799999999998</v>
      </c>
      <c r="J111" s="52">
        <f t="shared" si="16"/>
        <v>15891</v>
      </c>
      <c r="K111" s="62">
        <v>113.2</v>
      </c>
      <c r="L111" s="53">
        <v>1799</v>
      </c>
      <c r="M111" s="52">
        <v>17347</v>
      </c>
      <c r="N111" s="62">
        <v>103.7</v>
      </c>
      <c r="O111" s="63">
        <f t="shared" si="17"/>
        <v>1798.8839</v>
      </c>
      <c r="Q111" s="52">
        <v>1032</v>
      </c>
      <c r="R111" s="62">
        <v>24.4</v>
      </c>
      <c r="S111" s="63">
        <f t="shared" si="18"/>
        <v>25.180799999999998</v>
      </c>
      <c r="X111" s="65"/>
      <c r="Y111" s="54"/>
      <c r="AA111" s="54"/>
    </row>
    <row r="112" spans="1:27" x14ac:dyDescent="0.25">
      <c r="A112" s="64"/>
      <c r="B112" s="52">
        <v>400</v>
      </c>
      <c r="C112" s="52" t="s">
        <v>102</v>
      </c>
      <c r="D112" s="52">
        <v>32958</v>
      </c>
      <c r="E112" s="62">
        <v>122.1</v>
      </c>
      <c r="F112" s="53">
        <v>4025</v>
      </c>
      <c r="G112" s="52">
        <v>2399</v>
      </c>
      <c r="H112" s="62">
        <v>28</v>
      </c>
      <c r="I112" s="63">
        <f t="shared" si="15"/>
        <v>67.171999999999997</v>
      </c>
      <c r="J112" s="52">
        <f t="shared" si="16"/>
        <v>35357</v>
      </c>
      <c r="K112" s="62">
        <v>115.7</v>
      </c>
      <c r="L112" s="53">
        <v>4092</v>
      </c>
      <c r="M112" s="52">
        <v>38114</v>
      </c>
      <c r="N112" s="62">
        <v>107.4</v>
      </c>
      <c r="O112" s="63">
        <f t="shared" si="17"/>
        <v>4093.4436000000001</v>
      </c>
      <c r="Q112" s="52">
        <v>2399</v>
      </c>
      <c r="R112" s="62">
        <v>28</v>
      </c>
      <c r="S112" s="63">
        <f t="shared" si="18"/>
        <v>67.171999999999997</v>
      </c>
      <c r="X112" s="65"/>
      <c r="Y112" s="54"/>
      <c r="AA112" s="54"/>
    </row>
    <row r="113" spans="1:27" x14ac:dyDescent="0.25">
      <c r="A113" s="64"/>
      <c r="B113" s="52">
        <v>406</v>
      </c>
      <c r="C113" s="52" t="s">
        <v>103</v>
      </c>
      <c r="D113" s="52">
        <v>13322</v>
      </c>
      <c r="E113" s="62">
        <v>126.8</v>
      </c>
      <c r="F113" s="53">
        <v>1689</v>
      </c>
      <c r="G113" s="52">
        <v>1046</v>
      </c>
      <c r="H113" s="62">
        <v>27.3</v>
      </c>
      <c r="I113" s="63">
        <f t="shared" si="15"/>
        <v>28.555799999999998</v>
      </c>
      <c r="J113" s="52">
        <f t="shared" si="16"/>
        <v>14368</v>
      </c>
      <c r="K113" s="62">
        <v>119.5</v>
      </c>
      <c r="L113" s="53">
        <v>1718</v>
      </c>
      <c r="M113" s="52">
        <v>14843</v>
      </c>
      <c r="N113" s="62">
        <v>115.7</v>
      </c>
      <c r="O113" s="63">
        <f t="shared" si="17"/>
        <v>1717.3351</v>
      </c>
      <c r="Q113" s="52">
        <v>1046</v>
      </c>
      <c r="R113" s="62">
        <v>27.3</v>
      </c>
      <c r="S113" s="63">
        <f t="shared" si="18"/>
        <v>28.555799999999998</v>
      </c>
      <c r="X113" s="65"/>
      <c r="Y113" s="54"/>
      <c r="AA113" s="54"/>
    </row>
    <row r="114" spans="1:27" x14ac:dyDescent="0.25">
      <c r="A114" s="64"/>
      <c r="B114" s="52">
        <v>413</v>
      </c>
      <c r="C114" s="52" t="s">
        <v>104</v>
      </c>
      <c r="D114" s="52">
        <v>23521</v>
      </c>
      <c r="E114" s="62">
        <v>128.80000000000001</v>
      </c>
      <c r="F114" s="53">
        <v>3029</v>
      </c>
      <c r="G114" s="52">
        <v>1286</v>
      </c>
      <c r="H114" s="62">
        <v>17.3</v>
      </c>
      <c r="I114" s="63">
        <f t="shared" si="15"/>
        <v>22.247799999999998</v>
      </c>
      <c r="J114" s="52">
        <f t="shared" si="16"/>
        <v>24807</v>
      </c>
      <c r="K114" s="62">
        <v>123</v>
      </c>
      <c r="L114" s="53">
        <v>3052</v>
      </c>
      <c r="M114" s="52">
        <v>25690</v>
      </c>
      <c r="N114" s="62">
        <v>118.8</v>
      </c>
      <c r="O114" s="63">
        <f t="shared" si="17"/>
        <v>3051.9720000000002</v>
      </c>
      <c r="Q114" s="52">
        <v>1286</v>
      </c>
      <c r="R114" s="62">
        <v>17.3</v>
      </c>
      <c r="S114" s="63">
        <f t="shared" si="18"/>
        <v>22.247799999999998</v>
      </c>
      <c r="X114" s="65"/>
      <c r="Y114" s="54"/>
      <c r="AA114" s="54"/>
    </row>
    <row r="115" spans="1:27" x14ac:dyDescent="0.25">
      <c r="A115" s="64"/>
      <c r="B115" s="52">
        <v>419</v>
      </c>
      <c r="C115" s="52" t="s">
        <v>105</v>
      </c>
      <c r="D115" s="52">
        <v>1823</v>
      </c>
      <c r="E115" s="62">
        <v>113.5</v>
      </c>
      <c r="F115" s="53">
        <v>207</v>
      </c>
      <c r="G115" s="52">
        <v>137</v>
      </c>
      <c r="H115" s="62">
        <v>27.2</v>
      </c>
      <c r="I115" s="63">
        <f t="shared" si="15"/>
        <v>3.7263999999999999</v>
      </c>
      <c r="J115" s="52">
        <f t="shared" si="16"/>
        <v>1960</v>
      </c>
      <c r="K115" s="62">
        <v>107.5</v>
      </c>
      <c r="L115" s="53">
        <v>211</v>
      </c>
      <c r="M115" s="52">
        <v>2228</v>
      </c>
      <c r="N115" s="62">
        <v>94.5</v>
      </c>
      <c r="O115" s="63">
        <f t="shared" si="17"/>
        <v>210.54599999999999</v>
      </c>
      <c r="Q115" s="52">
        <v>137</v>
      </c>
      <c r="R115" s="62">
        <v>27.2</v>
      </c>
      <c r="S115" s="63">
        <f t="shared" si="18"/>
        <v>3.7263999999999999</v>
      </c>
      <c r="X115" s="65"/>
      <c r="Y115" s="54"/>
      <c r="AA115" s="54"/>
    </row>
    <row r="116" spans="1:27" x14ac:dyDescent="0.25">
      <c r="A116" s="64"/>
      <c r="B116" s="52">
        <v>423</v>
      </c>
      <c r="C116" s="52" t="s">
        <v>106</v>
      </c>
      <c r="D116" s="52">
        <v>9515</v>
      </c>
      <c r="E116" s="62">
        <v>130.9</v>
      </c>
      <c r="F116" s="53">
        <v>1246</v>
      </c>
      <c r="G116" s="52">
        <v>609</v>
      </c>
      <c r="H116" s="62">
        <v>33.1</v>
      </c>
      <c r="I116" s="63">
        <f t="shared" si="15"/>
        <v>20.157900000000001</v>
      </c>
      <c r="J116" s="52">
        <f t="shared" si="16"/>
        <v>10124</v>
      </c>
      <c r="K116" s="62">
        <v>125</v>
      </c>
      <c r="L116" s="53">
        <v>1266</v>
      </c>
      <c r="M116" s="52">
        <v>10437</v>
      </c>
      <c r="N116" s="62">
        <v>121.3</v>
      </c>
      <c r="O116" s="63">
        <f t="shared" si="17"/>
        <v>1266.0080999999998</v>
      </c>
      <c r="Q116" s="52">
        <v>609</v>
      </c>
      <c r="R116" s="62">
        <v>33.1</v>
      </c>
      <c r="S116" s="63">
        <f t="shared" si="18"/>
        <v>20.157900000000001</v>
      </c>
      <c r="X116" s="65"/>
      <c r="Y116" s="54"/>
      <c r="AA116" s="54"/>
    </row>
    <row r="117" spans="1:27" x14ac:dyDescent="0.25">
      <c r="A117" s="64"/>
      <c r="B117" s="52">
        <v>430</v>
      </c>
      <c r="C117" s="52" t="s">
        <v>107</v>
      </c>
      <c r="D117" s="52">
        <v>1592</v>
      </c>
      <c r="E117" s="62">
        <v>143.19999999999999</v>
      </c>
      <c r="F117" s="53">
        <v>228</v>
      </c>
      <c r="G117" s="52">
        <v>39</v>
      </c>
      <c r="H117" s="62">
        <v>30.6</v>
      </c>
      <c r="I117" s="63">
        <f t="shared" si="15"/>
        <v>1.1934</v>
      </c>
      <c r="J117" s="52">
        <f t="shared" si="16"/>
        <v>1631</v>
      </c>
      <c r="K117" s="62">
        <v>140.5</v>
      </c>
      <c r="L117" s="53">
        <v>229</v>
      </c>
      <c r="M117" s="52">
        <v>1692</v>
      </c>
      <c r="N117" s="62">
        <v>135.4</v>
      </c>
      <c r="O117" s="63">
        <f t="shared" si="17"/>
        <v>229.09680000000003</v>
      </c>
      <c r="Q117" s="52">
        <v>39</v>
      </c>
      <c r="R117" s="62">
        <v>30.6</v>
      </c>
      <c r="S117" s="63">
        <f t="shared" si="18"/>
        <v>1.1934</v>
      </c>
      <c r="X117" s="65"/>
      <c r="Y117" s="54"/>
      <c r="AA117" s="54"/>
    </row>
    <row r="118" spans="1:27" x14ac:dyDescent="0.25">
      <c r="A118" s="64"/>
      <c r="B118" s="52">
        <v>431</v>
      </c>
      <c r="C118" s="52" t="s">
        <v>108</v>
      </c>
      <c r="D118" s="52">
        <v>17196</v>
      </c>
      <c r="E118" s="62">
        <v>145.30000000000001</v>
      </c>
      <c r="F118" s="53">
        <v>2499</v>
      </c>
      <c r="G118" s="52">
        <v>451</v>
      </c>
      <c r="H118" s="62">
        <v>31.1</v>
      </c>
      <c r="I118" s="63">
        <f t="shared" si="15"/>
        <v>14.0261</v>
      </c>
      <c r="J118" s="52">
        <f t="shared" si="16"/>
        <v>17647</v>
      </c>
      <c r="K118" s="62">
        <v>142.4</v>
      </c>
      <c r="L118" s="53">
        <v>2513</v>
      </c>
      <c r="M118" s="52">
        <v>18854</v>
      </c>
      <c r="N118" s="62">
        <v>133.30000000000001</v>
      </c>
      <c r="O118" s="63">
        <f t="shared" si="17"/>
        <v>2513.2382000000002</v>
      </c>
      <c r="Q118" s="52">
        <v>451</v>
      </c>
      <c r="R118" s="62">
        <v>31.1</v>
      </c>
      <c r="S118" s="63">
        <f t="shared" si="18"/>
        <v>14.0261</v>
      </c>
      <c r="X118" s="65"/>
      <c r="Y118" s="54"/>
      <c r="AA118" s="54"/>
    </row>
    <row r="119" spans="1:27" x14ac:dyDescent="0.25">
      <c r="A119" s="64"/>
      <c r="B119" s="52">
        <v>442</v>
      </c>
      <c r="C119" s="52" t="s">
        <v>109</v>
      </c>
      <c r="D119" s="52">
        <v>12107</v>
      </c>
      <c r="E119" s="62">
        <v>145.6</v>
      </c>
      <c r="F119" s="53">
        <v>1762</v>
      </c>
      <c r="G119" s="52">
        <v>421</v>
      </c>
      <c r="H119" s="62">
        <v>44</v>
      </c>
      <c r="I119" s="63">
        <f t="shared" si="15"/>
        <v>18.524000000000001</v>
      </c>
      <c r="J119" s="52">
        <f t="shared" si="16"/>
        <v>12528</v>
      </c>
      <c r="K119" s="62">
        <v>142.19999999999999</v>
      </c>
      <c r="L119" s="53">
        <v>1781</v>
      </c>
      <c r="M119" s="52">
        <v>12839</v>
      </c>
      <c r="N119" s="62">
        <v>138.69999999999999</v>
      </c>
      <c r="O119" s="63">
        <f t="shared" si="17"/>
        <v>1780.7692999999997</v>
      </c>
      <c r="Q119" s="52">
        <v>421</v>
      </c>
      <c r="R119" s="62">
        <v>44</v>
      </c>
      <c r="S119" s="63">
        <f t="shared" si="18"/>
        <v>18.524000000000001</v>
      </c>
      <c r="X119" s="65"/>
      <c r="Y119" s="54"/>
      <c r="AA119" s="54"/>
    </row>
    <row r="120" spans="1:27" x14ac:dyDescent="0.25">
      <c r="A120" s="64"/>
      <c r="B120" s="52">
        <v>480</v>
      </c>
      <c r="C120" s="52" t="s">
        <v>110</v>
      </c>
      <c r="D120" s="52">
        <v>9500</v>
      </c>
      <c r="E120" s="62">
        <v>131.19999999999999</v>
      </c>
      <c r="F120" s="53">
        <v>1246</v>
      </c>
      <c r="G120" s="52">
        <v>477</v>
      </c>
      <c r="H120" s="62">
        <v>30.8</v>
      </c>
      <c r="I120" s="63">
        <f t="shared" si="15"/>
        <v>14.691600000000001</v>
      </c>
      <c r="J120" s="52">
        <f t="shared" si="16"/>
        <v>9977</v>
      </c>
      <c r="K120" s="62">
        <v>126.4</v>
      </c>
      <c r="L120" s="53">
        <v>1261</v>
      </c>
      <c r="M120" s="52">
        <v>10750</v>
      </c>
      <c r="N120" s="62">
        <v>117.3</v>
      </c>
      <c r="O120" s="63">
        <f t="shared" si="17"/>
        <v>1260.9749999999999</v>
      </c>
      <c r="Q120" s="52">
        <v>477</v>
      </c>
      <c r="R120" s="62">
        <v>30.8</v>
      </c>
      <c r="S120" s="63">
        <f t="shared" si="18"/>
        <v>14.691600000000001</v>
      </c>
      <c r="X120" s="65"/>
      <c r="Y120" s="54"/>
      <c r="AA120" s="54"/>
    </row>
    <row r="121" spans="1:27" x14ac:dyDescent="0.25">
      <c r="A121" s="64"/>
      <c r="B121" s="52">
        <v>481</v>
      </c>
      <c r="C121" s="52" t="s">
        <v>111</v>
      </c>
      <c r="D121" s="52">
        <v>4512</v>
      </c>
      <c r="E121" s="62">
        <v>118.6</v>
      </c>
      <c r="F121" s="53">
        <v>535</v>
      </c>
      <c r="G121" s="52">
        <v>376</v>
      </c>
      <c r="H121" s="62">
        <v>33.9</v>
      </c>
      <c r="I121" s="63">
        <f t="shared" si="15"/>
        <v>12.7464</v>
      </c>
      <c r="J121" s="52">
        <f t="shared" si="16"/>
        <v>4888</v>
      </c>
      <c r="K121" s="62">
        <v>112.1</v>
      </c>
      <c r="L121" s="53">
        <v>548</v>
      </c>
      <c r="M121" s="52">
        <v>5243</v>
      </c>
      <c r="N121" s="62">
        <v>104.5</v>
      </c>
      <c r="O121" s="63">
        <f t="shared" si="17"/>
        <v>547.89350000000002</v>
      </c>
      <c r="Q121" s="52">
        <v>376</v>
      </c>
      <c r="R121" s="62">
        <v>33.9</v>
      </c>
      <c r="S121" s="63">
        <f t="shared" si="18"/>
        <v>12.7464</v>
      </c>
      <c r="X121" s="65"/>
      <c r="Y121" s="54"/>
      <c r="AA121" s="54"/>
    </row>
    <row r="122" spans="1:27" x14ac:dyDescent="0.25">
      <c r="A122" s="64"/>
      <c r="B122" s="52">
        <v>482</v>
      </c>
      <c r="C122" s="52" t="s">
        <v>112</v>
      </c>
      <c r="D122" s="52">
        <v>4076</v>
      </c>
      <c r="E122" s="62">
        <v>121</v>
      </c>
      <c r="F122" s="53">
        <v>493</v>
      </c>
      <c r="G122" s="52">
        <v>194</v>
      </c>
      <c r="H122" s="62">
        <v>32.799999999999997</v>
      </c>
      <c r="I122" s="63">
        <f t="shared" si="15"/>
        <v>6.3632</v>
      </c>
      <c r="J122" s="52">
        <f t="shared" si="16"/>
        <v>4270</v>
      </c>
      <c r="K122" s="62">
        <v>117</v>
      </c>
      <c r="L122" s="53">
        <v>500</v>
      </c>
      <c r="M122" s="52">
        <v>4553</v>
      </c>
      <c r="N122" s="62">
        <v>109.7</v>
      </c>
      <c r="O122" s="63">
        <f t="shared" si="17"/>
        <v>499.46410000000003</v>
      </c>
      <c r="Q122" s="52">
        <v>194</v>
      </c>
      <c r="R122" s="62">
        <v>32.799999999999997</v>
      </c>
      <c r="S122" s="63">
        <f t="shared" si="18"/>
        <v>6.3632</v>
      </c>
      <c r="X122" s="65"/>
      <c r="Y122" s="54"/>
      <c r="AA122" s="54"/>
    </row>
    <row r="123" spans="1:27" x14ac:dyDescent="0.25">
      <c r="A123" s="64"/>
      <c r="B123" s="52">
        <v>484</v>
      </c>
      <c r="C123" s="52" t="s">
        <v>113</v>
      </c>
      <c r="D123" s="52">
        <v>33375</v>
      </c>
      <c r="E123" s="62">
        <v>126.2</v>
      </c>
      <c r="F123" s="53">
        <v>4213</v>
      </c>
      <c r="G123" s="52">
        <v>2011</v>
      </c>
      <c r="H123" s="62">
        <v>15.9</v>
      </c>
      <c r="I123" s="63">
        <f t="shared" si="15"/>
        <v>31.974900000000002</v>
      </c>
      <c r="J123" s="52">
        <f t="shared" si="16"/>
        <v>35386</v>
      </c>
      <c r="K123" s="62">
        <v>120</v>
      </c>
      <c r="L123" s="53">
        <v>4245</v>
      </c>
      <c r="M123" s="52">
        <v>37290</v>
      </c>
      <c r="N123" s="62">
        <v>113.8</v>
      </c>
      <c r="O123" s="63">
        <f t="shared" si="17"/>
        <v>4243.6019999999999</v>
      </c>
      <c r="Q123" s="52">
        <v>2011</v>
      </c>
      <c r="R123" s="62">
        <v>15.9</v>
      </c>
      <c r="S123" s="63">
        <f t="shared" si="18"/>
        <v>31.974900000000002</v>
      </c>
      <c r="X123" s="65"/>
      <c r="Y123" s="54"/>
      <c r="AA123" s="54"/>
    </row>
    <row r="124" spans="1:27" x14ac:dyDescent="0.25">
      <c r="A124" s="64"/>
      <c r="B124" s="52">
        <v>485</v>
      </c>
      <c r="C124" s="52" t="s">
        <v>114</v>
      </c>
      <c r="D124" s="52">
        <v>2963</v>
      </c>
      <c r="E124" s="62">
        <v>113.3</v>
      </c>
      <c r="F124" s="53">
        <v>336</v>
      </c>
      <c r="G124" s="52">
        <v>358</v>
      </c>
      <c r="H124" s="62">
        <v>33.6</v>
      </c>
      <c r="I124" s="63">
        <f t="shared" si="15"/>
        <v>12.0288</v>
      </c>
      <c r="J124" s="52">
        <f t="shared" si="16"/>
        <v>3321</v>
      </c>
      <c r="K124" s="62">
        <v>104.7</v>
      </c>
      <c r="L124" s="53">
        <v>348</v>
      </c>
      <c r="M124" s="52">
        <v>3586</v>
      </c>
      <c r="N124" s="62">
        <v>97</v>
      </c>
      <c r="O124" s="63">
        <f t="shared" si="17"/>
        <v>347.84199999999998</v>
      </c>
      <c r="Q124" s="52">
        <v>358</v>
      </c>
      <c r="R124" s="62">
        <v>33.6</v>
      </c>
      <c r="S124" s="63">
        <f t="shared" si="18"/>
        <v>12.0288</v>
      </c>
      <c r="X124" s="65"/>
      <c r="Y124" s="54"/>
      <c r="AA124" s="54"/>
    </row>
    <row r="125" spans="1:27" x14ac:dyDescent="0.25">
      <c r="A125" s="64"/>
      <c r="B125" s="52">
        <v>490</v>
      </c>
      <c r="C125" s="52" t="s">
        <v>115</v>
      </c>
      <c r="D125" s="52">
        <v>7149</v>
      </c>
      <c r="E125" s="62">
        <v>113.3</v>
      </c>
      <c r="F125" s="53">
        <v>810</v>
      </c>
      <c r="G125" s="52">
        <v>578</v>
      </c>
      <c r="H125" s="62">
        <v>26.8</v>
      </c>
      <c r="I125" s="63">
        <f t="shared" si="15"/>
        <v>15.490399999999999</v>
      </c>
      <c r="J125" s="52">
        <f t="shared" si="16"/>
        <v>7727</v>
      </c>
      <c r="K125" s="62">
        <v>106.8</v>
      </c>
      <c r="L125" s="53">
        <v>826</v>
      </c>
      <c r="M125" s="52">
        <v>8384</v>
      </c>
      <c r="N125" s="62">
        <v>98.5</v>
      </c>
      <c r="O125" s="63">
        <f t="shared" si="17"/>
        <v>825.82399999999996</v>
      </c>
      <c r="Q125" s="52">
        <v>578</v>
      </c>
      <c r="R125" s="62">
        <v>26.8</v>
      </c>
      <c r="S125" s="63">
        <f t="shared" si="18"/>
        <v>15.490399999999999</v>
      </c>
      <c r="X125" s="65"/>
      <c r="Y125" s="54"/>
      <c r="AA125" s="54"/>
    </row>
    <row r="126" spans="1:27" x14ac:dyDescent="0.25">
      <c r="A126" s="64"/>
      <c r="B126" s="52">
        <v>501</v>
      </c>
      <c r="C126" s="52" t="s">
        <v>116</v>
      </c>
      <c r="D126" s="52">
        <v>4284</v>
      </c>
      <c r="E126" s="62">
        <v>137.1</v>
      </c>
      <c r="F126" s="53">
        <v>587</v>
      </c>
      <c r="G126" s="52">
        <v>272</v>
      </c>
      <c r="H126" s="62">
        <v>36.9</v>
      </c>
      <c r="I126" s="63">
        <f t="shared" si="15"/>
        <v>10.036799999999999</v>
      </c>
      <c r="J126" s="52">
        <f t="shared" si="16"/>
        <v>4556</v>
      </c>
      <c r="K126" s="62">
        <v>131.1</v>
      </c>
      <c r="L126" s="53">
        <v>597</v>
      </c>
      <c r="M126" s="52">
        <v>4703</v>
      </c>
      <c r="N126" s="62">
        <v>127</v>
      </c>
      <c r="O126" s="63">
        <f t="shared" si="17"/>
        <v>597.28099999999995</v>
      </c>
      <c r="Q126" s="52">
        <v>272</v>
      </c>
      <c r="R126" s="62">
        <v>36.9</v>
      </c>
      <c r="S126" s="63">
        <f t="shared" si="18"/>
        <v>10.036799999999999</v>
      </c>
      <c r="X126" s="65"/>
      <c r="Y126" s="54"/>
      <c r="AA126" s="54"/>
    </row>
    <row r="127" spans="1:27" x14ac:dyDescent="0.25">
      <c r="A127" s="64"/>
      <c r="B127" s="52">
        <v>503</v>
      </c>
      <c r="C127" s="52" t="s">
        <v>117</v>
      </c>
      <c r="D127" s="52">
        <v>24357</v>
      </c>
      <c r="E127" s="62">
        <v>117.2</v>
      </c>
      <c r="F127" s="53">
        <v>2854</v>
      </c>
      <c r="G127" s="52">
        <v>1612</v>
      </c>
      <c r="H127" s="62">
        <v>24.6</v>
      </c>
      <c r="I127" s="63">
        <f t="shared" si="15"/>
        <v>39.655200000000008</v>
      </c>
      <c r="J127" s="52">
        <f t="shared" si="16"/>
        <v>25969</v>
      </c>
      <c r="K127" s="62">
        <v>111.4</v>
      </c>
      <c r="L127" s="53">
        <v>2894</v>
      </c>
      <c r="M127" s="52">
        <v>28358</v>
      </c>
      <c r="N127" s="62">
        <v>102.1</v>
      </c>
      <c r="O127" s="63">
        <f t="shared" si="17"/>
        <v>2895.3517999999999</v>
      </c>
      <c r="Q127" s="52">
        <v>1612</v>
      </c>
      <c r="R127" s="62">
        <v>24.6</v>
      </c>
      <c r="S127" s="63">
        <f t="shared" si="18"/>
        <v>39.655200000000008</v>
      </c>
      <c r="X127" s="65"/>
      <c r="Y127" s="54"/>
      <c r="AA127" s="54"/>
    </row>
    <row r="128" spans="1:27" x14ac:dyDescent="0.25">
      <c r="A128" s="64"/>
      <c r="B128" s="52">
        <v>529</v>
      </c>
      <c r="C128" s="52" t="s">
        <v>118</v>
      </c>
      <c r="D128" s="52">
        <v>2640</v>
      </c>
      <c r="E128" s="62">
        <v>116.4</v>
      </c>
      <c r="F128" s="53">
        <v>307</v>
      </c>
      <c r="G128" s="52">
        <v>275</v>
      </c>
      <c r="H128" s="62">
        <v>37.700000000000003</v>
      </c>
      <c r="I128" s="63">
        <f t="shared" si="15"/>
        <v>10.3675</v>
      </c>
      <c r="J128" s="52">
        <f t="shared" si="16"/>
        <v>2915</v>
      </c>
      <c r="K128" s="62">
        <v>109</v>
      </c>
      <c r="L128" s="53">
        <v>318</v>
      </c>
      <c r="M128" s="52">
        <v>3049</v>
      </c>
      <c r="N128" s="62">
        <v>104.2</v>
      </c>
      <c r="O128" s="63">
        <f t="shared" si="17"/>
        <v>317.70580000000001</v>
      </c>
      <c r="Q128" s="52">
        <v>275</v>
      </c>
      <c r="R128" s="62">
        <v>37.700000000000003</v>
      </c>
      <c r="S128" s="63">
        <f t="shared" si="18"/>
        <v>10.3675</v>
      </c>
      <c r="X128" s="65"/>
      <c r="Y128" s="54"/>
      <c r="AA128" s="54"/>
    </row>
    <row r="129" spans="1:27" x14ac:dyDescent="0.25">
      <c r="A129" s="64"/>
      <c r="B129" s="52">
        <v>531</v>
      </c>
      <c r="C129" s="52" t="s">
        <v>119</v>
      </c>
      <c r="D129" s="52">
        <v>8551</v>
      </c>
      <c r="E129" s="62">
        <v>138.5</v>
      </c>
      <c r="F129" s="53">
        <v>1184</v>
      </c>
      <c r="G129" s="52">
        <v>296</v>
      </c>
      <c r="H129" s="62">
        <v>34.299999999999997</v>
      </c>
      <c r="I129" s="63">
        <f t="shared" si="15"/>
        <v>10.152799999999999</v>
      </c>
      <c r="J129" s="52">
        <f t="shared" si="16"/>
        <v>8847</v>
      </c>
      <c r="K129" s="62">
        <v>135</v>
      </c>
      <c r="L129" s="53">
        <v>1194</v>
      </c>
      <c r="M129" s="52">
        <v>9250</v>
      </c>
      <c r="N129" s="62">
        <v>129.1</v>
      </c>
      <c r="O129" s="63">
        <f t="shared" si="17"/>
        <v>1194.175</v>
      </c>
      <c r="Q129" s="52">
        <v>296</v>
      </c>
      <c r="R129" s="62">
        <v>34.299999999999997</v>
      </c>
      <c r="S129" s="63">
        <f t="shared" si="18"/>
        <v>10.152799999999999</v>
      </c>
      <c r="X129" s="65"/>
      <c r="Y129" s="54"/>
      <c r="AA129" s="54"/>
    </row>
    <row r="130" spans="1:27" x14ac:dyDescent="0.25">
      <c r="A130" s="64"/>
      <c r="B130" s="52">
        <v>537</v>
      </c>
      <c r="C130" s="52" t="s">
        <v>120</v>
      </c>
      <c r="D130" s="52">
        <v>24517</v>
      </c>
      <c r="E130" s="62">
        <v>139.30000000000001</v>
      </c>
      <c r="F130" s="53">
        <v>3414</v>
      </c>
      <c r="G130" s="52">
        <v>1208</v>
      </c>
      <c r="H130" s="62">
        <v>23.8</v>
      </c>
      <c r="I130" s="63">
        <f t="shared" si="15"/>
        <v>28.750400000000003</v>
      </c>
      <c r="J130" s="52">
        <f t="shared" si="16"/>
        <v>25725</v>
      </c>
      <c r="K130" s="62">
        <v>133.80000000000001</v>
      </c>
      <c r="L130" s="53">
        <v>3443</v>
      </c>
      <c r="M130" s="52">
        <v>26665</v>
      </c>
      <c r="N130" s="62">
        <v>129.1</v>
      </c>
      <c r="O130" s="63">
        <f t="shared" si="17"/>
        <v>3442.4515000000001</v>
      </c>
      <c r="Q130" s="52">
        <v>1208</v>
      </c>
      <c r="R130" s="62">
        <v>23.8</v>
      </c>
      <c r="S130" s="63">
        <f t="shared" si="18"/>
        <v>28.750400000000003</v>
      </c>
      <c r="X130" s="65"/>
      <c r="Y130" s="54"/>
      <c r="AA130" s="54"/>
    </row>
    <row r="131" spans="1:27" x14ac:dyDescent="0.25">
      <c r="A131" s="64"/>
      <c r="B131" s="52">
        <v>538</v>
      </c>
      <c r="C131" s="52" t="s">
        <v>121</v>
      </c>
      <c r="D131" s="52">
        <v>10757</v>
      </c>
      <c r="E131" s="62">
        <v>126.9</v>
      </c>
      <c r="F131" s="53">
        <v>1365</v>
      </c>
      <c r="G131" s="52">
        <v>890</v>
      </c>
      <c r="H131" s="62">
        <v>31.8</v>
      </c>
      <c r="I131" s="63">
        <f t="shared" si="15"/>
        <v>28.302</v>
      </c>
      <c r="J131" s="52">
        <f t="shared" si="16"/>
        <v>11647</v>
      </c>
      <c r="K131" s="62">
        <v>119.7</v>
      </c>
      <c r="L131" s="53">
        <v>1394</v>
      </c>
      <c r="M131" s="52">
        <v>12543</v>
      </c>
      <c r="N131" s="62">
        <v>111.1</v>
      </c>
      <c r="O131" s="63">
        <f t="shared" si="17"/>
        <v>1393.5272999999997</v>
      </c>
      <c r="Q131" s="52">
        <v>890</v>
      </c>
      <c r="R131" s="62">
        <v>31.8</v>
      </c>
      <c r="S131" s="63">
        <f t="shared" si="18"/>
        <v>28.302</v>
      </c>
      <c r="X131" s="65"/>
      <c r="Y131" s="54"/>
      <c r="AA131" s="54"/>
    </row>
    <row r="132" spans="1:27" x14ac:dyDescent="0.25">
      <c r="A132" s="64"/>
      <c r="B132" s="52">
        <v>561</v>
      </c>
      <c r="C132" s="52" t="s">
        <v>122</v>
      </c>
      <c r="D132" s="52">
        <v>5814</v>
      </c>
      <c r="E132" s="62">
        <v>119.1</v>
      </c>
      <c r="F132" s="53">
        <v>692</v>
      </c>
      <c r="G132" s="52">
        <v>286</v>
      </c>
      <c r="H132" s="62">
        <v>27.5</v>
      </c>
      <c r="I132" s="63">
        <f t="shared" si="15"/>
        <v>7.8650000000000002</v>
      </c>
      <c r="J132" s="52">
        <f t="shared" si="16"/>
        <v>6100</v>
      </c>
      <c r="K132" s="62">
        <v>114.8</v>
      </c>
      <c r="L132" s="53">
        <v>700</v>
      </c>
      <c r="M132" s="52">
        <v>6614</v>
      </c>
      <c r="N132" s="62">
        <v>105.9</v>
      </c>
      <c r="O132" s="63">
        <f t="shared" si="17"/>
        <v>700.4226000000001</v>
      </c>
      <c r="Q132" s="52">
        <v>286</v>
      </c>
      <c r="R132" s="62">
        <v>27.5</v>
      </c>
      <c r="S132" s="63">
        <f t="shared" si="18"/>
        <v>7.8650000000000002</v>
      </c>
      <c r="X132" s="65"/>
      <c r="Y132" s="54"/>
      <c r="AA132" s="54"/>
    </row>
    <row r="133" spans="1:27" x14ac:dyDescent="0.25">
      <c r="A133" s="64"/>
      <c r="B133" s="52">
        <v>577</v>
      </c>
      <c r="C133" s="52" t="s">
        <v>123</v>
      </c>
      <c r="D133" s="52">
        <v>12463</v>
      </c>
      <c r="E133" s="62">
        <v>133.1</v>
      </c>
      <c r="F133" s="53">
        <v>1659</v>
      </c>
      <c r="G133" s="52">
        <v>890</v>
      </c>
      <c r="H133" s="62">
        <v>35.799999999999997</v>
      </c>
      <c r="I133" s="63">
        <f t="shared" si="15"/>
        <v>31.861999999999995</v>
      </c>
      <c r="J133" s="52">
        <f t="shared" si="16"/>
        <v>13353</v>
      </c>
      <c r="K133" s="62">
        <v>126.6</v>
      </c>
      <c r="L133" s="53">
        <v>1691</v>
      </c>
      <c r="M133" s="52">
        <v>13798</v>
      </c>
      <c r="N133" s="62">
        <v>122.5</v>
      </c>
      <c r="O133" s="63">
        <f t="shared" si="17"/>
        <v>1690.2550000000001</v>
      </c>
      <c r="Q133" s="52">
        <v>890</v>
      </c>
      <c r="R133" s="62">
        <v>35.799999999999997</v>
      </c>
      <c r="S133" s="63">
        <f t="shared" si="18"/>
        <v>31.861999999999995</v>
      </c>
      <c r="X133" s="65"/>
      <c r="Y133" s="54"/>
      <c r="AA133" s="54"/>
    </row>
    <row r="134" spans="1:27" x14ac:dyDescent="0.25">
      <c r="A134" s="64"/>
      <c r="B134" s="52">
        <v>586</v>
      </c>
      <c r="C134" s="52" t="s">
        <v>124</v>
      </c>
      <c r="D134" s="52">
        <v>23526</v>
      </c>
      <c r="E134" s="62">
        <v>141.30000000000001</v>
      </c>
      <c r="F134" s="53">
        <v>3325</v>
      </c>
      <c r="G134" s="52">
        <v>1880</v>
      </c>
      <c r="H134" s="62">
        <v>37.5</v>
      </c>
      <c r="I134" s="63">
        <f t="shared" si="15"/>
        <v>70.5</v>
      </c>
      <c r="J134" s="52">
        <f t="shared" si="16"/>
        <v>25406</v>
      </c>
      <c r="K134" s="62">
        <v>133.6</v>
      </c>
      <c r="L134" s="53">
        <v>3395</v>
      </c>
      <c r="M134" s="52">
        <v>26175</v>
      </c>
      <c r="N134" s="62">
        <v>129.69999999999999</v>
      </c>
      <c r="O134" s="63">
        <f t="shared" si="17"/>
        <v>3394.8974999999996</v>
      </c>
      <c r="Q134" s="52">
        <v>1880</v>
      </c>
      <c r="R134" s="62">
        <v>37.5</v>
      </c>
      <c r="S134" s="63">
        <f t="shared" si="18"/>
        <v>70.5</v>
      </c>
      <c r="X134" s="65"/>
      <c r="Y134" s="54"/>
      <c r="AA134" s="54"/>
    </row>
    <row r="135" spans="1:27" x14ac:dyDescent="0.25">
      <c r="A135" s="64"/>
      <c r="B135" s="52">
        <v>587</v>
      </c>
      <c r="C135" s="52" t="s">
        <v>125</v>
      </c>
      <c r="D135" s="52">
        <v>6956</v>
      </c>
      <c r="E135" s="62">
        <v>135.69999999999999</v>
      </c>
      <c r="F135" s="53">
        <v>944</v>
      </c>
      <c r="G135" s="52">
        <v>378</v>
      </c>
      <c r="H135" s="62">
        <v>35</v>
      </c>
      <c r="I135" s="63">
        <f t="shared" si="15"/>
        <v>13.23</v>
      </c>
      <c r="J135" s="52">
        <f t="shared" si="16"/>
        <v>7334</v>
      </c>
      <c r="K135" s="62">
        <v>130.5</v>
      </c>
      <c r="L135" s="53">
        <v>957</v>
      </c>
      <c r="M135" s="52">
        <v>7556</v>
      </c>
      <c r="N135" s="62">
        <v>126.6</v>
      </c>
      <c r="O135" s="63">
        <f t="shared" si="17"/>
        <v>956.58960000000002</v>
      </c>
      <c r="Q135" s="52">
        <v>378</v>
      </c>
      <c r="R135" s="62">
        <v>35</v>
      </c>
      <c r="S135" s="63">
        <f t="shared" si="18"/>
        <v>13.23</v>
      </c>
      <c r="X135" s="65"/>
      <c r="Y135" s="54"/>
      <c r="AA135" s="54"/>
    </row>
    <row r="136" spans="1:27" x14ac:dyDescent="0.25">
      <c r="A136" s="64"/>
      <c r="B136" s="52">
        <v>602</v>
      </c>
      <c r="C136" s="52" t="s">
        <v>126</v>
      </c>
      <c r="D136" s="52">
        <v>4384</v>
      </c>
      <c r="E136" s="62">
        <v>131.5</v>
      </c>
      <c r="F136" s="53">
        <v>577</v>
      </c>
      <c r="G136" s="52">
        <v>319</v>
      </c>
      <c r="H136" s="62">
        <v>35.200000000000003</v>
      </c>
      <c r="I136" s="63">
        <f t="shared" si="15"/>
        <v>11.228800000000001</v>
      </c>
      <c r="J136" s="52">
        <f t="shared" si="16"/>
        <v>4703</v>
      </c>
      <c r="K136" s="62">
        <v>125</v>
      </c>
      <c r="L136" s="53">
        <v>588</v>
      </c>
      <c r="M136" s="52">
        <v>4860</v>
      </c>
      <c r="N136" s="62">
        <v>121</v>
      </c>
      <c r="O136" s="63">
        <f t="shared" si="17"/>
        <v>588.05999999999995</v>
      </c>
      <c r="Q136" s="52">
        <v>319</v>
      </c>
      <c r="R136" s="62">
        <v>35.200000000000003</v>
      </c>
      <c r="S136" s="63">
        <f t="shared" si="18"/>
        <v>11.228800000000001</v>
      </c>
      <c r="X136" s="65"/>
      <c r="Y136" s="54"/>
      <c r="AA136" s="54"/>
    </row>
    <row r="137" spans="1:27" x14ac:dyDescent="0.25">
      <c r="A137" s="64"/>
      <c r="B137" s="52">
        <v>608</v>
      </c>
      <c r="C137" s="52" t="s">
        <v>127</v>
      </c>
      <c r="D137" s="52">
        <v>23402</v>
      </c>
      <c r="E137" s="62">
        <v>150.30000000000001</v>
      </c>
      <c r="F137" s="53">
        <v>3517</v>
      </c>
      <c r="G137" s="52">
        <v>935</v>
      </c>
      <c r="H137" s="62">
        <v>15.1</v>
      </c>
      <c r="I137" s="63">
        <f t="shared" si="15"/>
        <v>14.118499999999999</v>
      </c>
      <c r="J137" s="52">
        <f t="shared" si="16"/>
        <v>24337</v>
      </c>
      <c r="K137" s="62">
        <v>145.1</v>
      </c>
      <c r="L137" s="53">
        <v>3531</v>
      </c>
      <c r="M137" s="52">
        <v>25692</v>
      </c>
      <c r="N137" s="62">
        <v>137.4</v>
      </c>
      <c r="O137" s="63">
        <f t="shared" si="17"/>
        <v>3530.0808000000002</v>
      </c>
      <c r="Q137" s="52">
        <v>935</v>
      </c>
      <c r="R137" s="62">
        <v>15.1</v>
      </c>
      <c r="S137" s="63">
        <f t="shared" si="18"/>
        <v>14.118499999999999</v>
      </c>
      <c r="X137" s="65"/>
      <c r="Y137" s="54"/>
      <c r="AA137" s="54"/>
    </row>
    <row r="138" spans="1:27" x14ac:dyDescent="0.25">
      <c r="A138" s="64"/>
      <c r="B138" s="52">
        <v>609</v>
      </c>
      <c r="C138" s="52" t="s">
        <v>128</v>
      </c>
      <c r="D138" s="52">
        <v>28220</v>
      </c>
      <c r="E138" s="62">
        <v>131.5</v>
      </c>
      <c r="F138" s="53">
        <v>3712</v>
      </c>
      <c r="G138" s="52">
        <v>1331</v>
      </c>
      <c r="H138" s="62">
        <v>25.4</v>
      </c>
      <c r="I138" s="63">
        <f t="shared" si="15"/>
        <v>33.807400000000001</v>
      </c>
      <c r="J138" s="52">
        <f t="shared" si="16"/>
        <v>29551</v>
      </c>
      <c r="K138" s="62">
        <v>126.7</v>
      </c>
      <c r="L138" s="53">
        <v>3745</v>
      </c>
      <c r="M138" s="52">
        <v>31388</v>
      </c>
      <c r="N138" s="62">
        <v>119.3</v>
      </c>
      <c r="O138" s="63">
        <f t="shared" si="17"/>
        <v>3744.5884000000001</v>
      </c>
      <c r="Q138" s="52">
        <v>1331</v>
      </c>
      <c r="R138" s="62">
        <v>25.4</v>
      </c>
      <c r="S138" s="63">
        <f t="shared" si="18"/>
        <v>33.807400000000001</v>
      </c>
      <c r="X138" s="65"/>
      <c r="Y138" s="54"/>
      <c r="AA138" s="54"/>
    </row>
    <row r="139" spans="1:27" x14ac:dyDescent="0.25">
      <c r="A139" s="64"/>
      <c r="B139" s="52">
        <v>619</v>
      </c>
      <c r="C139" s="52" t="s">
        <v>129</v>
      </c>
      <c r="D139" s="52">
        <v>19263</v>
      </c>
      <c r="E139" s="62">
        <v>151.9</v>
      </c>
      <c r="F139" s="53">
        <v>2927</v>
      </c>
      <c r="G139" s="52">
        <v>444</v>
      </c>
      <c r="H139" s="62">
        <v>34.6</v>
      </c>
      <c r="I139" s="63">
        <f t="shared" si="15"/>
        <v>15.362400000000001</v>
      </c>
      <c r="J139" s="52">
        <f t="shared" si="16"/>
        <v>19707</v>
      </c>
      <c r="K139" s="62">
        <v>149.30000000000001</v>
      </c>
      <c r="L139" s="53">
        <v>2942</v>
      </c>
      <c r="M139" s="52">
        <v>20996</v>
      </c>
      <c r="N139" s="62">
        <v>140.1</v>
      </c>
      <c r="O139" s="63">
        <f t="shared" si="17"/>
        <v>2941.5396000000001</v>
      </c>
      <c r="Q139" s="52">
        <v>444</v>
      </c>
      <c r="R139" s="62">
        <v>34.6</v>
      </c>
      <c r="S139" s="63">
        <f t="shared" si="18"/>
        <v>15.362400000000001</v>
      </c>
      <c r="X139" s="65"/>
      <c r="Y139" s="54"/>
      <c r="AA139" s="54"/>
    </row>
    <row r="140" spans="1:27" x14ac:dyDescent="0.25">
      <c r="A140" s="64"/>
      <c r="B140" s="52">
        <v>631</v>
      </c>
      <c r="C140" s="52" t="s">
        <v>130</v>
      </c>
      <c r="D140" s="52">
        <v>9943</v>
      </c>
      <c r="E140" s="62">
        <v>152.9</v>
      </c>
      <c r="F140" s="53">
        <v>1520</v>
      </c>
      <c r="G140" s="52">
        <v>824</v>
      </c>
      <c r="H140" s="62">
        <v>37</v>
      </c>
      <c r="I140" s="63">
        <f t="shared" si="15"/>
        <v>30.488</v>
      </c>
      <c r="J140" s="52">
        <f t="shared" si="16"/>
        <v>10767</v>
      </c>
      <c r="K140" s="62">
        <v>144</v>
      </c>
      <c r="L140" s="53">
        <v>1550</v>
      </c>
      <c r="M140" s="52">
        <v>10938</v>
      </c>
      <c r="N140" s="62">
        <v>141.80000000000001</v>
      </c>
      <c r="O140" s="63">
        <f t="shared" si="17"/>
        <v>1551.0084000000002</v>
      </c>
      <c r="Q140" s="52">
        <v>824</v>
      </c>
      <c r="R140" s="62">
        <v>37</v>
      </c>
      <c r="S140" s="63">
        <f t="shared" si="18"/>
        <v>30.488</v>
      </c>
      <c r="X140" s="65"/>
      <c r="Y140" s="54"/>
      <c r="AA140" s="54"/>
    </row>
    <row r="141" spans="1:27" x14ac:dyDescent="0.25">
      <c r="A141" s="64"/>
      <c r="B141" s="52">
        <v>636</v>
      </c>
      <c r="C141" s="52" t="s">
        <v>131</v>
      </c>
      <c r="D141" s="52">
        <v>16931</v>
      </c>
      <c r="E141" s="62">
        <v>128.30000000000001</v>
      </c>
      <c r="F141" s="53">
        <v>2173</v>
      </c>
      <c r="G141" s="52">
        <v>946</v>
      </c>
      <c r="H141" s="62">
        <v>29.6</v>
      </c>
      <c r="I141" s="63">
        <f t="shared" si="15"/>
        <v>28.001600000000003</v>
      </c>
      <c r="J141" s="52">
        <f t="shared" si="16"/>
        <v>17877</v>
      </c>
      <c r="K141" s="62">
        <v>123.1</v>
      </c>
      <c r="L141" s="53">
        <v>2201</v>
      </c>
      <c r="M141" s="52">
        <v>19266</v>
      </c>
      <c r="N141" s="62">
        <v>114.2</v>
      </c>
      <c r="O141" s="63">
        <f t="shared" si="17"/>
        <v>2200.1772000000001</v>
      </c>
      <c r="Q141" s="52">
        <v>946</v>
      </c>
      <c r="R141" s="62">
        <v>29.6</v>
      </c>
      <c r="S141" s="63">
        <f t="shared" si="18"/>
        <v>28.001600000000003</v>
      </c>
      <c r="X141" s="65"/>
      <c r="Y141" s="54"/>
      <c r="AA141" s="54"/>
    </row>
    <row r="142" spans="1:27" x14ac:dyDescent="0.25">
      <c r="A142" s="64"/>
      <c r="B142" s="52">
        <v>680</v>
      </c>
      <c r="C142" s="52" t="s">
        <v>132</v>
      </c>
      <c r="D142" s="52">
        <v>1920</v>
      </c>
      <c r="E142" s="62">
        <v>118.9</v>
      </c>
      <c r="F142" s="53">
        <v>228</v>
      </c>
      <c r="G142" s="52">
        <v>158</v>
      </c>
      <c r="H142" s="62">
        <v>35.5</v>
      </c>
      <c r="I142" s="63">
        <f t="shared" si="15"/>
        <v>5.609</v>
      </c>
      <c r="J142" s="52">
        <f t="shared" si="16"/>
        <v>2078</v>
      </c>
      <c r="K142" s="62">
        <v>112.5</v>
      </c>
      <c r="L142" s="53">
        <v>234</v>
      </c>
      <c r="M142" s="52">
        <v>2179</v>
      </c>
      <c r="N142" s="62">
        <v>107.3</v>
      </c>
      <c r="O142" s="63">
        <f t="shared" si="17"/>
        <v>233.80669999999998</v>
      </c>
      <c r="Q142" s="52">
        <v>158</v>
      </c>
      <c r="R142" s="62">
        <v>35.5</v>
      </c>
      <c r="S142" s="63">
        <f t="shared" si="18"/>
        <v>5.609</v>
      </c>
      <c r="X142" s="65"/>
      <c r="Y142" s="54"/>
      <c r="AA142" s="54"/>
    </row>
    <row r="143" spans="1:27" x14ac:dyDescent="0.25">
      <c r="A143" s="64"/>
      <c r="B143" s="52">
        <v>684</v>
      </c>
      <c r="C143" s="52" t="s">
        <v>133</v>
      </c>
      <c r="D143" s="52">
        <v>14553</v>
      </c>
      <c r="E143" s="62">
        <v>146.19999999999999</v>
      </c>
      <c r="F143" s="53">
        <v>2127</v>
      </c>
      <c r="G143" s="52">
        <v>1273</v>
      </c>
      <c r="H143" s="62">
        <v>37.799999999999997</v>
      </c>
      <c r="I143" s="63">
        <f t="shared" si="15"/>
        <v>48.119399999999992</v>
      </c>
      <c r="J143" s="52">
        <f t="shared" si="16"/>
        <v>15826</v>
      </c>
      <c r="K143" s="62">
        <v>137.5</v>
      </c>
      <c r="L143" s="53">
        <v>2176</v>
      </c>
      <c r="M143" s="52">
        <v>16118</v>
      </c>
      <c r="N143" s="62">
        <v>135</v>
      </c>
      <c r="O143" s="63">
        <f t="shared" si="17"/>
        <v>2175.9299999999998</v>
      </c>
      <c r="Q143" s="52">
        <v>1273</v>
      </c>
      <c r="R143" s="62">
        <v>37.799999999999997</v>
      </c>
      <c r="S143" s="63">
        <f t="shared" si="18"/>
        <v>48.119399999999992</v>
      </c>
      <c r="X143" s="65"/>
      <c r="Y143" s="54"/>
      <c r="AA143" s="54"/>
    </row>
    <row r="144" spans="1:27" x14ac:dyDescent="0.25">
      <c r="A144" s="64"/>
      <c r="B144" s="52">
        <v>704</v>
      </c>
      <c r="C144" s="52" t="s">
        <v>134</v>
      </c>
      <c r="D144" s="52">
        <v>2336</v>
      </c>
      <c r="E144" s="62">
        <v>126.5</v>
      </c>
      <c r="F144" s="53">
        <v>296</v>
      </c>
      <c r="G144" s="52">
        <v>148</v>
      </c>
      <c r="H144" s="62">
        <v>32.1</v>
      </c>
      <c r="I144" s="63">
        <f t="shared" si="15"/>
        <v>4.7507999999999999</v>
      </c>
      <c r="J144" s="52">
        <f t="shared" si="16"/>
        <v>2484</v>
      </c>
      <c r="K144" s="62">
        <v>120.9</v>
      </c>
      <c r="L144" s="53">
        <v>300</v>
      </c>
      <c r="M144" s="52">
        <v>2564</v>
      </c>
      <c r="N144" s="62">
        <v>117.1</v>
      </c>
      <c r="O144" s="63">
        <f t="shared" si="17"/>
        <v>300.24439999999998</v>
      </c>
      <c r="Q144" s="52">
        <v>148</v>
      </c>
      <c r="R144" s="62">
        <v>32.1</v>
      </c>
      <c r="S144" s="63">
        <f t="shared" si="18"/>
        <v>4.7507999999999999</v>
      </c>
      <c r="X144" s="65"/>
      <c r="Y144" s="54"/>
      <c r="AA144" s="54"/>
    </row>
    <row r="145" spans="1:27" x14ac:dyDescent="0.25">
      <c r="A145" s="64"/>
      <c r="B145" s="52">
        <v>705</v>
      </c>
      <c r="C145" s="52" t="s">
        <v>135</v>
      </c>
      <c r="D145" s="52">
        <v>8584</v>
      </c>
      <c r="E145" s="62">
        <v>115.6</v>
      </c>
      <c r="F145" s="53">
        <v>992</v>
      </c>
      <c r="G145" s="52">
        <v>1517</v>
      </c>
      <c r="H145" s="62">
        <v>39.4</v>
      </c>
      <c r="I145" s="63">
        <f t="shared" si="15"/>
        <v>59.769799999999996</v>
      </c>
      <c r="J145" s="52">
        <f t="shared" si="16"/>
        <v>10101</v>
      </c>
      <c r="K145" s="62">
        <v>104.1</v>
      </c>
      <c r="L145" s="53">
        <v>1052</v>
      </c>
      <c r="M145" s="52">
        <v>10783</v>
      </c>
      <c r="N145" s="62">
        <v>97.5</v>
      </c>
      <c r="O145" s="63">
        <f t="shared" si="17"/>
        <v>1051.3425</v>
      </c>
      <c r="Q145" s="52">
        <v>1517</v>
      </c>
      <c r="R145" s="62">
        <v>39.4</v>
      </c>
      <c r="S145" s="63">
        <f t="shared" si="18"/>
        <v>59.769799999999996</v>
      </c>
      <c r="X145" s="65"/>
      <c r="Y145" s="54"/>
      <c r="AA145" s="54"/>
    </row>
    <row r="146" spans="1:27" x14ac:dyDescent="0.25">
      <c r="A146" s="64"/>
      <c r="B146" s="52">
        <v>734</v>
      </c>
      <c r="C146" s="52" t="s">
        <v>136</v>
      </c>
      <c r="D146" s="52">
        <v>7814</v>
      </c>
      <c r="E146" s="62">
        <v>129.4</v>
      </c>
      <c r="F146" s="53">
        <v>1011</v>
      </c>
      <c r="G146" s="52">
        <v>454</v>
      </c>
      <c r="H146" s="62">
        <v>33.4</v>
      </c>
      <c r="I146" s="63">
        <f t="shared" si="15"/>
        <v>15.163599999999999</v>
      </c>
      <c r="J146" s="52">
        <f t="shared" si="16"/>
        <v>8268</v>
      </c>
      <c r="K146" s="62">
        <v>124.1</v>
      </c>
      <c r="L146" s="53">
        <v>1026</v>
      </c>
      <c r="M146" s="52">
        <v>8498</v>
      </c>
      <c r="N146" s="62">
        <v>120.8</v>
      </c>
      <c r="O146" s="63">
        <f t="shared" si="17"/>
        <v>1026.5584000000001</v>
      </c>
      <c r="Q146" s="52">
        <v>454</v>
      </c>
      <c r="R146" s="62">
        <v>33.4</v>
      </c>
      <c r="S146" s="63">
        <f t="shared" si="18"/>
        <v>15.163599999999999</v>
      </c>
      <c r="X146" s="65"/>
      <c r="Y146" s="54"/>
      <c r="AA146" s="54"/>
    </row>
    <row r="147" spans="1:27" x14ac:dyDescent="0.25">
      <c r="A147" s="64"/>
      <c r="B147" s="52">
        <v>738</v>
      </c>
      <c r="C147" s="52" t="s">
        <v>137</v>
      </c>
      <c r="D147" s="52">
        <v>13581</v>
      </c>
      <c r="E147" s="62">
        <v>124.2</v>
      </c>
      <c r="F147" s="53">
        <v>1686</v>
      </c>
      <c r="G147" s="52">
        <v>1242</v>
      </c>
      <c r="H147" s="62">
        <v>33.200000000000003</v>
      </c>
      <c r="I147" s="63">
        <f t="shared" si="15"/>
        <v>41.234400000000001</v>
      </c>
      <c r="J147" s="52">
        <f t="shared" si="16"/>
        <v>14823</v>
      </c>
      <c r="K147" s="62">
        <v>116.5</v>
      </c>
      <c r="L147" s="53">
        <v>1728</v>
      </c>
      <c r="M147" s="52">
        <v>15415</v>
      </c>
      <c r="N147" s="62">
        <v>112.1</v>
      </c>
      <c r="O147" s="63">
        <f t="shared" si="17"/>
        <v>1728.0215000000001</v>
      </c>
      <c r="Q147" s="52">
        <v>1242</v>
      </c>
      <c r="R147" s="62">
        <v>33.200000000000003</v>
      </c>
      <c r="S147" s="63">
        <f t="shared" si="18"/>
        <v>41.234400000000001</v>
      </c>
      <c r="X147" s="65"/>
      <c r="Y147" s="54"/>
      <c r="AA147" s="54"/>
    </row>
    <row r="148" spans="1:27" x14ac:dyDescent="0.25">
      <c r="A148" s="64"/>
      <c r="B148" s="52">
        <v>747</v>
      </c>
      <c r="C148" s="52" t="s">
        <v>138</v>
      </c>
      <c r="D148" s="52">
        <v>35973</v>
      </c>
      <c r="E148" s="62">
        <v>123.7</v>
      </c>
      <c r="F148" s="53">
        <v>4452</v>
      </c>
      <c r="G148" s="52">
        <v>1708</v>
      </c>
      <c r="H148" s="62">
        <v>9.3000000000000007</v>
      </c>
      <c r="I148" s="63">
        <f t="shared" si="15"/>
        <v>15.884400000000001</v>
      </c>
      <c r="J148" s="52">
        <f t="shared" si="16"/>
        <v>37681</v>
      </c>
      <c r="K148" s="62">
        <v>118.6</v>
      </c>
      <c r="L148" s="53">
        <v>4468</v>
      </c>
      <c r="M148" s="52">
        <v>40181</v>
      </c>
      <c r="N148" s="62">
        <v>111.2</v>
      </c>
      <c r="O148" s="63">
        <f t="shared" si="17"/>
        <v>4468.1271999999999</v>
      </c>
      <c r="Q148" s="52">
        <v>1708</v>
      </c>
      <c r="R148" s="62">
        <v>9.3000000000000007</v>
      </c>
      <c r="S148" s="63">
        <f t="shared" si="18"/>
        <v>15.884400000000001</v>
      </c>
      <c r="X148" s="65"/>
      <c r="Y148" s="54"/>
      <c r="AA148" s="54"/>
    </row>
    <row r="149" spans="1:27" x14ac:dyDescent="0.25">
      <c r="A149" s="64"/>
      <c r="B149" s="52">
        <v>761</v>
      </c>
      <c r="C149" s="52" t="s">
        <v>139</v>
      </c>
      <c r="D149" s="52">
        <v>34368</v>
      </c>
      <c r="E149" s="62">
        <v>145.5</v>
      </c>
      <c r="F149" s="53">
        <v>4999</v>
      </c>
      <c r="G149" s="52">
        <v>848</v>
      </c>
      <c r="H149" s="62">
        <v>29.7</v>
      </c>
      <c r="I149" s="63">
        <f t="shared" si="15"/>
        <v>25.185599999999997</v>
      </c>
      <c r="J149" s="52">
        <f t="shared" si="16"/>
        <v>35216</v>
      </c>
      <c r="K149" s="62">
        <v>142.69999999999999</v>
      </c>
      <c r="L149" s="53">
        <v>5024</v>
      </c>
      <c r="M149" s="52">
        <v>36213</v>
      </c>
      <c r="N149" s="62">
        <v>138.69999999999999</v>
      </c>
      <c r="O149" s="63">
        <f t="shared" si="17"/>
        <v>5022.7430999999997</v>
      </c>
      <c r="Q149" s="52">
        <v>848</v>
      </c>
      <c r="R149" s="62">
        <v>29.7</v>
      </c>
      <c r="S149" s="63">
        <f t="shared" si="18"/>
        <v>25.185599999999997</v>
      </c>
      <c r="X149" s="65"/>
      <c r="Y149" s="54"/>
      <c r="AA149" s="54"/>
    </row>
    <row r="150" spans="1:27" x14ac:dyDescent="0.25">
      <c r="A150" s="64"/>
      <c r="B150" s="52">
        <v>776</v>
      </c>
      <c r="C150" s="52" t="s">
        <v>140</v>
      </c>
      <c r="D150" s="52">
        <v>11218</v>
      </c>
      <c r="E150" s="62">
        <v>149.80000000000001</v>
      </c>
      <c r="F150" s="53">
        <v>1681</v>
      </c>
      <c r="G150" s="52">
        <v>503</v>
      </c>
      <c r="H150" s="62">
        <v>33.200000000000003</v>
      </c>
      <c r="I150" s="63">
        <f t="shared" si="15"/>
        <v>16.699600000000004</v>
      </c>
      <c r="J150" s="52">
        <f t="shared" si="16"/>
        <v>11721</v>
      </c>
      <c r="K150" s="62">
        <v>144.80000000000001</v>
      </c>
      <c r="L150" s="53">
        <v>1697</v>
      </c>
      <c r="M150" s="52">
        <v>11917</v>
      </c>
      <c r="N150" s="62">
        <v>142.4</v>
      </c>
      <c r="O150" s="63">
        <f t="shared" si="17"/>
        <v>1696.9808</v>
      </c>
      <c r="Q150" s="52">
        <v>503</v>
      </c>
      <c r="R150" s="62">
        <v>33.200000000000003</v>
      </c>
      <c r="S150" s="63">
        <f t="shared" si="18"/>
        <v>16.699600000000004</v>
      </c>
      <c r="X150" s="65"/>
      <c r="Y150" s="54"/>
      <c r="AA150" s="54"/>
    </row>
    <row r="151" spans="1:27" x14ac:dyDescent="0.25">
      <c r="A151" s="64"/>
      <c r="B151" s="52">
        <v>783</v>
      </c>
      <c r="C151" s="52" t="s">
        <v>141</v>
      </c>
      <c r="D151" s="52">
        <v>9233</v>
      </c>
      <c r="E151" s="62">
        <v>116.9</v>
      </c>
      <c r="F151" s="53">
        <v>1079</v>
      </c>
      <c r="G151" s="52">
        <v>654</v>
      </c>
      <c r="H151" s="62">
        <v>25.5</v>
      </c>
      <c r="I151" s="63">
        <f t="shared" si="15"/>
        <v>16.677</v>
      </c>
      <c r="J151" s="52">
        <f t="shared" si="16"/>
        <v>9887</v>
      </c>
      <c r="K151" s="62">
        <v>110.8</v>
      </c>
      <c r="L151" s="53">
        <v>1096</v>
      </c>
      <c r="M151" s="52">
        <v>10495</v>
      </c>
      <c r="N151" s="62">
        <v>104.4</v>
      </c>
      <c r="O151" s="63">
        <f t="shared" si="17"/>
        <v>1095.6780000000001</v>
      </c>
      <c r="Q151" s="52">
        <v>654</v>
      </c>
      <c r="R151" s="62">
        <v>25.5</v>
      </c>
      <c r="S151" s="63">
        <f t="shared" si="18"/>
        <v>16.677</v>
      </c>
      <c r="X151" s="65"/>
      <c r="Y151" s="54"/>
      <c r="AA151" s="54"/>
    </row>
    <row r="152" spans="1:27" x14ac:dyDescent="0.25">
      <c r="A152" s="64"/>
      <c r="B152" s="52">
        <v>784</v>
      </c>
      <c r="C152" s="52" t="s">
        <v>142</v>
      </c>
      <c r="D152" s="52">
        <v>5397</v>
      </c>
      <c r="E152" s="62">
        <v>138.4</v>
      </c>
      <c r="F152" s="53">
        <v>747</v>
      </c>
      <c r="G152" s="52">
        <v>560</v>
      </c>
      <c r="H152" s="62">
        <v>38.5</v>
      </c>
      <c r="I152" s="63">
        <f t="shared" ref="I152:I162" si="19">H152*G152/1000</f>
        <v>21.56</v>
      </c>
      <c r="J152" s="52">
        <f t="shared" ref="J152:J162" si="20">SUM(D152,Q152)</f>
        <v>5957</v>
      </c>
      <c r="K152" s="62">
        <v>129.1</v>
      </c>
      <c r="L152" s="53">
        <v>769</v>
      </c>
      <c r="M152" s="52">
        <v>6081</v>
      </c>
      <c r="N152" s="62">
        <v>126.4</v>
      </c>
      <c r="O152" s="63">
        <f t="shared" ref="O152:O162" si="21">N152*M152/1000</f>
        <v>768.63840000000005</v>
      </c>
      <c r="Q152" s="52">
        <v>560</v>
      </c>
      <c r="R152" s="62">
        <v>38.5</v>
      </c>
      <c r="S152" s="63">
        <f t="shared" ref="S152:S162" si="22">R152*Q152/1000</f>
        <v>21.56</v>
      </c>
      <c r="X152" s="65"/>
      <c r="Y152" s="54"/>
      <c r="AA152" s="54"/>
    </row>
    <row r="153" spans="1:27" x14ac:dyDescent="0.25">
      <c r="A153" s="64"/>
      <c r="B153" s="52">
        <v>833</v>
      </c>
      <c r="C153" s="52" t="s">
        <v>143</v>
      </c>
      <c r="D153" s="52">
        <v>7708</v>
      </c>
      <c r="E153" s="62">
        <v>104.2</v>
      </c>
      <c r="F153" s="53">
        <v>803</v>
      </c>
      <c r="G153" s="52">
        <v>1074</v>
      </c>
      <c r="H153" s="62">
        <v>31.5</v>
      </c>
      <c r="I153" s="63">
        <f t="shared" si="19"/>
        <v>33.831000000000003</v>
      </c>
      <c r="J153" s="52">
        <f t="shared" si="20"/>
        <v>8782</v>
      </c>
      <c r="K153" s="62">
        <v>95.3</v>
      </c>
      <c r="L153" s="53">
        <v>837</v>
      </c>
      <c r="M153" s="52">
        <v>9508</v>
      </c>
      <c r="N153" s="62">
        <v>88</v>
      </c>
      <c r="O153" s="63">
        <f t="shared" si="21"/>
        <v>836.70399999999995</v>
      </c>
      <c r="Q153" s="52">
        <v>1074</v>
      </c>
      <c r="R153" s="62">
        <v>31.5</v>
      </c>
      <c r="S153" s="63">
        <f t="shared" si="22"/>
        <v>33.831000000000003</v>
      </c>
      <c r="X153" s="65"/>
      <c r="Y153" s="54"/>
      <c r="AA153" s="54"/>
    </row>
    <row r="154" spans="1:27" x14ac:dyDescent="0.25">
      <c r="A154" s="64"/>
      <c r="B154" s="52">
        <v>838</v>
      </c>
      <c r="C154" s="52" t="s">
        <v>144</v>
      </c>
      <c r="D154" s="52">
        <v>4584</v>
      </c>
      <c r="E154" s="62">
        <v>138.4</v>
      </c>
      <c r="F154" s="53">
        <v>634</v>
      </c>
      <c r="G154" s="52">
        <v>197</v>
      </c>
      <c r="H154" s="62">
        <v>30.8</v>
      </c>
      <c r="I154" s="63">
        <f t="shared" si="19"/>
        <v>6.0676000000000005</v>
      </c>
      <c r="J154" s="52">
        <f t="shared" si="20"/>
        <v>4781</v>
      </c>
      <c r="K154" s="62">
        <v>134</v>
      </c>
      <c r="L154" s="53">
        <v>641</v>
      </c>
      <c r="M154" s="52">
        <v>4939</v>
      </c>
      <c r="N154" s="62">
        <v>129.69999999999999</v>
      </c>
      <c r="O154" s="63">
        <f t="shared" si="21"/>
        <v>640.58829999999989</v>
      </c>
      <c r="Q154" s="52">
        <v>197</v>
      </c>
      <c r="R154" s="62">
        <v>30.8</v>
      </c>
      <c r="S154" s="63">
        <f t="shared" si="22"/>
        <v>6.0676000000000005</v>
      </c>
      <c r="X154" s="65"/>
      <c r="Y154" s="54"/>
      <c r="AA154" s="54"/>
    </row>
    <row r="155" spans="1:27" x14ac:dyDescent="0.25">
      <c r="A155" s="64"/>
      <c r="B155" s="52">
        <v>853</v>
      </c>
      <c r="C155" s="52" t="s">
        <v>145</v>
      </c>
      <c r="D155" s="52">
        <v>10567</v>
      </c>
      <c r="E155" s="62">
        <v>117.8</v>
      </c>
      <c r="F155" s="53">
        <v>1245</v>
      </c>
      <c r="G155" s="52">
        <v>770</v>
      </c>
      <c r="H155" s="62">
        <v>33.799999999999997</v>
      </c>
      <c r="I155" s="63">
        <f t="shared" si="19"/>
        <v>26.025999999999996</v>
      </c>
      <c r="J155" s="52">
        <f t="shared" si="20"/>
        <v>11337</v>
      </c>
      <c r="K155" s="62">
        <v>112.1</v>
      </c>
      <c r="L155" s="53">
        <v>1271</v>
      </c>
      <c r="M155" s="52">
        <v>11958</v>
      </c>
      <c r="N155" s="62">
        <v>106.3</v>
      </c>
      <c r="O155" s="63">
        <f t="shared" si="21"/>
        <v>1271.1353999999999</v>
      </c>
      <c r="Q155" s="52">
        <v>770</v>
      </c>
      <c r="R155" s="62">
        <v>33.799999999999997</v>
      </c>
      <c r="S155" s="63">
        <f t="shared" si="22"/>
        <v>26.025999999999996</v>
      </c>
      <c r="X155" s="65"/>
      <c r="Y155" s="54"/>
      <c r="AA155" s="54"/>
    </row>
    <row r="156" spans="1:27" x14ac:dyDescent="0.25">
      <c r="A156" s="64"/>
      <c r="B156" s="52">
        <v>886</v>
      </c>
      <c r="C156" s="52" t="s">
        <v>146</v>
      </c>
      <c r="D156" s="52">
        <v>6287</v>
      </c>
      <c r="E156" s="62">
        <v>147.6</v>
      </c>
      <c r="F156" s="53">
        <v>928</v>
      </c>
      <c r="G156" s="52">
        <v>243</v>
      </c>
      <c r="H156" s="62">
        <v>23.2</v>
      </c>
      <c r="I156" s="63">
        <f t="shared" si="19"/>
        <v>5.6375999999999991</v>
      </c>
      <c r="J156" s="52">
        <f t="shared" si="20"/>
        <v>6530</v>
      </c>
      <c r="K156" s="62">
        <v>142.9</v>
      </c>
      <c r="L156" s="53">
        <v>933</v>
      </c>
      <c r="M156" s="52">
        <v>6822</v>
      </c>
      <c r="N156" s="62">
        <v>136.80000000000001</v>
      </c>
      <c r="O156" s="63">
        <f t="shared" si="21"/>
        <v>933.2496000000001</v>
      </c>
      <c r="Q156" s="52">
        <v>243</v>
      </c>
      <c r="R156" s="62">
        <v>23.2</v>
      </c>
      <c r="S156" s="63">
        <f t="shared" si="22"/>
        <v>5.6375999999999991</v>
      </c>
      <c r="X156" s="65"/>
      <c r="Y156" s="54"/>
      <c r="AA156" s="54"/>
    </row>
    <row r="157" spans="1:27" x14ac:dyDescent="0.25">
      <c r="A157" s="64"/>
      <c r="B157" s="52">
        <v>895</v>
      </c>
      <c r="C157" s="52" t="s">
        <v>147</v>
      </c>
      <c r="D157" s="52">
        <v>30719</v>
      </c>
      <c r="E157" s="62">
        <v>128.4</v>
      </c>
      <c r="F157" s="53">
        <v>3945</v>
      </c>
      <c r="G157" s="52">
        <v>4204</v>
      </c>
      <c r="H157" s="62">
        <v>35.799999999999997</v>
      </c>
      <c r="I157" s="63">
        <f t="shared" si="19"/>
        <v>150.50319999999999</v>
      </c>
      <c r="J157" s="52">
        <f t="shared" si="20"/>
        <v>34923</v>
      </c>
      <c r="K157" s="62">
        <v>117.3</v>
      </c>
      <c r="L157" s="53">
        <v>4096</v>
      </c>
      <c r="M157" s="52">
        <v>36564</v>
      </c>
      <c r="N157" s="62">
        <v>112</v>
      </c>
      <c r="O157" s="63">
        <f t="shared" si="21"/>
        <v>4095.1680000000001</v>
      </c>
      <c r="Q157" s="52">
        <v>4204</v>
      </c>
      <c r="R157" s="62">
        <v>35.799999999999997</v>
      </c>
      <c r="S157" s="63">
        <f t="shared" si="22"/>
        <v>150.50319999999999</v>
      </c>
      <c r="X157" s="65"/>
      <c r="Y157" s="54"/>
      <c r="AA157" s="54"/>
    </row>
    <row r="158" spans="1:27" x14ac:dyDescent="0.25">
      <c r="A158" s="64"/>
      <c r="B158" s="52">
        <v>906</v>
      </c>
      <c r="C158" s="52" t="s">
        <v>148</v>
      </c>
      <c r="D158" s="52">
        <v>4324</v>
      </c>
      <c r="E158" s="62">
        <v>125.3</v>
      </c>
      <c r="F158" s="53">
        <v>542</v>
      </c>
      <c r="G158" s="52">
        <v>276</v>
      </c>
      <c r="H158" s="62">
        <v>28.6</v>
      </c>
      <c r="I158" s="63">
        <f t="shared" si="19"/>
        <v>7.8936000000000002</v>
      </c>
      <c r="J158" s="52">
        <f t="shared" si="20"/>
        <v>4600</v>
      </c>
      <c r="K158" s="62">
        <v>119.5</v>
      </c>
      <c r="L158" s="53">
        <v>550</v>
      </c>
      <c r="M158" s="52">
        <v>5044</v>
      </c>
      <c r="N158" s="62">
        <v>109</v>
      </c>
      <c r="O158" s="63">
        <f t="shared" si="21"/>
        <v>549.79600000000005</v>
      </c>
      <c r="Q158" s="52">
        <v>276</v>
      </c>
      <c r="R158" s="62">
        <v>28.6</v>
      </c>
      <c r="S158" s="63">
        <f t="shared" si="22"/>
        <v>7.8936000000000002</v>
      </c>
      <c r="X158" s="65"/>
      <c r="Y158" s="54"/>
      <c r="AA158" s="54"/>
    </row>
    <row r="159" spans="1:27" x14ac:dyDescent="0.25">
      <c r="A159" s="64"/>
      <c r="B159" s="52">
        <v>913</v>
      </c>
      <c r="C159" s="52" t="s">
        <v>149</v>
      </c>
      <c r="D159" s="52">
        <v>6663</v>
      </c>
      <c r="E159" s="62">
        <v>124.6</v>
      </c>
      <c r="F159" s="53">
        <v>830</v>
      </c>
      <c r="G159" s="52">
        <v>221</v>
      </c>
      <c r="H159" s="62">
        <v>26.7</v>
      </c>
      <c r="I159" s="63">
        <f t="shared" si="19"/>
        <v>5.9006999999999996</v>
      </c>
      <c r="J159" s="52">
        <f t="shared" si="20"/>
        <v>6884</v>
      </c>
      <c r="K159" s="62">
        <v>121.4</v>
      </c>
      <c r="L159" s="53">
        <v>836</v>
      </c>
      <c r="M159" s="52">
        <v>7274</v>
      </c>
      <c r="N159" s="62">
        <v>114.9</v>
      </c>
      <c r="O159" s="63">
        <f t="shared" si="21"/>
        <v>835.78260000000012</v>
      </c>
      <c r="Q159" s="52">
        <v>221</v>
      </c>
      <c r="R159" s="62">
        <v>26.7</v>
      </c>
      <c r="S159" s="63">
        <f t="shared" si="22"/>
        <v>5.9006999999999996</v>
      </c>
      <c r="X159" s="65"/>
      <c r="Y159" s="54"/>
      <c r="AA159" s="54"/>
    </row>
    <row r="160" spans="1:27" x14ac:dyDescent="0.25">
      <c r="A160" s="64"/>
      <c r="B160" s="52">
        <v>918</v>
      </c>
      <c r="C160" s="52" t="s">
        <v>150</v>
      </c>
      <c r="D160" s="52">
        <v>10105</v>
      </c>
      <c r="E160" s="62">
        <v>107.1</v>
      </c>
      <c r="F160" s="53">
        <v>1082</v>
      </c>
      <c r="G160" s="52">
        <v>908</v>
      </c>
      <c r="H160" s="62">
        <v>26.6</v>
      </c>
      <c r="I160" s="63">
        <f t="shared" si="19"/>
        <v>24.152800000000003</v>
      </c>
      <c r="J160" s="52">
        <f t="shared" si="20"/>
        <v>11013</v>
      </c>
      <c r="K160" s="62">
        <v>100.4</v>
      </c>
      <c r="L160" s="53">
        <v>1106</v>
      </c>
      <c r="M160" s="52">
        <v>11703</v>
      </c>
      <c r="N160" s="62">
        <v>94.5</v>
      </c>
      <c r="O160" s="63">
        <f t="shared" si="21"/>
        <v>1105.9335000000001</v>
      </c>
      <c r="Q160" s="52">
        <v>908</v>
      </c>
      <c r="R160" s="62">
        <v>26.6</v>
      </c>
      <c r="S160" s="63">
        <f t="shared" si="22"/>
        <v>24.152800000000003</v>
      </c>
      <c r="X160" s="65"/>
      <c r="Y160" s="54"/>
      <c r="AA160" s="54"/>
    </row>
    <row r="161" spans="1:27" x14ac:dyDescent="0.25">
      <c r="A161" s="64"/>
      <c r="B161" s="52">
        <v>920</v>
      </c>
      <c r="C161" s="52" t="s">
        <v>151</v>
      </c>
      <c r="D161" s="52">
        <v>2086</v>
      </c>
      <c r="E161" s="62">
        <v>106.3</v>
      </c>
      <c r="F161" s="53">
        <v>222</v>
      </c>
      <c r="G161" s="52">
        <v>454</v>
      </c>
      <c r="H161" s="62">
        <v>34</v>
      </c>
      <c r="I161" s="63">
        <f t="shared" si="19"/>
        <v>15.436</v>
      </c>
      <c r="J161" s="52">
        <f t="shared" si="20"/>
        <v>2540</v>
      </c>
      <c r="K161" s="62">
        <v>93.4</v>
      </c>
      <c r="L161" s="53">
        <v>237</v>
      </c>
      <c r="M161" s="52">
        <v>2803</v>
      </c>
      <c r="N161" s="62">
        <v>84.6</v>
      </c>
      <c r="O161" s="63">
        <f t="shared" si="21"/>
        <v>237.13379999999998</v>
      </c>
      <c r="Q161" s="52">
        <v>454</v>
      </c>
      <c r="R161" s="62">
        <v>34</v>
      </c>
      <c r="S161" s="63">
        <f t="shared" si="22"/>
        <v>15.436</v>
      </c>
      <c r="X161" s="65"/>
      <c r="Y161" s="54"/>
      <c r="AA161" s="54"/>
    </row>
    <row r="162" spans="1:27" x14ac:dyDescent="0.25">
      <c r="B162" s="52">
        <v>979</v>
      </c>
      <c r="C162" s="52" t="s">
        <v>152</v>
      </c>
      <c r="D162" s="52">
        <v>23278</v>
      </c>
      <c r="E162" s="62">
        <v>113.6</v>
      </c>
      <c r="F162" s="53">
        <v>2644</v>
      </c>
      <c r="G162" s="52">
        <v>2152</v>
      </c>
      <c r="H162" s="62">
        <v>27.3</v>
      </c>
      <c r="I162" s="63">
        <f t="shared" si="19"/>
        <v>58.749600000000001</v>
      </c>
      <c r="J162" s="52">
        <f t="shared" si="20"/>
        <v>25430</v>
      </c>
      <c r="K162" s="62">
        <v>106.3</v>
      </c>
      <c r="L162" s="53">
        <v>2702</v>
      </c>
      <c r="M162" s="52">
        <v>27628</v>
      </c>
      <c r="N162" s="62">
        <v>97.8</v>
      </c>
      <c r="O162" s="63">
        <f t="shared" si="21"/>
        <v>2702.0183999999999</v>
      </c>
      <c r="Q162" s="52">
        <v>2152</v>
      </c>
      <c r="R162" s="62">
        <v>27.3</v>
      </c>
      <c r="S162" s="63">
        <f t="shared" si="22"/>
        <v>58.749600000000001</v>
      </c>
      <c r="U162" s="61"/>
      <c r="X162" s="65"/>
      <c r="Y162" s="54"/>
      <c r="AA162" s="54"/>
    </row>
    <row r="163" spans="1:27" x14ac:dyDescent="0.25">
      <c r="C163" s="57" t="s">
        <v>29</v>
      </c>
      <c r="D163" s="52">
        <f>SUM(D88:D162)</f>
        <v>1016696</v>
      </c>
      <c r="E163" s="62">
        <f>1000*F163/D163</f>
        <v>128.13171292106981</v>
      </c>
      <c r="F163" s="53">
        <f>SUM(F88:F162)</f>
        <v>130271</v>
      </c>
      <c r="G163" s="52">
        <f>SUM(G88:G162)</f>
        <v>69843</v>
      </c>
      <c r="H163" s="62">
        <f>1000*I163/G163</f>
        <v>26.321639963919079</v>
      </c>
      <c r="I163" s="54">
        <f t="shared" ref="I163:J163" si="23">SUM(I88:I162)</f>
        <v>1838.3823000000002</v>
      </c>
      <c r="J163" s="52">
        <f t="shared" si="23"/>
        <v>1086539</v>
      </c>
      <c r="K163" s="62">
        <f>1000*L163/J163</f>
        <v>121.5906654063959</v>
      </c>
      <c r="L163" s="53">
        <f>SUM(L88:L162)</f>
        <v>132113</v>
      </c>
      <c r="M163" s="52">
        <f>SUM(M88:M162)</f>
        <v>1146599</v>
      </c>
      <c r="N163" s="62">
        <f>1000*O163/M163</f>
        <v>115.21644297614074</v>
      </c>
      <c r="O163" s="54">
        <f>SUM(O88:O162)</f>
        <v>132107.0583</v>
      </c>
      <c r="Q163" s="52">
        <f>SUM(Q88:Q162)</f>
        <v>69843</v>
      </c>
      <c r="R163" s="62">
        <f>1000*S163/Q163</f>
        <v>26.321639963919079</v>
      </c>
      <c r="S163" s="54">
        <f>SUM(S88:S162)</f>
        <v>1838.3823000000002</v>
      </c>
      <c r="U163" s="61"/>
      <c r="X163" s="65"/>
      <c r="Y163" s="54"/>
      <c r="AA163" s="54"/>
    </row>
    <row r="164" spans="1:27" x14ac:dyDescent="0.25">
      <c r="C164" s="51" t="s">
        <v>31</v>
      </c>
      <c r="D164" s="52">
        <v>1004539</v>
      </c>
      <c r="E164" s="51">
        <v>131</v>
      </c>
      <c r="F164" s="51">
        <v>131600</v>
      </c>
      <c r="G164" s="52">
        <v>61768</v>
      </c>
      <c r="H164" s="55">
        <v>29</v>
      </c>
      <c r="I164" s="51">
        <v>1800</v>
      </c>
      <c r="J164" s="52">
        <v>1066256</v>
      </c>
      <c r="K164" s="51">
        <v>125.1</v>
      </c>
      <c r="L164" s="51">
        <v>133000</v>
      </c>
      <c r="N164" s="62"/>
      <c r="O164" s="63"/>
      <c r="R164" s="62"/>
      <c r="V164" s="61"/>
      <c r="Y164" s="54"/>
      <c r="Z164" s="61"/>
    </row>
    <row r="165" spans="1:27" x14ac:dyDescent="0.25">
      <c r="C165" s="51" t="s">
        <v>562</v>
      </c>
      <c r="D165" s="52">
        <v>20674</v>
      </c>
      <c r="E165" s="51">
        <v>2.8</v>
      </c>
      <c r="F165" s="51">
        <v>3907</v>
      </c>
      <c r="G165" s="52">
        <v>5236</v>
      </c>
      <c r="H165" s="51">
        <v>3.9</v>
      </c>
      <c r="I165" s="51">
        <v>284</v>
      </c>
      <c r="J165" s="52">
        <v>21346</v>
      </c>
      <c r="K165" s="51">
        <v>2.7</v>
      </c>
      <c r="L165" s="51">
        <v>3918</v>
      </c>
      <c r="N165" s="62"/>
      <c r="O165" s="63"/>
      <c r="R165" s="62"/>
      <c r="V165" s="61"/>
      <c r="Z165" s="61"/>
    </row>
    <row r="166" spans="1:27" x14ac:dyDescent="0.25">
      <c r="C166" s="51"/>
      <c r="E166" s="51"/>
      <c r="F166" s="51"/>
      <c r="H166" s="51"/>
      <c r="I166" s="51"/>
      <c r="K166" s="51"/>
      <c r="L166" s="51"/>
      <c r="N166" s="62"/>
      <c r="O166" s="63"/>
      <c r="R166" s="62"/>
      <c r="X166" s="65"/>
    </row>
    <row r="167" spans="1:27" x14ac:dyDescent="0.25">
      <c r="A167" s="52">
        <v>3</v>
      </c>
      <c r="C167" s="50" t="s">
        <v>153</v>
      </c>
      <c r="X167" s="65"/>
    </row>
    <row r="168" spans="1:27" x14ac:dyDescent="0.25">
      <c r="C168" s="50"/>
      <c r="X168" s="65"/>
    </row>
    <row r="169" spans="1:27" x14ac:dyDescent="0.25">
      <c r="X169" s="65"/>
    </row>
    <row r="170" spans="1:27" x14ac:dyDescent="0.25">
      <c r="B170" s="52">
        <v>15</v>
      </c>
      <c r="C170" s="52" t="s">
        <v>154</v>
      </c>
      <c r="D170" s="52">
        <v>9747</v>
      </c>
      <c r="E170" s="61">
        <v>132.69999999999999</v>
      </c>
      <c r="F170" s="53">
        <v>1293</v>
      </c>
      <c r="G170" s="52">
        <v>328</v>
      </c>
      <c r="H170" s="62">
        <v>26.5</v>
      </c>
      <c r="I170" s="63">
        <f t="shared" ref="I170:I213" si="24">H170*G170/1000</f>
        <v>8.6920000000000002</v>
      </c>
      <c r="J170" s="52">
        <f t="shared" ref="J170:J213" si="25">SUM(D170,Q170)</f>
        <v>10075</v>
      </c>
      <c r="K170" s="62">
        <v>129.19999999999999</v>
      </c>
      <c r="L170" s="53">
        <v>1302</v>
      </c>
      <c r="M170" s="52">
        <v>10314</v>
      </c>
      <c r="N170" s="62">
        <v>126.2</v>
      </c>
      <c r="O170" s="63">
        <f t="shared" ref="O170:O213" si="26">N170*M170/1000</f>
        <v>1301.6268</v>
      </c>
      <c r="Q170" s="52">
        <v>328</v>
      </c>
      <c r="R170" s="62">
        <v>26.5</v>
      </c>
      <c r="S170" s="63">
        <f t="shared" ref="S170:S213" si="27">R170*Q170/1000</f>
        <v>8.6920000000000002</v>
      </c>
      <c r="X170" s="65"/>
      <c r="Y170" s="54"/>
      <c r="AA170" s="54"/>
    </row>
    <row r="171" spans="1:27" x14ac:dyDescent="0.25">
      <c r="B171" s="52">
        <v>16</v>
      </c>
      <c r="C171" s="52" t="s">
        <v>155</v>
      </c>
      <c r="D171" s="52">
        <v>41939</v>
      </c>
      <c r="E171" s="61">
        <v>161.80000000000001</v>
      </c>
      <c r="F171" s="53">
        <v>6784</v>
      </c>
      <c r="G171" s="52">
        <v>850</v>
      </c>
      <c r="H171" s="62">
        <v>19.899999999999999</v>
      </c>
      <c r="I171" s="63">
        <f t="shared" si="24"/>
        <v>16.914999999999999</v>
      </c>
      <c r="J171" s="52">
        <f t="shared" si="25"/>
        <v>42789</v>
      </c>
      <c r="K171" s="62">
        <v>158.9</v>
      </c>
      <c r="L171" s="53">
        <v>6801</v>
      </c>
      <c r="M171" s="52">
        <v>43053</v>
      </c>
      <c r="N171" s="62">
        <v>158</v>
      </c>
      <c r="O171" s="63">
        <f t="shared" si="26"/>
        <v>6802.3739999999998</v>
      </c>
      <c r="Q171" s="52">
        <v>850</v>
      </c>
      <c r="R171" s="62">
        <v>19.899999999999999</v>
      </c>
      <c r="S171" s="63">
        <f t="shared" si="27"/>
        <v>16.914999999999999</v>
      </c>
      <c r="X171" s="65"/>
      <c r="Y171" s="54"/>
      <c r="AA171" s="54"/>
    </row>
    <row r="172" spans="1:27" x14ac:dyDescent="0.25">
      <c r="B172" s="52">
        <v>18</v>
      </c>
      <c r="C172" s="52" t="s">
        <v>156</v>
      </c>
      <c r="D172" s="52">
        <v>12278</v>
      </c>
      <c r="E172" s="61">
        <v>140</v>
      </c>
      <c r="F172" s="53">
        <v>1718</v>
      </c>
      <c r="G172" s="52">
        <v>434</v>
      </c>
      <c r="H172" s="62">
        <v>43</v>
      </c>
      <c r="I172" s="63">
        <f t="shared" si="24"/>
        <v>18.661999999999999</v>
      </c>
      <c r="J172" s="52">
        <f t="shared" si="25"/>
        <v>12712</v>
      </c>
      <c r="K172" s="62">
        <v>136.69999999999999</v>
      </c>
      <c r="L172" s="53">
        <v>1737</v>
      </c>
      <c r="M172" s="52">
        <v>12971</v>
      </c>
      <c r="N172" s="62">
        <v>133.9</v>
      </c>
      <c r="O172" s="63">
        <f t="shared" si="26"/>
        <v>1736.8169</v>
      </c>
      <c r="Q172" s="52">
        <v>434</v>
      </c>
      <c r="R172" s="62">
        <v>43</v>
      </c>
      <c r="S172" s="63">
        <f t="shared" si="27"/>
        <v>18.661999999999999</v>
      </c>
      <c r="X172" s="65"/>
      <c r="Y172" s="54"/>
      <c r="AA172" s="54"/>
    </row>
    <row r="173" spans="1:27" x14ac:dyDescent="0.25">
      <c r="B173" s="52">
        <v>61</v>
      </c>
      <c r="C173" s="52" t="s">
        <v>157</v>
      </c>
      <c r="D173" s="52">
        <v>14371</v>
      </c>
      <c r="E173" s="61">
        <v>155.4</v>
      </c>
      <c r="F173" s="53">
        <v>2233</v>
      </c>
      <c r="G173" s="52">
        <v>169</v>
      </c>
      <c r="H173" s="62">
        <v>28.2</v>
      </c>
      <c r="I173" s="63">
        <f t="shared" si="24"/>
        <v>4.7658000000000005</v>
      </c>
      <c r="J173" s="52">
        <f t="shared" si="25"/>
        <v>14540</v>
      </c>
      <c r="K173" s="62">
        <v>153.9</v>
      </c>
      <c r="L173" s="53">
        <v>2238</v>
      </c>
      <c r="M173" s="52">
        <v>15035</v>
      </c>
      <c r="N173" s="62">
        <v>148.80000000000001</v>
      </c>
      <c r="O173" s="63">
        <f t="shared" si="26"/>
        <v>2237.2080000000001</v>
      </c>
      <c r="Q173" s="52">
        <v>169</v>
      </c>
      <c r="R173" s="62">
        <v>28.2</v>
      </c>
      <c r="S173" s="63">
        <f t="shared" si="27"/>
        <v>4.7658000000000005</v>
      </c>
      <c r="X173" s="65"/>
      <c r="Y173" s="54"/>
      <c r="AA173" s="54"/>
    </row>
    <row r="174" spans="1:27" x14ac:dyDescent="0.25">
      <c r="B174" s="52">
        <v>81</v>
      </c>
      <c r="C174" s="52" t="s">
        <v>158</v>
      </c>
      <c r="D174" s="52">
        <v>44106</v>
      </c>
      <c r="E174" s="61">
        <v>151.9</v>
      </c>
      <c r="F174" s="53">
        <v>6701</v>
      </c>
      <c r="G174" s="52">
        <v>372</v>
      </c>
      <c r="H174" s="62">
        <v>39.299999999999997</v>
      </c>
      <c r="I174" s="63">
        <f t="shared" si="24"/>
        <v>14.619599999999998</v>
      </c>
      <c r="J174" s="52">
        <f t="shared" si="25"/>
        <v>44478</v>
      </c>
      <c r="K174" s="62">
        <v>151</v>
      </c>
      <c r="L174" s="53">
        <v>6715</v>
      </c>
      <c r="M174" s="52">
        <v>44626</v>
      </c>
      <c r="N174" s="62">
        <v>150.5</v>
      </c>
      <c r="O174" s="63">
        <f t="shared" si="26"/>
        <v>6716.2129999999997</v>
      </c>
      <c r="Q174" s="52">
        <v>372</v>
      </c>
      <c r="R174" s="62">
        <v>39.299999999999997</v>
      </c>
      <c r="S174" s="63">
        <f t="shared" si="27"/>
        <v>14.619599999999998</v>
      </c>
      <c r="X174" s="65"/>
      <c r="Y174" s="54"/>
      <c r="AA174" s="54"/>
    </row>
    <row r="175" spans="1:27" x14ac:dyDescent="0.25">
      <c r="B175" s="52">
        <v>82</v>
      </c>
      <c r="C175" s="52" t="s">
        <v>159</v>
      </c>
      <c r="D175" s="52">
        <v>27627</v>
      </c>
      <c r="E175" s="61">
        <v>140.9</v>
      </c>
      <c r="F175" s="53">
        <v>3892</v>
      </c>
      <c r="G175" s="52">
        <v>217</v>
      </c>
      <c r="H175" s="62">
        <v>18.5</v>
      </c>
      <c r="I175" s="63">
        <f t="shared" si="24"/>
        <v>4.0145</v>
      </c>
      <c r="J175" s="52">
        <f t="shared" si="25"/>
        <v>27844</v>
      </c>
      <c r="K175" s="62">
        <v>139.9</v>
      </c>
      <c r="L175" s="53">
        <v>3896</v>
      </c>
      <c r="M175" s="52">
        <v>28514</v>
      </c>
      <c r="N175" s="62">
        <v>136.6</v>
      </c>
      <c r="O175" s="63">
        <f t="shared" si="26"/>
        <v>3895.0124000000001</v>
      </c>
      <c r="Q175" s="52">
        <v>217</v>
      </c>
      <c r="R175" s="62">
        <v>18.5</v>
      </c>
      <c r="S175" s="63">
        <f t="shared" si="27"/>
        <v>4.0145</v>
      </c>
      <c r="X175" s="65"/>
      <c r="Y175" s="54"/>
      <c r="AA175" s="54"/>
    </row>
    <row r="176" spans="1:27" x14ac:dyDescent="0.25">
      <c r="B176" s="52">
        <v>83</v>
      </c>
      <c r="C176" s="52" t="s">
        <v>160</v>
      </c>
      <c r="D176" s="52">
        <v>25067</v>
      </c>
      <c r="E176" s="61">
        <v>165.6</v>
      </c>
      <c r="F176" s="53">
        <v>4152</v>
      </c>
      <c r="G176" s="52">
        <v>180</v>
      </c>
      <c r="H176" s="62">
        <v>21.9</v>
      </c>
      <c r="I176" s="63">
        <f t="shared" si="24"/>
        <v>3.9419999999999997</v>
      </c>
      <c r="J176" s="52">
        <f t="shared" si="25"/>
        <v>25247</v>
      </c>
      <c r="K176" s="62">
        <v>164.6</v>
      </c>
      <c r="L176" s="53">
        <v>4156</v>
      </c>
      <c r="M176" s="52">
        <v>25563</v>
      </c>
      <c r="N176" s="62">
        <v>162.6</v>
      </c>
      <c r="O176" s="63">
        <f t="shared" si="26"/>
        <v>4156.5437999999995</v>
      </c>
      <c r="Q176" s="52">
        <v>180</v>
      </c>
      <c r="R176" s="62">
        <v>21.9</v>
      </c>
      <c r="S176" s="63">
        <f t="shared" si="27"/>
        <v>3.9419999999999997</v>
      </c>
      <c r="X176" s="65"/>
      <c r="Y176" s="54"/>
      <c r="AA176" s="54"/>
    </row>
    <row r="177" spans="2:27" x14ac:dyDescent="0.25">
      <c r="B177" s="52">
        <v>86</v>
      </c>
      <c r="C177" s="52" t="s">
        <v>161</v>
      </c>
      <c r="D177" s="52">
        <v>20537</v>
      </c>
      <c r="E177" s="61">
        <v>148.6</v>
      </c>
      <c r="F177" s="53">
        <v>3053</v>
      </c>
      <c r="G177" s="52">
        <v>537</v>
      </c>
      <c r="H177" s="62">
        <v>42.4</v>
      </c>
      <c r="I177" s="63">
        <f t="shared" si="24"/>
        <v>22.768799999999999</v>
      </c>
      <c r="J177" s="52">
        <f t="shared" si="25"/>
        <v>21074</v>
      </c>
      <c r="K177" s="62">
        <v>145.9</v>
      </c>
      <c r="L177" s="53">
        <v>3075</v>
      </c>
      <c r="M177" s="52">
        <v>21505</v>
      </c>
      <c r="N177" s="62">
        <v>143</v>
      </c>
      <c r="O177" s="63">
        <f t="shared" si="26"/>
        <v>3075.2150000000001</v>
      </c>
      <c r="Q177" s="52">
        <v>537</v>
      </c>
      <c r="R177" s="62">
        <v>42.4</v>
      </c>
      <c r="S177" s="63">
        <f t="shared" si="27"/>
        <v>22.768799999999999</v>
      </c>
      <c r="X177" s="65"/>
      <c r="Y177" s="54"/>
      <c r="AA177" s="54"/>
    </row>
    <row r="178" spans="2:27" x14ac:dyDescent="0.25">
      <c r="B178" s="52">
        <v>98</v>
      </c>
      <c r="C178" s="52" t="s">
        <v>162</v>
      </c>
      <c r="D178" s="52">
        <v>29925</v>
      </c>
      <c r="E178" s="61">
        <v>155.4</v>
      </c>
      <c r="F178" s="53">
        <v>4649</v>
      </c>
      <c r="G178" s="52">
        <v>670</v>
      </c>
      <c r="H178" s="62">
        <v>18.600000000000001</v>
      </c>
      <c r="I178" s="63">
        <f t="shared" si="24"/>
        <v>12.462000000000002</v>
      </c>
      <c r="J178" s="52">
        <f t="shared" si="25"/>
        <v>30595</v>
      </c>
      <c r="K178" s="62">
        <v>152.4</v>
      </c>
      <c r="L178" s="53">
        <v>4661</v>
      </c>
      <c r="M178" s="52">
        <v>31043</v>
      </c>
      <c r="N178" s="62">
        <v>150.19999999999999</v>
      </c>
      <c r="O178" s="63">
        <f t="shared" si="26"/>
        <v>4662.6585999999998</v>
      </c>
      <c r="Q178" s="52">
        <v>670</v>
      </c>
      <c r="R178" s="62">
        <v>18.600000000000001</v>
      </c>
      <c r="S178" s="63">
        <f t="shared" si="27"/>
        <v>12.462000000000002</v>
      </c>
      <c r="X178" s="65"/>
      <c r="Y178" s="54"/>
      <c r="AA178" s="54"/>
    </row>
    <row r="179" spans="2:27" x14ac:dyDescent="0.25">
      <c r="B179" s="52">
        <v>103</v>
      </c>
      <c r="C179" s="52" t="s">
        <v>163</v>
      </c>
      <c r="D179" s="52">
        <v>7531</v>
      </c>
      <c r="E179" s="61">
        <v>153.19999999999999</v>
      </c>
      <c r="F179" s="53">
        <v>1154</v>
      </c>
      <c r="G179" s="52">
        <v>143</v>
      </c>
      <c r="H179" s="62">
        <v>34.9</v>
      </c>
      <c r="I179" s="63">
        <f t="shared" si="24"/>
        <v>4.9906999999999995</v>
      </c>
      <c r="J179" s="52">
        <f t="shared" si="25"/>
        <v>7674</v>
      </c>
      <c r="K179" s="62">
        <v>151</v>
      </c>
      <c r="L179" s="53">
        <v>1159</v>
      </c>
      <c r="M179" s="52">
        <v>7915</v>
      </c>
      <c r="N179" s="62">
        <v>146.4</v>
      </c>
      <c r="O179" s="63">
        <f t="shared" si="26"/>
        <v>1158.7560000000001</v>
      </c>
      <c r="Q179" s="52">
        <v>143</v>
      </c>
      <c r="R179" s="62">
        <v>34.9</v>
      </c>
      <c r="S179" s="63">
        <f t="shared" si="27"/>
        <v>4.9906999999999995</v>
      </c>
      <c r="X179" s="65"/>
      <c r="Y179" s="54"/>
      <c r="AA179" s="54"/>
    </row>
    <row r="180" spans="2:27" x14ac:dyDescent="0.25">
      <c r="B180" s="52">
        <v>106</v>
      </c>
      <c r="C180" s="52" t="s">
        <v>164</v>
      </c>
      <c r="D180" s="52">
        <v>20767</v>
      </c>
      <c r="E180" s="61">
        <v>137.30000000000001</v>
      </c>
      <c r="F180" s="53">
        <v>2851</v>
      </c>
      <c r="G180" s="52">
        <v>528</v>
      </c>
      <c r="H180" s="62">
        <v>43.7</v>
      </c>
      <c r="I180" s="63">
        <f t="shared" si="24"/>
        <v>23.073600000000003</v>
      </c>
      <c r="J180" s="52">
        <f t="shared" si="25"/>
        <v>21295</v>
      </c>
      <c r="K180" s="62">
        <v>135</v>
      </c>
      <c r="L180" s="53">
        <v>2874</v>
      </c>
      <c r="M180" s="52">
        <v>21936</v>
      </c>
      <c r="N180" s="62">
        <v>131</v>
      </c>
      <c r="O180" s="63">
        <f t="shared" si="26"/>
        <v>2873.616</v>
      </c>
      <c r="Q180" s="52">
        <v>528</v>
      </c>
      <c r="R180" s="62">
        <v>43.7</v>
      </c>
      <c r="S180" s="63">
        <f t="shared" si="27"/>
        <v>23.073600000000003</v>
      </c>
      <c r="X180" s="65"/>
      <c r="Y180" s="54"/>
      <c r="AA180" s="54"/>
    </row>
    <row r="181" spans="2:27" x14ac:dyDescent="0.25">
      <c r="B181" s="52">
        <v>109</v>
      </c>
      <c r="C181" s="52" t="s">
        <v>165</v>
      </c>
      <c r="D181" s="52">
        <v>11000</v>
      </c>
      <c r="E181" s="61">
        <v>141.30000000000001</v>
      </c>
      <c r="F181" s="53">
        <v>1555</v>
      </c>
      <c r="G181" s="52">
        <v>83</v>
      </c>
      <c r="H181" s="62">
        <v>16.100000000000001</v>
      </c>
      <c r="I181" s="63">
        <f t="shared" si="24"/>
        <v>1.3363000000000003</v>
      </c>
      <c r="J181" s="52">
        <f t="shared" si="25"/>
        <v>11083</v>
      </c>
      <c r="K181" s="62">
        <v>140.4</v>
      </c>
      <c r="L181" s="53">
        <v>1556</v>
      </c>
      <c r="M181" s="52">
        <v>11283</v>
      </c>
      <c r="N181" s="62">
        <v>137.9</v>
      </c>
      <c r="O181" s="63">
        <f t="shared" si="26"/>
        <v>1555.9257</v>
      </c>
      <c r="Q181" s="52">
        <v>83</v>
      </c>
      <c r="R181" s="62">
        <v>16.100000000000001</v>
      </c>
      <c r="S181" s="63">
        <f t="shared" si="27"/>
        <v>1.3363000000000003</v>
      </c>
      <c r="X181" s="65"/>
      <c r="Y181" s="54"/>
      <c r="AA181" s="54"/>
    </row>
    <row r="182" spans="2:27" x14ac:dyDescent="0.25">
      <c r="B182" s="52">
        <v>111</v>
      </c>
      <c r="C182" s="52" t="s">
        <v>166</v>
      </c>
      <c r="D182" s="52">
        <v>56452</v>
      </c>
      <c r="E182" s="61">
        <v>150.4</v>
      </c>
      <c r="F182" s="53">
        <v>8484</v>
      </c>
      <c r="G182" s="52">
        <v>1249</v>
      </c>
      <c r="H182" s="62">
        <v>30.4</v>
      </c>
      <c r="I182" s="63">
        <f t="shared" si="24"/>
        <v>37.9696</v>
      </c>
      <c r="J182" s="52">
        <f t="shared" si="25"/>
        <v>57701</v>
      </c>
      <c r="K182" s="62">
        <v>147.69999999999999</v>
      </c>
      <c r="L182" s="53">
        <v>8522</v>
      </c>
      <c r="M182" s="52">
        <v>57926</v>
      </c>
      <c r="N182" s="62">
        <v>147.1</v>
      </c>
      <c r="O182" s="63">
        <f t="shared" si="26"/>
        <v>8520.9146000000001</v>
      </c>
      <c r="Q182" s="52">
        <v>1249</v>
      </c>
      <c r="R182" s="62">
        <v>30.4</v>
      </c>
      <c r="S182" s="63">
        <f t="shared" si="27"/>
        <v>37.9696</v>
      </c>
      <c r="X182" s="65"/>
      <c r="Y182" s="54"/>
      <c r="AA182" s="54"/>
    </row>
    <row r="183" spans="2:27" x14ac:dyDescent="0.25">
      <c r="B183" s="52">
        <v>165</v>
      </c>
      <c r="C183" s="52" t="s">
        <v>167</v>
      </c>
      <c r="D183" s="52">
        <v>35735</v>
      </c>
      <c r="E183" s="61">
        <v>148.6</v>
      </c>
      <c r="F183" s="53">
        <v>5309</v>
      </c>
      <c r="G183" s="52">
        <v>387</v>
      </c>
      <c r="H183" s="62">
        <v>27.4</v>
      </c>
      <c r="I183" s="63">
        <f t="shared" si="24"/>
        <v>10.6038</v>
      </c>
      <c r="J183" s="52">
        <f t="shared" si="25"/>
        <v>36122</v>
      </c>
      <c r="K183" s="62">
        <v>147.30000000000001</v>
      </c>
      <c r="L183" s="53">
        <v>5320</v>
      </c>
      <c r="M183" s="52">
        <v>37039</v>
      </c>
      <c r="N183" s="62">
        <v>143.6</v>
      </c>
      <c r="O183" s="63">
        <f t="shared" si="26"/>
        <v>5318.8003999999992</v>
      </c>
      <c r="Q183" s="52">
        <v>387</v>
      </c>
      <c r="R183" s="62">
        <v>27.4</v>
      </c>
      <c r="S183" s="63">
        <f t="shared" si="27"/>
        <v>10.6038</v>
      </c>
      <c r="X183" s="65"/>
      <c r="Y183" s="54"/>
      <c r="AA183" s="54"/>
    </row>
    <row r="184" spans="2:27" x14ac:dyDescent="0.25">
      <c r="B184" s="52">
        <v>169</v>
      </c>
      <c r="C184" s="52" t="s">
        <v>168</v>
      </c>
      <c r="D184" s="52">
        <v>8192</v>
      </c>
      <c r="E184" s="61">
        <v>156.30000000000001</v>
      </c>
      <c r="F184" s="53">
        <v>1280</v>
      </c>
      <c r="G184" s="52">
        <v>141</v>
      </c>
      <c r="H184" s="62">
        <v>34.299999999999997</v>
      </c>
      <c r="I184" s="63">
        <f t="shared" si="24"/>
        <v>4.8362999999999996</v>
      </c>
      <c r="J184" s="52">
        <f t="shared" si="25"/>
        <v>8333</v>
      </c>
      <c r="K184" s="62">
        <v>154.19999999999999</v>
      </c>
      <c r="L184" s="53">
        <v>1285</v>
      </c>
      <c r="M184" s="52">
        <v>8591</v>
      </c>
      <c r="N184" s="62">
        <v>149.6</v>
      </c>
      <c r="O184" s="63">
        <f t="shared" si="26"/>
        <v>1285.2135999999998</v>
      </c>
      <c r="Q184" s="52">
        <v>141</v>
      </c>
      <c r="R184" s="62">
        <v>34.299999999999997</v>
      </c>
      <c r="S184" s="63">
        <f t="shared" si="27"/>
        <v>4.8362999999999996</v>
      </c>
      <c r="X184" s="65"/>
      <c r="Y184" s="54"/>
      <c r="AA184" s="54"/>
    </row>
    <row r="185" spans="2:27" x14ac:dyDescent="0.25">
      <c r="B185" s="52">
        <v>186</v>
      </c>
      <c r="C185" s="52" t="s">
        <v>169</v>
      </c>
      <c r="D185" s="52">
        <v>1301</v>
      </c>
      <c r="E185" s="61">
        <v>107.5</v>
      </c>
      <c r="F185" s="53">
        <v>140</v>
      </c>
      <c r="G185" s="52">
        <v>34</v>
      </c>
      <c r="H185" s="62">
        <v>34.5</v>
      </c>
      <c r="I185" s="63">
        <f t="shared" si="24"/>
        <v>1.173</v>
      </c>
      <c r="J185" s="52">
        <f t="shared" si="25"/>
        <v>1335</v>
      </c>
      <c r="K185" s="62">
        <v>105.7</v>
      </c>
      <c r="L185" s="53">
        <v>141</v>
      </c>
      <c r="M185" s="52">
        <v>1389</v>
      </c>
      <c r="N185" s="62">
        <v>101.6</v>
      </c>
      <c r="O185" s="63">
        <f t="shared" si="26"/>
        <v>141.1224</v>
      </c>
      <c r="Q185" s="52">
        <v>34</v>
      </c>
      <c r="R185" s="62">
        <v>34.5</v>
      </c>
      <c r="S185" s="63">
        <f t="shared" si="27"/>
        <v>1.173</v>
      </c>
      <c r="X185" s="65"/>
      <c r="Y185" s="54"/>
      <c r="AA185" s="54"/>
    </row>
    <row r="186" spans="2:27" x14ac:dyDescent="0.25">
      <c r="B186" s="52">
        <v>210</v>
      </c>
      <c r="C186" s="52" t="s">
        <v>170</v>
      </c>
      <c r="D186" s="52">
        <v>23943</v>
      </c>
      <c r="E186" s="61">
        <v>146</v>
      </c>
      <c r="F186" s="53">
        <v>3497</v>
      </c>
      <c r="G186" s="52">
        <v>89</v>
      </c>
      <c r="H186" s="62">
        <v>27</v>
      </c>
      <c r="I186" s="63">
        <f t="shared" si="24"/>
        <v>2.403</v>
      </c>
      <c r="J186" s="52">
        <f t="shared" si="25"/>
        <v>24032</v>
      </c>
      <c r="K186" s="62">
        <v>145.6</v>
      </c>
      <c r="L186" s="53">
        <v>3499</v>
      </c>
      <c r="M186" s="52">
        <v>24384</v>
      </c>
      <c r="N186" s="62">
        <v>143.5</v>
      </c>
      <c r="O186" s="63">
        <f t="shared" si="26"/>
        <v>3499.1039999999998</v>
      </c>
      <c r="Q186" s="52">
        <v>89</v>
      </c>
      <c r="R186" s="62">
        <v>27</v>
      </c>
      <c r="S186" s="63">
        <f t="shared" si="27"/>
        <v>2.403</v>
      </c>
      <c r="X186" s="65"/>
      <c r="Y186" s="54"/>
      <c r="AA186" s="54"/>
    </row>
    <row r="187" spans="2:27" x14ac:dyDescent="0.25">
      <c r="B187" s="52">
        <v>223</v>
      </c>
      <c r="C187" s="52" t="s">
        <v>171</v>
      </c>
      <c r="D187" s="52">
        <v>8019</v>
      </c>
      <c r="E187" s="61">
        <v>138</v>
      </c>
      <c r="F187" s="53">
        <v>1107</v>
      </c>
      <c r="G187" s="52">
        <v>333</v>
      </c>
      <c r="H187" s="62">
        <v>35.200000000000003</v>
      </c>
      <c r="I187" s="63">
        <f t="shared" si="24"/>
        <v>11.7216</v>
      </c>
      <c r="J187" s="52">
        <f t="shared" si="25"/>
        <v>8352</v>
      </c>
      <c r="K187" s="62">
        <v>133.9</v>
      </c>
      <c r="L187" s="53">
        <v>1119</v>
      </c>
      <c r="M187" s="52">
        <v>8580</v>
      </c>
      <c r="N187" s="62">
        <v>130.4</v>
      </c>
      <c r="O187" s="63">
        <f t="shared" si="26"/>
        <v>1118.8320000000001</v>
      </c>
      <c r="Q187" s="52">
        <v>333</v>
      </c>
      <c r="R187" s="62">
        <v>35.200000000000003</v>
      </c>
      <c r="S187" s="63">
        <f t="shared" si="27"/>
        <v>11.7216</v>
      </c>
      <c r="X187" s="65"/>
      <c r="Y187" s="54"/>
      <c r="AA187" s="54"/>
    </row>
    <row r="188" spans="2:27" x14ac:dyDescent="0.25">
      <c r="B188" s="52">
        <v>224</v>
      </c>
      <c r="C188" s="52" t="s">
        <v>172</v>
      </c>
      <c r="D188" s="52">
        <v>17531</v>
      </c>
      <c r="E188" s="61">
        <v>154.6</v>
      </c>
      <c r="F188" s="53">
        <v>2711</v>
      </c>
      <c r="G188" s="52">
        <v>344</v>
      </c>
      <c r="H188" s="62">
        <v>36.700000000000003</v>
      </c>
      <c r="I188" s="63">
        <f t="shared" si="24"/>
        <v>12.6248</v>
      </c>
      <c r="J188" s="52">
        <f t="shared" si="25"/>
        <v>17875</v>
      </c>
      <c r="K188" s="62">
        <v>152.4</v>
      </c>
      <c r="L188" s="53">
        <v>2724</v>
      </c>
      <c r="M188" s="52">
        <v>18153</v>
      </c>
      <c r="N188" s="62">
        <v>150</v>
      </c>
      <c r="O188" s="63">
        <f t="shared" si="26"/>
        <v>2722.95</v>
      </c>
      <c r="Q188" s="52">
        <v>344</v>
      </c>
      <c r="R188" s="62">
        <v>36.700000000000003</v>
      </c>
      <c r="S188" s="63">
        <f t="shared" si="27"/>
        <v>12.6248</v>
      </c>
      <c r="X188" s="65"/>
      <c r="Y188" s="54"/>
      <c r="AA188" s="54"/>
    </row>
    <row r="189" spans="2:27" x14ac:dyDescent="0.25">
      <c r="B189" s="52">
        <v>245</v>
      </c>
      <c r="C189" s="52" t="s">
        <v>173</v>
      </c>
      <c r="D189" s="52">
        <v>1226</v>
      </c>
      <c r="E189" s="61">
        <v>110.2</v>
      </c>
      <c r="F189" s="53">
        <v>135</v>
      </c>
      <c r="G189" s="52">
        <v>48</v>
      </c>
      <c r="H189" s="62">
        <v>46</v>
      </c>
      <c r="I189" s="63">
        <f t="shared" si="24"/>
        <v>2.2080000000000002</v>
      </c>
      <c r="J189" s="52">
        <f t="shared" si="25"/>
        <v>1274</v>
      </c>
      <c r="K189" s="62">
        <v>107.7</v>
      </c>
      <c r="L189" s="53">
        <v>137</v>
      </c>
      <c r="M189" s="52">
        <v>1295</v>
      </c>
      <c r="N189" s="62">
        <v>105.9</v>
      </c>
      <c r="O189" s="63">
        <f t="shared" si="26"/>
        <v>137.1405</v>
      </c>
      <c r="Q189" s="52">
        <v>48</v>
      </c>
      <c r="R189" s="62">
        <v>46</v>
      </c>
      <c r="S189" s="63">
        <f t="shared" si="27"/>
        <v>2.2080000000000002</v>
      </c>
      <c r="X189" s="65"/>
      <c r="Y189" s="54"/>
      <c r="AA189" s="54"/>
    </row>
    <row r="190" spans="2:27" x14ac:dyDescent="0.25">
      <c r="B190" s="52">
        <v>283</v>
      </c>
      <c r="C190" s="52" t="s">
        <v>174</v>
      </c>
      <c r="D190" s="52">
        <v>12137</v>
      </c>
      <c r="E190" s="61">
        <v>161.80000000000001</v>
      </c>
      <c r="F190" s="53">
        <v>1964</v>
      </c>
      <c r="G190" s="52">
        <v>187</v>
      </c>
      <c r="H190" s="62">
        <v>16.5</v>
      </c>
      <c r="I190" s="63">
        <f t="shared" si="24"/>
        <v>3.0855000000000001</v>
      </c>
      <c r="J190" s="52">
        <f t="shared" si="25"/>
        <v>12324</v>
      </c>
      <c r="K190" s="62">
        <v>159.6</v>
      </c>
      <c r="L190" s="53">
        <v>1967</v>
      </c>
      <c r="M190" s="52">
        <v>12411</v>
      </c>
      <c r="N190" s="62">
        <v>158.5</v>
      </c>
      <c r="O190" s="63">
        <f t="shared" si="26"/>
        <v>1967.1434999999999</v>
      </c>
      <c r="Q190" s="52">
        <v>187</v>
      </c>
      <c r="R190" s="62">
        <v>16.5</v>
      </c>
      <c r="S190" s="63">
        <f t="shared" si="27"/>
        <v>3.0855000000000001</v>
      </c>
      <c r="X190" s="65"/>
      <c r="Y190" s="54"/>
      <c r="AA190" s="54"/>
    </row>
    <row r="191" spans="2:27" x14ac:dyDescent="0.25">
      <c r="B191" s="52">
        <v>316</v>
      </c>
      <c r="C191" s="52" t="s">
        <v>175</v>
      </c>
      <c r="D191" s="52">
        <v>14691</v>
      </c>
      <c r="E191" s="61">
        <v>150.30000000000001</v>
      </c>
      <c r="F191" s="53">
        <v>2208</v>
      </c>
      <c r="G191" s="52">
        <v>341</v>
      </c>
      <c r="H191" s="62">
        <v>30.5</v>
      </c>
      <c r="I191" s="63">
        <f t="shared" si="24"/>
        <v>10.400499999999999</v>
      </c>
      <c r="J191" s="52">
        <f t="shared" si="25"/>
        <v>15032</v>
      </c>
      <c r="K191" s="62">
        <v>147.6</v>
      </c>
      <c r="L191" s="53">
        <v>2218</v>
      </c>
      <c r="M191" s="52">
        <v>15314</v>
      </c>
      <c r="N191" s="62">
        <v>144.80000000000001</v>
      </c>
      <c r="O191" s="63">
        <f t="shared" si="26"/>
        <v>2217.4672</v>
      </c>
      <c r="Q191" s="52">
        <v>341</v>
      </c>
      <c r="R191" s="62">
        <v>30.5</v>
      </c>
      <c r="S191" s="63">
        <f t="shared" si="27"/>
        <v>10.400499999999999</v>
      </c>
      <c r="X191" s="67"/>
      <c r="Y191" s="54"/>
      <c r="AA191" s="54"/>
    </row>
    <row r="192" spans="2:27" x14ac:dyDescent="0.25">
      <c r="B192" s="52">
        <v>398</v>
      </c>
      <c r="C192" s="52" t="s">
        <v>176</v>
      </c>
      <c r="D192" s="52">
        <v>6841</v>
      </c>
      <c r="E192" s="61">
        <v>132.9</v>
      </c>
      <c r="F192" s="53">
        <v>909</v>
      </c>
      <c r="G192" s="52">
        <v>275</v>
      </c>
      <c r="H192" s="62">
        <v>10.5</v>
      </c>
      <c r="I192" s="63">
        <f t="shared" si="24"/>
        <v>2.8875000000000002</v>
      </c>
      <c r="J192" s="52">
        <f t="shared" si="25"/>
        <v>7116</v>
      </c>
      <c r="K192" s="62">
        <v>128.1</v>
      </c>
      <c r="L192" s="53">
        <v>912</v>
      </c>
      <c r="M192" s="52">
        <v>7213</v>
      </c>
      <c r="N192" s="62">
        <v>126.4</v>
      </c>
      <c r="O192" s="63">
        <f t="shared" si="26"/>
        <v>911.72320000000002</v>
      </c>
      <c r="Q192" s="52">
        <v>275</v>
      </c>
      <c r="R192" s="62">
        <v>10.5</v>
      </c>
      <c r="S192" s="63">
        <f t="shared" si="27"/>
        <v>2.8875000000000002</v>
      </c>
      <c r="X192" s="65"/>
      <c r="Y192" s="54"/>
      <c r="AA192" s="54"/>
    </row>
    <row r="193" spans="2:27" x14ac:dyDescent="0.25">
      <c r="B193" s="52">
        <v>401</v>
      </c>
      <c r="C193" s="52" t="s">
        <v>177</v>
      </c>
      <c r="D193" s="52">
        <v>40214</v>
      </c>
      <c r="E193" s="61">
        <v>159</v>
      </c>
      <c r="F193" s="53">
        <v>6395</v>
      </c>
      <c r="G193" s="52">
        <v>578</v>
      </c>
      <c r="H193" s="62">
        <v>15.9</v>
      </c>
      <c r="I193" s="63">
        <f t="shared" si="24"/>
        <v>9.1902000000000008</v>
      </c>
      <c r="J193" s="52">
        <f t="shared" si="25"/>
        <v>40792</v>
      </c>
      <c r="K193" s="62">
        <v>157</v>
      </c>
      <c r="L193" s="53">
        <v>6404</v>
      </c>
      <c r="M193" s="52">
        <v>41200</v>
      </c>
      <c r="N193" s="62">
        <v>155.4</v>
      </c>
      <c r="O193" s="63">
        <f t="shared" si="26"/>
        <v>6402.48</v>
      </c>
      <c r="Q193" s="52">
        <v>578</v>
      </c>
      <c r="R193" s="62">
        <v>15.9</v>
      </c>
      <c r="S193" s="63">
        <f t="shared" si="27"/>
        <v>9.1902000000000008</v>
      </c>
      <c r="X193" s="65"/>
      <c r="Y193" s="54"/>
      <c r="AA193" s="54"/>
    </row>
    <row r="194" spans="2:27" x14ac:dyDescent="0.25">
      <c r="B194" s="52">
        <v>433</v>
      </c>
      <c r="C194" s="52" t="s">
        <v>178</v>
      </c>
      <c r="D194" s="52">
        <v>45122</v>
      </c>
      <c r="E194" s="61">
        <v>153.5</v>
      </c>
      <c r="F194" s="53">
        <v>6925</v>
      </c>
      <c r="G194" s="52">
        <v>720</v>
      </c>
      <c r="H194" s="62">
        <v>33.700000000000003</v>
      </c>
      <c r="I194" s="63">
        <f t="shared" si="24"/>
        <v>24.264000000000003</v>
      </c>
      <c r="J194" s="52">
        <f t="shared" si="25"/>
        <v>45842</v>
      </c>
      <c r="K194" s="62">
        <v>151.6</v>
      </c>
      <c r="L194" s="53">
        <v>6949</v>
      </c>
      <c r="M194" s="52">
        <v>46630</v>
      </c>
      <c r="N194" s="62">
        <v>149</v>
      </c>
      <c r="O194" s="63">
        <f t="shared" si="26"/>
        <v>6947.87</v>
      </c>
      <c r="Q194" s="52">
        <v>720</v>
      </c>
      <c r="R194" s="62">
        <v>33.700000000000003</v>
      </c>
      <c r="S194" s="63">
        <f t="shared" si="27"/>
        <v>24.264000000000003</v>
      </c>
      <c r="X194" s="65"/>
      <c r="Y194" s="54"/>
      <c r="AA194" s="54"/>
    </row>
    <row r="195" spans="2:27" x14ac:dyDescent="0.25">
      <c r="B195" s="52">
        <v>444</v>
      </c>
      <c r="C195" s="52" t="s">
        <v>179</v>
      </c>
      <c r="D195" s="52">
        <v>16137</v>
      </c>
      <c r="E195" s="61">
        <v>141.4</v>
      </c>
      <c r="F195" s="53">
        <v>2282</v>
      </c>
      <c r="G195" s="52">
        <v>644</v>
      </c>
      <c r="H195" s="62">
        <v>43.4</v>
      </c>
      <c r="I195" s="63">
        <f t="shared" si="24"/>
        <v>27.9496</v>
      </c>
      <c r="J195" s="52">
        <f t="shared" si="25"/>
        <v>16781</v>
      </c>
      <c r="K195" s="61">
        <v>137.69999999999999</v>
      </c>
      <c r="L195" s="53">
        <v>2310</v>
      </c>
      <c r="M195" s="52">
        <v>17055</v>
      </c>
      <c r="N195" s="62">
        <v>135.4</v>
      </c>
      <c r="O195" s="63">
        <f t="shared" si="26"/>
        <v>2309.2469999999998</v>
      </c>
      <c r="Q195" s="52">
        <v>644</v>
      </c>
      <c r="R195" s="62">
        <v>43.4</v>
      </c>
      <c r="S195" s="63">
        <f t="shared" si="27"/>
        <v>27.9496</v>
      </c>
      <c r="X195" s="65"/>
      <c r="Y195" s="54"/>
      <c r="AA195" s="54"/>
    </row>
    <row r="196" spans="2:27" x14ac:dyDescent="0.25">
      <c r="B196" s="52">
        <v>504</v>
      </c>
      <c r="C196" s="52" t="s">
        <v>180</v>
      </c>
      <c r="D196" s="52">
        <v>12592</v>
      </c>
      <c r="E196" s="61">
        <v>136.6</v>
      </c>
      <c r="F196" s="53">
        <v>1720</v>
      </c>
      <c r="G196" s="52">
        <v>414</v>
      </c>
      <c r="H196" s="62">
        <v>35.6</v>
      </c>
      <c r="I196" s="63">
        <f t="shared" si="24"/>
        <v>14.738400000000002</v>
      </c>
      <c r="J196" s="52">
        <f t="shared" si="25"/>
        <v>13006</v>
      </c>
      <c r="K196" s="62">
        <v>133.4</v>
      </c>
      <c r="L196" s="53">
        <v>1734</v>
      </c>
      <c r="M196" s="52">
        <v>13286</v>
      </c>
      <c r="N196" s="62">
        <v>130.5</v>
      </c>
      <c r="O196" s="63">
        <f t="shared" si="26"/>
        <v>1733.8230000000001</v>
      </c>
      <c r="Q196" s="52">
        <v>414</v>
      </c>
      <c r="R196" s="62">
        <v>35.6</v>
      </c>
      <c r="S196" s="63">
        <f t="shared" si="27"/>
        <v>14.738400000000002</v>
      </c>
      <c r="X196" s="65"/>
      <c r="Y196" s="54"/>
      <c r="AA196" s="54"/>
    </row>
    <row r="197" spans="2:27" x14ac:dyDescent="0.25">
      <c r="B197" s="52">
        <v>505</v>
      </c>
      <c r="C197" s="52" t="s">
        <v>181</v>
      </c>
      <c r="D197" s="52">
        <v>36546</v>
      </c>
      <c r="E197" s="61">
        <v>151</v>
      </c>
      <c r="F197" s="53">
        <v>5520</v>
      </c>
      <c r="G197" s="52">
        <v>967</v>
      </c>
      <c r="H197" s="62">
        <v>38.4</v>
      </c>
      <c r="I197" s="63">
        <f t="shared" si="24"/>
        <v>37.132799999999996</v>
      </c>
      <c r="J197" s="52">
        <f t="shared" si="25"/>
        <v>37513</v>
      </c>
      <c r="K197" s="62">
        <v>148.1</v>
      </c>
      <c r="L197" s="53">
        <v>5557</v>
      </c>
      <c r="M197" s="52">
        <v>38639</v>
      </c>
      <c r="N197" s="62">
        <v>143.80000000000001</v>
      </c>
      <c r="O197" s="63">
        <f t="shared" si="26"/>
        <v>5556.2882</v>
      </c>
      <c r="Q197" s="52">
        <v>967</v>
      </c>
      <c r="R197" s="62">
        <v>38.4</v>
      </c>
      <c r="S197" s="63">
        <f t="shared" si="27"/>
        <v>37.132799999999996</v>
      </c>
      <c r="X197" s="65"/>
      <c r="Y197" s="54"/>
      <c r="AA197" s="54"/>
    </row>
    <row r="198" spans="2:27" x14ac:dyDescent="0.25">
      <c r="B198" s="52">
        <v>532</v>
      </c>
      <c r="C198" s="52" t="s">
        <v>182</v>
      </c>
      <c r="D198" s="52">
        <v>22109</v>
      </c>
      <c r="E198" s="61">
        <v>148.9</v>
      </c>
      <c r="F198" s="53">
        <v>3292</v>
      </c>
      <c r="G198" s="52">
        <v>663</v>
      </c>
      <c r="H198" s="62">
        <v>28.3</v>
      </c>
      <c r="I198" s="63">
        <f t="shared" si="24"/>
        <v>18.762900000000002</v>
      </c>
      <c r="J198" s="52">
        <f t="shared" si="25"/>
        <v>22772</v>
      </c>
      <c r="K198" s="62">
        <v>145.4</v>
      </c>
      <c r="L198" s="53">
        <v>3311</v>
      </c>
      <c r="M198" s="52">
        <v>23151</v>
      </c>
      <c r="N198" s="62">
        <v>143</v>
      </c>
      <c r="O198" s="63">
        <f t="shared" si="26"/>
        <v>3310.5929999999998</v>
      </c>
      <c r="Q198" s="52">
        <v>663</v>
      </c>
      <c r="R198" s="62">
        <v>28.3</v>
      </c>
      <c r="S198" s="63">
        <f t="shared" si="27"/>
        <v>18.762900000000002</v>
      </c>
      <c r="X198" s="65"/>
      <c r="Y198" s="54"/>
      <c r="AA198" s="54"/>
    </row>
    <row r="199" spans="2:27" x14ac:dyDescent="0.25">
      <c r="B199" s="52">
        <v>540</v>
      </c>
      <c r="C199" s="52" t="s">
        <v>183</v>
      </c>
      <c r="D199" s="52">
        <v>31581</v>
      </c>
      <c r="E199" s="61">
        <v>145</v>
      </c>
      <c r="F199" s="53">
        <v>4581</v>
      </c>
      <c r="G199" s="52">
        <v>786</v>
      </c>
      <c r="H199" s="62">
        <v>37.1</v>
      </c>
      <c r="I199" s="63">
        <f t="shared" si="24"/>
        <v>29.160600000000002</v>
      </c>
      <c r="J199" s="52">
        <f t="shared" si="25"/>
        <v>32367</v>
      </c>
      <c r="K199" s="62">
        <v>142.4</v>
      </c>
      <c r="L199" s="53">
        <v>4610</v>
      </c>
      <c r="M199" s="52">
        <v>32957</v>
      </c>
      <c r="N199" s="62">
        <v>139.9</v>
      </c>
      <c r="O199" s="63">
        <f t="shared" si="26"/>
        <v>4610.6842999999999</v>
      </c>
      <c r="Q199" s="52">
        <v>786</v>
      </c>
      <c r="R199" s="62">
        <v>37.1</v>
      </c>
      <c r="S199" s="63">
        <f t="shared" si="27"/>
        <v>29.160600000000002</v>
      </c>
      <c r="X199" s="65"/>
      <c r="Y199" s="54"/>
      <c r="AA199" s="54"/>
    </row>
    <row r="200" spans="2:27" x14ac:dyDescent="0.25">
      <c r="B200" s="52">
        <v>543</v>
      </c>
      <c r="C200" s="52" t="s">
        <v>184</v>
      </c>
      <c r="D200" s="52">
        <v>18584</v>
      </c>
      <c r="E200" s="61">
        <v>133</v>
      </c>
      <c r="F200" s="53">
        <v>2472</v>
      </c>
      <c r="G200" s="52">
        <v>506</v>
      </c>
      <c r="H200" s="62">
        <v>47.4</v>
      </c>
      <c r="I200" s="63">
        <f t="shared" si="24"/>
        <v>23.984399999999997</v>
      </c>
      <c r="J200" s="52">
        <f t="shared" si="25"/>
        <v>19090</v>
      </c>
      <c r="K200" s="62">
        <v>130.69999999999999</v>
      </c>
      <c r="L200" s="53">
        <v>2496</v>
      </c>
      <c r="M200" s="52">
        <v>19402</v>
      </c>
      <c r="N200" s="62">
        <v>128.6</v>
      </c>
      <c r="O200" s="63">
        <f t="shared" si="26"/>
        <v>2495.0971999999997</v>
      </c>
      <c r="Q200" s="52">
        <v>506</v>
      </c>
      <c r="R200" s="62">
        <v>47.4</v>
      </c>
      <c r="S200" s="63">
        <f t="shared" si="27"/>
        <v>23.984399999999997</v>
      </c>
      <c r="X200" s="65"/>
      <c r="Y200" s="54"/>
      <c r="AA200" s="54"/>
    </row>
    <row r="201" spans="2:27" x14ac:dyDescent="0.25">
      <c r="B201" s="52">
        <v>560</v>
      </c>
      <c r="C201" s="52" t="s">
        <v>185</v>
      </c>
      <c r="D201" s="52">
        <v>35285</v>
      </c>
      <c r="E201" s="61">
        <v>136.30000000000001</v>
      </c>
      <c r="F201" s="53">
        <v>4808</v>
      </c>
      <c r="G201" s="52">
        <v>1129</v>
      </c>
      <c r="H201" s="62">
        <v>30</v>
      </c>
      <c r="I201" s="63">
        <f t="shared" si="24"/>
        <v>33.869999999999997</v>
      </c>
      <c r="J201" s="52">
        <f t="shared" si="25"/>
        <v>36414</v>
      </c>
      <c r="K201" s="62">
        <v>133</v>
      </c>
      <c r="L201" s="53">
        <v>4842</v>
      </c>
      <c r="M201" s="52">
        <v>37168</v>
      </c>
      <c r="N201" s="62">
        <v>130.30000000000001</v>
      </c>
      <c r="O201" s="63">
        <f t="shared" si="26"/>
        <v>4842.9904000000006</v>
      </c>
      <c r="Q201" s="52">
        <v>1129</v>
      </c>
      <c r="R201" s="62">
        <v>30</v>
      </c>
      <c r="S201" s="63">
        <f t="shared" si="27"/>
        <v>33.869999999999997</v>
      </c>
      <c r="X201" s="65"/>
      <c r="Y201" s="54"/>
      <c r="AA201" s="54"/>
    </row>
    <row r="202" spans="2:27" x14ac:dyDescent="0.25">
      <c r="B202" s="52">
        <v>576</v>
      </c>
      <c r="C202" s="52" t="s">
        <v>186</v>
      </c>
      <c r="D202" s="52">
        <v>43979</v>
      </c>
      <c r="E202" s="61">
        <v>156.1</v>
      </c>
      <c r="F202" s="53">
        <v>6864</v>
      </c>
      <c r="G202" s="52">
        <v>612</v>
      </c>
      <c r="H202" s="62">
        <v>23.9</v>
      </c>
      <c r="I202" s="63">
        <f t="shared" si="24"/>
        <v>14.626799999999999</v>
      </c>
      <c r="J202" s="52">
        <f t="shared" si="25"/>
        <v>44591</v>
      </c>
      <c r="K202" s="62">
        <v>154.30000000000001</v>
      </c>
      <c r="L202" s="53">
        <v>6879</v>
      </c>
      <c r="M202" s="52">
        <v>44697</v>
      </c>
      <c r="N202" s="62">
        <v>153.9</v>
      </c>
      <c r="O202" s="63">
        <f t="shared" si="26"/>
        <v>6878.8683000000001</v>
      </c>
      <c r="Q202" s="52">
        <v>612</v>
      </c>
      <c r="R202" s="62">
        <v>23.9</v>
      </c>
      <c r="S202" s="63">
        <f t="shared" si="27"/>
        <v>14.626799999999999</v>
      </c>
      <c r="X202" s="65"/>
      <c r="Y202" s="54"/>
      <c r="AA202" s="54"/>
    </row>
    <row r="203" spans="2:27" x14ac:dyDescent="0.25">
      <c r="B203" s="52">
        <v>611</v>
      </c>
      <c r="C203" s="52" t="s">
        <v>187</v>
      </c>
      <c r="D203" s="52">
        <v>8570</v>
      </c>
      <c r="E203" s="61">
        <v>129.30000000000001</v>
      </c>
      <c r="F203" s="53">
        <v>1109</v>
      </c>
      <c r="G203" s="52">
        <v>358</v>
      </c>
      <c r="H203" s="62">
        <v>45.3</v>
      </c>
      <c r="I203" s="63">
        <f t="shared" si="24"/>
        <v>16.217400000000001</v>
      </c>
      <c r="J203" s="52">
        <f t="shared" si="25"/>
        <v>8928</v>
      </c>
      <c r="K203" s="62">
        <v>126</v>
      </c>
      <c r="L203" s="53">
        <v>1125</v>
      </c>
      <c r="M203" s="52">
        <v>9163</v>
      </c>
      <c r="N203" s="62">
        <v>122.8</v>
      </c>
      <c r="O203" s="63">
        <f t="shared" si="26"/>
        <v>1125.2163999999998</v>
      </c>
      <c r="Q203" s="52">
        <v>358</v>
      </c>
      <c r="R203" s="62">
        <v>45.3</v>
      </c>
      <c r="S203" s="63">
        <f t="shared" si="27"/>
        <v>16.217400000000001</v>
      </c>
      <c r="X203" s="65"/>
      <c r="Y203" s="54"/>
      <c r="AA203" s="54"/>
    </row>
    <row r="204" spans="2:27" x14ac:dyDescent="0.25">
      <c r="B204" s="52">
        <v>616</v>
      </c>
      <c r="C204" s="52" t="s">
        <v>188</v>
      </c>
      <c r="D204" s="52">
        <v>7456</v>
      </c>
      <c r="E204" s="61">
        <v>132.9</v>
      </c>
      <c r="F204" s="53">
        <v>991</v>
      </c>
      <c r="G204" s="52">
        <v>231</v>
      </c>
      <c r="H204" s="62">
        <v>39.299999999999997</v>
      </c>
      <c r="I204" s="63">
        <f t="shared" si="24"/>
        <v>9.0782999999999987</v>
      </c>
      <c r="J204" s="52">
        <f t="shared" si="25"/>
        <v>7687</v>
      </c>
      <c r="K204" s="62">
        <v>130.1</v>
      </c>
      <c r="L204" s="53">
        <v>1000</v>
      </c>
      <c r="M204" s="52">
        <v>7862</v>
      </c>
      <c r="N204" s="62">
        <v>127.2</v>
      </c>
      <c r="O204" s="63">
        <f t="shared" si="26"/>
        <v>1000.0464000000001</v>
      </c>
      <c r="Q204" s="52">
        <v>231</v>
      </c>
      <c r="R204" s="62">
        <v>39.299999999999997</v>
      </c>
      <c r="S204" s="63">
        <f t="shared" si="27"/>
        <v>9.0782999999999987</v>
      </c>
      <c r="X204" s="65"/>
      <c r="Y204" s="54"/>
      <c r="AA204" s="54"/>
    </row>
    <row r="205" spans="2:27" x14ac:dyDescent="0.25">
      <c r="B205" s="52">
        <v>692</v>
      </c>
      <c r="C205" s="52" t="s">
        <v>189</v>
      </c>
      <c r="D205" s="52">
        <v>21139</v>
      </c>
      <c r="E205" s="61">
        <v>152.19999999999999</v>
      </c>
      <c r="F205" s="53">
        <v>3217</v>
      </c>
      <c r="G205" s="52">
        <v>140</v>
      </c>
      <c r="H205" s="62">
        <v>19.100000000000001</v>
      </c>
      <c r="I205" s="63">
        <f t="shared" si="24"/>
        <v>2.6739999999999999</v>
      </c>
      <c r="J205" s="52">
        <f t="shared" si="25"/>
        <v>21279</v>
      </c>
      <c r="K205" s="62">
        <v>151.30000000000001</v>
      </c>
      <c r="L205" s="53">
        <v>3220</v>
      </c>
      <c r="M205" s="52">
        <v>21763</v>
      </c>
      <c r="N205" s="62">
        <v>148</v>
      </c>
      <c r="O205" s="63">
        <f t="shared" si="26"/>
        <v>3220.924</v>
      </c>
      <c r="Q205" s="52">
        <v>140</v>
      </c>
      <c r="R205" s="62">
        <v>19.100000000000001</v>
      </c>
      <c r="S205" s="63">
        <f t="shared" si="27"/>
        <v>2.6739999999999999</v>
      </c>
      <c r="X205" s="65"/>
      <c r="Y205" s="54"/>
      <c r="AA205" s="54"/>
    </row>
    <row r="206" spans="2:27" x14ac:dyDescent="0.25">
      <c r="B206" s="52">
        <v>694</v>
      </c>
      <c r="C206" s="52" t="s">
        <v>190</v>
      </c>
      <c r="D206" s="52">
        <v>6968</v>
      </c>
      <c r="E206" s="61">
        <v>138.5</v>
      </c>
      <c r="F206" s="53">
        <v>965</v>
      </c>
      <c r="G206" s="52">
        <v>111</v>
      </c>
      <c r="H206" s="62">
        <v>51</v>
      </c>
      <c r="I206" s="63">
        <f t="shared" si="24"/>
        <v>5.6609999999999996</v>
      </c>
      <c r="J206" s="52">
        <f t="shared" si="25"/>
        <v>7079</v>
      </c>
      <c r="K206" s="62">
        <v>137.19999999999999</v>
      </c>
      <c r="L206" s="53">
        <v>971</v>
      </c>
      <c r="M206" s="52">
        <v>7179</v>
      </c>
      <c r="N206" s="62">
        <v>135.19999999999999</v>
      </c>
      <c r="O206" s="63">
        <f t="shared" si="26"/>
        <v>970.60079999999994</v>
      </c>
      <c r="Q206" s="52">
        <v>111</v>
      </c>
      <c r="R206" s="62">
        <v>51</v>
      </c>
      <c r="S206" s="63">
        <f t="shared" si="27"/>
        <v>5.6609999999999996</v>
      </c>
      <c r="X206" s="65"/>
      <c r="Y206" s="54"/>
      <c r="AA206" s="54"/>
    </row>
    <row r="207" spans="2:27" x14ac:dyDescent="0.25">
      <c r="B207" s="52">
        <v>737</v>
      </c>
      <c r="C207" s="52" t="s">
        <v>191</v>
      </c>
      <c r="D207" s="52">
        <v>4671</v>
      </c>
      <c r="E207" s="61">
        <v>145.19999999999999</v>
      </c>
      <c r="F207" s="53">
        <v>678</v>
      </c>
      <c r="G207" s="52">
        <v>142</v>
      </c>
      <c r="H207" s="62">
        <v>35.1</v>
      </c>
      <c r="I207" s="63">
        <f t="shared" si="24"/>
        <v>4.9841999999999995</v>
      </c>
      <c r="J207" s="52">
        <f t="shared" si="25"/>
        <v>4813</v>
      </c>
      <c r="K207" s="62">
        <v>141.9</v>
      </c>
      <c r="L207" s="53">
        <v>683</v>
      </c>
      <c r="M207" s="52">
        <v>4901</v>
      </c>
      <c r="N207" s="62">
        <v>139.4</v>
      </c>
      <c r="O207" s="63">
        <f t="shared" si="26"/>
        <v>683.19939999999997</v>
      </c>
      <c r="Q207" s="52">
        <v>142</v>
      </c>
      <c r="R207" s="62">
        <v>35.1</v>
      </c>
      <c r="S207" s="63">
        <f t="shared" si="27"/>
        <v>4.9841999999999995</v>
      </c>
      <c r="X207" s="65"/>
      <c r="Y207" s="54"/>
      <c r="AA207" s="54"/>
    </row>
    <row r="208" spans="2:27" x14ac:dyDescent="0.25">
      <c r="B208" s="52">
        <v>781</v>
      </c>
      <c r="C208" s="52" t="s">
        <v>192</v>
      </c>
      <c r="D208" s="52">
        <v>52806</v>
      </c>
      <c r="E208" s="61">
        <v>151.30000000000001</v>
      </c>
      <c r="F208" s="53">
        <v>7990</v>
      </c>
      <c r="G208" s="52">
        <v>776</v>
      </c>
      <c r="H208" s="62">
        <v>25.3</v>
      </c>
      <c r="I208" s="63">
        <f t="shared" si="24"/>
        <v>19.6328</v>
      </c>
      <c r="J208" s="52">
        <f t="shared" si="25"/>
        <v>53582</v>
      </c>
      <c r="K208" s="62">
        <v>149.5</v>
      </c>
      <c r="L208" s="53">
        <v>8010</v>
      </c>
      <c r="M208" s="52">
        <v>53648</v>
      </c>
      <c r="N208" s="62">
        <v>149.30000000000001</v>
      </c>
      <c r="O208" s="63">
        <f t="shared" si="26"/>
        <v>8009.6464000000005</v>
      </c>
      <c r="Q208" s="52">
        <v>776</v>
      </c>
      <c r="R208" s="62">
        <v>25.3</v>
      </c>
      <c r="S208" s="63">
        <f t="shared" si="27"/>
        <v>19.6328</v>
      </c>
      <c r="X208" s="65"/>
      <c r="Y208" s="54"/>
      <c r="AA208" s="54"/>
    </row>
    <row r="209" spans="1:27" x14ac:dyDescent="0.25">
      <c r="B209" s="52">
        <v>834</v>
      </c>
      <c r="C209" s="52" t="s">
        <v>193</v>
      </c>
      <c r="D209" s="52">
        <v>46950</v>
      </c>
      <c r="E209" s="61">
        <v>142.4</v>
      </c>
      <c r="F209" s="53">
        <v>6685</v>
      </c>
      <c r="G209" s="52">
        <v>850</v>
      </c>
      <c r="H209" s="62">
        <v>23.5</v>
      </c>
      <c r="I209" s="63">
        <f t="shared" si="24"/>
        <v>19.975000000000001</v>
      </c>
      <c r="J209" s="52">
        <f t="shared" si="25"/>
        <v>47800</v>
      </c>
      <c r="K209" s="62">
        <v>140.30000000000001</v>
      </c>
      <c r="L209" s="53">
        <v>6705</v>
      </c>
      <c r="M209" s="52">
        <v>50869</v>
      </c>
      <c r="N209" s="62">
        <v>131.80000000000001</v>
      </c>
      <c r="O209" s="63">
        <f t="shared" si="26"/>
        <v>6704.5342000000001</v>
      </c>
      <c r="Q209" s="52">
        <v>850</v>
      </c>
      <c r="R209" s="62">
        <v>23.5</v>
      </c>
      <c r="S209" s="63">
        <f t="shared" si="27"/>
        <v>19.975000000000001</v>
      </c>
      <c r="X209" s="65"/>
      <c r="Y209" s="54"/>
      <c r="AA209" s="54"/>
    </row>
    <row r="210" spans="1:27" x14ac:dyDescent="0.25">
      <c r="B210" s="52">
        <v>855</v>
      </c>
      <c r="C210" s="52" t="s">
        <v>194</v>
      </c>
      <c r="D210" s="52">
        <v>12334</v>
      </c>
      <c r="E210" s="61">
        <v>160.19999999999999</v>
      </c>
      <c r="F210" s="53">
        <v>1976</v>
      </c>
      <c r="G210" s="52">
        <v>147</v>
      </c>
      <c r="H210" s="62">
        <v>9.5</v>
      </c>
      <c r="I210" s="63">
        <f t="shared" si="24"/>
        <v>1.3965000000000001</v>
      </c>
      <c r="J210" s="52">
        <f t="shared" si="25"/>
        <v>12481</v>
      </c>
      <c r="K210" s="62">
        <v>158.4</v>
      </c>
      <c r="L210" s="53">
        <v>1977</v>
      </c>
      <c r="M210" s="52">
        <v>12581</v>
      </c>
      <c r="N210" s="62">
        <v>157.1</v>
      </c>
      <c r="O210" s="63">
        <f t="shared" si="26"/>
        <v>1976.4750999999999</v>
      </c>
      <c r="Q210" s="52">
        <v>147</v>
      </c>
      <c r="R210" s="62">
        <v>9.5</v>
      </c>
      <c r="S210" s="63">
        <f t="shared" si="27"/>
        <v>1.3965000000000001</v>
      </c>
      <c r="X210" s="65"/>
      <c r="Y210" s="54"/>
      <c r="AA210" s="54"/>
    </row>
    <row r="211" spans="1:27" x14ac:dyDescent="0.25">
      <c r="B211" s="52">
        <v>858</v>
      </c>
      <c r="C211" s="52" t="s">
        <v>195</v>
      </c>
      <c r="D211" s="52">
        <v>10747</v>
      </c>
      <c r="E211" s="61">
        <v>131.5</v>
      </c>
      <c r="F211" s="53">
        <v>1413</v>
      </c>
      <c r="G211" s="52">
        <v>298</v>
      </c>
      <c r="H211" s="62">
        <v>43.1</v>
      </c>
      <c r="I211" s="63">
        <f t="shared" si="24"/>
        <v>12.843800000000002</v>
      </c>
      <c r="J211" s="52">
        <f t="shared" si="25"/>
        <v>11045</v>
      </c>
      <c r="K211" s="62">
        <v>129.1</v>
      </c>
      <c r="L211" s="53">
        <v>1426</v>
      </c>
      <c r="M211" s="52">
        <v>11269</v>
      </c>
      <c r="N211" s="62">
        <v>126.6</v>
      </c>
      <c r="O211" s="63">
        <f t="shared" si="26"/>
        <v>1426.6553999999999</v>
      </c>
      <c r="Q211" s="52">
        <v>298</v>
      </c>
      <c r="R211" s="62">
        <v>43.1</v>
      </c>
      <c r="S211" s="63">
        <f t="shared" si="27"/>
        <v>12.843800000000002</v>
      </c>
      <c r="Y211" s="54"/>
      <c r="AA211" s="54"/>
    </row>
    <row r="212" spans="1:27" x14ac:dyDescent="0.25">
      <c r="B212" s="52">
        <v>927</v>
      </c>
      <c r="C212" s="52" t="s">
        <v>196</v>
      </c>
      <c r="D212" s="52">
        <v>33116</v>
      </c>
      <c r="E212" s="61">
        <v>145.1</v>
      </c>
      <c r="F212" s="53">
        <v>4805</v>
      </c>
      <c r="G212" s="52">
        <v>1206</v>
      </c>
      <c r="H212" s="62">
        <v>43</v>
      </c>
      <c r="I212" s="63">
        <f t="shared" si="24"/>
        <v>51.857999999999997</v>
      </c>
      <c r="J212" s="52">
        <f t="shared" si="25"/>
        <v>34322</v>
      </c>
      <c r="K212" s="62">
        <v>141.5</v>
      </c>
      <c r="L212" s="53">
        <v>4857</v>
      </c>
      <c r="M212" s="52">
        <v>34898</v>
      </c>
      <c r="N212" s="62">
        <v>139.19999999999999</v>
      </c>
      <c r="O212" s="63">
        <f t="shared" si="26"/>
        <v>4857.8015999999998</v>
      </c>
      <c r="Q212" s="52">
        <v>1206</v>
      </c>
      <c r="R212" s="62">
        <v>43</v>
      </c>
      <c r="S212" s="63">
        <f t="shared" si="27"/>
        <v>51.857999999999997</v>
      </c>
      <c r="U212" s="61"/>
      <c r="Y212" s="54"/>
      <c r="AA212" s="54"/>
    </row>
    <row r="213" spans="1:27" x14ac:dyDescent="0.25">
      <c r="A213" s="51"/>
      <c r="B213" s="52">
        <v>981</v>
      </c>
      <c r="C213" s="52" t="s">
        <v>197</v>
      </c>
      <c r="D213" s="52">
        <v>8241</v>
      </c>
      <c r="E213" s="61">
        <v>159.5</v>
      </c>
      <c r="F213" s="53">
        <v>1315</v>
      </c>
      <c r="G213" s="52">
        <v>179</v>
      </c>
      <c r="H213" s="62">
        <v>33.9</v>
      </c>
      <c r="I213" s="63">
        <f t="shared" si="24"/>
        <v>6.0680999999999994</v>
      </c>
      <c r="J213" s="52">
        <f t="shared" si="25"/>
        <v>8420</v>
      </c>
      <c r="K213" s="62">
        <v>156.9</v>
      </c>
      <c r="L213" s="53">
        <v>1321</v>
      </c>
      <c r="M213" s="52">
        <v>8710</v>
      </c>
      <c r="N213" s="62">
        <v>151.6</v>
      </c>
      <c r="O213" s="63">
        <f t="shared" si="26"/>
        <v>1320.4359999999999</v>
      </c>
      <c r="Q213" s="52">
        <v>179</v>
      </c>
      <c r="R213" s="62">
        <v>33.9</v>
      </c>
      <c r="S213" s="63">
        <f t="shared" si="27"/>
        <v>6.0680999999999994</v>
      </c>
      <c r="U213" s="61"/>
      <c r="Y213" s="54"/>
      <c r="AA213" s="54"/>
    </row>
    <row r="214" spans="1:27" x14ac:dyDescent="0.25">
      <c r="A214" s="51"/>
      <c r="B214" s="68"/>
      <c r="C214" s="57" t="s">
        <v>29</v>
      </c>
      <c r="D214" s="52">
        <f>SUM(D170:D213)</f>
        <v>966110</v>
      </c>
      <c r="E214" s="62">
        <f>1000*F214/D214</f>
        <v>148.82570307728935</v>
      </c>
      <c r="F214" s="53">
        <f>SUM(F170:F213)</f>
        <v>143782</v>
      </c>
      <c r="G214" s="52">
        <f>SUM(G170:G213)</f>
        <v>19396</v>
      </c>
      <c r="H214" s="62">
        <f>1000*I214/G214</f>
        <v>31.976938544029682</v>
      </c>
      <c r="I214" s="54">
        <f t="shared" ref="I214:J214" si="28">SUM(I170:I213)</f>
        <v>620.22469999999976</v>
      </c>
      <c r="J214" s="52">
        <f t="shared" si="28"/>
        <v>985506</v>
      </c>
      <c r="K214" s="62">
        <f>1000*L214/J214</f>
        <v>146.52472942833427</v>
      </c>
      <c r="L214" s="53">
        <f>SUM(L170:L213)</f>
        <v>144401</v>
      </c>
      <c r="M214" s="52">
        <f>SUM(M170:M213)</f>
        <v>1003081</v>
      </c>
      <c r="N214" s="62">
        <f>1000*O214/M214</f>
        <v>143.95233754801453</v>
      </c>
      <c r="O214" s="54">
        <f>SUM(O170:O213)</f>
        <v>144395.85469999997</v>
      </c>
      <c r="Q214" s="52">
        <f>SUM(Q170:Q213)</f>
        <v>19396</v>
      </c>
      <c r="R214" s="62">
        <f>1000*S214/Q214</f>
        <v>31.976938544029682</v>
      </c>
      <c r="S214" s="54">
        <f>SUM(S170:S213)</f>
        <v>620.22469999999976</v>
      </c>
      <c r="Y214" s="54"/>
      <c r="AA214" s="54"/>
    </row>
    <row r="215" spans="1:27" x14ac:dyDescent="0.25">
      <c r="A215" s="51"/>
      <c r="B215" s="68"/>
      <c r="C215" s="51" t="s">
        <v>31</v>
      </c>
      <c r="D215" s="52">
        <v>930351</v>
      </c>
      <c r="E215" s="51">
        <v>151</v>
      </c>
      <c r="F215" s="51">
        <v>140500</v>
      </c>
      <c r="G215" s="52">
        <v>21995</v>
      </c>
      <c r="H215" s="51">
        <v>275</v>
      </c>
      <c r="I215" s="51">
        <v>800</v>
      </c>
      <c r="J215" s="52">
        <v>952793</v>
      </c>
      <c r="K215" s="55">
        <v>148</v>
      </c>
      <c r="L215" s="51">
        <v>141000</v>
      </c>
      <c r="N215" s="62"/>
      <c r="O215" s="63"/>
      <c r="R215" s="62"/>
      <c r="V215" s="61"/>
      <c r="Z215" s="61"/>
      <c r="AA215" s="54"/>
    </row>
    <row r="216" spans="1:27" x14ac:dyDescent="0.25">
      <c r="B216" s="68"/>
      <c r="C216" s="51" t="s">
        <v>562</v>
      </c>
      <c r="D216" s="52">
        <v>19700</v>
      </c>
      <c r="E216" s="51">
        <v>3.4</v>
      </c>
      <c r="F216" s="51">
        <v>4343</v>
      </c>
      <c r="G216" s="52">
        <v>3880</v>
      </c>
      <c r="H216" s="51">
        <v>7.4</v>
      </c>
      <c r="I216" s="51">
        <v>195</v>
      </c>
      <c r="J216" s="52">
        <v>19444</v>
      </c>
      <c r="K216" s="51">
        <v>3.4</v>
      </c>
      <c r="L216" s="51">
        <v>4347</v>
      </c>
      <c r="N216" s="62"/>
      <c r="O216" s="63"/>
      <c r="R216" s="62"/>
      <c r="V216" s="61"/>
      <c r="X216" s="65"/>
      <c r="Z216" s="61"/>
      <c r="AA216" s="54"/>
    </row>
    <row r="217" spans="1:27" x14ac:dyDescent="0.25">
      <c r="B217" s="68"/>
      <c r="C217" s="51"/>
      <c r="E217" s="51"/>
      <c r="F217" s="51"/>
      <c r="H217" s="51"/>
      <c r="I217" s="51"/>
      <c r="K217" s="51"/>
      <c r="L217" s="51"/>
      <c r="N217" s="62"/>
      <c r="O217" s="63"/>
      <c r="R217" s="62"/>
      <c r="X217" s="65"/>
      <c r="AA217" s="54"/>
    </row>
    <row r="218" spans="1:27" x14ac:dyDescent="0.25">
      <c r="A218" s="52">
        <v>4</v>
      </c>
      <c r="C218" s="50" t="s">
        <v>198</v>
      </c>
      <c r="X218" s="65"/>
      <c r="AA218" s="54"/>
    </row>
    <row r="219" spans="1:27" x14ac:dyDescent="0.25">
      <c r="C219" s="50"/>
      <c r="X219" s="65"/>
      <c r="AA219" s="54"/>
    </row>
    <row r="220" spans="1:27" x14ac:dyDescent="0.25">
      <c r="D220" s="59"/>
      <c r="X220" s="65"/>
      <c r="AA220" s="54"/>
    </row>
    <row r="221" spans="1:27" x14ac:dyDescent="0.25">
      <c r="B221" s="52">
        <v>44</v>
      </c>
      <c r="C221" s="52" t="s">
        <v>199</v>
      </c>
      <c r="D221" s="52">
        <v>20286</v>
      </c>
      <c r="E221" s="61">
        <v>141.6</v>
      </c>
      <c r="F221" s="53">
        <v>2873</v>
      </c>
      <c r="G221" s="52">
        <v>487</v>
      </c>
      <c r="H221" s="62">
        <v>29.1</v>
      </c>
      <c r="I221" s="63">
        <f t="shared" ref="I221:I247" si="29">H221*G221/1000</f>
        <v>14.171700000000001</v>
      </c>
      <c r="J221" s="52">
        <f t="shared" ref="J221:J247" si="30">SUM(D221,Q221)</f>
        <v>20773</v>
      </c>
      <c r="K221" s="62">
        <v>139</v>
      </c>
      <c r="L221" s="53">
        <v>2887</v>
      </c>
      <c r="M221" s="52">
        <v>21214</v>
      </c>
      <c r="N221" s="62">
        <v>136.1</v>
      </c>
      <c r="O221" s="63">
        <f t="shared" ref="O221:O247" si="31">N221*M221/1000</f>
        <v>2887.2253999999998</v>
      </c>
      <c r="Q221" s="52">
        <v>487</v>
      </c>
      <c r="R221" s="62">
        <v>29.1</v>
      </c>
      <c r="S221" s="63">
        <f t="shared" ref="S221:S247" si="32">R221*Q221/1000</f>
        <v>14.171700000000001</v>
      </c>
      <c r="X221" s="65"/>
      <c r="Y221" s="54"/>
      <c r="AA221" s="54"/>
    </row>
    <row r="222" spans="1:27" x14ac:dyDescent="0.25">
      <c r="B222" s="52">
        <v>75</v>
      </c>
      <c r="C222" s="52" t="s">
        <v>200</v>
      </c>
      <c r="D222" s="52">
        <v>899</v>
      </c>
      <c r="E222" s="61">
        <v>106.5</v>
      </c>
      <c r="F222" s="53">
        <v>96</v>
      </c>
      <c r="G222" s="52">
        <v>53</v>
      </c>
      <c r="H222" s="62">
        <v>39.299999999999997</v>
      </c>
      <c r="I222" s="63">
        <f t="shared" si="29"/>
        <v>2.0828999999999995</v>
      </c>
      <c r="J222" s="52">
        <f t="shared" si="30"/>
        <v>952</v>
      </c>
      <c r="K222" s="62">
        <v>102.8</v>
      </c>
      <c r="L222" s="53">
        <v>98</v>
      </c>
      <c r="M222" s="52">
        <v>1008</v>
      </c>
      <c r="N222" s="62">
        <v>96.9</v>
      </c>
      <c r="O222" s="63">
        <f t="shared" si="31"/>
        <v>97.675200000000018</v>
      </c>
      <c r="Q222" s="52">
        <v>53</v>
      </c>
      <c r="R222" s="62">
        <v>39.299999999999997</v>
      </c>
      <c r="S222" s="63">
        <f t="shared" si="32"/>
        <v>2.0828999999999995</v>
      </c>
      <c r="X222" s="65"/>
      <c r="Y222" s="54"/>
      <c r="AA222" s="54"/>
    </row>
    <row r="223" spans="1:27" x14ac:dyDescent="0.25">
      <c r="B223" s="52">
        <v>142</v>
      </c>
      <c r="C223" s="52" t="s">
        <v>201</v>
      </c>
      <c r="D223" s="52">
        <v>39734</v>
      </c>
      <c r="E223" s="61">
        <v>136.9</v>
      </c>
      <c r="F223" s="53">
        <v>5441</v>
      </c>
      <c r="G223" s="52">
        <v>1117</v>
      </c>
      <c r="H223" s="62">
        <v>27.3</v>
      </c>
      <c r="I223" s="63">
        <f t="shared" si="29"/>
        <v>30.494100000000003</v>
      </c>
      <c r="J223" s="52">
        <f t="shared" si="30"/>
        <v>40851</v>
      </c>
      <c r="K223" s="62">
        <v>133.9</v>
      </c>
      <c r="L223" s="53">
        <v>5472</v>
      </c>
      <c r="M223" s="52">
        <v>41400</v>
      </c>
      <c r="N223" s="62">
        <v>132.19999999999999</v>
      </c>
      <c r="O223" s="63">
        <f t="shared" si="31"/>
        <v>5473.079999999999</v>
      </c>
      <c r="Q223" s="52">
        <v>1117</v>
      </c>
      <c r="R223" s="62">
        <v>27.3</v>
      </c>
      <c r="S223" s="63">
        <f t="shared" si="32"/>
        <v>30.494100000000003</v>
      </c>
      <c r="X223" s="65"/>
      <c r="Y223" s="54"/>
      <c r="AA223" s="54"/>
    </row>
    <row r="224" spans="1:27" x14ac:dyDescent="0.25">
      <c r="B224" s="52">
        <v>153</v>
      </c>
      <c r="C224" s="52" t="s">
        <v>202</v>
      </c>
      <c r="D224" s="52">
        <v>9629</v>
      </c>
      <c r="E224" s="61">
        <v>142.6</v>
      </c>
      <c r="F224" s="53">
        <v>1373</v>
      </c>
      <c r="G224" s="52">
        <v>154</v>
      </c>
      <c r="H224" s="62">
        <v>15.5</v>
      </c>
      <c r="I224" s="63">
        <f t="shared" si="29"/>
        <v>2.387</v>
      </c>
      <c r="J224" s="52">
        <f t="shared" si="30"/>
        <v>9783</v>
      </c>
      <c r="K224" s="62">
        <v>140.6</v>
      </c>
      <c r="L224" s="53">
        <v>1376</v>
      </c>
      <c r="M224" s="52">
        <v>9802</v>
      </c>
      <c r="N224" s="62">
        <v>140.30000000000001</v>
      </c>
      <c r="O224" s="63">
        <f t="shared" si="31"/>
        <v>1375.2206000000001</v>
      </c>
      <c r="Q224" s="52">
        <v>154</v>
      </c>
      <c r="R224" s="62">
        <v>15.5</v>
      </c>
      <c r="S224" s="63">
        <f t="shared" si="32"/>
        <v>2.387</v>
      </c>
      <c r="X224" s="65"/>
      <c r="Y224" s="54"/>
      <c r="AA224" s="54"/>
    </row>
    <row r="225" spans="2:27" x14ac:dyDescent="0.25">
      <c r="B225" s="52">
        <v>163</v>
      </c>
      <c r="C225" s="52" t="s">
        <v>203</v>
      </c>
      <c r="D225" s="52">
        <v>35459</v>
      </c>
      <c r="E225" s="61">
        <v>139.19999999999999</v>
      </c>
      <c r="F225" s="53">
        <v>4935</v>
      </c>
      <c r="G225" s="52">
        <v>731</v>
      </c>
      <c r="H225" s="62">
        <v>31.2</v>
      </c>
      <c r="I225" s="63">
        <f t="shared" si="29"/>
        <v>22.807200000000002</v>
      </c>
      <c r="J225" s="52">
        <f t="shared" si="30"/>
        <v>36190</v>
      </c>
      <c r="K225" s="62">
        <v>137</v>
      </c>
      <c r="L225" s="53">
        <v>4958</v>
      </c>
      <c r="M225" s="52">
        <v>36425</v>
      </c>
      <c r="N225" s="62">
        <v>136.1</v>
      </c>
      <c r="O225" s="63">
        <f t="shared" si="31"/>
        <v>4957.4425000000001</v>
      </c>
      <c r="Q225" s="52">
        <v>731</v>
      </c>
      <c r="R225" s="62">
        <v>31.2</v>
      </c>
      <c r="S225" s="63">
        <f t="shared" si="32"/>
        <v>22.807200000000002</v>
      </c>
      <c r="X225" s="65"/>
      <c r="Y225" s="54"/>
      <c r="AA225" s="54"/>
    </row>
    <row r="226" spans="2:27" x14ac:dyDescent="0.25">
      <c r="B226" s="52">
        <v>173</v>
      </c>
      <c r="C226" s="52" t="s">
        <v>204</v>
      </c>
      <c r="D226" s="52">
        <v>19823</v>
      </c>
      <c r="E226" s="61">
        <v>139.30000000000001</v>
      </c>
      <c r="F226" s="53">
        <v>2762</v>
      </c>
      <c r="G226" s="52">
        <v>261</v>
      </c>
      <c r="H226" s="62">
        <v>18.600000000000001</v>
      </c>
      <c r="I226" s="63">
        <f t="shared" si="29"/>
        <v>4.8546000000000005</v>
      </c>
      <c r="J226" s="52">
        <f t="shared" si="30"/>
        <v>20084</v>
      </c>
      <c r="K226" s="62">
        <v>137.69999999999999</v>
      </c>
      <c r="L226" s="53">
        <v>2766</v>
      </c>
      <c r="M226" s="52">
        <v>20297</v>
      </c>
      <c r="N226" s="62">
        <v>136.30000000000001</v>
      </c>
      <c r="O226" s="63">
        <f t="shared" si="31"/>
        <v>2766.4811</v>
      </c>
      <c r="Q226" s="52">
        <v>261</v>
      </c>
      <c r="R226" s="62">
        <v>18.600000000000001</v>
      </c>
      <c r="S226" s="63">
        <f t="shared" si="32"/>
        <v>4.8546000000000005</v>
      </c>
      <c r="X226" s="65"/>
      <c r="Y226" s="54"/>
      <c r="AA226" s="54"/>
    </row>
    <row r="227" spans="2:27" x14ac:dyDescent="0.25">
      <c r="B227" s="52">
        <v>285</v>
      </c>
      <c r="C227" s="52" t="s">
        <v>205</v>
      </c>
      <c r="D227" s="52">
        <v>17532</v>
      </c>
      <c r="E227" s="61">
        <v>113.2</v>
      </c>
      <c r="F227" s="53">
        <v>1984</v>
      </c>
      <c r="G227" s="52">
        <v>842</v>
      </c>
      <c r="H227" s="62">
        <v>32.4</v>
      </c>
      <c r="I227" s="63">
        <f t="shared" si="29"/>
        <v>27.280799999999999</v>
      </c>
      <c r="J227" s="52">
        <f t="shared" si="30"/>
        <v>18374</v>
      </c>
      <c r="K227" s="62">
        <v>109.5</v>
      </c>
      <c r="L227" s="53">
        <v>2012</v>
      </c>
      <c r="M227" s="52">
        <v>18962</v>
      </c>
      <c r="N227" s="62">
        <v>106.1</v>
      </c>
      <c r="O227" s="63">
        <f t="shared" si="31"/>
        <v>2011.8681999999999</v>
      </c>
      <c r="Q227" s="52">
        <v>842</v>
      </c>
      <c r="R227" s="62">
        <v>32.4</v>
      </c>
      <c r="S227" s="63">
        <f t="shared" si="32"/>
        <v>27.280799999999999</v>
      </c>
      <c r="X227" s="65"/>
      <c r="Y227" s="54"/>
      <c r="AA227" s="54"/>
    </row>
    <row r="228" spans="2:27" x14ac:dyDescent="0.25">
      <c r="B228" s="52">
        <v>286</v>
      </c>
      <c r="C228" s="52" t="s">
        <v>206</v>
      </c>
      <c r="D228" s="52">
        <v>3014</v>
      </c>
      <c r="E228" s="61">
        <v>104.7</v>
      </c>
      <c r="F228" s="53">
        <v>316</v>
      </c>
      <c r="G228" s="52">
        <v>71</v>
      </c>
      <c r="H228" s="62">
        <v>35.200000000000003</v>
      </c>
      <c r="I228" s="63">
        <f t="shared" si="29"/>
        <v>2.4992000000000001</v>
      </c>
      <c r="J228" s="52">
        <f t="shared" si="30"/>
        <v>3085</v>
      </c>
      <c r="K228" s="62">
        <v>103.1</v>
      </c>
      <c r="L228" s="53">
        <v>318</v>
      </c>
      <c r="M228" s="52">
        <v>3146</v>
      </c>
      <c r="N228" s="62">
        <v>101.1</v>
      </c>
      <c r="O228" s="63">
        <f t="shared" si="31"/>
        <v>318.06059999999997</v>
      </c>
      <c r="Q228" s="52">
        <v>71</v>
      </c>
      <c r="R228" s="62">
        <v>35.200000000000003</v>
      </c>
      <c r="S228" s="63">
        <f t="shared" si="32"/>
        <v>2.4992000000000001</v>
      </c>
      <c r="X228" s="65"/>
      <c r="Y228" s="54"/>
      <c r="AA228" s="54"/>
    </row>
    <row r="229" spans="2:27" x14ac:dyDescent="0.25">
      <c r="B229" s="52">
        <v>306</v>
      </c>
      <c r="C229" s="52" t="s">
        <v>207</v>
      </c>
      <c r="D229" s="52">
        <v>7895</v>
      </c>
      <c r="E229" s="61">
        <v>125.3</v>
      </c>
      <c r="F229" s="53">
        <v>989</v>
      </c>
      <c r="G229" s="52">
        <v>189</v>
      </c>
      <c r="H229" s="62">
        <v>34</v>
      </c>
      <c r="I229" s="63">
        <f t="shared" si="29"/>
        <v>6.4260000000000002</v>
      </c>
      <c r="J229" s="52">
        <f t="shared" si="30"/>
        <v>8084</v>
      </c>
      <c r="K229" s="62">
        <v>123.2</v>
      </c>
      <c r="L229" s="53">
        <v>996</v>
      </c>
      <c r="M229" s="52">
        <v>8222</v>
      </c>
      <c r="N229" s="62">
        <v>121.1</v>
      </c>
      <c r="O229" s="63">
        <f t="shared" si="31"/>
        <v>995.68419999999992</v>
      </c>
      <c r="Q229" s="52">
        <v>189</v>
      </c>
      <c r="R229" s="62">
        <v>34</v>
      </c>
      <c r="S229" s="63">
        <f t="shared" si="32"/>
        <v>6.4260000000000002</v>
      </c>
      <c r="X229" s="65"/>
      <c r="Y229" s="54"/>
      <c r="AA229" s="54"/>
    </row>
    <row r="230" spans="2:27" x14ac:dyDescent="0.25">
      <c r="B230" s="52">
        <v>405</v>
      </c>
      <c r="C230" s="52" t="s">
        <v>208</v>
      </c>
      <c r="D230" s="52">
        <v>54175</v>
      </c>
      <c r="E230" s="61">
        <v>139.69999999999999</v>
      </c>
      <c r="F230" s="53">
        <v>7567</v>
      </c>
      <c r="G230" s="52">
        <v>886</v>
      </c>
      <c r="H230" s="62">
        <v>22.3</v>
      </c>
      <c r="I230" s="63">
        <f t="shared" si="29"/>
        <v>19.7578</v>
      </c>
      <c r="J230" s="52">
        <f t="shared" si="30"/>
        <v>55061</v>
      </c>
      <c r="K230" s="62">
        <v>137.80000000000001</v>
      </c>
      <c r="L230" s="53">
        <v>7586</v>
      </c>
      <c r="M230" s="52">
        <v>56022</v>
      </c>
      <c r="N230" s="62">
        <v>135.4</v>
      </c>
      <c r="O230" s="63">
        <f t="shared" si="31"/>
        <v>7585.3788000000004</v>
      </c>
      <c r="Q230" s="52">
        <v>886</v>
      </c>
      <c r="R230" s="62">
        <v>22.3</v>
      </c>
      <c r="S230" s="63">
        <f t="shared" si="32"/>
        <v>19.7578</v>
      </c>
      <c r="X230" s="65"/>
      <c r="Y230" s="54"/>
      <c r="AA230" s="54"/>
    </row>
    <row r="231" spans="2:27" x14ac:dyDescent="0.25">
      <c r="B231" s="52">
        <v>416</v>
      </c>
      <c r="C231" s="52" t="s">
        <v>209</v>
      </c>
      <c r="D231" s="52">
        <v>15457</v>
      </c>
      <c r="E231" s="61">
        <v>142.5</v>
      </c>
      <c r="F231" s="53">
        <v>2203</v>
      </c>
      <c r="G231" s="52">
        <v>155</v>
      </c>
      <c r="H231" s="62">
        <v>33.1</v>
      </c>
      <c r="I231" s="63">
        <f t="shared" si="29"/>
        <v>5.1304999999999996</v>
      </c>
      <c r="J231" s="52">
        <f t="shared" si="30"/>
        <v>15612</v>
      </c>
      <c r="K231" s="62">
        <v>141.4</v>
      </c>
      <c r="L231" s="53">
        <v>2208</v>
      </c>
      <c r="M231" s="52">
        <v>15867</v>
      </c>
      <c r="N231" s="62">
        <v>139.19999999999999</v>
      </c>
      <c r="O231" s="63">
        <f t="shared" si="31"/>
        <v>2208.6864</v>
      </c>
      <c r="Q231" s="52">
        <v>155</v>
      </c>
      <c r="R231" s="62">
        <v>33.1</v>
      </c>
      <c r="S231" s="63">
        <f t="shared" si="32"/>
        <v>5.1304999999999996</v>
      </c>
      <c r="X231" s="65"/>
      <c r="Y231" s="54"/>
      <c r="AA231" s="54"/>
    </row>
    <row r="232" spans="2:27" x14ac:dyDescent="0.25">
      <c r="B232" s="52">
        <v>441</v>
      </c>
      <c r="C232" s="52" t="s">
        <v>210</v>
      </c>
      <c r="D232" s="52">
        <v>60464</v>
      </c>
      <c r="E232" s="61">
        <v>134.9</v>
      </c>
      <c r="F232" s="53">
        <v>8156</v>
      </c>
      <c r="G232" s="52">
        <v>1020</v>
      </c>
      <c r="H232" s="62">
        <v>32.1</v>
      </c>
      <c r="I232" s="63">
        <f t="shared" si="29"/>
        <v>32.741999999999997</v>
      </c>
      <c r="J232" s="52">
        <f t="shared" si="30"/>
        <v>61484</v>
      </c>
      <c r="K232" s="62">
        <v>133.19999999999999</v>
      </c>
      <c r="L232" s="53">
        <v>8188</v>
      </c>
      <c r="M232" s="52">
        <v>62325</v>
      </c>
      <c r="N232" s="62">
        <v>131.4</v>
      </c>
      <c r="O232" s="63">
        <f t="shared" si="31"/>
        <v>8189.5050000000001</v>
      </c>
      <c r="Q232" s="52">
        <v>1020</v>
      </c>
      <c r="R232" s="62">
        <v>32.1</v>
      </c>
      <c r="S232" s="63">
        <f t="shared" si="32"/>
        <v>32.741999999999997</v>
      </c>
      <c r="X232" s="65"/>
      <c r="Y232" s="54"/>
      <c r="AA232" s="54"/>
    </row>
    <row r="233" spans="2:27" x14ac:dyDescent="0.25">
      <c r="B233" s="52">
        <v>489</v>
      </c>
      <c r="C233" s="52" t="s">
        <v>211</v>
      </c>
      <c r="D233" s="52">
        <v>32149</v>
      </c>
      <c r="E233" s="61">
        <v>132.4</v>
      </c>
      <c r="F233" s="53">
        <v>4255</v>
      </c>
      <c r="G233" s="52">
        <v>809</v>
      </c>
      <c r="H233" s="62">
        <v>31.3</v>
      </c>
      <c r="I233" s="63">
        <f t="shared" si="29"/>
        <v>25.3217</v>
      </c>
      <c r="J233" s="52">
        <f t="shared" si="30"/>
        <v>32958</v>
      </c>
      <c r="K233" s="62">
        <v>129.9</v>
      </c>
      <c r="L233" s="53">
        <v>4281</v>
      </c>
      <c r="M233" s="52">
        <v>33588</v>
      </c>
      <c r="N233" s="62">
        <v>127.4</v>
      </c>
      <c r="O233" s="63">
        <f t="shared" si="31"/>
        <v>4279.1112000000003</v>
      </c>
      <c r="Q233" s="52">
        <v>809</v>
      </c>
      <c r="R233" s="62">
        <v>31.3</v>
      </c>
      <c r="S233" s="63">
        <f t="shared" si="32"/>
        <v>25.3217</v>
      </c>
      <c r="X233" s="65"/>
      <c r="Y233" s="54"/>
      <c r="AA233" s="54"/>
    </row>
    <row r="234" spans="2:27" x14ac:dyDescent="0.25">
      <c r="B234" s="52">
        <v>580</v>
      </c>
      <c r="C234" s="52" t="s">
        <v>212</v>
      </c>
      <c r="D234" s="52">
        <v>21691</v>
      </c>
      <c r="E234" s="61">
        <v>136.19999999999999</v>
      </c>
      <c r="F234" s="53">
        <v>2955</v>
      </c>
      <c r="G234" s="52">
        <v>685</v>
      </c>
      <c r="H234" s="62">
        <v>19.600000000000001</v>
      </c>
      <c r="I234" s="63">
        <f t="shared" si="29"/>
        <v>13.426000000000002</v>
      </c>
      <c r="J234" s="52">
        <f t="shared" si="30"/>
        <v>22376</v>
      </c>
      <c r="K234" s="62">
        <v>132.69999999999999</v>
      </c>
      <c r="L234" s="53">
        <v>2969</v>
      </c>
      <c r="M234" s="52">
        <v>22738</v>
      </c>
      <c r="N234" s="62">
        <v>130.6</v>
      </c>
      <c r="O234" s="63">
        <f t="shared" si="31"/>
        <v>2969.5827999999997</v>
      </c>
      <c r="Q234" s="52">
        <v>685</v>
      </c>
      <c r="R234" s="62">
        <v>19.600000000000001</v>
      </c>
      <c r="S234" s="63">
        <f t="shared" si="32"/>
        <v>13.426000000000002</v>
      </c>
      <c r="X234" s="65"/>
      <c r="Y234" s="54"/>
      <c r="AA234" s="54"/>
    </row>
    <row r="235" spans="2:27" x14ac:dyDescent="0.25">
      <c r="B235" s="52">
        <v>624</v>
      </c>
      <c r="C235" s="52" t="s">
        <v>213</v>
      </c>
      <c r="D235" s="52">
        <v>20814</v>
      </c>
      <c r="E235" s="61">
        <v>119.4</v>
      </c>
      <c r="F235" s="53">
        <v>2486</v>
      </c>
      <c r="G235" s="52">
        <v>887</v>
      </c>
      <c r="H235" s="62">
        <v>30.2</v>
      </c>
      <c r="I235" s="63">
        <f t="shared" si="29"/>
        <v>26.787399999999998</v>
      </c>
      <c r="J235" s="52">
        <f t="shared" si="30"/>
        <v>21701</v>
      </c>
      <c r="K235" s="62">
        <v>115.8</v>
      </c>
      <c r="L235" s="53">
        <v>2513</v>
      </c>
      <c r="M235" s="52">
        <v>23139</v>
      </c>
      <c r="N235" s="62">
        <v>108.6</v>
      </c>
      <c r="O235" s="63">
        <f t="shared" si="31"/>
        <v>2512.8953999999999</v>
      </c>
      <c r="Q235" s="52">
        <v>887</v>
      </c>
      <c r="R235" s="62">
        <v>30.2</v>
      </c>
      <c r="S235" s="63">
        <f t="shared" si="32"/>
        <v>26.787399999999998</v>
      </c>
      <c r="X235" s="65"/>
      <c r="Y235" s="54"/>
      <c r="AA235" s="54"/>
    </row>
    <row r="236" spans="2:27" x14ac:dyDescent="0.25">
      <c r="B236" s="52">
        <v>689</v>
      </c>
      <c r="C236" s="52" t="s">
        <v>214</v>
      </c>
      <c r="D236" s="52">
        <v>26740</v>
      </c>
      <c r="E236" s="61">
        <v>151.30000000000001</v>
      </c>
      <c r="F236" s="53">
        <v>4046</v>
      </c>
      <c r="G236" s="52">
        <v>676</v>
      </c>
      <c r="H236" s="62">
        <v>31</v>
      </c>
      <c r="I236" s="63">
        <f t="shared" si="29"/>
        <v>20.956</v>
      </c>
      <c r="J236" s="52">
        <f t="shared" si="30"/>
        <v>27416</v>
      </c>
      <c r="K236" s="62">
        <v>148.30000000000001</v>
      </c>
      <c r="L236" s="53">
        <v>4067</v>
      </c>
      <c r="M236" s="52">
        <v>27813</v>
      </c>
      <c r="N236" s="62">
        <v>146.19999999999999</v>
      </c>
      <c r="O236" s="63">
        <f t="shared" si="31"/>
        <v>4066.2605999999996</v>
      </c>
      <c r="Q236" s="52">
        <v>676</v>
      </c>
      <c r="R236" s="62">
        <v>31</v>
      </c>
      <c r="S236" s="63">
        <f t="shared" si="32"/>
        <v>20.956</v>
      </c>
      <c r="X236" s="65"/>
      <c r="Y236" s="54"/>
      <c r="AA236" s="54"/>
    </row>
    <row r="237" spans="2:27" x14ac:dyDescent="0.25">
      <c r="B237" s="52">
        <v>700</v>
      </c>
      <c r="C237" s="52" t="s">
        <v>215</v>
      </c>
      <c r="D237" s="52">
        <v>78441</v>
      </c>
      <c r="E237" s="61">
        <v>145.6</v>
      </c>
      <c r="F237" s="53">
        <v>11422</v>
      </c>
      <c r="G237" s="52">
        <v>2341</v>
      </c>
      <c r="H237" s="62">
        <v>28.8</v>
      </c>
      <c r="I237" s="63">
        <f t="shared" si="29"/>
        <v>67.4208</v>
      </c>
      <c r="J237" s="52">
        <f t="shared" si="30"/>
        <v>80782</v>
      </c>
      <c r="K237" s="62">
        <v>142.19999999999999</v>
      </c>
      <c r="L237" s="53">
        <v>11490</v>
      </c>
      <c r="M237" s="52">
        <v>81684</v>
      </c>
      <c r="N237" s="62">
        <v>140.69999999999999</v>
      </c>
      <c r="O237" s="63">
        <f t="shared" si="31"/>
        <v>11492.938799999998</v>
      </c>
      <c r="Q237" s="52">
        <v>2341</v>
      </c>
      <c r="R237" s="62">
        <v>28.8</v>
      </c>
      <c r="S237" s="63">
        <f t="shared" si="32"/>
        <v>67.4208</v>
      </c>
      <c r="X237" s="65"/>
      <c r="Y237" s="54"/>
      <c r="AA237" s="54"/>
    </row>
    <row r="238" spans="2:27" x14ac:dyDescent="0.25">
      <c r="B238" s="52">
        <v>728</v>
      </c>
      <c r="C238" s="52" t="s">
        <v>216</v>
      </c>
      <c r="D238" s="52">
        <v>10367</v>
      </c>
      <c r="E238" s="61">
        <v>121.8</v>
      </c>
      <c r="F238" s="53">
        <v>1262</v>
      </c>
      <c r="G238" s="52">
        <v>336</v>
      </c>
      <c r="H238" s="62">
        <v>16.899999999999999</v>
      </c>
      <c r="I238" s="63">
        <f t="shared" si="29"/>
        <v>5.6783999999999999</v>
      </c>
      <c r="J238" s="52">
        <f t="shared" si="30"/>
        <v>10703</v>
      </c>
      <c r="K238" s="62">
        <v>118.5</v>
      </c>
      <c r="L238" s="53">
        <v>1268</v>
      </c>
      <c r="M238" s="52">
        <v>10874</v>
      </c>
      <c r="N238" s="62">
        <v>116.6</v>
      </c>
      <c r="O238" s="63">
        <f t="shared" si="31"/>
        <v>1267.9083999999998</v>
      </c>
      <c r="Q238" s="52">
        <v>336</v>
      </c>
      <c r="R238" s="62">
        <v>16.899999999999999</v>
      </c>
      <c r="S238" s="63">
        <f t="shared" si="32"/>
        <v>5.6783999999999999</v>
      </c>
      <c r="X238" s="65"/>
      <c r="Y238" s="54"/>
      <c r="AA238" s="54"/>
    </row>
    <row r="239" spans="2:27" x14ac:dyDescent="0.25">
      <c r="B239" s="52">
        <v>739</v>
      </c>
      <c r="C239" s="52" t="s">
        <v>217</v>
      </c>
      <c r="D239" s="52">
        <v>42329</v>
      </c>
      <c r="E239" s="61">
        <v>139</v>
      </c>
      <c r="F239" s="53">
        <v>5885</v>
      </c>
      <c r="G239" s="52">
        <v>517</v>
      </c>
      <c r="H239" s="62">
        <v>30.1</v>
      </c>
      <c r="I239" s="63">
        <f t="shared" si="29"/>
        <v>15.5617</v>
      </c>
      <c r="J239" s="52">
        <f t="shared" si="30"/>
        <v>42846</v>
      </c>
      <c r="K239" s="62">
        <v>137.69999999999999</v>
      </c>
      <c r="L239" s="53">
        <v>5901</v>
      </c>
      <c r="M239" s="52">
        <v>43365</v>
      </c>
      <c r="N239" s="62">
        <v>136.1</v>
      </c>
      <c r="O239" s="63">
        <f t="shared" si="31"/>
        <v>5901.9764999999998</v>
      </c>
      <c r="Q239" s="52">
        <v>517</v>
      </c>
      <c r="R239" s="62">
        <v>30.1</v>
      </c>
      <c r="S239" s="63">
        <f t="shared" si="32"/>
        <v>15.5617</v>
      </c>
      <c r="X239" s="65"/>
      <c r="Y239" s="54"/>
      <c r="AA239" s="54"/>
    </row>
    <row r="240" spans="2:27" x14ac:dyDescent="0.25">
      <c r="B240" s="52">
        <v>754</v>
      </c>
      <c r="C240" s="52" t="s">
        <v>218</v>
      </c>
      <c r="D240" s="52">
        <v>48885</v>
      </c>
      <c r="E240" s="61">
        <v>123.7</v>
      </c>
      <c r="F240" s="53">
        <v>6049</v>
      </c>
      <c r="G240" s="52">
        <v>1312</v>
      </c>
      <c r="H240" s="62">
        <v>29.3</v>
      </c>
      <c r="I240" s="63">
        <f t="shared" si="29"/>
        <v>38.441600000000001</v>
      </c>
      <c r="J240" s="52">
        <f t="shared" si="30"/>
        <v>50197</v>
      </c>
      <c r="K240" s="62">
        <v>121.3</v>
      </c>
      <c r="L240" s="53">
        <v>6088</v>
      </c>
      <c r="M240" s="52">
        <v>51641</v>
      </c>
      <c r="N240" s="62">
        <v>117.9</v>
      </c>
      <c r="O240" s="63">
        <f t="shared" si="31"/>
        <v>6088.4739</v>
      </c>
      <c r="Q240" s="52">
        <v>1312</v>
      </c>
      <c r="R240" s="62">
        <v>29.3</v>
      </c>
      <c r="S240" s="63">
        <f t="shared" si="32"/>
        <v>38.441600000000001</v>
      </c>
      <c r="X240" s="65"/>
      <c r="Y240" s="54"/>
      <c r="AA240" s="54"/>
    </row>
    <row r="241" spans="1:27" x14ac:dyDescent="0.25">
      <c r="B241" s="52">
        <v>775</v>
      </c>
      <c r="C241" s="52" t="s">
        <v>219</v>
      </c>
      <c r="D241" s="52">
        <v>25127</v>
      </c>
      <c r="E241" s="61">
        <v>137.5</v>
      </c>
      <c r="F241" s="53">
        <v>3455</v>
      </c>
      <c r="G241" s="52">
        <v>228</v>
      </c>
      <c r="H241" s="62">
        <v>17.100000000000001</v>
      </c>
      <c r="I241" s="63">
        <f t="shared" si="29"/>
        <v>3.8988</v>
      </c>
      <c r="J241" s="52">
        <f t="shared" si="30"/>
        <v>25355</v>
      </c>
      <c r="K241" s="62">
        <v>136.4</v>
      </c>
      <c r="L241" s="53">
        <v>3459</v>
      </c>
      <c r="M241" s="52">
        <v>25550</v>
      </c>
      <c r="N241" s="62">
        <v>135.4</v>
      </c>
      <c r="O241" s="63">
        <f t="shared" si="31"/>
        <v>3459.47</v>
      </c>
      <c r="Q241" s="52">
        <v>228</v>
      </c>
      <c r="R241" s="62">
        <v>17.100000000000001</v>
      </c>
      <c r="S241" s="63">
        <f t="shared" si="32"/>
        <v>3.8988</v>
      </c>
      <c r="X241" s="65"/>
      <c r="Y241" s="54"/>
      <c r="AA241" s="54"/>
    </row>
    <row r="242" spans="1:27" x14ac:dyDescent="0.25">
      <c r="B242" s="52">
        <v>831</v>
      </c>
      <c r="C242" s="52" t="s">
        <v>220</v>
      </c>
      <c r="D242" s="52">
        <v>27902</v>
      </c>
      <c r="E242" s="61">
        <v>134.80000000000001</v>
      </c>
      <c r="F242" s="53">
        <v>3760</v>
      </c>
      <c r="G242" s="52">
        <v>231</v>
      </c>
      <c r="H242" s="62">
        <v>20</v>
      </c>
      <c r="I242" s="63">
        <f t="shared" si="29"/>
        <v>4.62</v>
      </c>
      <c r="J242" s="52">
        <f t="shared" si="30"/>
        <v>28133</v>
      </c>
      <c r="K242" s="62">
        <v>133.80000000000001</v>
      </c>
      <c r="L242" s="53">
        <v>3765</v>
      </c>
      <c r="M242" s="52">
        <v>28734</v>
      </c>
      <c r="N242" s="62">
        <v>131</v>
      </c>
      <c r="O242" s="63">
        <f t="shared" si="31"/>
        <v>3764.154</v>
      </c>
      <c r="Q242" s="52">
        <v>231</v>
      </c>
      <c r="R242" s="62">
        <v>20</v>
      </c>
      <c r="S242" s="63">
        <f t="shared" si="32"/>
        <v>4.62</v>
      </c>
      <c r="X242" s="65"/>
      <c r="Y242" s="54"/>
      <c r="AA242" s="54"/>
    </row>
    <row r="243" spans="1:27" x14ac:dyDescent="0.25">
      <c r="B243" s="52">
        <v>891</v>
      </c>
      <c r="C243" s="52" t="s">
        <v>221</v>
      </c>
      <c r="D243" s="52">
        <v>7677</v>
      </c>
      <c r="E243" s="61">
        <v>131.30000000000001</v>
      </c>
      <c r="F243" s="53">
        <v>1008</v>
      </c>
      <c r="G243" s="52">
        <v>214</v>
      </c>
      <c r="H243" s="62">
        <v>16.3</v>
      </c>
      <c r="I243" s="63">
        <f t="shared" si="29"/>
        <v>3.4882000000000004</v>
      </c>
      <c r="J243" s="52">
        <f t="shared" si="30"/>
        <v>7891</v>
      </c>
      <c r="K243" s="62">
        <v>128.19999999999999</v>
      </c>
      <c r="L243" s="53">
        <v>1011</v>
      </c>
      <c r="M243" s="52">
        <v>8051</v>
      </c>
      <c r="N243" s="62">
        <v>125.6</v>
      </c>
      <c r="O243" s="63">
        <f t="shared" si="31"/>
        <v>1011.2056</v>
      </c>
      <c r="Q243" s="52">
        <v>214</v>
      </c>
      <c r="R243" s="62">
        <v>16.3</v>
      </c>
      <c r="S243" s="63">
        <f t="shared" si="32"/>
        <v>3.4882000000000004</v>
      </c>
      <c r="X243" s="65"/>
      <c r="Y243" s="54"/>
      <c r="AA243" s="54"/>
    </row>
    <row r="244" spans="1:27" x14ac:dyDescent="0.25">
      <c r="B244" s="52">
        <v>909</v>
      </c>
      <c r="C244" s="52" t="s">
        <v>222</v>
      </c>
      <c r="D244" s="52">
        <v>65443</v>
      </c>
      <c r="E244" s="61">
        <v>129.19999999999999</v>
      </c>
      <c r="F244" s="53">
        <v>8455</v>
      </c>
      <c r="G244" s="52">
        <v>1187</v>
      </c>
      <c r="H244" s="62">
        <v>36.4</v>
      </c>
      <c r="I244" s="63">
        <f t="shared" si="29"/>
        <v>43.206799999999994</v>
      </c>
      <c r="J244" s="52">
        <f t="shared" si="30"/>
        <v>66630</v>
      </c>
      <c r="K244" s="62">
        <v>127.5</v>
      </c>
      <c r="L244" s="53">
        <v>8498</v>
      </c>
      <c r="M244" s="52">
        <v>67203</v>
      </c>
      <c r="N244" s="62">
        <v>126.5</v>
      </c>
      <c r="O244" s="63">
        <f t="shared" si="31"/>
        <v>8501.1795000000002</v>
      </c>
      <c r="Q244" s="52">
        <v>1187</v>
      </c>
      <c r="R244" s="62">
        <v>36.4</v>
      </c>
      <c r="S244" s="63">
        <f t="shared" si="32"/>
        <v>43.206799999999994</v>
      </c>
      <c r="Y244" s="54"/>
      <c r="AA244" s="54"/>
    </row>
    <row r="245" spans="1:27" x14ac:dyDescent="0.25">
      <c r="B245" s="52">
        <v>917</v>
      </c>
      <c r="C245" s="52" t="s">
        <v>223</v>
      </c>
      <c r="D245" s="52">
        <v>42277</v>
      </c>
      <c r="E245" s="61">
        <v>127.7</v>
      </c>
      <c r="F245" s="53">
        <v>5397</v>
      </c>
      <c r="G245" s="52">
        <v>1574</v>
      </c>
      <c r="H245" s="62">
        <v>34.299999999999997</v>
      </c>
      <c r="I245" s="63">
        <f t="shared" si="29"/>
        <v>53.988199999999999</v>
      </c>
      <c r="J245" s="52">
        <f t="shared" si="30"/>
        <v>43851</v>
      </c>
      <c r="K245" s="62">
        <v>124.3</v>
      </c>
      <c r="L245" s="53">
        <v>5451</v>
      </c>
      <c r="M245" s="52">
        <v>45507</v>
      </c>
      <c r="N245" s="62">
        <v>119.8</v>
      </c>
      <c r="O245" s="63">
        <f t="shared" si="31"/>
        <v>5451.7385999999997</v>
      </c>
      <c r="Q245" s="52">
        <v>1574</v>
      </c>
      <c r="R245" s="62">
        <v>34.299999999999997</v>
      </c>
      <c r="S245" s="63">
        <f t="shared" si="32"/>
        <v>53.988199999999999</v>
      </c>
      <c r="U245" s="61"/>
      <c r="Y245" s="54"/>
      <c r="AA245" s="54"/>
    </row>
    <row r="246" spans="1:27" x14ac:dyDescent="0.25">
      <c r="B246" s="52">
        <v>935</v>
      </c>
      <c r="C246" s="52" t="s">
        <v>224</v>
      </c>
      <c r="D246" s="52">
        <v>26031</v>
      </c>
      <c r="E246" s="61">
        <v>135.6</v>
      </c>
      <c r="F246" s="53">
        <v>3531</v>
      </c>
      <c r="G246" s="52">
        <v>1109</v>
      </c>
      <c r="H246" s="62">
        <v>37.299999999999997</v>
      </c>
      <c r="I246" s="63">
        <f t="shared" si="29"/>
        <v>41.365699999999997</v>
      </c>
      <c r="J246" s="52">
        <f t="shared" si="30"/>
        <v>27140</v>
      </c>
      <c r="K246" s="62">
        <v>131.6</v>
      </c>
      <c r="L246" s="53">
        <v>3572</v>
      </c>
      <c r="M246" s="52">
        <v>28184</v>
      </c>
      <c r="N246" s="62">
        <v>126.7</v>
      </c>
      <c r="O246" s="63">
        <f t="shared" si="31"/>
        <v>3570.9128000000001</v>
      </c>
      <c r="Q246" s="52">
        <v>1109</v>
      </c>
      <c r="R246" s="62">
        <v>37.299999999999997</v>
      </c>
      <c r="S246" s="63">
        <f t="shared" si="32"/>
        <v>41.365699999999997</v>
      </c>
      <c r="U246" s="61"/>
      <c r="Y246" s="54"/>
      <c r="AA246" s="54"/>
    </row>
    <row r="247" spans="1:27" x14ac:dyDescent="0.25">
      <c r="B247" s="52">
        <v>978</v>
      </c>
      <c r="C247" s="52" t="s">
        <v>225</v>
      </c>
      <c r="D247" s="52">
        <v>31529</v>
      </c>
      <c r="E247" s="61">
        <v>139.6</v>
      </c>
      <c r="F247" s="53">
        <v>4401</v>
      </c>
      <c r="G247" s="52">
        <v>753</v>
      </c>
      <c r="H247" s="62">
        <v>30</v>
      </c>
      <c r="I247" s="63">
        <f t="shared" si="29"/>
        <v>22.59</v>
      </c>
      <c r="J247" s="52">
        <f t="shared" si="30"/>
        <v>32282</v>
      </c>
      <c r="K247" s="62">
        <v>137</v>
      </c>
      <c r="L247" s="53">
        <v>4424</v>
      </c>
      <c r="M247" s="52">
        <v>32746</v>
      </c>
      <c r="N247" s="62">
        <v>135.1</v>
      </c>
      <c r="O247" s="63">
        <f t="shared" si="31"/>
        <v>4423.9845999999998</v>
      </c>
      <c r="Q247" s="52">
        <v>753</v>
      </c>
      <c r="R247" s="62">
        <v>30</v>
      </c>
      <c r="S247" s="63">
        <f t="shared" si="32"/>
        <v>22.59</v>
      </c>
      <c r="Y247" s="54"/>
      <c r="AA247" s="54"/>
    </row>
    <row r="248" spans="1:27" x14ac:dyDescent="0.25">
      <c r="C248" s="57" t="s">
        <v>29</v>
      </c>
      <c r="D248" s="52">
        <f>SUM(D221:D247)</f>
        <v>791769</v>
      </c>
      <c r="E248" s="61">
        <v>135.19999999999999</v>
      </c>
      <c r="F248" s="53">
        <f>SUM(F221:F247)</f>
        <v>107062</v>
      </c>
      <c r="G248" s="52">
        <f>SUM(G221:G247)</f>
        <v>18825</v>
      </c>
      <c r="H248" s="62">
        <f>1000*I248/G248</f>
        <v>29.608770252324035</v>
      </c>
      <c r="I248" s="54">
        <f t="shared" ref="I248:J248" si="33">SUM(I221:I247)</f>
        <v>557.38509999999997</v>
      </c>
      <c r="J248" s="52">
        <f t="shared" si="33"/>
        <v>810594</v>
      </c>
      <c r="K248" s="62">
        <f>1000*L248/J248</f>
        <v>132.76930251149156</v>
      </c>
      <c r="L248" s="53">
        <f>SUM(L221:L247)</f>
        <v>107622</v>
      </c>
      <c r="M248" s="52">
        <f>SUM(M221:M247)</f>
        <v>825507</v>
      </c>
      <c r="N248" s="62">
        <f>1000*O248/M248</f>
        <v>130.37818056055247</v>
      </c>
      <c r="O248" s="54">
        <f>SUM(O221:O247)</f>
        <v>107628.10069999998</v>
      </c>
      <c r="Q248" s="52">
        <f>SUM(Q221:Q247)</f>
        <v>18825</v>
      </c>
      <c r="R248" s="62">
        <f>1000*S248/Q248</f>
        <v>29.608770252324035</v>
      </c>
      <c r="S248" s="54">
        <f>SUM(S221:S247)</f>
        <v>557.38509999999997</v>
      </c>
      <c r="Y248" s="54"/>
      <c r="AA248" s="54"/>
    </row>
    <row r="249" spans="1:27" x14ac:dyDescent="0.25">
      <c r="C249" s="51" t="s">
        <v>31</v>
      </c>
      <c r="D249" s="52">
        <v>783741</v>
      </c>
      <c r="E249" s="51">
        <v>134.80000000000001</v>
      </c>
      <c r="F249" s="51">
        <v>105600</v>
      </c>
      <c r="G249" s="52">
        <v>16427</v>
      </c>
      <c r="H249" s="51">
        <v>32.1</v>
      </c>
      <c r="I249" s="51">
        <v>680</v>
      </c>
      <c r="J249" s="52">
        <v>800229</v>
      </c>
      <c r="K249" s="51">
        <v>132.6</v>
      </c>
      <c r="L249" s="51">
        <v>106000</v>
      </c>
      <c r="N249" s="62"/>
      <c r="O249" s="63"/>
      <c r="R249" s="62"/>
      <c r="V249" s="61"/>
      <c r="X249" s="67"/>
      <c r="Z249" s="61"/>
      <c r="AA249" s="54"/>
    </row>
    <row r="250" spans="1:27" x14ac:dyDescent="0.25">
      <c r="C250" s="51" t="s">
        <v>562</v>
      </c>
      <c r="D250" s="52">
        <v>13039</v>
      </c>
      <c r="E250" s="51">
        <v>3.8</v>
      </c>
      <c r="F250" s="51">
        <v>3481</v>
      </c>
      <c r="G250" s="52">
        <v>2925</v>
      </c>
      <c r="H250" s="51">
        <v>9</v>
      </c>
      <c r="I250" s="51">
        <v>176</v>
      </c>
      <c r="J250" s="52">
        <v>13274</v>
      </c>
      <c r="K250" s="51">
        <v>3.8</v>
      </c>
      <c r="L250" s="51">
        <v>3486</v>
      </c>
      <c r="N250" s="62"/>
      <c r="O250" s="63"/>
      <c r="R250" s="62"/>
      <c r="V250" s="61"/>
      <c r="X250" s="67"/>
      <c r="Z250" s="61"/>
      <c r="AA250" s="54"/>
    </row>
    <row r="251" spans="1:27" x14ac:dyDescent="0.25">
      <c r="C251" s="51"/>
      <c r="E251" s="51"/>
      <c r="F251" s="51"/>
      <c r="H251" s="51"/>
      <c r="I251" s="51"/>
      <c r="K251" s="51"/>
      <c r="L251" s="51"/>
      <c r="N251" s="62"/>
      <c r="O251" s="63"/>
      <c r="R251" s="62"/>
      <c r="X251" s="67"/>
      <c r="AA251" s="54"/>
    </row>
    <row r="252" spans="1:27" x14ac:dyDescent="0.25">
      <c r="A252" s="52">
        <v>5</v>
      </c>
      <c r="C252" s="50" t="s">
        <v>226</v>
      </c>
      <c r="X252" s="67"/>
      <c r="AA252" s="54"/>
    </row>
    <row r="253" spans="1:27" x14ac:dyDescent="0.25">
      <c r="C253" s="50"/>
      <c r="X253" s="67"/>
      <c r="AA253" s="54"/>
    </row>
    <row r="254" spans="1:27" x14ac:dyDescent="0.25">
      <c r="X254" s="67"/>
      <c r="AA254" s="54"/>
    </row>
    <row r="255" spans="1:27" x14ac:dyDescent="0.25">
      <c r="B255" s="52">
        <v>108</v>
      </c>
      <c r="C255" s="52" t="s">
        <v>227</v>
      </c>
      <c r="D255" s="52">
        <v>31291</v>
      </c>
      <c r="E255" s="61">
        <v>135</v>
      </c>
      <c r="F255" s="53">
        <v>4225</v>
      </c>
      <c r="G255" s="52">
        <v>869</v>
      </c>
      <c r="H255" s="61">
        <v>30.2</v>
      </c>
      <c r="I255" s="63">
        <f t="shared" ref="I255:I289" si="34">H255*G255/1000</f>
        <v>26.2438</v>
      </c>
      <c r="J255" s="52">
        <f t="shared" ref="J255:J289" si="35">SUM(D255,Q255)</f>
        <v>32160</v>
      </c>
      <c r="K255" s="61">
        <v>132.19999999999999</v>
      </c>
      <c r="L255" s="53">
        <v>4251</v>
      </c>
      <c r="M255" s="52">
        <v>32600</v>
      </c>
      <c r="N255" s="61">
        <v>130.4</v>
      </c>
      <c r="O255" s="63">
        <f t="shared" ref="O255:O289" si="36">N255*M255/1000</f>
        <v>4251.04</v>
      </c>
      <c r="Q255" s="52">
        <v>869</v>
      </c>
      <c r="R255" s="61">
        <v>30.2</v>
      </c>
      <c r="S255" s="63">
        <f t="shared" ref="S255:S289" si="37">R255*Q255/1000</f>
        <v>26.2438</v>
      </c>
      <c r="T255" s="52"/>
      <c r="X255" s="67"/>
      <c r="Y255" s="54"/>
      <c r="AA255" s="54"/>
    </row>
    <row r="256" spans="1:27" x14ac:dyDescent="0.25">
      <c r="B256" s="52">
        <v>143</v>
      </c>
      <c r="C256" s="52" t="s">
        <v>228</v>
      </c>
      <c r="D256" s="52">
        <v>56684</v>
      </c>
      <c r="E256" s="61">
        <v>119.9</v>
      </c>
      <c r="F256" s="53">
        <v>6798</v>
      </c>
      <c r="G256" s="52">
        <v>2284</v>
      </c>
      <c r="H256" s="61">
        <v>24.8</v>
      </c>
      <c r="I256" s="63">
        <f t="shared" si="34"/>
        <v>56.643200000000007</v>
      </c>
      <c r="J256" s="52">
        <f t="shared" si="35"/>
        <v>58968</v>
      </c>
      <c r="K256" s="61">
        <v>116.2</v>
      </c>
      <c r="L256" s="53">
        <v>6854</v>
      </c>
      <c r="M256" s="52">
        <v>59694</v>
      </c>
      <c r="N256" s="61">
        <v>114.8</v>
      </c>
      <c r="O256" s="63">
        <f t="shared" si="36"/>
        <v>6852.8712000000005</v>
      </c>
      <c r="Q256" s="52">
        <v>2284</v>
      </c>
      <c r="R256" s="61">
        <v>24.8</v>
      </c>
      <c r="S256" s="63">
        <f t="shared" si="37"/>
        <v>56.643200000000007</v>
      </c>
      <c r="T256" s="52"/>
      <c r="X256" s="67"/>
      <c r="Y256" s="54"/>
      <c r="AA256" s="54"/>
    </row>
    <row r="257" spans="2:27" x14ac:dyDescent="0.25">
      <c r="B257" s="52">
        <v>177</v>
      </c>
      <c r="C257" s="52" t="s">
        <v>229</v>
      </c>
      <c r="D257" s="52">
        <v>20811</v>
      </c>
      <c r="E257" s="61">
        <v>127.8</v>
      </c>
      <c r="F257" s="53">
        <v>2660</v>
      </c>
      <c r="G257" s="52">
        <v>348</v>
      </c>
      <c r="H257" s="61">
        <v>33.700000000000003</v>
      </c>
      <c r="I257" s="63">
        <f t="shared" si="34"/>
        <v>11.727600000000001</v>
      </c>
      <c r="J257" s="52">
        <f t="shared" si="35"/>
        <v>21159</v>
      </c>
      <c r="K257" s="61">
        <v>126.3</v>
      </c>
      <c r="L257" s="53">
        <v>2672</v>
      </c>
      <c r="M257" s="52">
        <v>21255</v>
      </c>
      <c r="N257" s="61">
        <v>125.7</v>
      </c>
      <c r="O257" s="63">
        <f t="shared" si="36"/>
        <v>2671.7534999999998</v>
      </c>
      <c r="Q257" s="52">
        <v>348</v>
      </c>
      <c r="R257" s="61">
        <v>33.700000000000003</v>
      </c>
      <c r="S257" s="63">
        <f t="shared" si="37"/>
        <v>11.727600000000001</v>
      </c>
      <c r="T257" s="52"/>
      <c r="X257" s="67"/>
      <c r="Y257" s="54"/>
      <c r="AA257" s="54"/>
    </row>
    <row r="258" spans="2:27" x14ac:dyDescent="0.25">
      <c r="B258" s="52">
        <v>211</v>
      </c>
      <c r="C258" s="52" t="s">
        <v>230</v>
      </c>
      <c r="D258" s="52">
        <v>23756</v>
      </c>
      <c r="E258" s="61">
        <v>135.6</v>
      </c>
      <c r="F258" s="53">
        <v>3222</v>
      </c>
      <c r="G258" s="52">
        <v>320</v>
      </c>
      <c r="H258" s="61">
        <v>31.1</v>
      </c>
      <c r="I258" s="63">
        <f t="shared" si="34"/>
        <v>9.952</v>
      </c>
      <c r="J258" s="52">
        <f t="shared" si="35"/>
        <v>24076</v>
      </c>
      <c r="K258" s="61">
        <v>134.19999999999999</v>
      </c>
      <c r="L258" s="53">
        <v>3232</v>
      </c>
      <c r="M258" s="52">
        <v>24162</v>
      </c>
      <c r="N258" s="61">
        <v>133.80000000000001</v>
      </c>
      <c r="O258" s="63">
        <f t="shared" si="36"/>
        <v>3232.8756000000003</v>
      </c>
      <c r="Q258" s="52">
        <v>320</v>
      </c>
      <c r="R258" s="61">
        <v>31.1</v>
      </c>
      <c r="S258" s="63">
        <f t="shared" si="37"/>
        <v>9.952</v>
      </c>
      <c r="T258" s="52"/>
      <c r="X258" s="67"/>
      <c r="Y258" s="54"/>
      <c r="AA258" s="54"/>
    </row>
    <row r="259" spans="2:27" x14ac:dyDescent="0.25">
      <c r="B259" s="52">
        <v>250</v>
      </c>
      <c r="C259" s="52" t="s">
        <v>231</v>
      </c>
      <c r="D259" s="52">
        <v>27623</v>
      </c>
      <c r="E259" s="61">
        <v>93</v>
      </c>
      <c r="F259" s="53">
        <v>2570</v>
      </c>
      <c r="G259" s="52">
        <v>1662</v>
      </c>
      <c r="H259" s="61">
        <v>19.899999999999999</v>
      </c>
      <c r="I259" s="63">
        <f t="shared" si="34"/>
        <v>33.073799999999999</v>
      </c>
      <c r="J259" s="52">
        <f t="shared" si="35"/>
        <v>29285</v>
      </c>
      <c r="K259" s="61">
        <v>88.9</v>
      </c>
      <c r="L259" s="53">
        <v>2603</v>
      </c>
      <c r="M259" s="52">
        <v>29647</v>
      </c>
      <c r="N259" s="61">
        <v>87.8</v>
      </c>
      <c r="O259" s="63">
        <f t="shared" si="36"/>
        <v>2603.0066000000002</v>
      </c>
      <c r="Q259" s="52">
        <v>1662</v>
      </c>
      <c r="R259" s="61">
        <v>19.899999999999999</v>
      </c>
      <c r="S259" s="63">
        <f t="shared" si="37"/>
        <v>33.073799999999999</v>
      </c>
      <c r="T259" s="52"/>
      <c r="X259" s="67"/>
      <c r="Y259" s="54"/>
      <c r="AA259" s="54"/>
    </row>
    <row r="260" spans="2:27" x14ac:dyDescent="0.25">
      <c r="B260" s="52">
        <v>254</v>
      </c>
      <c r="C260" s="52" t="s">
        <v>232</v>
      </c>
      <c r="D260" s="52">
        <v>9268</v>
      </c>
      <c r="E260" s="61">
        <v>148.4</v>
      </c>
      <c r="F260" s="53">
        <v>1376</v>
      </c>
      <c r="G260" s="52">
        <v>285</v>
      </c>
      <c r="H260" s="61">
        <v>22.3</v>
      </c>
      <c r="I260" s="63">
        <f t="shared" si="34"/>
        <v>6.3555000000000001</v>
      </c>
      <c r="J260" s="52">
        <f t="shared" si="35"/>
        <v>9553</v>
      </c>
      <c r="K260" s="61">
        <v>144.69999999999999</v>
      </c>
      <c r="L260" s="53">
        <v>1382</v>
      </c>
      <c r="M260" s="52">
        <v>9827</v>
      </c>
      <c r="N260" s="61">
        <v>140.69999999999999</v>
      </c>
      <c r="O260" s="63">
        <f t="shared" si="36"/>
        <v>1382.6588999999999</v>
      </c>
      <c r="Q260" s="52">
        <v>285</v>
      </c>
      <c r="R260" s="61">
        <v>22.3</v>
      </c>
      <c r="S260" s="63">
        <f t="shared" si="37"/>
        <v>6.3555000000000001</v>
      </c>
      <c r="T260" s="52"/>
      <c r="X260" s="67"/>
      <c r="Y260" s="54"/>
      <c r="AA260" s="54"/>
    </row>
    <row r="261" spans="2:27" x14ac:dyDescent="0.25">
      <c r="B261" s="52">
        <v>289</v>
      </c>
      <c r="C261" s="52" t="s">
        <v>233</v>
      </c>
      <c r="D261" s="52">
        <v>13158</v>
      </c>
      <c r="E261" s="61">
        <v>154.30000000000001</v>
      </c>
      <c r="F261" s="53">
        <v>2030</v>
      </c>
      <c r="G261" s="52">
        <v>125</v>
      </c>
      <c r="H261" s="61">
        <v>26.3</v>
      </c>
      <c r="I261" s="63">
        <f t="shared" si="34"/>
        <v>3.2875000000000001</v>
      </c>
      <c r="J261" s="52">
        <f t="shared" si="35"/>
        <v>13283</v>
      </c>
      <c r="K261" s="61">
        <v>153.1</v>
      </c>
      <c r="L261" s="53">
        <v>2034</v>
      </c>
      <c r="M261" s="52">
        <v>13303</v>
      </c>
      <c r="N261" s="61">
        <v>152.9</v>
      </c>
      <c r="O261" s="63">
        <f t="shared" si="36"/>
        <v>2034.0287000000003</v>
      </c>
      <c r="Q261" s="52">
        <v>125</v>
      </c>
      <c r="R261" s="61">
        <v>26.3</v>
      </c>
      <c r="S261" s="63">
        <f t="shared" si="37"/>
        <v>3.2875000000000001</v>
      </c>
      <c r="T261" s="52"/>
      <c r="X261" s="67"/>
      <c r="Y261" s="54"/>
      <c r="AA261" s="54"/>
    </row>
    <row r="262" spans="2:27" x14ac:dyDescent="0.25">
      <c r="B262" s="52">
        <v>299</v>
      </c>
      <c r="C262" s="52" t="s">
        <v>234</v>
      </c>
      <c r="D262" s="52">
        <v>28383</v>
      </c>
      <c r="E262" s="61">
        <v>126.8</v>
      </c>
      <c r="F262" s="53">
        <v>3600</v>
      </c>
      <c r="G262" s="52">
        <v>342</v>
      </c>
      <c r="H262" s="61">
        <v>31.8</v>
      </c>
      <c r="I262" s="63">
        <f t="shared" si="34"/>
        <v>10.8756</v>
      </c>
      <c r="J262" s="52">
        <f t="shared" si="35"/>
        <v>28725</v>
      </c>
      <c r="K262" s="61">
        <v>125.7</v>
      </c>
      <c r="L262" s="53">
        <v>3611</v>
      </c>
      <c r="M262" s="52">
        <v>28884</v>
      </c>
      <c r="N262" s="61">
        <v>125</v>
      </c>
      <c r="O262" s="63">
        <f t="shared" si="36"/>
        <v>3610.5</v>
      </c>
      <c r="Q262" s="52">
        <v>342</v>
      </c>
      <c r="R262" s="61">
        <v>31.8</v>
      </c>
      <c r="S262" s="63">
        <f t="shared" si="37"/>
        <v>10.8756</v>
      </c>
      <c r="T262" s="52"/>
      <c r="X262" s="67"/>
      <c r="Y262" s="54"/>
      <c r="AA262" s="54"/>
    </row>
    <row r="263" spans="2:27" x14ac:dyDescent="0.25">
      <c r="B263" s="52">
        <v>303</v>
      </c>
      <c r="C263" s="52" t="s">
        <v>235</v>
      </c>
      <c r="D263" s="52">
        <v>62478</v>
      </c>
      <c r="E263" s="61">
        <v>115.6</v>
      </c>
      <c r="F263" s="53">
        <v>7222</v>
      </c>
      <c r="G263" s="52">
        <v>2271</v>
      </c>
      <c r="H263" s="61">
        <v>25.8</v>
      </c>
      <c r="I263" s="63">
        <f t="shared" si="34"/>
        <v>58.591800000000006</v>
      </c>
      <c r="J263" s="52">
        <f t="shared" si="35"/>
        <v>64749</v>
      </c>
      <c r="K263" s="61">
        <v>112.4</v>
      </c>
      <c r="L263" s="53">
        <v>7280</v>
      </c>
      <c r="M263" s="52">
        <v>65259</v>
      </c>
      <c r="N263" s="61">
        <v>111.6</v>
      </c>
      <c r="O263" s="63">
        <f t="shared" si="36"/>
        <v>7282.9043999999994</v>
      </c>
      <c r="Q263" s="52">
        <v>2271</v>
      </c>
      <c r="R263" s="61">
        <v>25.8</v>
      </c>
      <c r="S263" s="63">
        <f t="shared" si="37"/>
        <v>58.591800000000006</v>
      </c>
      <c r="T263" s="52"/>
      <c r="X263" s="67"/>
      <c r="Y263" s="54"/>
      <c r="AA263" s="54"/>
    </row>
    <row r="264" spans="2:27" x14ac:dyDescent="0.25">
      <c r="B264" s="52">
        <v>310</v>
      </c>
      <c r="C264" s="52" t="s">
        <v>236</v>
      </c>
      <c r="D264" s="52">
        <v>11657</v>
      </c>
      <c r="E264" s="61">
        <v>151.4</v>
      </c>
      <c r="F264" s="53">
        <v>1765</v>
      </c>
      <c r="G264" s="52">
        <v>94</v>
      </c>
      <c r="H264" s="61">
        <v>31.2</v>
      </c>
      <c r="I264" s="63">
        <f t="shared" si="34"/>
        <v>2.9327999999999999</v>
      </c>
      <c r="J264" s="52">
        <f t="shared" si="35"/>
        <v>11751</v>
      </c>
      <c r="K264" s="61">
        <v>150.5</v>
      </c>
      <c r="L264" s="53">
        <v>1768</v>
      </c>
      <c r="M264" s="52">
        <v>11880</v>
      </c>
      <c r="N264" s="61">
        <v>148.80000000000001</v>
      </c>
      <c r="O264" s="63">
        <f t="shared" si="36"/>
        <v>1767.7440000000001</v>
      </c>
      <c r="Q264" s="52">
        <v>94</v>
      </c>
      <c r="R264" s="61">
        <v>31.2</v>
      </c>
      <c r="S264" s="63">
        <f t="shared" si="37"/>
        <v>2.9327999999999999</v>
      </c>
      <c r="T264" s="52"/>
      <c r="X264" s="67"/>
      <c r="Y264" s="54"/>
      <c r="AA264" s="54"/>
    </row>
    <row r="265" spans="2:27" x14ac:dyDescent="0.25">
      <c r="B265" s="52">
        <v>418</v>
      </c>
      <c r="C265" s="52" t="s">
        <v>237</v>
      </c>
      <c r="D265" s="52">
        <v>17650</v>
      </c>
      <c r="E265" s="61">
        <v>152</v>
      </c>
      <c r="F265" s="53">
        <v>2683</v>
      </c>
      <c r="G265" s="52">
        <v>184</v>
      </c>
      <c r="H265" s="61">
        <v>32</v>
      </c>
      <c r="I265" s="63">
        <f t="shared" si="34"/>
        <v>5.8879999999999999</v>
      </c>
      <c r="J265" s="52">
        <f t="shared" si="35"/>
        <v>17834</v>
      </c>
      <c r="K265" s="61">
        <v>150.69999999999999</v>
      </c>
      <c r="L265" s="53">
        <v>2689</v>
      </c>
      <c r="M265" s="52">
        <v>17906</v>
      </c>
      <c r="N265" s="61">
        <v>150.1</v>
      </c>
      <c r="O265" s="63">
        <f t="shared" si="36"/>
        <v>2687.6905999999999</v>
      </c>
      <c r="Q265" s="52">
        <v>184</v>
      </c>
      <c r="R265" s="61">
        <v>32</v>
      </c>
      <c r="S265" s="63">
        <f t="shared" si="37"/>
        <v>5.8879999999999999</v>
      </c>
      <c r="T265" s="52"/>
      <c r="X265" s="67"/>
      <c r="Y265" s="54"/>
      <c r="AA265" s="54"/>
    </row>
    <row r="266" spans="2:27" x14ac:dyDescent="0.25">
      <c r="B266" s="52">
        <v>439</v>
      </c>
      <c r="C266" s="52" t="s">
        <v>238</v>
      </c>
      <c r="D266" s="52">
        <v>25780</v>
      </c>
      <c r="E266" s="61">
        <v>161.30000000000001</v>
      </c>
      <c r="F266" s="53">
        <v>4158</v>
      </c>
      <c r="G266" s="52">
        <v>154</v>
      </c>
      <c r="H266" s="61">
        <v>27</v>
      </c>
      <c r="I266" s="63">
        <f t="shared" si="34"/>
        <v>4.1580000000000004</v>
      </c>
      <c r="J266" s="52">
        <f t="shared" si="35"/>
        <v>25934</v>
      </c>
      <c r="K266" s="61">
        <v>160.5</v>
      </c>
      <c r="L266" s="53">
        <v>4162</v>
      </c>
      <c r="M266" s="52">
        <v>25969</v>
      </c>
      <c r="N266" s="61">
        <v>160.30000000000001</v>
      </c>
      <c r="O266" s="63">
        <f t="shared" si="36"/>
        <v>4162.8307000000004</v>
      </c>
      <c r="Q266" s="52">
        <v>154</v>
      </c>
      <c r="R266" s="61">
        <v>27</v>
      </c>
      <c r="S266" s="63">
        <f t="shared" si="37"/>
        <v>4.1580000000000004</v>
      </c>
      <c r="T266" s="52"/>
      <c r="X266" s="67"/>
      <c r="Y266" s="54"/>
      <c r="AA266" s="54"/>
    </row>
    <row r="267" spans="2:27" x14ac:dyDescent="0.25">
      <c r="B267" s="52">
        <v>443</v>
      </c>
      <c r="C267" s="52" t="s">
        <v>239</v>
      </c>
      <c r="D267" s="52">
        <v>35765</v>
      </c>
      <c r="E267" s="61">
        <v>143</v>
      </c>
      <c r="F267" s="53">
        <v>5115</v>
      </c>
      <c r="G267" s="52">
        <v>331</v>
      </c>
      <c r="H267" s="61">
        <v>24.4</v>
      </c>
      <c r="I267" s="63">
        <f t="shared" si="34"/>
        <v>8.0763999999999996</v>
      </c>
      <c r="J267" s="52">
        <f t="shared" si="35"/>
        <v>36096</v>
      </c>
      <c r="K267" s="61">
        <v>141.9</v>
      </c>
      <c r="L267" s="53">
        <v>5123</v>
      </c>
      <c r="M267" s="52">
        <v>36277</v>
      </c>
      <c r="N267" s="61">
        <v>141.19999999999999</v>
      </c>
      <c r="O267" s="63">
        <f t="shared" si="36"/>
        <v>5122.3123999999998</v>
      </c>
      <c r="Q267" s="52">
        <v>331</v>
      </c>
      <c r="R267" s="61">
        <v>24.4</v>
      </c>
      <c r="S267" s="63">
        <f t="shared" si="37"/>
        <v>8.0763999999999996</v>
      </c>
      <c r="T267" s="52"/>
      <c r="X267" s="67"/>
      <c r="Y267" s="54"/>
      <c r="AA267" s="54"/>
    </row>
    <row r="268" spans="2:27" x14ac:dyDescent="0.25">
      <c r="B268" s="52">
        <v>493</v>
      </c>
      <c r="C268" s="52" t="s">
        <v>240</v>
      </c>
      <c r="D268" s="52">
        <v>17514</v>
      </c>
      <c r="E268" s="61">
        <v>138.5</v>
      </c>
      <c r="F268" s="53">
        <v>2425</v>
      </c>
      <c r="G268" s="52">
        <v>521</v>
      </c>
      <c r="H268" s="61">
        <v>28.7</v>
      </c>
      <c r="I268" s="63">
        <f t="shared" si="34"/>
        <v>14.952699999999998</v>
      </c>
      <c r="J268" s="52">
        <f t="shared" si="35"/>
        <v>18035</v>
      </c>
      <c r="K268" s="61">
        <v>135.30000000000001</v>
      </c>
      <c r="L268" s="53">
        <v>2440</v>
      </c>
      <c r="M268" s="52">
        <v>18461</v>
      </c>
      <c r="N268" s="61">
        <v>132.19999999999999</v>
      </c>
      <c r="O268" s="63">
        <f t="shared" si="36"/>
        <v>2440.5441999999998</v>
      </c>
      <c r="Q268" s="52">
        <v>521</v>
      </c>
      <c r="R268" s="61">
        <v>28.7</v>
      </c>
      <c r="S268" s="63">
        <f t="shared" si="37"/>
        <v>14.952699999999998</v>
      </c>
      <c r="T268" s="52"/>
      <c r="X268" s="67"/>
      <c r="Y268" s="54"/>
      <c r="AA268" s="54"/>
    </row>
    <row r="269" spans="2:27" x14ac:dyDescent="0.25">
      <c r="B269" s="52">
        <v>506</v>
      </c>
      <c r="C269" s="52" t="s">
        <v>241</v>
      </c>
      <c r="D269" s="52">
        <v>4686</v>
      </c>
      <c r="E269" s="61">
        <v>117.4</v>
      </c>
      <c r="F269" s="53">
        <v>550</v>
      </c>
      <c r="G269" s="52">
        <v>70</v>
      </c>
      <c r="H269" s="61">
        <v>30.1</v>
      </c>
      <c r="I269" s="63">
        <f t="shared" si="34"/>
        <v>2.1070000000000002</v>
      </c>
      <c r="J269" s="52">
        <f t="shared" si="35"/>
        <v>4756</v>
      </c>
      <c r="K269" s="61">
        <v>116.1</v>
      </c>
      <c r="L269" s="53">
        <v>552</v>
      </c>
      <c r="M269" s="52">
        <v>4792</v>
      </c>
      <c r="N269" s="61">
        <v>115.3</v>
      </c>
      <c r="O269" s="63">
        <f t="shared" si="36"/>
        <v>552.51760000000002</v>
      </c>
      <c r="Q269" s="52">
        <v>70</v>
      </c>
      <c r="R269" s="61">
        <v>30.1</v>
      </c>
      <c r="S269" s="63">
        <f t="shared" si="37"/>
        <v>2.1070000000000002</v>
      </c>
      <c r="T269" s="52"/>
      <c r="X269" s="67"/>
      <c r="Y269" s="54"/>
      <c r="AA269" s="54"/>
    </row>
    <row r="270" spans="2:27" x14ac:dyDescent="0.25">
      <c r="B270" s="52">
        <v>536</v>
      </c>
      <c r="C270" s="52" t="s">
        <v>242</v>
      </c>
      <c r="D270" s="52">
        <v>19172</v>
      </c>
      <c r="E270" s="61">
        <v>143.4</v>
      </c>
      <c r="F270" s="53">
        <v>2750</v>
      </c>
      <c r="G270" s="52">
        <v>386</v>
      </c>
      <c r="H270" s="61">
        <v>31.3</v>
      </c>
      <c r="I270" s="63">
        <f t="shared" si="34"/>
        <v>12.081800000000001</v>
      </c>
      <c r="J270" s="52">
        <f t="shared" si="35"/>
        <v>19558</v>
      </c>
      <c r="K270" s="61">
        <v>141.19999999999999</v>
      </c>
      <c r="L270" s="53">
        <v>2762</v>
      </c>
      <c r="M270" s="52">
        <v>19708</v>
      </c>
      <c r="N270" s="61">
        <v>140.19999999999999</v>
      </c>
      <c r="O270" s="63">
        <f t="shared" si="36"/>
        <v>2763.0615999999995</v>
      </c>
      <c r="Q270" s="52">
        <v>386</v>
      </c>
      <c r="R270" s="61">
        <v>31.3</v>
      </c>
      <c r="S270" s="63">
        <f t="shared" si="37"/>
        <v>12.081800000000001</v>
      </c>
      <c r="T270" s="52"/>
      <c r="X270" s="67"/>
      <c r="Y270" s="54"/>
      <c r="AA270" s="54"/>
    </row>
    <row r="271" spans="2:27" x14ac:dyDescent="0.25">
      <c r="B271" s="52">
        <v>562</v>
      </c>
      <c r="C271" s="52" t="s">
        <v>243</v>
      </c>
      <c r="D271" s="52">
        <v>42334</v>
      </c>
      <c r="E271" s="61">
        <v>135.19999999999999</v>
      </c>
      <c r="F271" s="53">
        <v>5723</v>
      </c>
      <c r="G271" s="52">
        <v>779</v>
      </c>
      <c r="H271" s="61">
        <v>29.6</v>
      </c>
      <c r="I271" s="63">
        <f t="shared" si="34"/>
        <v>23.058400000000002</v>
      </c>
      <c r="J271" s="52">
        <f t="shared" si="35"/>
        <v>43113</v>
      </c>
      <c r="K271" s="61">
        <v>133.30000000000001</v>
      </c>
      <c r="L271" s="53">
        <v>5746</v>
      </c>
      <c r="M271" s="52">
        <v>43337</v>
      </c>
      <c r="N271" s="61">
        <v>132.6</v>
      </c>
      <c r="O271" s="63">
        <f t="shared" si="36"/>
        <v>5746.4862000000003</v>
      </c>
      <c r="Q271" s="52">
        <v>779</v>
      </c>
      <c r="R271" s="61">
        <v>29.6</v>
      </c>
      <c r="S271" s="63">
        <f t="shared" si="37"/>
        <v>23.058400000000002</v>
      </c>
      <c r="T271" s="52"/>
      <c r="X271" s="67"/>
      <c r="Y271" s="54"/>
      <c r="AA271" s="54"/>
    </row>
    <row r="272" spans="2:27" x14ac:dyDescent="0.25">
      <c r="B272" s="52">
        <v>581</v>
      </c>
      <c r="C272" s="52" t="s">
        <v>244</v>
      </c>
      <c r="D272" s="52">
        <v>66306</v>
      </c>
      <c r="E272" s="61">
        <v>98.7</v>
      </c>
      <c r="F272" s="53">
        <v>6544</v>
      </c>
      <c r="G272" s="52">
        <v>5024</v>
      </c>
      <c r="H272" s="61">
        <v>17</v>
      </c>
      <c r="I272" s="63">
        <f t="shared" si="34"/>
        <v>85.408000000000001</v>
      </c>
      <c r="J272" s="52">
        <f t="shared" si="35"/>
        <v>71330</v>
      </c>
      <c r="K272" s="61">
        <v>92.9</v>
      </c>
      <c r="L272" s="53">
        <v>6629</v>
      </c>
      <c r="M272" s="52">
        <v>73037</v>
      </c>
      <c r="N272" s="61">
        <v>90.8</v>
      </c>
      <c r="O272" s="63">
        <f t="shared" si="36"/>
        <v>6631.7595999999994</v>
      </c>
      <c r="Q272" s="52">
        <v>5024</v>
      </c>
      <c r="R272" s="61">
        <v>17</v>
      </c>
      <c r="S272" s="63">
        <f t="shared" si="37"/>
        <v>85.408000000000001</v>
      </c>
      <c r="T272" s="52"/>
      <c r="X272" s="67"/>
      <c r="Y272" s="54"/>
      <c r="AA272" s="54"/>
    </row>
    <row r="273" spans="2:27" x14ac:dyDescent="0.25">
      <c r="B273" s="52">
        <v>604</v>
      </c>
      <c r="C273" s="52" t="s">
        <v>245</v>
      </c>
      <c r="D273" s="52">
        <v>4346</v>
      </c>
      <c r="E273" s="61">
        <v>141.1</v>
      </c>
      <c r="F273" s="53">
        <v>613</v>
      </c>
      <c r="G273" s="52">
        <v>85</v>
      </c>
      <c r="H273" s="61">
        <v>30.4</v>
      </c>
      <c r="I273" s="63">
        <f t="shared" si="34"/>
        <v>2.5840000000000001</v>
      </c>
      <c r="J273" s="52">
        <f t="shared" si="35"/>
        <v>4431</v>
      </c>
      <c r="K273" s="61">
        <v>139</v>
      </c>
      <c r="L273" s="53">
        <v>616</v>
      </c>
      <c r="M273" s="52">
        <v>4451</v>
      </c>
      <c r="N273" s="61">
        <v>138.4</v>
      </c>
      <c r="O273" s="63">
        <f t="shared" si="36"/>
        <v>616.01840000000004</v>
      </c>
      <c r="Q273" s="52">
        <v>85</v>
      </c>
      <c r="R273" s="61">
        <v>30.4</v>
      </c>
      <c r="S273" s="63">
        <f t="shared" si="37"/>
        <v>2.5840000000000001</v>
      </c>
      <c r="T273" s="52"/>
      <c r="X273" s="67"/>
      <c r="Y273" s="54"/>
      <c r="AA273" s="54"/>
    </row>
    <row r="274" spans="2:27" x14ac:dyDescent="0.25">
      <c r="B274" s="52">
        <v>635</v>
      </c>
      <c r="C274" s="52" t="s">
        <v>246</v>
      </c>
      <c r="D274" s="52">
        <v>17009</v>
      </c>
      <c r="E274" s="61">
        <v>146.4</v>
      </c>
      <c r="F274" s="53">
        <v>2490</v>
      </c>
      <c r="G274" s="52">
        <v>139</v>
      </c>
      <c r="H274" s="61">
        <v>26.9</v>
      </c>
      <c r="I274" s="63">
        <f t="shared" si="34"/>
        <v>3.7391000000000001</v>
      </c>
      <c r="J274" s="52">
        <f t="shared" si="35"/>
        <v>17148</v>
      </c>
      <c r="K274" s="61">
        <v>145.4</v>
      </c>
      <c r="L274" s="53">
        <v>2494</v>
      </c>
      <c r="M274" s="52">
        <v>17201</v>
      </c>
      <c r="N274" s="61">
        <v>145</v>
      </c>
      <c r="O274" s="63">
        <f t="shared" si="36"/>
        <v>2494.145</v>
      </c>
      <c r="Q274" s="52">
        <v>139</v>
      </c>
      <c r="R274" s="61">
        <v>26.9</v>
      </c>
      <c r="S274" s="63">
        <f t="shared" si="37"/>
        <v>3.7391000000000001</v>
      </c>
      <c r="T274" s="52"/>
      <c r="X274" s="67"/>
      <c r="Y274" s="54"/>
      <c r="AA274" s="54"/>
    </row>
    <row r="275" spans="2:27" x14ac:dyDescent="0.25">
      <c r="B275" s="52">
        <v>702</v>
      </c>
      <c r="C275" s="52" t="s">
        <v>247</v>
      </c>
      <c r="D275" s="52">
        <v>64630</v>
      </c>
      <c r="E275" s="61">
        <v>131.6</v>
      </c>
      <c r="F275" s="53">
        <v>8508</v>
      </c>
      <c r="G275" s="52">
        <v>1730</v>
      </c>
      <c r="H275" s="61">
        <v>27.1</v>
      </c>
      <c r="I275" s="63">
        <f t="shared" si="34"/>
        <v>46.883000000000003</v>
      </c>
      <c r="J275" s="52">
        <f t="shared" si="35"/>
        <v>66360</v>
      </c>
      <c r="K275" s="61">
        <v>128.9</v>
      </c>
      <c r="L275" s="53">
        <v>8555</v>
      </c>
      <c r="M275" s="52">
        <v>66865</v>
      </c>
      <c r="N275" s="61">
        <v>127.9</v>
      </c>
      <c r="O275" s="63">
        <f t="shared" si="36"/>
        <v>8552.0334999999995</v>
      </c>
      <c r="Q275" s="52">
        <v>1730</v>
      </c>
      <c r="R275" s="61">
        <v>27.1</v>
      </c>
      <c r="S275" s="63">
        <f t="shared" si="37"/>
        <v>46.883000000000003</v>
      </c>
      <c r="T275" s="52"/>
      <c r="X275" s="67"/>
      <c r="Y275" s="54"/>
      <c r="AA275" s="54"/>
    </row>
    <row r="276" spans="2:27" x14ac:dyDescent="0.25">
      <c r="B276" s="52">
        <v>730</v>
      </c>
      <c r="C276" s="52" t="s">
        <v>248</v>
      </c>
      <c r="D276" s="52">
        <v>9992</v>
      </c>
      <c r="E276" s="61">
        <v>128.4</v>
      </c>
      <c r="F276" s="53">
        <v>1283</v>
      </c>
      <c r="G276" s="52">
        <v>139</v>
      </c>
      <c r="H276" s="61">
        <v>22</v>
      </c>
      <c r="I276" s="63">
        <f t="shared" si="34"/>
        <v>3.0579999999999998</v>
      </c>
      <c r="J276" s="52">
        <f t="shared" si="35"/>
        <v>10131</v>
      </c>
      <c r="K276" s="61">
        <v>126.9</v>
      </c>
      <c r="L276" s="53">
        <v>1286</v>
      </c>
      <c r="M276" s="52">
        <v>10156</v>
      </c>
      <c r="N276" s="61">
        <v>126.6</v>
      </c>
      <c r="O276" s="63">
        <f t="shared" si="36"/>
        <v>1285.7495999999999</v>
      </c>
      <c r="Q276" s="52">
        <v>139</v>
      </c>
      <c r="R276" s="61">
        <v>22</v>
      </c>
      <c r="S276" s="63">
        <f t="shared" si="37"/>
        <v>3.0579999999999998</v>
      </c>
      <c r="T276" s="52"/>
      <c r="X276" s="67"/>
      <c r="Y276" s="54"/>
      <c r="AA276" s="54"/>
    </row>
    <row r="277" spans="2:27" x14ac:dyDescent="0.25">
      <c r="B277" s="52">
        <v>772</v>
      </c>
      <c r="C277" s="52" t="s">
        <v>249</v>
      </c>
      <c r="D277" s="52">
        <v>15137</v>
      </c>
      <c r="E277" s="61">
        <v>133.6</v>
      </c>
      <c r="F277" s="53">
        <v>2023</v>
      </c>
      <c r="G277" s="52">
        <v>614</v>
      </c>
      <c r="H277" s="61">
        <v>25.3</v>
      </c>
      <c r="I277" s="63">
        <f t="shared" si="34"/>
        <v>15.5342</v>
      </c>
      <c r="J277" s="52">
        <f t="shared" si="35"/>
        <v>15751</v>
      </c>
      <c r="K277" s="61">
        <v>129.4</v>
      </c>
      <c r="L277" s="53">
        <v>2038</v>
      </c>
      <c r="M277" s="52">
        <v>16097</v>
      </c>
      <c r="N277" s="61">
        <v>126.6</v>
      </c>
      <c r="O277" s="63">
        <f t="shared" si="36"/>
        <v>2037.8802000000001</v>
      </c>
      <c r="Q277" s="52">
        <v>614</v>
      </c>
      <c r="R277" s="61">
        <v>25.3</v>
      </c>
      <c r="S277" s="63">
        <f t="shared" si="37"/>
        <v>15.5342</v>
      </c>
      <c r="T277" s="52"/>
      <c r="X277" s="67"/>
      <c r="Y277" s="54"/>
      <c r="AA277" s="54"/>
    </row>
    <row r="278" spans="2:27" x14ac:dyDescent="0.25">
      <c r="B278" s="52">
        <v>837</v>
      </c>
      <c r="C278" s="52" t="s">
        <v>250</v>
      </c>
      <c r="D278" s="52">
        <v>34345</v>
      </c>
      <c r="E278" s="61">
        <v>135.5</v>
      </c>
      <c r="F278" s="53">
        <v>4655</v>
      </c>
      <c r="G278" s="52">
        <v>752</v>
      </c>
      <c r="H278" s="61">
        <v>30.6</v>
      </c>
      <c r="I278" s="63">
        <f t="shared" si="34"/>
        <v>23.011200000000002</v>
      </c>
      <c r="J278" s="52">
        <f t="shared" si="35"/>
        <v>35097</v>
      </c>
      <c r="K278" s="61">
        <v>133.30000000000001</v>
      </c>
      <c r="L278" s="53">
        <v>4678</v>
      </c>
      <c r="M278" s="52">
        <v>35361</v>
      </c>
      <c r="N278" s="61">
        <v>132.30000000000001</v>
      </c>
      <c r="O278" s="63">
        <f t="shared" si="36"/>
        <v>4678.2603000000008</v>
      </c>
      <c r="Q278" s="52">
        <v>752</v>
      </c>
      <c r="R278" s="61">
        <v>30.6</v>
      </c>
      <c r="S278" s="63">
        <f t="shared" si="37"/>
        <v>23.011200000000002</v>
      </c>
      <c r="T278" s="52"/>
      <c r="X278" s="67"/>
      <c r="Y278" s="54"/>
      <c r="AA278" s="54"/>
    </row>
    <row r="279" spans="2:27" x14ac:dyDescent="0.25">
      <c r="B279" s="52">
        <v>864</v>
      </c>
      <c r="C279" s="52" t="s">
        <v>251</v>
      </c>
      <c r="D279" s="52">
        <v>2233</v>
      </c>
      <c r="E279" s="61">
        <v>135.6</v>
      </c>
      <c r="F279" s="53">
        <v>303</v>
      </c>
      <c r="G279" s="52">
        <v>21</v>
      </c>
      <c r="H279" s="61">
        <v>30.3</v>
      </c>
      <c r="I279" s="63">
        <f t="shared" si="34"/>
        <v>0.63630000000000009</v>
      </c>
      <c r="J279" s="52">
        <f t="shared" si="35"/>
        <v>2254</v>
      </c>
      <c r="K279" s="61">
        <v>134.6</v>
      </c>
      <c r="L279" s="53">
        <v>303</v>
      </c>
      <c r="M279" s="52">
        <v>2300</v>
      </c>
      <c r="N279" s="61">
        <v>131.9</v>
      </c>
      <c r="O279" s="63">
        <f t="shared" si="36"/>
        <v>303.37</v>
      </c>
      <c r="Q279" s="52">
        <v>21</v>
      </c>
      <c r="R279" s="61">
        <v>30.3</v>
      </c>
      <c r="S279" s="63">
        <f t="shared" si="37"/>
        <v>0.63630000000000009</v>
      </c>
      <c r="T279" s="52"/>
      <c r="X279" s="67"/>
      <c r="Y279" s="54"/>
      <c r="AA279" s="54"/>
    </row>
    <row r="280" spans="2:27" x14ac:dyDescent="0.25">
      <c r="B280" s="52">
        <v>887</v>
      </c>
      <c r="C280" s="52" t="s">
        <v>252</v>
      </c>
      <c r="D280" s="52">
        <v>30995</v>
      </c>
      <c r="E280" s="61">
        <v>154.4</v>
      </c>
      <c r="F280" s="53">
        <v>4787</v>
      </c>
      <c r="G280" s="52">
        <v>433</v>
      </c>
      <c r="H280" s="61">
        <v>35.200000000000003</v>
      </c>
      <c r="I280" s="63">
        <f t="shared" si="34"/>
        <v>15.2416</v>
      </c>
      <c r="J280" s="52">
        <f t="shared" si="35"/>
        <v>31428</v>
      </c>
      <c r="K280" s="61">
        <v>152.80000000000001</v>
      </c>
      <c r="L280" s="53">
        <v>4802</v>
      </c>
      <c r="M280" s="52">
        <v>32305</v>
      </c>
      <c r="N280" s="61">
        <v>148.69999999999999</v>
      </c>
      <c r="O280" s="63">
        <f t="shared" si="36"/>
        <v>4803.7534999999998</v>
      </c>
      <c r="Q280" s="52">
        <v>433</v>
      </c>
      <c r="R280" s="61">
        <v>35.200000000000003</v>
      </c>
      <c r="S280" s="63">
        <f t="shared" si="37"/>
        <v>15.2416</v>
      </c>
      <c r="T280" s="52"/>
      <c r="X280" s="67"/>
      <c r="Y280" s="54"/>
      <c r="AA280" s="54"/>
    </row>
    <row r="281" spans="2:27" x14ac:dyDescent="0.25">
      <c r="B281" s="52">
        <v>908</v>
      </c>
      <c r="C281" s="52" t="s">
        <v>253</v>
      </c>
      <c r="D281" s="52">
        <v>16528</v>
      </c>
      <c r="E281" s="61">
        <v>155.69999999999999</v>
      </c>
      <c r="F281" s="53">
        <v>2573</v>
      </c>
      <c r="G281" s="52">
        <v>88</v>
      </c>
      <c r="H281" s="61">
        <v>32.5</v>
      </c>
      <c r="I281" s="63">
        <f t="shared" si="34"/>
        <v>2.86</v>
      </c>
      <c r="J281" s="52">
        <f t="shared" si="35"/>
        <v>16616</v>
      </c>
      <c r="K281" s="61">
        <v>155</v>
      </c>
      <c r="L281" s="53">
        <v>2576</v>
      </c>
      <c r="M281" s="52">
        <v>16770</v>
      </c>
      <c r="N281" s="61">
        <v>153.6</v>
      </c>
      <c r="O281" s="63">
        <f t="shared" si="36"/>
        <v>2575.8719999999998</v>
      </c>
      <c r="Q281" s="52">
        <v>88</v>
      </c>
      <c r="R281" s="61">
        <v>32.5</v>
      </c>
      <c r="S281" s="63">
        <f t="shared" si="37"/>
        <v>2.86</v>
      </c>
      <c r="T281" s="52"/>
      <c r="X281" s="67"/>
      <c r="Y281" s="54"/>
      <c r="AA281" s="54"/>
    </row>
    <row r="282" spans="2:27" x14ac:dyDescent="0.25">
      <c r="B282" s="52">
        <v>912</v>
      </c>
      <c r="C282" s="52" t="s">
        <v>254</v>
      </c>
      <c r="D282" s="52">
        <v>40583</v>
      </c>
      <c r="E282" s="61">
        <v>143.80000000000001</v>
      </c>
      <c r="F282" s="53">
        <v>5834</v>
      </c>
      <c r="G282" s="52">
        <v>857</v>
      </c>
      <c r="H282" s="61">
        <v>30.7</v>
      </c>
      <c r="I282" s="63">
        <f t="shared" si="34"/>
        <v>26.309899999999999</v>
      </c>
      <c r="J282" s="52">
        <f t="shared" si="35"/>
        <v>41440</v>
      </c>
      <c r="K282" s="61">
        <v>141.4</v>
      </c>
      <c r="L282" s="53">
        <v>5860</v>
      </c>
      <c r="M282" s="52">
        <v>42260</v>
      </c>
      <c r="N282" s="61">
        <v>138.69999999999999</v>
      </c>
      <c r="O282" s="63">
        <f t="shared" si="36"/>
        <v>5861.4619999999986</v>
      </c>
      <c r="Q282" s="52">
        <v>857</v>
      </c>
      <c r="R282" s="61">
        <v>30.7</v>
      </c>
      <c r="S282" s="63">
        <f t="shared" si="37"/>
        <v>26.309899999999999</v>
      </c>
      <c r="T282" s="52"/>
      <c r="X282" s="67"/>
      <c r="Y282" s="54"/>
      <c r="AA282" s="54"/>
    </row>
    <row r="283" spans="2:27" x14ac:dyDescent="0.25">
      <c r="B283" s="52">
        <v>922</v>
      </c>
      <c r="C283" s="52" t="s">
        <v>255</v>
      </c>
      <c r="D283" s="52">
        <v>21250</v>
      </c>
      <c r="E283" s="61">
        <v>162.9</v>
      </c>
      <c r="F283" s="53">
        <v>3461</v>
      </c>
      <c r="G283" s="52">
        <v>298</v>
      </c>
      <c r="H283" s="61">
        <v>35.799999999999997</v>
      </c>
      <c r="I283" s="63">
        <f t="shared" si="34"/>
        <v>10.6684</v>
      </c>
      <c r="J283" s="52">
        <f t="shared" si="35"/>
        <v>21548</v>
      </c>
      <c r="K283" s="61">
        <v>161.1</v>
      </c>
      <c r="L283" s="53">
        <v>3471</v>
      </c>
      <c r="M283" s="52">
        <v>21753</v>
      </c>
      <c r="N283" s="61">
        <v>159.6</v>
      </c>
      <c r="O283" s="63">
        <f t="shared" si="36"/>
        <v>3471.7787999999996</v>
      </c>
      <c r="Q283" s="52">
        <v>298</v>
      </c>
      <c r="R283" s="61">
        <v>35.799999999999997</v>
      </c>
      <c r="S283" s="63">
        <f t="shared" si="37"/>
        <v>10.6684</v>
      </c>
      <c r="T283" s="52"/>
      <c r="X283" s="67"/>
      <c r="Y283" s="54"/>
      <c r="AA283" s="54"/>
    </row>
    <row r="284" spans="2:27" x14ac:dyDescent="0.25">
      <c r="B284" s="52">
        <v>928</v>
      </c>
      <c r="C284" s="52" t="s">
        <v>256</v>
      </c>
      <c r="D284" s="52">
        <v>2598</v>
      </c>
      <c r="E284" s="61">
        <v>145.80000000000001</v>
      </c>
      <c r="F284" s="53">
        <v>379</v>
      </c>
      <c r="G284" s="52">
        <v>26</v>
      </c>
      <c r="H284" s="61">
        <v>31.4</v>
      </c>
      <c r="I284" s="63">
        <f t="shared" si="34"/>
        <v>0.81640000000000001</v>
      </c>
      <c r="J284" s="52">
        <f t="shared" si="35"/>
        <v>2624</v>
      </c>
      <c r="K284" s="61">
        <v>144.69999999999999</v>
      </c>
      <c r="L284" s="53">
        <v>380</v>
      </c>
      <c r="M284" s="52">
        <v>2670</v>
      </c>
      <c r="N284" s="61">
        <v>142.19999999999999</v>
      </c>
      <c r="O284" s="63">
        <f t="shared" si="36"/>
        <v>379.67399999999992</v>
      </c>
      <c r="Q284" s="52">
        <v>26</v>
      </c>
      <c r="R284" s="61">
        <v>31.4</v>
      </c>
      <c r="S284" s="63">
        <f t="shared" si="37"/>
        <v>0.81640000000000001</v>
      </c>
      <c r="T284" s="52"/>
      <c r="X284" s="65"/>
      <c r="Y284" s="54"/>
      <c r="AA284" s="54"/>
    </row>
    <row r="285" spans="2:27" x14ac:dyDescent="0.25">
      <c r="B285" s="52">
        <v>932</v>
      </c>
      <c r="C285" s="52" t="s">
        <v>257</v>
      </c>
      <c r="D285" s="52">
        <v>15344</v>
      </c>
      <c r="E285" s="61">
        <v>131.80000000000001</v>
      </c>
      <c r="F285" s="53">
        <v>2023</v>
      </c>
      <c r="G285" s="52">
        <v>408</v>
      </c>
      <c r="H285" s="61">
        <v>28.5</v>
      </c>
      <c r="I285" s="63">
        <f t="shared" si="34"/>
        <v>11.628</v>
      </c>
      <c r="J285" s="52">
        <f t="shared" si="35"/>
        <v>15752</v>
      </c>
      <c r="K285" s="61">
        <v>129.19999999999999</v>
      </c>
      <c r="L285" s="53">
        <v>2034</v>
      </c>
      <c r="M285" s="52">
        <v>15881</v>
      </c>
      <c r="N285" s="61">
        <v>128.1</v>
      </c>
      <c r="O285" s="63">
        <f t="shared" si="36"/>
        <v>2034.3561</v>
      </c>
      <c r="Q285" s="52">
        <v>408</v>
      </c>
      <c r="R285" s="61">
        <v>28.5</v>
      </c>
      <c r="S285" s="63">
        <f t="shared" si="37"/>
        <v>11.628</v>
      </c>
      <c r="T285" s="52"/>
      <c r="Y285" s="54"/>
      <c r="AA285" s="54"/>
    </row>
    <row r="286" spans="2:27" x14ac:dyDescent="0.25">
      <c r="B286" s="52">
        <v>933</v>
      </c>
      <c r="C286" s="52" t="s">
        <v>258</v>
      </c>
      <c r="D286" s="52">
        <v>38868</v>
      </c>
      <c r="E286" s="61">
        <v>128.69999999999999</v>
      </c>
      <c r="F286" s="53">
        <v>5001</v>
      </c>
      <c r="G286" s="52">
        <v>731</v>
      </c>
      <c r="H286" s="61">
        <v>28.2</v>
      </c>
      <c r="I286" s="63">
        <f t="shared" si="34"/>
        <v>20.6142</v>
      </c>
      <c r="J286" s="52">
        <f t="shared" si="35"/>
        <v>39599</v>
      </c>
      <c r="K286" s="61">
        <v>126.8</v>
      </c>
      <c r="L286" s="53">
        <v>5022</v>
      </c>
      <c r="M286" s="52">
        <v>39814</v>
      </c>
      <c r="N286" s="61">
        <v>126.1</v>
      </c>
      <c r="O286" s="63">
        <f t="shared" si="36"/>
        <v>5020.5453999999991</v>
      </c>
      <c r="Q286" s="52">
        <v>731</v>
      </c>
      <c r="R286" s="61">
        <v>28.2</v>
      </c>
      <c r="S286" s="63">
        <f t="shared" si="37"/>
        <v>20.6142</v>
      </c>
      <c r="T286" s="52"/>
      <c r="U286" s="61"/>
      <c r="Y286" s="54"/>
      <c r="AA286" s="54"/>
    </row>
    <row r="287" spans="2:27" x14ac:dyDescent="0.25">
      <c r="B287" s="52">
        <v>936</v>
      </c>
      <c r="C287" s="52" t="s">
        <v>259</v>
      </c>
      <c r="D287" s="52">
        <v>95561</v>
      </c>
      <c r="E287" s="61">
        <v>98.4</v>
      </c>
      <c r="F287" s="53">
        <v>9401</v>
      </c>
      <c r="G287" s="52">
        <v>4454</v>
      </c>
      <c r="H287" s="61">
        <v>21.1</v>
      </c>
      <c r="I287" s="63">
        <f t="shared" si="34"/>
        <v>93.979400000000012</v>
      </c>
      <c r="J287" s="52">
        <f t="shared" si="35"/>
        <v>100015</v>
      </c>
      <c r="K287" s="61">
        <v>94.9</v>
      </c>
      <c r="L287" s="53">
        <v>9496</v>
      </c>
      <c r="M287" s="52">
        <v>100772</v>
      </c>
      <c r="N287" s="61">
        <v>94.2</v>
      </c>
      <c r="O287" s="63">
        <f t="shared" si="36"/>
        <v>9492.7224000000006</v>
      </c>
      <c r="Q287" s="52">
        <v>4454</v>
      </c>
      <c r="R287" s="61">
        <v>21.1</v>
      </c>
      <c r="S287" s="63">
        <f t="shared" si="37"/>
        <v>93.979400000000012</v>
      </c>
      <c r="T287" s="52"/>
      <c r="U287" s="61"/>
      <c r="Y287" s="54"/>
      <c r="AA287" s="54"/>
    </row>
    <row r="288" spans="2:27" x14ac:dyDescent="0.25">
      <c r="B288" s="52">
        <v>980</v>
      </c>
      <c r="C288" s="52" t="s">
        <v>260</v>
      </c>
      <c r="D288" s="52">
        <v>12572</v>
      </c>
      <c r="E288" s="61">
        <v>138.9</v>
      </c>
      <c r="F288" s="53">
        <v>1746</v>
      </c>
      <c r="G288" s="52">
        <v>250</v>
      </c>
      <c r="H288" s="61">
        <v>32.1</v>
      </c>
      <c r="I288" s="63">
        <f t="shared" si="34"/>
        <v>8.0250000000000004</v>
      </c>
      <c r="J288" s="52">
        <f t="shared" si="35"/>
        <v>12822</v>
      </c>
      <c r="K288" s="61">
        <v>136.80000000000001</v>
      </c>
      <c r="L288" s="53">
        <v>1754</v>
      </c>
      <c r="M288" s="52">
        <v>12939</v>
      </c>
      <c r="N288" s="61">
        <v>135.6</v>
      </c>
      <c r="O288" s="63">
        <f t="shared" si="36"/>
        <v>1754.5283999999999</v>
      </c>
      <c r="Q288" s="52">
        <v>250</v>
      </c>
      <c r="R288" s="61">
        <v>32.1</v>
      </c>
      <c r="S288" s="63">
        <f t="shared" si="37"/>
        <v>8.0250000000000004</v>
      </c>
      <c r="T288" s="52"/>
      <c r="Y288" s="54"/>
      <c r="AA288" s="54"/>
    </row>
    <row r="289" spans="1:27" x14ac:dyDescent="0.25">
      <c r="B289" s="59">
        <v>988</v>
      </c>
      <c r="C289" s="57" t="s">
        <v>261</v>
      </c>
      <c r="D289" s="52">
        <v>15692</v>
      </c>
      <c r="E289" s="61">
        <v>133.69999999999999</v>
      </c>
      <c r="F289" s="53">
        <v>2097</v>
      </c>
      <c r="G289" s="52">
        <v>420</v>
      </c>
      <c r="H289" s="61">
        <v>30.7</v>
      </c>
      <c r="I289" s="63">
        <f t="shared" si="34"/>
        <v>12.894</v>
      </c>
      <c r="J289" s="52">
        <f t="shared" si="35"/>
        <v>16112</v>
      </c>
      <c r="K289" s="61">
        <v>131</v>
      </c>
      <c r="L289" s="53">
        <v>2110</v>
      </c>
      <c r="M289" s="52">
        <v>16473</v>
      </c>
      <c r="N289" s="61">
        <v>128.1</v>
      </c>
      <c r="O289" s="63">
        <f t="shared" si="36"/>
        <v>2110.1913</v>
      </c>
      <c r="Q289" s="52">
        <v>420</v>
      </c>
      <c r="R289" s="61">
        <v>30.7</v>
      </c>
      <c r="S289" s="63">
        <f t="shared" si="37"/>
        <v>12.894</v>
      </c>
      <c r="T289" s="59"/>
      <c r="Y289" s="54"/>
      <c r="AA289" s="54"/>
    </row>
    <row r="290" spans="1:27" x14ac:dyDescent="0.25">
      <c r="C290" s="52" t="s">
        <v>29</v>
      </c>
      <c r="D290" s="52">
        <f>SUM(D255:D289)</f>
        <v>951999</v>
      </c>
      <c r="E290" s="61">
        <v>128.80000000000001</v>
      </c>
      <c r="F290" s="53">
        <f>SUM(F255:F289)</f>
        <v>122593</v>
      </c>
      <c r="G290" s="52">
        <f>SUM(G255:G289)</f>
        <v>27494</v>
      </c>
      <c r="H290" s="62">
        <f>1000*I290/G290</f>
        <v>24.510678693533137</v>
      </c>
      <c r="I290" s="54">
        <f t="shared" ref="I290:J290" si="38">SUM(I255:I289)</f>
        <v>673.89660000000015</v>
      </c>
      <c r="J290" s="52">
        <f t="shared" si="38"/>
        <v>979493</v>
      </c>
      <c r="K290" s="62">
        <f>1000*L290/J290</f>
        <v>125.8457181419367</v>
      </c>
      <c r="L290" s="53">
        <f>SUM(L255:L289)</f>
        <v>123265</v>
      </c>
      <c r="M290" s="52">
        <f>SUM(M255:M289)</f>
        <v>990066</v>
      </c>
      <c r="N290" s="62">
        <f>1000*O290/M290</f>
        <v>124.50576698927144</v>
      </c>
      <c r="O290" s="54">
        <f>SUM(O255:O289)</f>
        <v>123268.92670000001</v>
      </c>
      <c r="Q290" s="52">
        <f>SUM(Q255:Q289)</f>
        <v>27494</v>
      </c>
      <c r="R290" s="62">
        <f>1000*S290/Q290</f>
        <v>24.510678693533137</v>
      </c>
      <c r="S290" s="54">
        <f>SUM(S255:S289)</f>
        <v>673.89660000000015</v>
      </c>
      <c r="Y290" s="54"/>
      <c r="AA290" s="54"/>
    </row>
    <row r="291" spans="1:27" x14ac:dyDescent="0.25">
      <c r="C291" s="51" t="s">
        <v>31</v>
      </c>
      <c r="D291" s="52">
        <v>947356</v>
      </c>
      <c r="E291" s="51">
        <v>128.9</v>
      </c>
      <c r="F291" s="51">
        <v>122000</v>
      </c>
      <c r="G291" s="52">
        <v>25332</v>
      </c>
      <c r="H291" s="51">
        <v>22.9</v>
      </c>
      <c r="I291" s="51">
        <v>580</v>
      </c>
      <c r="J291" s="52">
        <v>972938</v>
      </c>
      <c r="K291" s="51">
        <v>126.1</v>
      </c>
      <c r="L291" s="51">
        <v>123000</v>
      </c>
      <c r="N291" s="61"/>
      <c r="R291" s="61"/>
      <c r="V291" s="61"/>
      <c r="X291" s="65"/>
      <c r="Z291" s="61"/>
      <c r="AA291" s="54"/>
    </row>
    <row r="292" spans="1:27" x14ac:dyDescent="0.25">
      <c r="C292" s="51" t="s">
        <v>562</v>
      </c>
      <c r="D292" s="52">
        <v>16394</v>
      </c>
      <c r="E292" s="51">
        <v>3.5</v>
      </c>
      <c r="F292" s="51">
        <v>3937</v>
      </c>
      <c r="G292" s="52">
        <v>3874</v>
      </c>
      <c r="H292" s="51">
        <v>4.4000000000000004</v>
      </c>
      <c r="I292" s="51">
        <v>141</v>
      </c>
      <c r="J292" s="52">
        <v>16191</v>
      </c>
      <c r="K292" s="51">
        <v>3.5</v>
      </c>
      <c r="L292" s="51">
        <v>3939</v>
      </c>
      <c r="N292" s="61"/>
      <c r="R292" s="61"/>
      <c r="V292" s="61"/>
      <c r="X292" s="65"/>
      <c r="Z292" s="61"/>
      <c r="AA292" s="54"/>
    </row>
    <row r="293" spans="1:27" x14ac:dyDescent="0.25">
      <c r="C293" s="51"/>
      <c r="E293" s="51"/>
      <c r="F293" s="51"/>
      <c r="H293" s="51"/>
      <c r="I293" s="51"/>
      <c r="K293" s="51"/>
      <c r="L293" s="51"/>
      <c r="N293" s="61"/>
      <c r="R293" s="61"/>
      <c r="X293" s="65"/>
      <c r="AA293" s="54"/>
    </row>
    <row r="294" spans="1:27" x14ac:dyDescent="0.25">
      <c r="A294" s="52">
        <v>6</v>
      </c>
      <c r="C294" s="50" t="s">
        <v>262</v>
      </c>
      <c r="X294" s="65"/>
      <c r="AA294" s="54"/>
    </row>
    <row r="295" spans="1:27" x14ac:dyDescent="0.25">
      <c r="C295" s="50"/>
      <c r="X295" s="65"/>
      <c r="AA295" s="54"/>
    </row>
    <row r="296" spans="1:27" x14ac:dyDescent="0.25">
      <c r="X296" s="65"/>
      <c r="AA296" s="54"/>
    </row>
    <row r="297" spans="1:27" x14ac:dyDescent="0.25">
      <c r="B297" s="52">
        <v>14</v>
      </c>
      <c r="C297" s="52" t="s">
        <v>263</v>
      </c>
      <c r="D297" s="52">
        <v>21095</v>
      </c>
      <c r="E297" s="62">
        <v>144.80000000000001</v>
      </c>
      <c r="F297" s="53">
        <v>3054</v>
      </c>
      <c r="G297" s="52">
        <v>369</v>
      </c>
      <c r="H297" s="62">
        <v>16.399999999999999</v>
      </c>
      <c r="I297" s="63">
        <f t="shared" ref="I297:I321" si="39">H297*G297/1000</f>
        <v>6.0515999999999996</v>
      </c>
      <c r="J297" s="52">
        <f t="shared" ref="J297:J321" si="40">SUM(D297,Q297)</f>
        <v>21464</v>
      </c>
      <c r="K297" s="62">
        <v>142.6</v>
      </c>
      <c r="L297" s="53">
        <v>3060</v>
      </c>
      <c r="M297" s="52">
        <v>21742</v>
      </c>
      <c r="N297" s="62">
        <v>140.80000000000001</v>
      </c>
      <c r="O297" s="63">
        <f t="shared" ref="O297:O321" si="41">N297*M297/1000</f>
        <v>3061.2736</v>
      </c>
      <c r="Q297" s="52">
        <v>369</v>
      </c>
      <c r="R297" s="62">
        <v>16.399999999999999</v>
      </c>
      <c r="S297" s="63">
        <f t="shared" ref="S297:S321" si="42">R297*Q297/1000</f>
        <v>6.0515999999999996</v>
      </c>
      <c r="X297" s="65"/>
      <c r="Y297" s="54"/>
      <c r="AA297" s="54"/>
    </row>
    <row r="298" spans="1:27" x14ac:dyDescent="0.25">
      <c r="B298" s="52">
        <v>46</v>
      </c>
      <c r="C298" s="52" t="s">
        <v>264</v>
      </c>
      <c r="D298" s="52">
        <v>26918</v>
      </c>
      <c r="E298" s="62">
        <v>127.6</v>
      </c>
      <c r="F298" s="53">
        <v>3434</v>
      </c>
      <c r="G298" s="52">
        <v>546</v>
      </c>
      <c r="H298" s="62">
        <v>27.2</v>
      </c>
      <c r="I298" s="63">
        <f t="shared" si="39"/>
        <v>14.851199999999999</v>
      </c>
      <c r="J298" s="52">
        <f t="shared" si="40"/>
        <v>27464</v>
      </c>
      <c r="K298" s="62">
        <v>125.6</v>
      </c>
      <c r="L298" s="53">
        <v>3449</v>
      </c>
      <c r="M298" s="52">
        <v>27574</v>
      </c>
      <c r="N298" s="62">
        <v>125.1</v>
      </c>
      <c r="O298" s="63">
        <f t="shared" si="41"/>
        <v>3449.5074</v>
      </c>
      <c r="Q298" s="52">
        <v>546</v>
      </c>
      <c r="R298" s="62">
        <v>27.2</v>
      </c>
      <c r="S298" s="63">
        <f t="shared" si="42"/>
        <v>14.851199999999999</v>
      </c>
      <c r="X298" s="65"/>
      <c r="Y298" s="54"/>
      <c r="AA298" s="54"/>
    </row>
    <row r="299" spans="1:27" x14ac:dyDescent="0.25">
      <c r="B299" s="52">
        <v>85</v>
      </c>
      <c r="C299" s="52" t="s">
        <v>265</v>
      </c>
      <c r="D299" s="52">
        <v>31287</v>
      </c>
      <c r="E299" s="62">
        <v>124</v>
      </c>
      <c r="F299" s="53">
        <v>3878</v>
      </c>
      <c r="G299" s="52">
        <v>827</v>
      </c>
      <c r="H299" s="62">
        <v>16.5</v>
      </c>
      <c r="I299" s="63">
        <f t="shared" si="39"/>
        <v>13.6455</v>
      </c>
      <c r="J299" s="52">
        <f t="shared" si="40"/>
        <v>32114</v>
      </c>
      <c r="K299" s="62">
        <v>121.2</v>
      </c>
      <c r="L299" s="53">
        <v>3892</v>
      </c>
      <c r="M299" s="52">
        <v>33186</v>
      </c>
      <c r="N299" s="62">
        <v>117.3</v>
      </c>
      <c r="O299" s="63">
        <f t="shared" si="41"/>
        <v>3892.7177999999999</v>
      </c>
      <c r="Q299" s="52">
        <v>827</v>
      </c>
      <c r="R299" s="62">
        <v>16.5</v>
      </c>
      <c r="S299" s="63">
        <f t="shared" si="42"/>
        <v>13.6455</v>
      </c>
      <c r="X299" s="65"/>
      <c r="Y299" s="54"/>
      <c r="AA299" s="54"/>
    </row>
    <row r="300" spans="1:27" x14ac:dyDescent="0.25">
      <c r="B300" s="52">
        <v>90</v>
      </c>
      <c r="C300" s="52" t="s">
        <v>266</v>
      </c>
      <c r="D300" s="52">
        <v>90493</v>
      </c>
      <c r="E300" s="62">
        <v>137.69999999999999</v>
      </c>
      <c r="F300" s="53">
        <v>12460</v>
      </c>
      <c r="G300" s="52">
        <v>1181</v>
      </c>
      <c r="H300" s="62">
        <v>25.6</v>
      </c>
      <c r="I300" s="63">
        <f t="shared" si="39"/>
        <v>30.233600000000003</v>
      </c>
      <c r="J300" s="52">
        <f t="shared" si="40"/>
        <v>91674</v>
      </c>
      <c r="K300" s="62">
        <v>136.30000000000001</v>
      </c>
      <c r="L300" s="53">
        <v>12491</v>
      </c>
      <c r="M300" s="52">
        <v>92185</v>
      </c>
      <c r="N300" s="62">
        <v>135.5</v>
      </c>
      <c r="O300" s="63">
        <f t="shared" si="41"/>
        <v>12491.067499999999</v>
      </c>
      <c r="Q300" s="52">
        <v>1181</v>
      </c>
      <c r="R300" s="62">
        <v>25.6</v>
      </c>
      <c r="S300" s="63">
        <f t="shared" si="42"/>
        <v>30.233600000000003</v>
      </c>
      <c r="X300" s="65"/>
      <c r="Y300" s="54"/>
      <c r="AA300" s="54"/>
    </row>
    <row r="301" spans="1:27" x14ac:dyDescent="0.25">
      <c r="B301" s="52">
        <v>97</v>
      </c>
      <c r="C301" s="52" t="s">
        <v>267</v>
      </c>
      <c r="D301" s="52">
        <v>38193</v>
      </c>
      <c r="E301" s="62">
        <v>149.4</v>
      </c>
      <c r="F301" s="53">
        <v>5705</v>
      </c>
      <c r="G301" s="52">
        <v>584</v>
      </c>
      <c r="H301" s="62">
        <v>14</v>
      </c>
      <c r="I301" s="63">
        <f t="shared" si="39"/>
        <v>8.1760000000000002</v>
      </c>
      <c r="J301" s="52">
        <f t="shared" si="40"/>
        <v>38777</v>
      </c>
      <c r="K301" s="62">
        <v>147.30000000000001</v>
      </c>
      <c r="L301" s="53">
        <v>5713</v>
      </c>
      <c r="M301" s="52">
        <v>39097</v>
      </c>
      <c r="N301" s="62">
        <v>146.1</v>
      </c>
      <c r="O301" s="63">
        <f t="shared" si="41"/>
        <v>5712.0717000000004</v>
      </c>
      <c r="Q301" s="52">
        <v>584</v>
      </c>
      <c r="R301" s="62">
        <v>14</v>
      </c>
      <c r="S301" s="63">
        <f t="shared" si="42"/>
        <v>8.1760000000000002</v>
      </c>
      <c r="X301" s="65"/>
      <c r="Y301" s="54"/>
      <c r="AA301" s="54"/>
    </row>
    <row r="302" spans="1:27" x14ac:dyDescent="0.25">
      <c r="B302" s="52">
        <v>171</v>
      </c>
      <c r="C302" s="52" t="s">
        <v>268</v>
      </c>
      <c r="D302" s="52">
        <v>44932</v>
      </c>
      <c r="E302" s="62">
        <v>126.9</v>
      </c>
      <c r="F302" s="53">
        <v>5701</v>
      </c>
      <c r="G302" s="52">
        <v>695</v>
      </c>
      <c r="H302" s="62">
        <v>24.1</v>
      </c>
      <c r="I302" s="63">
        <f t="shared" si="39"/>
        <v>16.749500000000001</v>
      </c>
      <c r="J302" s="52">
        <f t="shared" si="40"/>
        <v>45627</v>
      </c>
      <c r="K302" s="62">
        <v>125.3</v>
      </c>
      <c r="L302" s="53">
        <v>5717</v>
      </c>
      <c r="M302" s="52">
        <v>46606</v>
      </c>
      <c r="N302" s="62">
        <v>122.7</v>
      </c>
      <c r="O302" s="63">
        <f t="shared" si="41"/>
        <v>5718.5562</v>
      </c>
      <c r="Q302" s="52">
        <v>695</v>
      </c>
      <c r="R302" s="62">
        <v>24.1</v>
      </c>
      <c r="S302" s="63">
        <f t="shared" si="42"/>
        <v>16.749500000000001</v>
      </c>
      <c r="X302" s="65"/>
      <c r="Y302" s="54"/>
      <c r="AA302" s="54"/>
    </row>
    <row r="303" spans="1:27" x14ac:dyDescent="0.25">
      <c r="B303" s="52">
        <v>178</v>
      </c>
      <c r="C303" s="52" t="s">
        <v>269</v>
      </c>
      <c r="D303" s="52">
        <v>96820</v>
      </c>
      <c r="E303" s="62">
        <v>139.4</v>
      </c>
      <c r="F303" s="53">
        <v>13493</v>
      </c>
      <c r="G303" s="52">
        <v>2095</v>
      </c>
      <c r="H303" s="62">
        <v>21.9</v>
      </c>
      <c r="I303" s="63">
        <f t="shared" si="39"/>
        <v>45.880499999999998</v>
      </c>
      <c r="J303" s="52">
        <f t="shared" si="40"/>
        <v>98915</v>
      </c>
      <c r="K303" s="62">
        <v>136.9</v>
      </c>
      <c r="L303" s="53">
        <v>13539</v>
      </c>
      <c r="M303" s="52">
        <v>100146</v>
      </c>
      <c r="N303" s="62">
        <v>135.19999999999999</v>
      </c>
      <c r="O303" s="63">
        <f t="shared" si="41"/>
        <v>13539.7392</v>
      </c>
      <c r="Q303" s="52">
        <v>2095</v>
      </c>
      <c r="R303" s="62">
        <v>21.9</v>
      </c>
      <c r="S303" s="63">
        <f t="shared" si="42"/>
        <v>45.880499999999998</v>
      </c>
      <c r="X303" s="65"/>
      <c r="Y303" s="54"/>
      <c r="AA303" s="54"/>
    </row>
    <row r="304" spans="1:27" x14ac:dyDescent="0.25">
      <c r="B304" s="52">
        <v>184</v>
      </c>
      <c r="C304" s="52" t="s">
        <v>270</v>
      </c>
      <c r="D304" s="52">
        <v>27389</v>
      </c>
      <c r="E304" s="62">
        <v>130.6</v>
      </c>
      <c r="F304" s="53">
        <v>3576</v>
      </c>
      <c r="G304" s="52">
        <v>390</v>
      </c>
      <c r="H304" s="62">
        <v>27</v>
      </c>
      <c r="I304" s="63">
        <f t="shared" si="39"/>
        <v>10.53</v>
      </c>
      <c r="J304" s="52">
        <f t="shared" si="40"/>
        <v>27779</v>
      </c>
      <c r="K304" s="62">
        <v>129.1</v>
      </c>
      <c r="L304" s="53">
        <v>3587</v>
      </c>
      <c r="M304" s="52">
        <v>28246</v>
      </c>
      <c r="N304" s="62">
        <v>127</v>
      </c>
      <c r="O304" s="63">
        <f t="shared" si="41"/>
        <v>3587.2420000000002</v>
      </c>
      <c r="Q304" s="52">
        <v>390</v>
      </c>
      <c r="R304" s="62">
        <v>27</v>
      </c>
      <c r="S304" s="63">
        <f t="shared" si="42"/>
        <v>10.53</v>
      </c>
      <c r="X304" s="65"/>
      <c r="Y304" s="54"/>
      <c r="AA304" s="54"/>
    </row>
    <row r="305" spans="2:27" x14ac:dyDescent="0.25">
      <c r="B305" s="52">
        <v>212</v>
      </c>
      <c r="C305" s="52" t="s">
        <v>271</v>
      </c>
      <c r="D305" s="52">
        <v>25594</v>
      </c>
      <c r="E305" s="62">
        <v>136.80000000000001</v>
      </c>
      <c r="F305" s="53">
        <v>3501</v>
      </c>
      <c r="G305" s="52">
        <v>349</v>
      </c>
      <c r="H305" s="62">
        <v>25.8</v>
      </c>
      <c r="I305" s="63">
        <f t="shared" si="39"/>
        <v>9.0042000000000009</v>
      </c>
      <c r="J305" s="52">
        <f t="shared" si="40"/>
        <v>25943</v>
      </c>
      <c r="K305" s="62">
        <v>135.30000000000001</v>
      </c>
      <c r="L305" s="53">
        <v>3510</v>
      </c>
      <c r="M305" s="52">
        <v>26221</v>
      </c>
      <c r="N305" s="62">
        <v>133.9</v>
      </c>
      <c r="O305" s="63">
        <f t="shared" si="41"/>
        <v>3510.9919000000004</v>
      </c>
      <c r="Q305" s="52">
        <v>349</v>
      </c>
      <c r="R305" s="62">
        <v>25.8</v>
      </c>
      <c r="S305" s="63">
        <f t="shared" si="42"/>
        <v>9.0042000000000009</v>
      </c>
      <c r="X305" s="65"/>
      <c r="Y305" s="54"/>
      <c r="AA305" s="54"/>
    </row>
    <row r="306" spans="2:27" x14ac:dyDescent="0.25">
      <c r="B306" s="52">
        <v>213</v>
      </c>
      <c r="C306" s="52" t="s">
        <v>272</v>
      </c>
      <c r="D306" s="52">
        <v>74265</v>
      </c>
      <c r="E306" s="62">
        <v>144.30000000000001</v>
      </c>
      <c r="F306" s="53">
        <v>10720</v>
      </c>
      <c r="G306" s="52">
        <v>1238</v>
      </c>
      <c r="H306" s="62">
        <v>15.1</v>
      </c>
      <c r="I306" s="63">
        <f t="shared" si="39"/>
        <v>18.6938</v>
      </c>
      <c r="J306" s="52">
        <f t="shared" si="40"/>
        <v>75503</v>
      </c>
      <c r="K306" s="62">
        <v>142.19999999999999</v>
      </c>
      <c r="L306" s="53">
        <v>10739</v>
      </c>
      <c r="M306" s="52">
        <v>76348</v>
      </c>
      <c r="N306" s="62">
        <v>140.69999999999999</v>
      </c>
      <c r="O306" s="63">
        <f t="shared" si="41"/>
        <v>10742.1636</v>
      </c>
      <c r="Q306" s="52">
        <v>1238</v>
      </c>
      <c r="R306" s="62">
        <v>15.1</v>
      </c>
      <c r="S306" s="63">
        <f t="shared" si="42"/>
        <v>18.6938</v>
      </c>
      <c r="X306" s="65"/>
      <c r="Y306" s="54"/>
      <c r="AA306" s="54"/>
    </row>
    <row r="307" spans="2:27" x14ac:dyDescent="0.25">
      <c r="B307" s="52">
        <v>246</v>
      </c>
      <c r="C307" s="52" t="s">
        <v>273</v>
      </c>
      <c r="D307" s="52">
        <v>45496</v>
      </c>
      <c r="E307" s="62">
        <v>143.5</v>
      </c>
      <c r="F307" s="53">
        <v>6528</v>
      </c>
      <c r="G307" s="52">
        <v>1166</v>
      </c>
      <c r="H307" s="62">
        <v>24.9</v>
      </c>
      <c r="I307" s="63">
        <f t="shared" si="39"/>
        <v>29.033399999999997</v>
      </c>
      <c r="J307" s="52">
        <f t="shared" si="40"/>
        <v>46662</v>
      </c>
      <c r="K307" s="62">
        <v>140.5</v>
      </c>
      <c r="L307" s="53">
        <v>6557</v>
      </c>
      <c r="M307" s="52">
        <v>47412</v>
      </c>
      <c r="N307" s="62">
        <v>138.30000000000001</v>
      </c>
      <c r="O307" s="63">
        <f t="shared" si="41"/>
        <v>6557.0796000000009</v>
      </c>
      <c r="Q307" s="52">
        <v>1166</v>
      </c>
      <c r="R307" s="62">
        <v>24.9</v>
      </c>
      <c r="S307" s="63">
        <f t="shared" si="42"/>
        <v>29.033399999999997</v>
      </c>
      <c r="X307" s="65"/>
      <c r="Y307" s="54"/>
      <c r="AA307" s="54"/>
    </row>
    <row r="308" spans="2:27" x14ac:dyDescent="0.25">
      <c r="B308" s="52">
        <v>491</v>
      </c>
      <c r="C308" s="52" t="s">
        <v>274</v>
      </c>
      <c r="D308" s="52">
        <v>5397</v>
      </c>
      <c r="E308" s="62">
        <v>154.30000000000001</v>
      </c>
      <c r="F308" s="53">
        <v>833</v>
      </c>
      <c r="G308" s="52">
        <v>88</v>
      </c>
      <c r="H308" s="62">
        <v>10.9</v>
      </c>
      <c r="I308" s="63">
        <f t="shared" si="39"/>
        <v>0.95920000000000005</v>
      </c>
      <c r="J308" s="52">
        <f t="shared" si="40"/>
        <v>5485</v>
      </c>
      <c r="K308" s="62">
        <v>152.1</v>
      </c>
      <c r="L308" s="53">
        <v>834</v>
      </c>
      <c r="M308" s="52">
        <v>5542</v>
      </c>
      <c r="N308" s="62">
        <v>150.5</v>
      </c>
      <c r="O308" s="63">
        <f t="shared" si="41"/>
        <v>834.07100000000003</v>
      </c>
      <c r="Q308" s="52">
        <v>88</v>
      </c>
      <c r="R308" s="62">
        <v>10.9</v>
      </c>
      <c r="S308" s="63">
        <f t="shared" si="42"/>
        <v>0.95920000000000005</v>
      </c>
      <c r="X308" s="65"/>
      <c r="Y308" s="54"/>
      <c r="AA308" s="54"/>
    </row>
    <row r="309" spans="2:27" x14ac:dyDescent="0.25">
      <c r="B309" s="52">
        <v>492</v>
      </c>
      <c r="C309" s="52" t="s">
        <v>275</v>
      </c>
      <c r="D309" s="52">
        <v>78896</v>
      </c>
      <c r="E309" s="62">
        <v>157.9</v>
      </c>
      <c r="F309" s="53">
        <v>12456</v>
      </c>
      <c r="G309" s="52">
        <v>1473</v>
      </c>
      <c r="H309" s="62">
        <v>12.8</v>
      </c>
      <c r="I309" s="63">
        <f t="shared" si="39"/>
        <v>18.854400000000002</v>
      </c>
      <c r="J309" s="52">
        <f t="shared" si="40"/>
        <v>80369</v>
      </c>
      <c r="K309" s="62">
        <v>155.19999999999999</v>
      </c>
      <c r="L309" s="53">
        <v>12475</v>
      </c>
      <c r="M309" s="52">
        <v>81067</v>
      </c>
      <c r="N309" s="62">
        <v>153.9</v>
      </c>
      <c r="O309" s="63">
        <f t="shared" si="41"/>
        <v>12476.211300000001</v>
      </c>
      <c r="Q309" s="52">
        <v>1473</v>
      </c>
      <c r="R309" s="62">
        <v>12.8</v>
      </c>
      <c r="S309" s="63">
        <f t="shared" si="42"/>
        <v>18.854400000000002</v>
      </c>
      <c r="X309" s="65"/>
      <c r="Y309" s="54"/>
      <c r="AA309" s="54"/>
    </row>
    <row r="310" spans="2:27" x14ac:dyDescent="0.25">
      <c r="B310" s="52">
        <v>507</v>
      </c>
      <c r="C310" s="52" t="s">
        <v>276</v>
      </c>
      <c r="D310" s="52">
        <v>84622</v>
      </c>
      <c r="E310" s="62">
        <v>135.80000000000001</v>
      </c>
      <c r="F310" s="53">
        <v>11494</v>
      </c>
      <c r="G310" s="52">
        <v>1228</v>
      </c>
      <c r="H310" s="62">
        <v>30.5</v>
      </c>
      <c r="I310" s="63">
        <f t="shared" si="39"/>
        <v>37.454000000000001</v>
      </c>
      <c r="J310" s="52">
        <f t="shared" si="40"/>
        <v>85850</v>
      </c>
      <c r="K310" s="62">
        <v>134.30000000000001</v>
      </c>
      <c r="L310" s="53">
        <v>11532</v>
      </c>
      <c r="M310" s="52">
        <v>86534</v>
      </c>
      <c r="N310" s="62">
        <v>133.30000000000001</v>
      </c>
      <c r="O310" s="63">
        <f t="shared" si="41"/>
        <v>11534.9822</v>
      </c>
      <c r="Q310" s="52">
        <v>1228</v>
      </c>
      <c r="R310" s="62">
        <v>30.5</v>
      </c>
      <c r="S310" s="63">
        <f t="shared" si="42"/>
        <v>37.454000000000001</v>
      </c>
      <c r="X310" s="65"/>
      <c r="Y310" s="54"/>
      <c r="AA310" s="54"/>
    </row>
    <row r="311" spans="2:27" x14ac:dyDescent="0.25">
      <c r="B311" s="52">
        <v>588</v>
      </c>
      <c r="C311" s="52" t="s">
        <v>277</v>
      </c>
      <c r="D311" s="52">
        <v>30702</v>
      </c>
      <c r="E311" s="62">
        <v>140</v>
      </c>
      <c r="F311" s="53">
        <v>4299</v>
      </c>
      <c r="G311" s="52">
        <v>428</v>
      </c>
      <c r="H311" s="62">
        <v>30.9</v>
      </c>
      <c r="I311" s="63">
        <f t="shared" si="39"/>
        <v>13.225199999999999</v>
      </c>
      <c r="J311" s="52">
        <f t="shared" si="40"/>
        <v>31130</v>
      </c>
      <c r="K311" s="62">
        <v>138.5</v>
      </c>
      <c r="L311" s="53">
        <v>4312</v>
      </c>
      <c r="M311" s="52">
        <v>31369</v>
      </c>
      <c r="N311" s="62">
        <v>137.5</v>
      </c>
      <c r="O311" s="63">
        <f t="shared" si="41"/>
        <v>4313.2375000000002</v>
      </c>
      <c r="Q311" s="52">
        <v>428</v>
      </c>
      <c r="R311" s="62">
        <v>30.9</v>
      </c>
      <c r="S311" s="63">
        <f t="shared" si="42"/>
        <v>13.225199999999999</v>
      </c>
      <c r="X311" s="65"/>
      <c r="Y311" s="54"/>
      <c r="AA311" s="54"/>
    </row>
    <row r="312" spans="2:27" x14ac:dyDescent="0.25">
      <c r="B312" s="52">
        <v>593</v>
      </c>
      <c r="C312" s="52" t="s">
        <v>278</v>
      </c>
      <c r="D312" s="52">
        <v>2249</v>
      </c>
      <c r="E312" s="62">
        <v>110.3</v>
      </c>
      <c r="F312" s="53">
        <v>248</v>
      </c>
      <c r="G312" s="52">
        <v>66</v>
      </c>
      <c r="H312" s="62">
        <v>14.7</v>
      </c>
      <c r="I312" s="63">
        <f t="shared" si="39"/>
        <v>0.97019999999999995</v>
      </c>
      <c r="J312" s="52">
        <f t="shared" si="40"/>
        <v>2315</v>
      </c>
      <c r="K312" s="62">
        <v>107.6</v>
      </c>
      <c r="L312" s="53">
        <v>249</v>
      </c>
      <c r="M312" s="52">
        <v>2407</v>
      </c>
      <c r="N312" s="62">
        <v>103.5</v>
      </c>
      <c r="O312" s="63">
        <f t="shared" si="41"/>
        <v>249.12450000000001</v>
      </c>
      <c r="Q312" s="52">
        <v>66</v>
      </c>
      <c r="R312" s="62">
        <v>14.7</v>
      </c>
      <c r="S312" s="63">
        <f t="shared" si="42"/>
        <v>0.97019999999999995</v>
      </c>
      <c r="X312" s="65"/>
      <c r="Y312" s="54"/>
      <c r="AA312" s="54"/>
    </row>
    <row r="313" spans="2:27" x14ac:dyDescent="0.25">
      <c r="B313" s="52">
        <v>594</v>
      </c>
      <c r="C313" s="52" t="s">
        <v>279</v>
      </c>
      <c r="D313" s="52">
        <v>80143</v>
      </c>
      <c r="E313" s="62">
        <v>116.7</v>
      </c>
      <c r="F313" s="53">
        <v>9350</v>
      </c>
      <c r="G313" s="52">
        <v>1372</v>
      </c>
      <c r="H313" s="62">
        <v>25.3</v>
      </c>
      <c r="I313" s="63">
        <f t="shared" si="39"/>
        <v>34.711599999999997</v>
      </c>
      <c r="J313" s="52">
        <f t="shared" si="40"/>
        <v>81515</v>
      </c>
      <c r="K313" s="62">
        <v>115.1</v>
      </c>
      <c r="L313" s="53">
        <v>9385</v>
      </c>
      <c r="M313" s="52">
        <v>83745</v>
      </c>
      <c r="N313" s="62">
        <v>112.1</v>
      </c>
      <c r="O313" s="63">
        <f t="shared" si="41"/>
        <v>9387.8145000000004</v>
      </c>
      <c r="Q313" s="52">
        <v>1372</v>
      </c>
      <c r="R313" s="62">
        <v>25.3</v>
      </c>
      <c r="S313" s="63">
        <f t="shared" si="42"/>
        <v>34.711599999999997</v>
      </c>
      <c r="X313" s="65"/>
      <c r="Y313" s="54"/>
      <c r="AA313" s="54"/>
    </row>
    <row r="314" spans="2:27" x14ac:dyDescent="0.25">
      <c r="B314" s="52">
        <v>618</v>
      </c>
      <c r="C314" s="52" t="s">
        <v>280</v>
      </c>
      <c r="D314" s="52">
        <v>38558</v>
      </c>
      <c r="E314" s="62">
        <v>153.19999999999999</v>
      </c>
      <c r="F314" s="53">
        <v>5905</v>
      </c>
      <c r="G314" s="52">
        <v>1294</v>
      </c>
      <c r="H314" s="62">
        <v>36.6</v>
      </c>
      <c r="I314" s="63">
        <f t="shared" si="39"/>
        <v>47.360399999999998</v>
      </c>
      <c r="J314" s="52">
        <f t="shared" si="40"/>
        <v>39852</v>
      </c>
      <c r="K314" s="62">
        <v>149.4</v>
      </c>
      <c r="L314" s="53">
        <v>5953</v>
      </c>
      <c r="M314" s="52">
        <v>40698</v>
      </c>
      <c r="N314" s="62">
        <v>146.30000000000001</v>
      </c>
      <c r="O314" s="63">
        <f t="shared" si="41"/>
        <v>5954.1174000000001</v>
      </c>
      <c r="Q314" s="52">
        <v>1294</v>
      </c>
      <c r="R314" s="62">
        <v>36.6</v>
      </c>
      <c r="S314" s="63">
        <f t="shared" si="42"/>
        <v>47.360399999999998</v>
      </c>
      <c r="X314" s="65"/>
      <c r="Y314" s="54"/>
      <c r="AA314" s="54"/>
    </row>
    <row r="315" spans="2:27" x14ac:dyDescent="0.25">
      <c r="B315" s="52">
        <v>623</v>
      </c>
      <c r="C315" s="52" t="s">
        <v>281</v>
      </c>
      <c r="D315" s="52">
        <v>70269</v>
      </c>
      <c r="E315" s="62">
        <v>147.4</v>
      </c>
      <c r="F315" s="53">
        <v>10355</v>
      </c>
      <c r="G315" s="52">
        <v>1178</v>
      </c>
      <c r="H315" s="62">
        <v>20</v>
      </c>
      <c r="I315" s="63">
        <f t="shared" si="39"/>
        <v>23.56</v>
      </c>
      <c r="J315" s="52">
        <f t="shared" si="40"/>
        <v>71447</v>
      </c>
      <c r="K315" s="62">
        <v>145.30000000000001</v>
      </c>
      <c r="L315" s="53">
        <v>10379</v>
      </c>
      <c r="M315" s="52">
        <v>72298</v>
      </c>
      <c r="N315" s="62">
        <v>143.6</v>
      </c>
      <c r="O315" s="63">
        <f t="shared" si="41"/>
        <v>10381.992799999998</v>
      </c>
      <c r="Q315" s="52">
        <v>1178</v>
      </c>
      <c r="R315" s="62">
        <v>20</v>
      </c>
      <c r="S315" s="63">
        <f t="shared" si="42"/>
        <v>23.56</v>
      </c>
      <c r="X315" s="65"/>
      <c r="Y315" s="54"/>
      <c r="AA315" s="54"/>
    </row>
    <row r="316" spans="2:27" x14ac:dyDescent="0.25">
      <c r="B316" s="52">
        <v>681</v>
      </c>
      <c r="C316" s="52" t="s">
        <v>282</v>
      </c>
      <c r="D316" s="52">
        <v>45405</v>
      </c>
      <c r="E316" s="62">
        <v>135.19999999999999</v>
      </c>
      <c r="F316" s="53">
        <v>6138</v>
      </c>
      <c r="G316" s="52">
        <v>631</v>
      </c>
      <c r="H316" s="62">
        <v>23.8</v>
      </c>
      <c r="I316" s="63">
        <f t="shared" si="39"/>
        <v>15.017800000000001</v>
      </c>
      <c r="J316" s="52">
        <f t="shared" si="40"/>
        <v>46036</v>
      </c>
      <c r="K316" s="62">
        <v>133.69999999999999</v>
      </c>
      <c r="L316" s="53">
        <v>6153</v>
      </c>
      <c r="M316" s="52">
        <v>46460</v>
      </c>
      <c r="N316" s="62">
        <v>132.4</v>
      </c>
      <c r="O316" s="63">
        <f t="shared" si="41"/>
        <v>6151.3040000000001</v>
      </c>
      <c r="Q316" s="52">
        <v>631</v>
      </c>
      <c r="R316" s="62">
        <v>23.8</v>
      </c>
      <c r="S316" s="63">
        <f t="shared" si="42"/>
        <v>15.017800000000001</v>
      </c>
      <c r="X316" s="65"/>
      <c r="Y316" s="54"/>
      <c r="AA316" s="54"/>
    </row>
    <row r="317" spans="2:27" x14ac:dyDescent="0.25">
      <c r="B317" s="52">
        <v>696</v>
      </c>
      <c r="C317" s="52" t="s">
        <v>283</v>
      </c>
      <c r="D317" s="52">
        <v>48159</v>
      </c>
      <c r="E317" s="62">
        <v>149.1</v>
      </c>
      <c r="F317" s="53">
        <v>7182</v>
      </c>
      <c r="G317" s="52">
        <v>427</v>
      </c>
      <c r="H317" s="62">
        <v>16.7</v>
      </c>
      <c r="I317" s="63">
        <f t="shared" si="39"/>
        <v>7.1308999999999996</v>
      </c>
      <c r="J317" s="52">
        <f t="shared" si="40"/>
        <v>48586</v>
      </c>
      <c r="K317" s="62">
        <v>148</v>
      </c>
      <c r="L317" s="53">
        <v>7189</v>
      </c>
      <c r="M317" s="52">
        <v>49094</v>
      </c>
      <c r="N317" s="62">
        <v>146.4</v>
      </c>
      <c r="O317" s="63">
        <f t="shared" si="41"/>
        <v>7187.3616000000002</v>
      </c>
      <c r="Q317" s="52">
        <v>427</v>
      </c>
      <c r="R317" s="62">
        <v>16.7</v>
      </c>
      <c r="S317" s="63">
        <f t="shared" si="42"/>
        <v>7.1308999999999996</v>
      </c>
      <c r="Y317" s="54"/>
      <c r="AA317" s="54"/>
    </row>
    <row r="318" spans="2:27" x14ac:dyDescent="0.25">
      <c r="B318" s="52">
        <v>740</v>
      </c>
      <c r="C318" s="52" t="s">
        <v>284</v>
      </c>
      <c r="D318" s="52">
        <v>67550</v>
      </c>
      <c r="E318" s="62">
        <v>146</v>
      </c>
      <c r="F318" s="53">
        <v>9862</v>
      </c>
      <c r="G318" s="52">
        <v>1477</v>
      </c>
      <c r="H318" s="62">
        <v>33.799999999999997</v>
      </c>
      <c r="I318" s="63">
        <f t="shared" si="39"/>
        <v>49.922599999999996</v>
      </c>
      <c r="J318" s="52">
        <f t="shared" si="40"/>
        <v>69027</v>
      </c>
      <c r="K318" s="62">
        <v>143.6</v>
      </c>
      <c r="L318" s="53">
        <v>9912</v>
      </c>
      <c r="M318" s="52">
        <v>69498</v>
      </c>
      <c r="N318" s="62">
        <v>142.6</v>
      </c>
      <c r="O318" s="63">
        <f t="shared" si="41"/>
        <v>9910.4147999999986</v>
      </c>
      <c r="Q318" s="52">
        <v>1477</v>
      </c>
      <c r="R318" s="62">
        <v>33.799999999999997</v>
      </c>
      <c r="S318" s="63">
        <f t="shared" si="42"/>
        <v>49.922599999999996</v>
      </c>
      <c r="U318" s="61"/>
      <c r="Y318" s="54"/>
      <c r="AA318" s="54"/>
    </row>
    <row r="319" spans="2:27" x14ac:dyDescent="0.25">
      <c r="B319" s="52">
        <v>741</v>
      </c>
      <c r="C319" s="52" t="s">
        <v>285</v>
      </c>
      <c r="D319" s="52">
        <v>34350</v>
      </c>
      <c r="E319" s="62">
        <v>136.30000000000001</v>
      </c>
      <c r="F319" s="53">
        <v>4682</v>
      </c>
      <c r="G319" s="52">
        <v>521</v>
      </c>
      <c r="H319" s="62">
        <v>20.7</v>
      </c>
      <c r="I319" s="63">
        <f t="shared" si="39"/>
        <v>10.784699999999999</v>
      </c>
      <c r="J319" s="52">
        <f t="shared" si="40"/>
        <v>34871</v>
      </c>
      <c r="K319" s="62">
        <v>134.6</v>
      </c>
      <c r="L319" s="53">
        <v>4693</v>
      </c>
      <c r="M319" s="52">
        <v>35011</v>
      </c>
      <c r="N319" s="62">
        <v>134</v>
      </c>
      <c r="O319" s="63">
        <f t="shared" si="41"/>
        <v>4691.4740000000002</v>
      </c>
      <c r="Q319" s="52">
        <v>521</v>
      </c>
      <c r="R319" s="62">
        <v>20.7</v>
      </c>
      <c r="S319" s="63">
        <f t="shared" si="42"/>
        <v>10.784699999999999</v>
      </c>
      <c r="U319" s="61"/>
      <c r="Y319" s="54"/>
      <c r="AA319" s="54"/>
    </row>
    <row r="320" spans="2:27" x14ac:dyDescent="0.25">
      <c r="B320" s="52">
        <v>768</v>
      </c>
      <c r="C320" s="52" t="s">
        <v>286</v>
      </c>
      <c r="D320" s="53">
        <v>49303</v>
      </c>
      <c r="E320" s="62">
        <v>141.1</v>
      </c>
      <c r="F320" s="53">
        <v>6955</v>
      </c>
      <c r="G320" s="52">
        <v>926</v>
      </c>
      <c r="H320" s="62">
        <v>29.1</v>
      </c>
      <c r="I320" s="63">
        <f t="shared" si="39"/>
        <v>26.946600000000004</v>
      </c>
      <c r="J320" s="52">
        <f t="shared" si="40"/>
        <v>50229</v>
      </c>
      <c r="K320" s="62">
        <v>139</v>
      </c>
      <c r="L320" s="53">
        <v>6982</v>
      </c>
      <c r="M320" s="52">
        <v>50325</v>
      </c>
      <c r="N320" s="62">
        <v>138.69999999999999</v>
      </c>
      <c r="O320" s="63">
        <f t="shared" si="41"/>
        <v>6980.0774999999994</v>
      </c>
      <c r="Q320" s="52">
        <v>926</v>
      </c>
      <c r="R320" s="62">
        <v>29.1</v>
      </c>
      <c r="S320" s="63">
        <f t="shared" si="42"/>
        <v>26.946600000000004</v>
      </c>
      <c r="U320" s="61"/>
      <c r="Y320" s="54"/>
      <c r="AA320" s="54"/>
    </row>
    <row r="321" spans="1:27" x14ac:dyDescent="0.25">
      <c r="B321" s="52">
        <v>937</v>
      </c>
      <c r="C321" s="52" t="s">
        <v>287</v>
      </c>
      <c r="D321" s="52">
        <v>21360</v>
      </c>
      <c r="E321" s="62">
        <v>127.9</v>
      </c>
      <c r="F321" s="53">
        <v>2731</v>
      </c>
      <c r="G321" s="52">
        <v>354</v>
      </c>
      <c r="H321" s="62">
        <v>23.7</v>
      </c>
      <c r="I321" s="63">
        <f t="shared" si="39"/>
        <v>8.3897999999999993</v>
      </c>
      <c r="J321" s="52">
        <f t="shared" si="40"/>
        <v>21714</v>
      </c>
      <c r="K321" s="62">
        <v>126.2</v>
      </c>
      <c r="L321" s="53">
        <v>2740</v>
      </c>
      <c r="M321" s="52">
        <v>22145</v>
      </c>
      <c r="N321" s="62">
        <v>123.7</v>
      </c>
      <c r="O321" s="63">
        <f t="shared" si="41"/>
        <v>2739.3364999999999</v>
      </c>
      <c r="Q321" s="52">
        <v>354</v>
      </c>
      <c r="R321" s="62">
        <v>23.7</v>
      </c>
      <c r="S321" s="63">
        <f t="shared" si="42"/>
        <v>8.3897999999999993</v>
      </c>
      <c r="U321" s="61"/>
      <c r="Y321" s="54"/>
      <c r="AA321" s="54"/>
    </row>
    <row r="322" spans="1:27" x14ac:dyDescent="0.25">
      <c r="C322" s="57" t="s">
        <v>29</v>
      </c>
      <c r="D322" s="52">
        <f>SUM(D297:D321)</f>
        <v>1179445</v>
      </c>
      <c r="E322" s="61">
        <v>139.5</v>
      </c>
      <c r="F322" s="53">
        <f>SUM(F297:F321)</f>
        <v>164540</v>
      </c>
      <c r="G322" s="52">
        <f>SUM(G297:G321)</f>
        <v>20903</v>
      </c>
      <c r="H322" s="62">
        <f>1000*I322/G322</f>
        <v>23.830871166818156</v>
      </c>
      <c r="I322" s="54">
        <f t="shared" ref="I322:J322" si="43">SUM(I297:I321)</f>
        <v>498.13669999999991</v>
      </c>
      <c r="J322" s="52">
        <f t="shared" si="43"/>
        <v>1200348</v>
      </c>
      <c r="K322" s="62">
        <f>1000*L322/J322</f>
        <v>137.49512641334013</v>
      </c>
      <c r="L322" s="53">
        <f>SUM(L297:L321)</f>
        <v>165042</v>
      </c>
      <c r="M322" s="52">
        <f>SUM(M297:M321)</f>
        <v>1214956</v>
      </c>
      <c r="N322" s="62">
        <f>1000*O322/M322</f>
        <v>135.85177578447284</v>
      </c>
      <c r="O322" s="54">
        <f>SUM(O297:O321)</f>
        <v>165053.93009999997</v>
      </c>
      <c r="Q322" s="52">
        <f>SUM(Q297:Q321)</f>
        <v>20903</v>
      </c>
      <c r="R322" s="62">
        <f>1000*S322/Q322</f>
        <v>23.830871166818156</v>
      </c>
      <c r="S322" s="54">
        <f>SUM(S297:S321)</f>
        <v>498.13669999999991</v>
      </c>
      <c r="U322" s="61"/>
      <c r="X322" s="51"/>
      <c r="AA322" s="54"/>
    </row>
    <row r="323" spans="1:27" x14ac:dyDescent="0.25">
      <c r="C323" s="51" t="s">
        <v>31</v>
      </c>
      <c r="D323" s="52">
        <v>1201419</v>
      </c>
      <c r="E323" s="51">
        <v>140.1</v>
      </c>
      <c r="F323" s="51">
        <v>168000</v>
      </c>
      <c r="G323" s="52">
        <v>26089</v>
      </c>
      <c r="H323" s="51">
        <v>29.1</v>
      </c>
      <c r="I323" s="51">
        <v>760</v>
      </c>
      <c r="J323" s="52">
        <v>1227795</v>
      </c>
      <c r="K323" s="51">
        <v>137.80000000000001</v>
      </c>
      <c r="L323" s="51">
        <v>169000</v>
      </c>
      <c r="U323" s="61"/>
      <c r="V323" s="61"/>
      <c r="X323" s="51"/>
      <c r="Z323" s="61"/>
      <c r="AA323" s="54"/>
    </row>
    <row r="324" spans="1:27" x14ac:dyDescent="0.25">
      <c r="C324" s="51" t="s">
        <v>562</v>
      </c>
      <c r="D324" s="52">
        <v>12562</v>
      </c>
      <c r="E324" s="51">
        <v>3.2</v>
      </c>
      <c r="F324" s="51">
        <v>4263</v>
      </c>
      <c r="G324" s="52">
        <v>4481</v>
      </c>
      <c r="H324" s="51">
        <v>7.7</v>
      </c>
      <c r="I324" s="51">
        <v>239</v>
      </c>
      <c r="J324" s="52">
        <v>11981</v>
      </c>
      <c r="K324" s="51">
        <v>3.2</v>
      </c>
      <c r="L324" s="51">
        <v>4270</v>
      </c>
      <c r="U324" s="61"/>
      <c r="V324" s="61"/>
      <c r="X324" s="51"/>
      <c r="Z324" s="61"/>
      <c r="AA324" s="54"/>
    </row>
    <row r="325" spans="1:27" x14ac:dyDescent="0.25">
      <c r="C325" s="51"/>
      <c r="E325" s="51"/>
      <c r="F325" s="51"/>
      <c r="H325" s="51"/>
      <c r="I325" s="51"/>
      <c r="K325" s="51"/>
      <c r="L325" s="51"/>
      <c r="U325" s="61"/>
      <c r="X325" s="51"/>
      <c r="AA325" s="54"/>
    </row>
    <row r="326" spans="1:27" x14ac:dyDescent="0.25">
      <c r="A326" s="52">
        <v>7</v>
      </c>
      <c r="C326" s="50" t="s">
        <v>288</v>
      </c>
      <c r="E326" s="57"/>
      <c r="X326" s="51"/>
      <c r="AA326" s="54"/>
    </row>
    <row r="327" spans="1:27" x14ac:dyDescent="0.25">
      <c r="E327" s="57"/>
      <c r="X327" s="51"/>
      <c r="AA327" s="54"/>
    </row>
    <row r="328" spans="1:27" x14ac:dyDescent="0.25">
      <c r="A328" s="64"/>
      <c r="E328" s="57"/>
      <c r="X328" s="51"/>
      <c r="AA328" s="54"/>
    </row>
    <row r="329" spans="1:27" x14ac:dyDescent="0.25">
      <c r="A329" s="64"/>
      <c r="B329" s="52">
        <v>4</v>
      </c>
      <c r="C329" s="57" t="s">
        <v>289</v>
      </c>
      <c r="D329" s="52">
        <v>19063</v>
      </c>
      <c r="E329" s="66">
        <v>85.8</v>
      </c>
      <c r="F329" s="52">
        <v>1635</v>
      </c>
      <c r="G329" s="52">
        <v>2328</v>
      </c>
      <c r="H329" s="62">
        <v>12</v>
      </c>
      <c r="I329" s="63">
        <f t="shared" ref="I329:I369" si="44">H329*G329/1000</f>
        <v>27.936</v>
      </c>
      <c r="J329" s="52">
        <f t="shared" ref="J329:J358" si="45">SUM(D329,Q329)</f>
        <v>21391</v>
      </c>
      <c r="K329" s="62">
        <v>77.7</v>
      </c>
      <c r="L329" s="53">
        <v>1663</v>
      </c>
      <c r="M329" s="52">
        <v>22310</v>
      </c>
      <c r="N329" s="62">
        <v>74.5</v>
      </c>
      <c r="O329" s="63">
        <f t="shared" ref="O329:O358" si="46">N329*M329/1000</f>
        <v>1662.095</v>
      </c>
      <c r="Q329" s="52">
        <v>2328</v>
      </c>
      <c r="R329" s="62">
        <v>12</v>
      </c>
      <c r="S329" s="63">
        <f t="shared" ref="S329:S369" si="47">R329*Q329/1000</f>
        <v>27.936</v>
      </c>
      <c r="V329" s="65"/>
      <c r="W329" s="54"/>
      <c r="X329" s="51"/>
      <c r="AA329" s="54"/>
    </row>
    <row r="330" spans="1:27" x14ac:dyDescent="0.25">
      <c r="A330" s="64"/>
      <c r="B330" s="52">
        <v>5</v>
      </c>
      <c r="C330" s="57" t="s">
        <v>290</v>
      </c>
      <c r="D330" s="52">
        <v>51938</v>
      </c>
      <c r="E330" s="66">
        <v>89.5</v>
      </c>
      <c r="F330" s="52">
        <v>4649</v>
      </c>
      <c r="G330" s="52">
        <v>4616</v>
      </c>
      <c r="H330" s="62">
        <v>9.8000000000000007</v>
      </c>
      <c r="I330" s="63">
        <f t="shared" si="44"/>
        <v>45.236800000000002</v>
      </c>
      <c r="J330" s="52">
        <f t="shared" si="45"/>
        <v>56554</v>
      </c>
      <c r="K330" s="62">
        <v>83</v>
      </c>
      <c r="L330" s="53">
        <v>4694</v>
      </c>
      <c r="M330" s="52">
        <v>58615</v>
      </c>
      <c r="N330" s="62">
        <v>80.099999999999994</v>
      </c>
      <c r="O330" s="63">
        <f t="shared" si="46"/>
        <v>4695.0614999999998</v>
      </c>
      <c r="Q330" s="52">
        <v>4616</v>
      </c>
      <c r="R330" s="62">
        <v>9.8000000000000007</v>
      </c>
      <c r="S330" s="63">
        <f t="shared" si="47"/>
        <v>45.236800000000002</v>
      </c>
      <c r="V330" s="65"/>
      <c r="W330" s="51"/>
      <c r="X330" s="51"/>
      <c r="AA330" s="54"/>
    </row>
    <row r="331" spans="1:27" x14ac:dyDescent="0.25">
      <c r="A331" s="64"/>
      <c r="B331" s="52">
        <v>10</v>
      </c>
      <c r="C331" s="57" t="s">
        <v>291</v>
      </c>
      <c r="D331" s="52">
        <v>55083</v>
      </c>
      <c r="E331" s="66">
        <v>88.6</v>
      </c>
      <c r="F331" s="52">
        <v>4882</v>
      </c>
      <c r="G331" s="52">
        <v>4762</v>
      </c>
      <c r="H331" s="62">
        <v>8.8000000000000007</v>
      </c>
      <c r="I331" s="63">
        <f t="shared" si="44"/>
        <v>41.905600000000007</v>
      </c>
      <c r="J331" s="52">
        <f t="shared" si="45"/>
        <v>59845</v>
      </c>
      <c r="K331" s="62">
        <v>82.3</v>
      </c>
      <c r="L331" s="53">
        <v>4924</v>
      </c>
      <c r="M331" s="52">
        <v>61859</v>
      </c>
      <c r="N331" s="62">
        <v>79.599999999999994</v>
      </c>
      <c r="O331" s="63">
        <f t="shared" si="46"/>
        <v>4923.9763999999996</v>
      </c>
      <c r="Q331" s="52">
        <v>4762</v>
      </c>
      <c r="R331" s="62">
        <v>8.8000000000000007</v>
      </c>
      <c r="S331" s="63">
        <f t="shared" si="47"/>
        <v>41.905600000000007</v>
      </c>
      <c r="V331" s="65"/>
      <c r="W331" s="51"/>
      <c r="X331" s="51"/>
      <c r="AA331" s="54"/>
    </row>
    <row r="332" spans="1:27" x14ac:dyDescent="0.25">
      <c r="A332" s="64"/>
      <c r="B332" s="52">
        <v>52</v>
      </c>
      <c r="C332" s="57" t="s">
        <v>292</v>
      </c>
      <c r="D332" s="52">
        <v>24727</v>
      </c>
      <c r="E332" s="66">
        <v>98</v>
      </c>
      <c r="F332" s="52">
        <v>2424</v>
      </c>
      <c r="G332" s="52">
        <v>2470</v>
      </c>
      <c r="H332" s="62">
        <v>10.4</v>
      </c>
      <c r="I332" s="63">
        <f t="shared" si="44"/>
        <v>25.687999999999999</v>
      </c>
      <c r="J332" s="52">
        <f t="shared" si="45"/>
        <v>27197</v>
      </c>
      <c r="K332" s="62">
        <v>90.1</v>
      </c>
      <c r="L332" s="53">
        <v>2450</v>
      </c>
      <c r="M332" s="52">
        <v>28310</v>
      </c>
      <c r="N332" s="62">
        <v>86.5</v>
      </c>
      <c r="O332" s="63">
        <f t="shared" si="46"/>
        <v>2448.8150000000001</v>
      </c>
      <c r="Q332" s="52">
        <v>2470</v>
      </c>
      <c r="R332" s="62">
        <v>10.4</v>
      </c>
      <c r="S332" s="63">
        <f t="shared" si="47"/>
        <v>25.687999999999999</v>
      </c>
      <c r="V332" s="65"/>
      <c r="W332" s="51"/>
      <c r="X332" s="51"/>
      <c r="AA332" s="54"/>
    </row>
    <row r="333" spans="1:27" x14ac:dyDescent="0.25">
      <c r="A333" s="64"/>
      <c r="B333" s="52">
        <v>74</v>
      </c>
      <c r="C333" s="52" t="s">
        <v>293</v>
      </c>
      <c r="D333" s="52">
        <v>26997</v>
      </c>
      <c r="E333" s="66">
        <v>67.5</v>
      </c>
      <c r="F333" s="52">
        <v>1822</v>
      </c>
      <c r="G333" s="52">
        <v>5297</v>
      </c>
      <c r="H333" s="61">
        <v>10.9</v>
      </c>
      <c r="I333" s="63">
        <f t="shared" si="44"/>
        <v>57.737300000000005</v>
      </c>
      <c r="J333" s="52">
        <f t="shared" si="45"/>
        <v>32294</v>
      </c>
      <c r="K333" s="62">
        <v>58.2</v>
      </c>
      <c r="L333" s="53">
        <v>1879</v>
      </c>
      <c r="M333" s="52">
        <v>36050</v>
      </c>
      <c r="N333" s="61">
        <v>52.1</v>
      </c>
      <c r="O333" s="63">
        <f t="shared" si="46"/>
        <v>1878.2049999999999</v>
      </c>
      <c r="Q333" s="52">
        <v>5297</v>
      </c>
      <c r="R333" s="61">
        <v>10.9</v>
      </c>
      <c r="S333" s="63">
        <f t="shared" si="47"/>
        <v>57.737300000000005</v>
      </c>
      <c r="V333" s="65"/>
      <c r="W333" s="51"/>
      <c r="X333" s="51"/>
      <c r="AA333" s="54"/>
    </row>
    <row r="334" spans="1:27" x14ac:dyDescent="0.25">
      <c r="A334" s="64"/>
      <c r="B334" s="52">
        <v>95</v>
      </c>
      <c r="C334" s="52" t="s">
        <v>294</v>
      </c>
      <c r="D334" s="52">
        <v>16952</v>
      </c>
      <c r="E334" s="66">
        <v>91.4</v>
      </c>
      <c r="F334" s="52">
        <v>1549</v>
      </c>
      <c r="G334" s="52">
        <v>1486</v>
      </c>
      <c r="H334" s="61">
        <v>13.6</v>
      </c>
      <c r="I334" s="63">
        <f t="shared" si="44"/>
        <v>20.209599999999998</v>
      </c>
      <c r="J334" s="52">
        <f t="shared" si="45"/>
        <v>18438</v>
      </c>
      <c r="K334" s="62">
        <v>85.1</v>
      </c>
      <c r="L334" s="53">
        <v>1569</v>
      </c>
      <c r="M334" s="52">
        <v>19266</v>
      </c>
      <c r="N334" s="61">
        <v>81.5</v>
      </c>
      <c r="O334" s="63">
        <f t="shared" si="46"/>
        <v>1570.1790000000001</v>
      </c>
      <c r="Q334" s="52">
        <v>1486</v>
      </c>
      <c r="R334" s="61">
        <v>13.6</v>
      </c>
      <c r="S334" s="63">
        <f t="shared" si="47"/>
        <v>20.209599999999998</v>
      </c>
      <c r="V334" s="65"/>
      <c r="W334" s="51"/>
      <c r="X334" s="51"/>
      <c r="AA334" s="54"/>
    </row>
    <row r="335" spans="1:27" x14ac:dyDescent="0.25">
      <c r="A335" s="64"/>
      <c r="B335" s="52">
        <v>145</v>
      </c>
      <c r="C335" s="57" t="s">
        <v>295</v>
      </c>
      <c r="D335" s="52">
        <v>33431</v>
      </c>
      <c r="E335" s="66">
        <v>108.1</v>
      </c>
      <c r="F335" s="52">
        <v>3613</v>
      </c>
      <c r="G335" s="52">
        <v>2919</v>
      </c>
      <c r="H335" s="62">
        <v>11.8</v>
      </c>
      <c r="I335" s="63">
        <f t="shared" si="44"/>
        <v>34.444200000000002</v>
      </c>
      <c r="J335" s="52">
        <f t="shared" si="45"/>
        <v>36350</v>
      </c>
      <c r="K335" s="62">
        <v>100.3</v>
      </c>
      <c r="L335" s="53">
        <v>3647</v>
      </c>
      <c r="M335" s="52">
        <v>38273</v>
      </c>
      <c r="N335" s="62">
        <v>95.3</v>
      </c>
      <c r="O335" s="63">
        <f t="shared" si="46"/>
        <v>3647.4168999999997</v>
      </c>
      <c r="Q335" s="52">
        <v>2919</v>
      </c>
      <c r="R335" s="62">
        <v>11.8</v>
      </c>
      <c r="S335" s="63">
        <f t="shared" si="47"/>
        <v>34.444200000000002</v>
      </c>
      <c r="V335" s="65"/>
      <c r="W335" s="51"/>
      <c r="X335" s="51"/>
      <c r="AA335" s="54"/>
    </row>
    <row r="336" spans="1:27" x14ac:dyDescent="0.25">
      <c r="A336" s="64"/>
      <c r="B336" s="52">
        <v>151</v>
      </c>
      <c r="C336" s="57" t="s">
        <v>296</v>
      </c>
      <c r="D336" s="52">
        <v>46190</v>
      </c>
      <c r="E336" s="66">
        <v>89.4</v>
      </c>
      <c r="F336" s="52">
        <v>4130</v>
      </c>
      <c r="G336" s="52">
        <v>4508</v>
      </c>
      <c r="H336" s="62">
        <v>6.7</v>
      </c>
      <c r="I336" s="63">
        <f t="shared" si="44"/>
        <v>30.203600000000002</v>
      </c>
      <c r="J336" s="52">
        <f t="shared" si="45"/>
        <v>50698</v>
      </c>
      <c r="K336" s="62">
        <v>82.1</v>
      </c>
      <c r="L336" s="53">
        <v>4160</v>
      </c>
      <c r="M336" s="52">
        <v>54827</v>
      </c>
      <c r="N336" s="62">
        <v>75.900000000000006</v>
      </c>
      <c r="O336" s="63">
        <f t="shared" si="46"/>
        <v>4161.3693000000003</v>
      </c>
      <c r="Q336" s="52">
        <v>4508</v>
      </c>
      <c r="R336" s="62">
        <v>6.7</v>
      </c>
      <c r="S336" s="63">
        <f t="shared" si="47"/>
        <v>30.203600000000002</v>
      </c>
      <c r="V336" s="65"/>
      <c r="W336" s="54"/>
      <c r="X336" s="51"/>
      <c r="AA336" s="54"/>
    </row>
    <row r="337" spans="1:27" x14ac:dyDescent="0.25">
      <c r="A337" s="64"/>
      <c r="B337" s="52">
        <v>152</v>
      </c>
      <c r="C337" s="57" t="s">
        <v>297</v>
      </c>
      <c r="D337" s="52">
        <v>18260</v>
      </c>
      <c r="E337" s="66">
        <v>92.5</v>
      </c>
      <c r="F337" s="52">
        <v>1689</v>
      </c>
      <c r="G337" s="52">
        <v>2317</v>
      </c>
      <c r="H337" s="62">
        <v>11.8</v>
      </c>
      <c r="I337" s="63">
        <f t="shared" si="44"/>
        <v>27.340600000000002</v>
      </c>
      <c r="J337" s="52">
        <f t="shared" si="45"/>
        <v>20577</v>
      </c>
      <c r="K337" s="62">
        <v>83.4</v>
      </c>
      <c r="L337" s="53">
        <v>1717</v>
      </c>
      <c r="M337" s="52">
        <v>21477</v>
      </c>
      <c r="N337" s="62">
        <v>79.900000000000006</v>
      </c>
      <c r="O337" s="63">
        <f t="shared" si="46"/>
        <v>1716.0123000000001</v>
      </c>
      <c r="Q337" s="52">
        <v>2317</v>
      </c>
      <c r="R337" s="62">
        <v>11.8</v>
      </c>
      <c r="S337" s="63">
        <f t="shared" si="47"/>
        <v>27.340600000000002</v>
      </c>
      <c r="V337" s="65"/>
      <c r="W337" s="54"/>
      <c r="X337" s="51"/>
      <c r="AA337" s="54"/>
    </row>
    <row r="338" spans="1:27" x14ac:dyDescent="0.25">
      <c r="A338" s="64"/>
      <c r="B338" s="52">
        <v>164</v>
      </c>
      <c r="C338" s="57" t="s">
        <v>298</v>
      </c>
      <c r="D338" s="52">
        <v>50721</v>
      </c>
      <c r="E338" s="66">
        <v>95.6</v>
      </c>
      <c r="F338" s="52">
        <v>4848</v>
      </c>
      <c r="G338" s="52">
        <v>4363</v>
      </c>
      <c r="H338" s="62">
        <v>9.4</v>
      </c>
      <c r="I338" s="63">
        <f t="shared" si="44"/>
        <v>41.012200000000007</v>
      </c>
      <c r="J338" s="52">
        <f t="shared" si="45"/>
        <v>55084</v>
      </c>
      <c r="K338" s="62">
        <v>88.8</v>
      </c>
      <c r="L338" s="53">
        <v>4889</v>
      </c>
      <c r="M338" s="52">
        <v>58765</v>
      </c>
      <c r="N338" s="62">
        <v>83.2</v>
      </c>
      <c r="O338" s="63">
        <f t="shared" si="46"/>
        <v>4889.2479999999996</v>
      </c>
      <c r="Q338" s="52">
        <v>4363</v>
      </c>
      <c r="R338" s="62">
        <v>9.4</v>
      </c>
      <c r="S338" s="63">
        <f t="shared" si="47"/>
        <v>41.012200000000007</v>
      </c>
      <c r="V338" s="65"/>
      <c r="W338" s="54"/>
      <c r="X338" s="51"/>
      <c r="AA338" s="54"/>
    </row>
    <row r="339" spans="1:27" x14ac:dyDescent="0.25">
      <c r="A339" s="64"/>
      <c r="B339" s="52">
        <v>175</v>
      </c>
      <c r="C339" s="57" t="s">
        <v>299</v>
      </c>
      <c r="D339" s="52">
        <v>30793</v>
      </c>
      <c r="E339" s="66">
        <v>113.6</v>
      </c>
      <c r="F339" s="52">
        <v>3498</v>
      </c>
      <c r="G339" s="52">
        <v>2209</v>
      </c>
      <c r="H339" s="62">
        <v>11.3</v>
      </c>
      <c r="I339" s="63">
        <f t="shared" si="44"/>
        <v>24.9617</v>
      </c>
      <c r="J339" s="52">
        <f t="shared" si="45"/>
        <v>33002</v>
      </c>
      <c r="K339" s="62">
        <v>106.7</v>
      </c>
      <c r="L339" s="53">
        <v>3523</v>
      </c>
      <c r="M339" s="52">
        <v>34594</v>
      </c>
      <c r="N339" s="62">
        <v>101.8</v>
      </c>
      <c r="O339" s="63">
        <f t="shared" si="46"/>
        <v>3521.6691999999998</v>
      </c>
      <c r="Q339" s="52">
        <v>2209</v>
      </c>
      <c r="R339" s="62">
        <v>11.3</v>
      </c>
      <c r="S339" s="63">
        <f t="shared" si="47"/>
        <v>24.9617</v>
      </c>
      <c r="V339" s="65"/>
      <c r="W339" s="54"/>
      <c r="X339" s="51"/>
      <c r="AA339" s="54"/>
    </row>
    <row r="340" spans="1:27" x14ac:dyDescent="0.25">
      <c r="A340" s="64"/>
      <c r="B340" s="52">
        <v>217</v>
      </c>
      <c r="C340" s="52" t="s">
        <v>300</v>
      </c>
      <c r="D340" s="52">
        <v>28627</v>
      </c>
      <c r="E340" s="66">
        <v>80.599999999999994</v>
      </c>
      <c r="F340" s="52">
        <v>2307</v>
      </c>
      <c r="G340" s="52">
        <v>3138</v>
      </c>
      <c r="H340" s="61">
        <v>12.6</v>
      </c>
      <c r="I340" s="63">
        <f t="shared" si="44"/>
        <v>39.538799999999995</v>
      </c>
      <c r="J340" s="52">
        <f t="shared" si="45"/>
        <v>31765</v>
      </c>
      <c r="K340" s="62">
        <v>73.900000000000006</v>
      </c>
      <c r="L340" s="53">
        <v>2346</v>
      </c>
      <c r="M340" s="52">
        <v>33518</v>
      </c>
      <c r="N340" s="61">
        <v>70</v>
      </c>
      <c r="O340" s="63">
        <f t="shared" si="46"/>
        <v>2346.2600000000002</v>
      </c>
      <c r="Q340" s="52">
        <v>3138</v>
      </c>
      <c r="R340" s="61">
        <v>12.6</v>
      </c>
      <c r="S340" s="63">
        <f t="shared" si="47"/>
        <v>39.538799999999995</v>
      </c>
      <c r="V340" s="65"/>
      <c r="W340" s="54"/>
      <c r="X340" s="51"/>
      <c r="AA340" s="54"/>
    </row>
    <row r="341" spans="1:27" x14ac:dyDescent="0.25">
      <c r="A341" s="64"/>
      <c r="B341" s="52">
        <v>218</v>
      </c>
      <c r="C341" s="57" t="s">
        <v>301</v>
      </c>
      <c r="D341" s="52">
        <v>11813</v>
      </c>
      <c r="E341" s="66">
        <v>107.9</v>
      </c>
      <c r="F341" s="52">
        <v>1274</v>
      </c>
      <c r="G341" s="52">
        <v>821</v>
      </c>
      <c r="H341" s="62">
        <v>6.9</v>
      </c>
      <c r="I341" s="63">
        <f t="shared" si="44"/>
        <v>5.6649000000000003</v>
      </c>
      <c r="J341" s="52">
        <f t="shared" si="45"/>
        <v>12634</v>
      </c>
      <c r="K341" s="62">
        <v>101.3</v>
      </c>
      <c r="L341" s="53">
        <v>1280</v>
      </c>
      <c r="M341" s="52">
        <v>13312</v>
      </c>
      <c r="N341" s="62">
        <v>96.1</v>
      </c>
      <c r="O341" s="63">
        <f t="shared" si="46"/>
        <v>1279.2831999999999</v>
      </c>
      <c r="Q341" s="52">
        <v>821</v>
      </c>
      <c r="R341" s="62">
        <v>6.9</v>
      </c>
      <c r="S341" s="63">
        <f t="shared" si="47"/>
        <v>5.6649000000000003</v>
      </c>
      <c r="V341" s="65"/>
      <c r="W341" s="54"/>
      <c r="X341" s="51"/>
      <c r="AA341" s="54"/>
    </row>
    <row r="342" spans="1:27" x14ac:dyDescent="0.25">
      <c r="A342" s="64"/>
      <c r="B342" s="52">
        <v>232</v>
      </c>
      <c r="C342" s="57" t="s">
        <v>302</v>
      </c>
      <c r="D342" s="52">
        <v>81068</v>
      </c>
      <c r="E342" s="66">
        <v>83.5</v>
      </c>
      <c r="F342" s="52">
        <v>6772</v>
      </c>
      <c r="G342" s="52">
        <v>10604</v>
      </c>
      <c r="H342" s="62">
        <v>8.8000000000000007</v>
      </c>
      <c r="I342" s="63">
        <f t="shared" si="44"/>
        <v>93.315200000000019</v>
      </c>
      <c r="J342" s="52">
        <f t="shared" si="45"/>
        <v>91672</v>
      </c>
      <c r="K342" s="62">
        <v>74.900000000000006</v>
      </c>
      <c r="L342" s="53">
        <v>6865</v>
      </c>
      <c r="M342" s="52">
        <v>100021</v>
      </c>
      <c r="N342" s="62">
        <v>68.599999999999994</v>
      </c>
      <c r="O342" s="63">
        <f t="shared" si="46"/>
        <v>6861.4405999999999</v>
      </c>
      <c r="Q342" s="52">
        <v>10604</v>
      </c>
      <c r="R342" s="62">
        <v>8.8000000000000007</v>
      </c>
      <c r="S342" s="63">
        <f t="shared" si="47"/>
        <v>93.315200000000019</v>
      </c>
      <c r="V342" s="65"/>
      <c r="W342" s="54"/>
      <c r="X342" s="51"/>
      <c r="AA342" s="54"/>
    </row>
    <row r="343" spans="1:27" x14ac:dyDescent="0.25">
      <c r="A343" s="64"/>
      <c r="B343" s="52">
        <v>233</v>
      </c>
      <c r="C343" s="57" t="s">
        <v>303</v>
      </c>
      <c r="D343" s="52">
        <v>26981</v>
      </c>
      <c r="E343" s="66">
        <v>91.9</v>
      </c>
      <c r="F343" s="52">
        <v>2478</v>
      </c>
      <c r="G343" s="52">
        <v>3079</v>
      </c>
      <c r="H343" s="62">
        <v>10.5</v>
      </c>
      <c r="I343" s="63">
        <f t="shared" si="44"/>
        <v>32.329500000000003</v>
      </c>
      <c r="J343" s="52">
        <f t="shared" si="45"/>
        <v>30060</v>
      </c>
      <c r="K343" s="62">
        <v>83.5</v>
      </c>
      <c r="L343" s="53">
        <v>2511</v>
      </c>
      <c r="M343" s="52">
        <v>31369</v>
      </c>
      <c r="N343" s="62">
        <v>80</v>
      </c>
      <c r="O343" s="63">
        <f t="shared" si="46"/>
        <v>2509.52</v>
      </c>
      <c r="Q343" s="52">
        <v>3079</v>
      </c>
      <c r="R343" s="62">
        <v>10.5</v>
      </c>
      <c r="S343" s="63">
        <f t="shared" si="47"/>
        <v>32.329500000000003</v>
      </c>
      <c r="V343" s="65"/>
      <c r="W343" s="54"/>
      <c r="X343" s="51"/>
      <c r="AA343" s="54"/>
    </row>
    <row r="344" spans="1:27" x14ac:dyDescent="0.25">
      <c r="A344" s="64"/>
      <c r="B344" s="52">
        <v>236</v>
      </c>
      <c r="C344" s="52" t="s">
        <v>304</v>
      </c>
      <c r="D344" s="52">
        <v>24986</v>
      </c>
      <c r="E344" s="66">
        <v>83.8</v>
      </c>
      <c r="F344" s="52">
        <v>2093</v>
      </c>
      <c r="G344" s="52">
        <v>3270</v>
      </c>
      <c r="H344" s="61">
        <v>12.2</v>
      </c>
      <c r="I344" s="63">
        <f t="shared" si="44"/>
        <v>39.893999999999998</v>
      </c>
      <c r="J344" s="52">
        <f t="shared" si="45"/>
        <v>28256</v>
      </c>
      <c r="K344" s="62">
        <v>75.5</v>
      </c>
      <c r="L344" s="53">
        <v>2133</v>
      </c>
      <c r="M344" s="52">
        <v>30700</v>
      </c>
      <c r="N344" s="61">
        <v>69.5</v>
      </c>
      <c r="O344" s="63">
        <f t="shared" si="46"/>
        <v>2133.65</v>
      </c>
      <c r="Q344" s="52">
        <v>3270</v>
      </c>
      <c r="R344" s="61">
        <v>12.2</v>
      </c>
      <c r="S344" s="63">
        <f t="shared" si="47"/>
        <v>39.893999999999998</v>
      </c>
      <c r="V344" s="65"/>
      <c r="W344" s="54"/>
      <c r="X344" s="51"/>
      <c r="AA344" s="54"/>
    </row>
    <row r="345" spans="1:27" x14ac:dyDescent="0.25">
      <c r="A345" s="64"/>
      <c r="B345" s="52">
        <v>281</v>
      </c>
      <c r="C345" s="57" t="s">
        <v>305</v>
      </c>
      <c r="D345" s="52">
        <v>21422</v>
      </c>
      <c r="E345" s="66">
        <v>93.3</v>
      </c>
      <c r="F345" s="52">
        <v>1998</v>
      </c>
      <c r="G345" s="52">
        <v>2326</v>
      </c>
      <c r="H345" s="62">
        <v>11</v>
      </c>
      <c r="I345" s="63">
        <f t="shared" si="44"/>
        <v>25.585999999999999</v>
      </c>
      <c r="J345" s="52">
        <f t="shared" si="45"/>
        <v>23748</v>
      </c>
      <c r="K345" s="62">
        <v>85.2</v>
      </c>
      <c r="L345" s="53">
        <v>2024</v>
      </c>
      <c r="M345" s="52">
        <v>24811</v>
      </c>
      <c r="N345" s="62">
        <v>81.599999999999994</v>
      </c>
      <c r="O345" s="63">
        <f t="shared" si="46"/>
        <v>2024.5775999999998</v>
      </c>
      <c r="Q345" s="52">
        <v>2326</v>
      </c>
      <c r="R345" s="62">
        <v>11</v>
      </c>
      <c r="S345" s="63">
        <f t="shared" si="47"/>
        <v>25.585999999999999</v>
      </c>
      <c r="V345" s="65"/>
      <c r="W345" s="54"/>
      <c r="X345" s="51"/>
      <c r="AA345" s="54"/>
    </row>
    <row r="346" spans="1:27" x14ac:dyDescent="0.25">
      <c r="A346" s="64"/>
      <c r="B346" s="52">
        <v>300</v>
      </c>
      <c r="C346" s="57" t="s">
        <v>306</v>
      </c>
      <c r="D346" s="52">
        <v>31550</v>
      </c>
      <c r="E346" s="66">
        <v>100.2</v>
      </c>
      <c r="F346" s="52">
        <v>3163</v>
      </c>
      <c r="G346" s="52">
        <v>2721</v>
      </c>
      <c r="H346" s="62">
        <v>9.3000000000000007</v>
      </c>
      <c r="I346" s="63">
        <f t="shared" si="44"/>
        <v>25.305300000000003</v>
      </c>
      <c r="J346" s="52">
        <f t="shared" si="45"/>
        <v>34271</v>
      </c>
      <c r="K346" s="62">
        <v>93</v>
      </c>
      <c r="L346" s="53">
        <v>3188</v>
      </c>
      <c r="M346" s="52">
        <v>35226</v>
      </c>
      <c r="N346" s="62">
        <v>90.5</v>
      </c>
      <c r="O346" s="63">
        <f t="shared" si="46"/>
        <v>3187.953</v>
      </c>
      <c r="Q346" s="52">
        <v>2721</v>
      </c>
      <c r="R346" s="62">
        <v>9.3000000000000007</v>
      </c>
      <c r="S346" s="63">
        <f t="shared" si="47"/>
        <v>25.305300000000003</v>
      </c>
      <c r="V346" s="65"/>
      <c r="W346" s="54"/>
      <c r="X346" s="51"/>
      <c r="AA346" s="54"/>
    </row>
    <row r="347" spans="1:27" x14ac:dyDescent="0.25">
      <c r="A347" s="64"/>
      <c r="B347" s="52">
        <v>301</v>
      </c>
      <c r="C347" s="57" t="s">
        <v>307</v>
      </c>
      <c r="D347" s="52">
        <v>26997</v>
      </c>
      <c r="E347" s="66">
        <v>103.6</v>
      </c>
      <c r="F347" s="52">
        <v>2797</v>
      </c>
      <c r="G347" s="52">
        <v>2376</v>
      </c>
      <c r="H347" s="62">
        <v>11.7</v>
      </c>
      <c r="I347" s="63">
        <f t="shared" si="44"/>
        <v>27.799199999999995</v>
      </c>
      <c r="J347" s="52">
        <f t="shared" si="45"/>
        <v>29373</v>
      </c>
      <c r="K347" s="62">
        <v>96.2</v>
      </c>
      <c r="L347" s="53">
        <v>2825</v>
      </c>
      <c r="M347" s="52">
        <v>31096</v>
      </c>
      <c r="N347" s="62">
        <v>90.8</v>
      </c>
      <c r="O347" s="63">
        <f t="shared" si="46"/>
        <v>2823.5167999999999</v>
      </c>
      <c r="Q347" s="52">
        <v>2376</v>
      </c>
      <c r="R347" s="62">
        <v>11.7</v>
      </c>
      <c r="S347" s="63">
        <f t="shared" si="47"/>
        <v>27.799199999999995</v>
      </c>
      <c r="V347" s="65"/>
      <c r="W347" s="54"/>
      <c r="X347" s="51"/>
      <c r="AA347" s="54"/>
    </row>
    <row r="348" spans="1:27" x14ac:dyDescent="0.25">
      <c r="A348" s="64"/>
      <c r="B348" s="52">
        <v>315</v>
      </c>
      <c r="C348" s="52" t="s">
        <v>308</v>
      </c>
      <c r="D348" s="52">
        <v>48401</v>
      </c>
      <c r="E348" s="66">
        <v>77.5</v>
      </c>
      <c r="F348" s="52">
        <v>3749</v>
      </c>
      <c r="G348" s="52">
        <v>7355</v>
      </c>
      <c r="H348" s="61">
        <v>12</v>
      </c>
      <c r="I348" s="63">
        <f t="shared" si="44"/>
        <v>88.26</v>
      </c>
      <c r="J348" s="52">
        <f t="shared" si="45"/>
        <v>55756</v>
      </c>
      <c r="K348" s="62">
        <v>68.8</v>
      </c>
      <c r="L348" s="53">
        <v>3837</v>
      </c>
      <c r="M348" s="52">
        <v>62069</v>
      </c>
      <c r="N348" s="61">
        <v>61.8</v>
      </c>
      <c r="O348" s="63">
        <f t="shared" si="46"/>
        <v>3835.8641999999995</v>
      </c>
      <c r="Q348" s="52">
        <v>7355</v>
      </c>
      <c r="R348" s="61">
        <v>12</v>
      </c>
      <c r="S348" s="63">
        <f t="shared" si="47"/>
        <v>88.26</v>
      </c>
      <c r="V348" s="65"/>
      <c r="W348" s="54"/>
      <c r="X348" s="51"/>
      <c r="AA348" s="54"/>
    </row>
    <row r="349" spans="1:27" x14ac:dyDescent="0.25">
      <c r="A349" s="64"/>
      <c r="B349" s="52">
        <v>399</v>
      </c>
      <c r="C349" s="52" t="s">
        <v>309</v>
      </c>
      <c r="D349" s="52">
        <v>32202</v>
      </c>
      <c r="E349" s="66">
        <v>105.7</v>
      </c>
      <c r="F349" s="52">
        <v>3403</v>
      </c>
      <c r="G349" s="52">
        <v>2915</v>
      </c>
      <c r="H349" s="62">
        <v>11</v>
      </c>
      <c r="I349" s="63">
        <f t="shared" si="44"/>
        <v>32.064999999999998</v>
      </c>
      <c r="J349" s="52">
        <f t="shared" si="45"/>
        <v>35117</v>
      </c>
      <c r="K349" s="62">
        <v>97.8</v>
      </c>
      <c r="L349" s="53">
        <v>3435</v>
      </c>
      <c r="M349" s="52">
        <v>37301</v>
      </c>
      <c r="N349" s="62">
        <v>92.1</v>
      </c>
      <c r="O349" s="63">
        <f t="shared" si="46"/>
        <v>3435.4220999999998</v>
      </c>
      <c r="Q349" s="52">
        <v>2915</v>
      </c>
      <c r="R349" s="62">
        <v>11</v>
      </c>
      <c r="S349" s="63">
        <f t="shared" si="47"/>
        <v>32.064999999999998</v>
      </c>
      <c r="V349" s="65"/>
      <c r="W349" s="54"/>
      <c r="X349" s="51"/>
      <c r="AA349" s="54"/>
    </row>
    <row r="350" spans="1:27" x14ac:dyDescent="0.25">
      <c r="A350" s="64"/>
      <c r="B350" s="52">
        <v>403</v>
      </c>
      <c r="C350" s="52" t="s">
        <v>310</v>
      </c>
      <c r="D350" s="52">
        <v>28951</v>
      </c>
      <c r="E350" s="66">
        <v>97.2</v>
      </c>
      <c r="F350" s="52">
        <v>2814</v>
      </c>
      <c r="G350" s="52">
        <v>2627</v>
      </c>
      <c r="H350" s="62">
        <v>10.4</v>
      </c>
      <c r="I350" s="63">
        <f t="shared" si="44"/>
        <v>27.320799999999998</v>
      </c>
      <c r="J350" s="52">
        <f t="shared" si="45"/>
        <v>31578</v>
      </c>
      <c r="K350" s="62">
        <v>90</v>
      </c>
      <c r="L350" s="53">
        <v>2841</v>
      </c>
      <c r="M350" s="52">
        <v>33024</v>
      </c>
      <c r="N350" s="62">
        <v>86</v>
      </c>
      <c r="O350" s="63">
        <f t="shared" si="46"/>
        <v>2840.0639999999999</v>
      </c>
      <c r="Q350" s="52">
        <v>2627</v>
      </c>
      <c r="R350" s="62">
        <v>10.4</v>
      </c>
      <c r="S350" s="63">
        <f t="shared" si="47"/>
        <v>27.320799999999998</v>
      </c>
      <c r="V350" s="65"/>
      <c r="W350" s="54"/>
      <c r="X350" s="51"/>
      <c r="AA350" s="54"/>
    </row>
    <row r="351" spans="1:27" x14ac:dyDescent="0.25">
      <c r="A351" s="64"/>
      <c r="B351" s="52">
        <v>408</v>
      </c>
      <c r="C351" s="52" t="s">
        <v>311</v>
      </c>
      <c r="D351" s="52">
        <v>42573</v>
      </c>
      <c r="E351" s="66">
        <v>98.8</v>
      </c>
      <c r="F351" s="52">
        <v>4207</v>
      </c>
      <c r="G351" s="52">
        <v>4065</v>
      </c>
      <c r="H351" s="62">
        <v>10.5</v>
      </c>
      <c r="I351" s="63">
        <f t="shared" si="44"/>
        <v>42.682499999999997</v>
      </c>
      <c r="J351" s="52">
        <f t="shared" si="45"/>
        <v>46638</v>
      </c>
      <c r="K351" s="62">
        <v>91.1</v>
      </c>
      <c r="L351" s="53">
        <v>4249</v>
      </c>
      <c r="M351" s="52">
        <v>48805</v>
      </c>
      <c r="N351" s="62">
        <v>87.1</v>
      </c>
      <c r="O351" s="63">
        <f t="shared" si="46"/>
        <v>4250.9155000000001</v>
      </c>
      <c r="Q351" s="52">
        <v>4065</v>
      </c>
      <c r="R351" s="62">
        <v>10.5</v>
      </c>
      <c r="S351" s="63">
        <f t="shared" si="47"/>
        <v>42.682499999999997</v>
      </c>
      <c r="V351" s="65"/>
      <c r="W351" s="54"/>
      <c r="X351" s="51"/>
      <c r="AA351" s="54"/>
    </row>
    <row r="352" spans="1:27" x14ac:dyDescent="0.25">
      <c r="A352" s="64"/>
      <c r="B352" s="52">
        <v>414</v>
      </c>
      <c r="C352" s="52" t="s">
        <v>312</v>
      </c>
      <c r="D352" s="52">
        <v>19298</v>
      </c>
      <c r="E352" s="66">
        <v>89.5</v>
      </c>
      <c r="F352" s="52">
        <v>1726</v>
      </c>
      <c r="G352" s="52">
        <v>1797</v>
      </c>
      <c r="H352" s="62">
        <v>8.9</v>
      </c>
      <c r="I352" s="63">
        <f t="shared" si="44"/>
        <v>15.993300000000001</v>
      </c>
      <c r="J352" s="52">
        <f t="shared" si="45"/>
        <v>21095</v>
      </c>
      <c r="K352" s="62">
        <v>82.6</v>
      </c>
      <c r="L352" s="53">
        <v>1742</v>
      </c>
      <c r="M352" s="52">
        <v>22042</v>
      </c>
      <c r="N352" s="62">
        <v>79</v>
      </c>
      <c r="O352" s="63">
        <f t="shared" si="46"/>
        <v>1741.318</v>
      </c>
      <c r="Q352" s="52">
        <v>1797</v>
      </c>
      <c r="R352" s="62">
        <v>8.9</v>
      </c>
      <c r="S352" s="63">
        <f t="shared" si="47"/>
        <v>15.993300000000001</v>
      </c>
      <c r="V352" s="65"/>
      <c r="W352" s="54"/>
      <c r="X352" s="51"/>
      <c r="AA352" s="54"/>
    </row>
    <row r="353" spans="1:27" x14ac:dyDescent="0.25">
      <c r="A353" s="64"/>
      <c r="B353" s="52">
        <v>421</v>
      </c>
      <c r="C353" s="52" t="s">
        <v>313</v>
      </c>
      <c r="D353" s="52">
        <v>35697</v>
      </c>
      <c r="E353" s="66">
        <v>80</v>
      </c>
      <c r="F353" s="52">
        <v>2856</v>
      </c>
      <c r="G353" s="52">
        <v>5281</v>
      </c>
      <c r="H353" s="61">
        <v>10</v>
      </c>
      <c r="I353" s="63">
        <f t="shared" si="44"/>
        <v>52.81</v>
      </c>
      <c r="J353" s="52">
        <f t="shared" si="45"/>
        <v>40978</v>
      </c>
      <c r="K353" s="62">
        <v>71</v>
      </c>
      <c r="L353" s="53">
        <v>2909</v>
      </c>
      <c r="M353" s="52">
        <v>45745</v>
      </c>
      <c r="N353" s="61">
        <v>63.6</v>
      </c>
      <c r="O353" s="63">
        <f t="shared" si="46"/>
        <v>2909.3820000000001</v>
      </c>
      <c r="Q353" s="52">
        <v>5281</v>
      </c>
      <c r="R353" s="61">
        <v>10</v>
      </c>
      <c r="S353" s="63">
        <f t="shared" si="47"/>
        <v>52.81</v>
      </c>
      <c r="V353" s="65"/>
      <c r="W353" s="54"/>
      <c r="X353" s="51"/>
      <c r="AA353" s="54"/>
    </row>
    <row r="354" spans="1:27" x14ac:dyDescent="0.25">
      <c r="A354" s="64"/>
      <c r="B354" s="52">
        <v>429</v>
      </c>
      <c r="C354" s="52" t="s">
        <v>314</v>
      </c>
      <c r="D354" s="52">
        <v>30363</v>
      </c>
      <c r="E354" s="66">
        <v>78</v>
      </c>
      <c r="F354" s="52">
        <v>2367</v>
      </c>
      <c r="G354" s="52">
        <v>3623</v>
      </c>
      <c r="H354" s="61">
        <v>13.4</v>
      </c>
      <c r="I354" s="63">
        <f t="shared" si="44"/>
        <v>48.548200000000001</v>
      </c>
      <c r="J354" s="52">
        <f t="shared" si="45"/>
        <v>33986</v>
      </c>
      <c r="K354" s="62">
        <v>71.099999999999994</v>
      </c>
      <c r="L354" s="53">
        <v>2416</v>
      </c>
      <c r="M354" s="52">
        <v>36193</v>
      </c>
      <c r="N354" s="61">
        <v>66.8</v>
      </c>
      <c r="O354" s="63">
        <f t="shared" si="46"/>
        <v>2417.6923999999999</v>
      </c>
      <c r="Q354" s="52">
        <v>3623</v>
      </c>
      <c r="R354" s="61">
        <v>13.4</v>
      </c>
      <c r="S354" s="63">
        <f t="shared" si="47"/>
        <v>48.548200000000001</v>
      </c>
      <c r="V354" s="65"/>
      <c r="W354" s="54"/>
      <c r="X354" s="51"/>
      <c r="AA354" s="54"/>
    </row>
    <row r="355" spans="1:27" x14ac:dyDescent="0.25">
      <c r="A355" s="64"/>
      <c r="B355" s="52">
        <v>544</v>
      </c>
      <c r="C355" s="52" t="s">
        <v>315</v>
      </c>
      <c r="D355" s="52">
        <v>23608</v>
      </c>
      <c r="E355" s="66">
        <v>94.4</v>
      </c>
      <c r="F355" s="52">
        <v>2230</v>
      </c>
      <c r="G355" s="52">
        <v>2479</v>
      </c>
      <c r="H355" s="62">
        <v>10</v>
      </c>
      <c r="I355" s="63">
        <f t="shared" si="44"/>
        <v>24.79</v>
      </c>
      <c r="J355" s="52">
        <f t="shared" si="45"/>
        <v>26087</v>
      </c>
      <c r="K355" s="62">
        <v>86.4</v>
      </c>
      <c r="L355" s="53">
        <v>2254</v>
      </c>
      <c r="M355" s="52">
        <v>27573</v>
      </c>
      <c r="N355" s="62">
        <v>81.8</v>
      </c>
      <c r="O355" s="63">
        <f t="shared" si="46"/>
        <v>2255.4713999999999</v>
      </c>
      <c r="Q355" s="52">
        <v>2479</v>
      </c>
      <c r="R355" s="62">
        <v>10</v>
      </c>
      <c r="S355" s="63">
        <f t="shared" si="47"/>
        <v>24.79</v>
      </c>
      <c r="V355" s="65"/>
      <c r="W355" s="54"/>
      <c r="X355" s="51"/>
      <c r="AA355" s="54"/>
    </row>
    <row r="356" spans="1:27" x14ac:dyDescent="0.25">
      <c r="A356" s="64"/>
      <c r="B356" s="52">
        <v>584</v>
      </c>
      <c r="C356" s="52" t="s">
        <v>316</v>
      </c>
      <c r="D356" s="52">
        <v>50934</v>
      </c>
      <c r="E356" s="66">
        <v>69.5</v>
      </c>
      <c r="F356" s="52">
        <v>3542</v>
      </c>
      <c r="G356" s="52">
        <v>8994</v>
      </c>
      <c r="H356" s="61">
        <v>8.6999999999999993</v>
      </c>
      <c r="I356" s="63">
        <f t="shared" si="44"/>
        <v>78.247799999999984</v>
      </c>
      <c r="J356" s="52">
        <f>SUM(D356,Q356)</f>
        <v>59928</v>
      </c>
      <c r="K356" s="62">
        <v>60.4</v>
      </c>
      <c r="L356" s="53">
        <v>3620</v>
      </c>
      <c r="M356" s="52">
        <v>66915</v>
      </c>
      <c r="N356" s="61">
        <v>54.1</v>
      </c>
      <c r="O356" s="63">
        <f>N356*M356/1000</f>
        <v>3620.1015000000002</v>
      </c>
      <c r="Q356" s="52">
        <v>8994</v>
      </c>
      <c r="R356" s="61">
        <v>8.6999999999999993</v>
      </c>
      <c r="S356" s="63">
        <f t="shared" si="47"/>
        <v>78.247799999999984</v>
      </c>
      <c r="V356" s="65"/>
      <c r="W356" s="54"/>
      <c r="X356" s="51"/>
      <c r="AA356" s="54"/>
    </row>
    <row r="357" spans="1:27" x14ac:dyDescent="0.25">
      <c r="A357" s="64"/>
      <c r="B357" s="52">
        <v>589</v>
      </c>
      <c r="C357" s="52" t="s">
        <v>317</v>
      </c>
      <c r="D357" s="52">
        <v>28724</v>
      </c>
      <c r="E357" s="66">
        <v>82.7</v>
      </c>
      <c r="F357" s="52">
        <v>2375</v>
      </c>
      <c r="G357" s="52">
        <v>2552</v>
      </c>
      <c r="H357" s="62">
        <v>8.8000000000000007</v>
      </c>
      <c r="I357" s="63">
        <f t="shared" si="44"/>
        <v>22.457600000000003</v>
      </c>
      <c r="J357" s="52">
        <f t="shared" ref="J357:J369" si="48">SUM(D357,Q357)</f>
        <v>31276</v>
      </c>
      <c r="K357" s="62">
        <v>76.7</v>
      </c>
      <c r="L357" s="53">
        <v>2398</v>
      </c>
      <c r="M357" s="52">
        <v>33317</v>
      </c>
      <c r="N357" s="62">
        <v>72</v>
      </c>
      <c r="O357" s="63">
        <f t="shared" ref="O357:O369" si="49">N357*M357/1000</f>
        <v>2398.8240000000001</v>
      </c>
      <c r="Q357" s="52">
        <v>2552</v>
      </c>
      <c r="R357" s="62">
        <v>8.8000000000000007</v>
      </c>
      <c r="S357" s="63">
        <f t="shared" si="47"/>
        <v>22.457600000000003</v>
      </c>
      <c r="V357" s="65"/>
      <c r="W357" s="54"/>
      <c r="X357" s="51"/>
      <c r="AA357" s="54"/>
    </row>
    <row r="358" spans="1:27" x14ac:dyDescent="0.25">
      <c r="A358" s="64"/>
      <c r="B358" s="52">
        <v>743</v>
      </c>
      <c r="C358" s="52" t="s">
        <v>318</v>
      </c>
      <c r="D358" s="52">
        <v>6865</v>
      </c>
      <c r="E358" s="66">
        <v>102.1</v>
      </c>
      <c r="F358" s="52">
        <v>701</v>
      </c>
      <c r="G358" s="52">
        <v>815</v>
      </c>
      <c r="H358" s="62">
        <v>11.3</v>
      </c>
      <c r="I358" s="63">
        <f t="shared" si="44"/>
        <v>9.2095000000000002</v>
      </c>
      <c r="J358" s="52">
        <f t="shared" si="45"/>
        <v>7680</v>
      </c>
      <c r="K358" s="62">
        <v>92.5</v>
      </c>
      <c r="L358" s="53">
        <v>710</v>
      </c>
      <c r="M358" s="52">
        <v>8057</v>
      </c>
      <c r="N358" s="62">
        <v>88.2</v>
      </c>
      <c r="O358" s="63">
        <f t="shared" si="46"/>
        <v>710.62740000000008</v>
      </c>
      <c r="Q358" s="52">
        <v>815</v>
      </c>
      <c r="R358" s="62">
        <v>11.3</v>
      </c>
      <c r="S358" s="63">
        <f t="shared" si="47"/>
        <v>9.2095000000000002</v>
      </c>
      <c r="V358" s="65"/>
      <c r="W358" s="54"/>
      <c r="X358" s="51"/>
      <c r="AA358" s="54"/>
    </row>
    <row r="359" spans="1:27" x14ac:dyDescent="0.25">
      <c r="A359" s="64"/>
      <c r="B359" s="52">
        <v>759</v>
      </c>
      <c r="C359" s="52" t="s">
        <v>319</v>
      </c>
      <c r="D359" s="52">
        <v>42955</v>
      </c>
      <c r="E359" s="66">
        <v>87.6</v>
      </c>
      <c r="F359" s="52">
        <v>3761</v>
      </c>
      <c r="G359" s="52">
        <v>3394</v>
      </c>
      <c r="H359" s="62">
        <v>8.6999999999999993</v>
      </c>
      <c r="I359" s="63">
        <f t="shared" si="44"/>
        <v>29.527799999999999</v>
      </c>
      <c r="J359" s="52">
        <f t="shared" si="48"/>
        <v>46349</v>
      </c>
      <c r="K359" s="62">
        <v>81.8</v>
      </c>
      <c r="L359" s="53">
        <v>3791</v>
      </c>
      <c r="M359" s="52">
        <v>47958</v>
      </c>
      <c r="N359" s="62">
        <v>79</v>
      </c>
      <c r="O359" s="63">
        <f t="shared" si="49"/>
        <v>3788.6819999999998</v>
      </c>
      <c r="Q359" s="52">
        <v>3394</v>
      </c>
      <c r="R359" s="62">
        <v>8.6999999999999993</v>
      </c>
      <c r="S359" s="63">
        <f t="shared" si="47"/>
        <v>29.527799999999999</v>
      </c>
      <c r="V359" s="65"/>
      <c r="W359" s="54"/>
      <c r="X359" s="51"/>
      <c r="AA359" s="54"/>
    </row>
    <row r="360" spans="1:27" x14ac:dyDescent="0.25">
      <c r="A360" s="64"/>
      <c r="B360" s="52">
        <v>846</v>
      </c>
      <c r="C360" s="52" t="s">
        <v>320</v>
      </c>
      <c r="D360" s="52">
        <v>36403</v>
      </c>
      <c r="E360" s="66">
        <v>104.8</v>
      </c>
      <c r="F360" s="52">
        <v>3815</v>
      </c>
      <c r="G360" s="52">
        <v>3024</v>
      </c>
      <c r="H360" s="62">
        <v>9</v>
      </c>
      <c r="I360" s="63">
        <f t="shared" si="44"/>
        <v>27.216000000000001</v>
      </c>
      <c r="J360" s="52">
        <f t="shared" si="48"/>
        <v>39427</v>
      </c>
      <c r="K360" s="62">
        <v>97.5</v>
      </c>
      <c r="L360" s="53">
        <v>3842</v>
      </c>
      <c r="M360" s="52">
        <v>42003</v>
      </c>
      <c r="N360" s="62">
        <v>91.5</v>
      </c>
      <c r="O360" s="63">
        <f t="shared" si="49"/>
        <v>3843.2745</v>
      </c>
      <c r="Q360" s="52">
        <v>3024</v>
      </c>
      <c r="R360" s="62">
        <v>9</v>
      </c>
      <c r="S360" s="63">
        <f t="shared" si="47"/>
        <v>27.216000000000001</v>
      </c>
      <c r="V360" s="65"/>
      <c r="W360" s="54"/>
      <c r="X360" s="51"/>
      <c r="AA360" s="54"/>
    </row>
    <row r="361" spans="1:27" x14ac:dyDescent="0.25">
      <c r="A361" s="64"/>
      <c r="B361" s="52">
        <v>849</v>
      </c>
      <c r="C361" s="52" t="s">
        <v>321</v>
      </c>
      <c r="D361" s="52">
        <v>36758</v>
      </c>
      <c r="E361" s="66">
        <v>82.4</v>
      </c>
      <c r="F361" s="52">
        <v>3028</v>
      </c>
      <c r="G361" s="52">
        <v>5237</v>
      </c>
      <c r="H361" s="61">
        <v>10.1</v>
      </c>
      <c r="I361" s="63">
        <f t="shared" si="44"/>
        <v>52.893699999999995</v>
      </c>
      <c r="J361" s="52">
        <f t="shared" si="48"/>
        <v>41995</v>
      </c>
      <c r="K361" s="62">
        <v>73.400000000000006</v>
      </c>
      <c r="L361" s="53">
        <v>3081</v>
      </c>
      <c r="M361" s="52">
        <v>47579</v>
      </c>
      <c r="N361" s="61">
        <v>64.8</v>
      </c>
      <c r="O361" s="63">
        <f t="shared" si="49"/>
        <v>3083.1191999999996</v>
      </c>
      <c r="Q361" s="52">
        <v>5237</v>
      </c>
      <c r="R361" s="61">
        <v>10.1</v>
      </c>
      <c r="S361" s="63">
        <f t="shared" si="47"/>
        <v>52.893699999999995</v>
      </c>
      <c r="V361" s="65"/>
      <c r="W361" s="54"/>
      <c r="X361" s="51"/>
      <c r="AA361" s="54"/>
    </row>
    <row r="362" spans="1:27" x14ac:dyDescent="0.25">
      <c r="A362" s="64"/>
      <c r="B362" s="52">
        <v>863</v>
      </c>
      <c r="C362" s="52" t="s">
        <v>322</v>
      </c>
      <c r="D362" s="52">
        <v>21250</v>
      </c>
      <c r="E362" s="66">
        <v>95.9</v>
      </c>
      <c r="F362" s="52">
        <v>2038</v>
      </c>
      <c r="G362" s="52">
        <v>1390</v>
      </c>
      <c r="H362" s="62">
        <v>8.1999999999999993</v>
      </c>
      <c r="I362" s="63">
        <f t="shared" si="44"/>
        <v>11.397999999999998</v>
      </c>
      <c r="J362" s="52">
        <f t="shared" si="48"/>
        <v>22640</v>
      </c>
      <c r="K362" s="62">
        <v>90.5</v>
      </c>
      <c r="L362" s="53">
        <v>2049</v>
      </c>
      <c r="M362" s="52">
        <v>23174</v>
      </c>
      <c r="N362" s="62">
        <v>88.4</v>
      </c>
      <c r="O362" s="63">
        <f t="shared" si="49"/>
        <v>2048.5816</v>
      </c>
      <c r="Q362" s="52">
        <v>1390</v>
      </c>
      <c r="R362" s="62">
        <v>8.1999999999999993</v>
      </c>
      <c r="S362" s="63">
        <f t="shared" si="47"/>
        <v>11.397999999999998</v>
      </c>
      <c r="V362" s="65"/>
      <c r="W362" s="54"/>
      <c r="X362" s="51"/>
      <c r="AA362" s="54"/>
    </row>
    <row r="363" spans="1:27" x14ac:dyDescent="0.25">
      <c r="A363" s="64"/>
      <c r="B363" s="52">
        <v>885</v>
      </c>
      <c r="C363" s="52" t="s">
        <v>323</v>
      </c>
      <c r="D363" s="52">
        <v>11163</v>
      </c>
      <c r="E363" s="66">
        <v>83.3</v>
      </c>
      <c r="F363" s="52">
        <v>930</v>
      </c>
      <c r="G363" s="52">
        <v>1209</v>
      </c>
      <c r="H363" s="61">
        <v>12.1</v>
      </c>
      <c r="I363" s="63">
        <f t="shared" si="44"/>
        <v>14.6289</v>
      </c>
      <c r="J363" s="52">
        <f t="shared" si="48"/>
        <v>12372</v>
      </c>
      <c r="K363" s="62">
        <v>76.3</v>
      </c>
      <c r="L363" s="53">
        <v>944</v>
      </c>
      <c r="M363" s="52">
        <v>13141</v>
      </c>
      <c r="N363" s="61">
        <v>71.900000000000006</v>
      </c>
      <c r="O363" s="63">
        <f t="shared" si="49"/>
        <v>944.83789999999999</v>
      </c>
      <c r="Q363" s="52">
        <v>1209</v>
      </c>
      <c r="R363" s="61">
        <v>12.1</v>
      </c>
      <c r="S363" s="63">
        <f t="shared" si="47"/>
        <v>14.6289</v>
      </c>
      <c r="V363" s="65"/>
      <c r="W363" s="54"/>
      <c r="X363" s="51"/>
      <c r="AA363" s="54"/>
    </row>
    <row r="364" spans="1:27" x14ac:dyDescent="0.25">
      <c r="A364" s="64"/>
      <c r="B364" s="52">
        <v>924</v>
      </c>
      <c r="C364" s="52" t="s">
        <v>324</v>
      </c>
      <c r="D364" s="52">
        <v>34300</v>
      </c>
      <c r="E364" s="66">
        <v>85.4</v>
      </c>
      <c r="F364" s="52">
        <v>2928</v>
      </c>
      <c r="G364" s="52">
        <v>4823</v>
      </c>
      <c r="H364" s="61">
        <v>9.6</v>
      </c>
      <c r="I364" s="63">
        <f t="shared" si="44"/>
        <v>46.300799999999995</v>
      </c>
      <c r="J364" s="52">
        <f t="shared" si="48"/>
        <v>39123</v>
      </c>
      <c r="K364" s="62">
        <v>76</v>
      </c>
      <c r="L364" s="53">
        <v>2974</v>
      </c>
      <c r="M364" s="52">
        <v>43203</v>
      </c>
      <c r="N364" s="61">
        <v>68.8</v>
      </c>
      <c r="O364" s="63">
        <f t="shared" si="49"/>
        <v>2972.3663999999999</v>
      </c>
      <c r="Q364" s="52">
        <v>4823</v>
      </c>
      <c r="R364" s="61">
        <v>9.6</v>
      </c>
      <c r="S364" s="63">
        <f t="shared" si="47"/>
        <v>46.300799999999995</v>
      </c>
      <c r="V364" s="65"/>
      <c r="W364" s="54"/>
      <c r="Y364" s="54"/>
      <c r="AA364" s="54"/>
    </row>
    <row r="365" spans="1:27" x14ac:dyDescent="0.25">
      <c r="A365" s="64"/>
      <c r="B365" s="52">
        <v>934</v>
      </c>
      <c r="C365" s="52" t="s">
        <v>325</v>
      </c>
      <c r="D365" s="52">
        <v>18905</v>
      </c>
      <c r="E365" s="66">
        <v>83.3</v>
      </c>
      <c r="F365" s="52">
        <v>1575</v>
      </c>
      <c r="G365" s="52">
        <v>2266</v>
      </c>
      <c r="H365" s="62">
        <v>8.8000000000000007</v>
      </c>
      <c r="I365" s="63">
        <f t="shared" si="44"/>
        <v>19.940800000000003</v>
      </c>
      <c r="J365" s="52">
        <f t="shared" si="48"/>
        <v>21171</v>
      </c>
      <c r="K365" s="62">
        <v>75.400000000000006</v>
      </c>
      <c r="L365" s="53">
        <v>1595</v>
      </c>
      <c r="M365" s="52">
        <v>22412</v>
      </c>
      <c r="N365" s="62">
        <v>71.2</v>
      </c>
      <c r="O365" s="63">
        <f t="shared" si="49"/>
        <v>1595.7344000000001</v>
      </c>
      <c r="Q365" s="52">
        <v>2266</v>
      </c>
      <c r="R365" s="62">
        <v>8.8000000000000007</v>
      </c>
      <c r="S365" s="63">
        <f t="shared" si="47"/>
        <v>19.940800000000003</v>
      </c>
      <c r="V365" s="65"/>
      <c r="W365" s="54"/>
      <c r="Y365" s="54"/>
      <c r="AA365" s="54"/>
    </row>
    <row r="366" spans="1:27" x14ac:dyDescent="0.25">
      <c r="A366" s="64"/>
      <c r="B366" s="52">
        <v>942</v>
      </c>
      <c r="C366" s="52" t="s">
        <v>326</v>
      </c>
      <c r="D366" s="52">
        <v>8844</v>
      </c>
      <c r="E366" s="66">
        <v>112.1</v>
      </c>
      <c r="F366" s="52">
        <v>991</v>
      </c>
      <c r="G366" s="52">
        <v>447</v>
      </c>
      <c r="H366" s="62">
        <v>15.7</v>
      </c>
      <c r="I366" s="63">
        <f t="shared" si="44"/>
        <v>7.0179</v>
      </c>
      <c r="J366" s="52">
        <f t="shared" si="48"/>
        <v>9291</v>
      </c>
      <c r="K366" s="62">
        <v>107.5</v>
      </c>
      <c r="L366" s="53">
        <v>998</v>
      </c>
      <c r="M366" s="52">
        <v>9541</v>
      </c>
      <c r="N366" s="62">
        <v>104.6</v>
      </c>
      <c r="O366" s="63">
        <f t="shared" si="49"/>
        <v>997.98860000000002</v>
      </c>
      <c r="Q366" s="52">
        <v>447</v>
      </c>
      <c r="R366" s="62">
        <v>15.7</v>
      </c>
      <c r="S366" s="63">
        <f t="shared" si="47"/>
        <v>7.0179</v>
      </c>
      <c r="V366" s="65"/>
      <c r="W366" s="54"/>
      <c r="Y366" s="54"/>
      <c r="AA366" s="54"/>
    </row>
    <row r="367" spans="1:27" x14ac:dyDescent="0.25">
      <c r="A367" s="64"/>
      <c r="B367" s="52">
        <v>971</v>
      </c>
      <c r="C367" s="52" t="s">
        <v>327</v>
      </c>
      <c r="D367" s="52">
        <v>6021</v>
      </c>
      <c r="E367" s="66">
        <v>86.2</v>
      </c>
      <c r="F367" s="52">
        <v>519</v>
      </c>
      <c r="G367" s="52">
        <v>727</v>
      </c>
      <c r="H367" s="62">
        <v>12</v>
      </c>
      <c r="I367" s="63">
        <f t="shared" si="44"/>
        <v>8.7240000000000002</v>
      </c>
      <c r="J367" s="52">
        <f t="shared" si="48"/>
        <v>6748</v>
      </c>
      <c r="K367" s="62">
        <v>78.3</v>
      </c>
      <c r="L367" s="53">
        <v>528</v>
      </c>
      <c r="M367" s="52">
        <v>7087</v>
      </c>
      <c r="N367" s="62">
        <v>74.5</v>
      </c>
      <c r="O367" s="63">
        <f t="shared" si="49"/>
        <v>527.98149999999998</v>
      </c>
      <c r="Q367" s="52">
        <v>727</v>
      </c>
      <c r="R367" s="62">
        <v>12</v>
      </c>
      <c r="S367" s="63">
        <f t="shared" si="47"/>
        <v>8.7240000000000002</v>
      </c>
      <c r="V367" s="65"/>
      <c r="W367" s="54"/>
      <c r="Y367" s="54"/>
      <c r="AA367" s="54"/>
    </row>
    <row r="368" spans="1:27" x14ac:dyDescent="0.25">
      <c r="A368" s="64"/>
      <c r="B368" s="52">
        <v>975</v>
      </c>
      <c r="C368" s="52" t="s">
        <v>328</v>
      </c>
      <c r="D368" s="52">
        <v>26691</v>
      </c>
      <c r="E368" s="66">
        <v>97.6</v>
      </c>
      <c r="F368" s="52">
        <v>2606</v>
      </c>
      <c r="G368" s="52">
        <v>2846</v>
      </c>
      <c r="H368" s="62">
        <v>12.1</v>
      </c>
      <c r="I368" s="63">
        <f t="shared" si="44"/>
        <v>34.436599999999999</v>
      </c>
      <c r="J368" s="52">
        <f t="shared" si="48"/>
        <v>29537</v>
      </c>
      <c r="K368" s="62">
        <v>89.4</v>
      </c>
      <c r="L368" s="53">
        <v>2640</v>
      </c>
      <c r="M368" s="52">
        <v>30689</v>
      </c>
      <c r="N368" s="62">
        <v>86</v>
      </c>
      <c r="O368" s="63">
        <f t="shared" si="49"/>
        <v>2639.2539999999999</v>
      </c>
      <c r="Q368" s="52">
        <v>2846</v>
      </c>
      <c r="R368" s="62">
        <v>12.1</v>
      </c>
      <c r="S368" s="63">
        <f t="shared" si="47"/>
        <v>34.436599999999999</v>
      </c>
      <c r="V368" s="65"/>
      <c r="W368" s="54"/>
      <c r="Y368" s="54"/>
      <c r="AA368" s="54"/>
    </row>
    <row r="369" spans="1:27" x14ac:dyDescent="0.25">
      <c r="B369" s="52">
        <v>989</v>
      </c>
      <c r="C369" s="52" t="s">
        <v>329</v>
      </c>
      <c r="D369" s="52">
        <v>65659</v>
      </c>
      <c r="E369" s="66">
        <v>95.8</v>
      </c>
      <c r="F369" s="52">
        <v>6293</v>
      </c>
      <c r="G369" s="52">
        <v>3406</v>
      </c>
      <c r="H369" s="62">
        <v>7.4</v>
      </c>
      <c r="I369" s="63">
        <f t="shared" si="44"/>
        <v>25.2044</v>
      </c>
      <c r="J369" s="52">
        <f t="shared" si="48"/>
        <v>69065</v>
      </c>
      <c r="K369" s="62">
        <v>91.5</v>
      </c>
      <c r="L369" s="53">
        <v>6318</v>
      </c>
      <c r="M369" s="52">
        <v>70271</v>
      </c>
      <c r="N369" s="62">
        <v>89.9</v>
      </c>
      <c r="O369" s="63">
        <f t="shared" si="49"/>
        <v>6317.3629000000001</v>
      </c>
      <c r="Q369" s="52">
        <v>3406</v>
      </c>
      <c r="R369" s="62">
        <v>7.4</v>
      </c>
      <c r="S369" s="63">
        <f t="shared" si="47"/>
        <v>25.2044</v>
      </c>
      <c r="V369" s="65"/>
      <c r="W369" s="54"/>
      <c r="X369" s="67"/>
      <c r="Y369" s="54"/>
      <c r="AA369" s="54"/>
    </row>
    <row r="370" spans="1:27" x14ac:dyDescent="0.25">
      <c r="C370" s="57" t="s">
        <v>29</v>
      </c>
      <c r="D370" s="52">
        <f>SUM(D329:D369)</f>
        <v>1284164</v>
      </c>
      <c r="E370" s="61">
        <v>85.6</v>
      </c>
      <c r="F370" s="52">
        <f>SUM(F329:F369)</f>
        <v>116075</v>
      </c>
      <c r="G370" s="52">
        <f>SUM(G329:G369)</f>
        <v>136882</v>
      </c>
      <c r="H370" s="62">
        <f>1000*I370/G370</f>
        <v>10.123917680922251</v>
      </c>
      <c r="I370" s="54">
        <f t="shared" ref="I370:J370" si="50">SUM(I329:I369)</f>
        <v>1385.7820999999997</v>
      </c>
      <c r="J370" s="52">
        <f t="shared" si="50"/>
        <v>1421046</v>
      </c>
      <c r="K370" s="62">
        <f>1000*L370/J370</f>
        <v>82.656015357701293</v>
      </c>
      <c r="L370" s="53">
        <f>SUM(L329:L369)</f>
        <v>117458</v>
      </c>
      <c r="M370" s="52">
        <f>SUM(M329:M369)</f>
        <v>1512498</v>
      </c>
      <c r="N370" s="62">
        <f>1000*O370/M370</f>
        <v>77.656376603473177</v>
      </c>
      <c r="O370" s="54">
        <f>SUM(O329:O369)</f>
        <v>117455.11429999999</v>
      </c>
      <c r="Q370" s="52">
        <f>SUM(Q329:Q369)</f>
        <v>136882</v>
      </c>
      <c r="R370" s="62">
        <f>1000*S370/Q370</f>
        <v>10.123917680922251</v>
      </c>
      <c r="S370" s="54">
        <f>SUM(S329:S369)</f>
        <v>1385.7820999999997</v>
      </c>
      <c r="V370" s="65"/>
      <c r="W370" s="54"/>
      <c r="X370" s="67"/>
      <c r="Y370" s="54"/>
      <c r="AA370" s="54"/>
    </row>
    <row r="371" spans="1:27" x14ac:dyDescent="0.25">
      <c r="C371" s="51" t="s">
        <v>31</v>
      </c>
      <c r="D371" s="52">
        <v>1242539</v>
      </c>
      <c r="E371" s="51">
        <v>91.4</v>
      </c>
      <c r="F371" s="51">
        <v>113600</v>
      </c>
      <c r="G371" s="52">
        <v>123127</v>
      </c>
      <c r="H371" s="51">
        <v>9.8000000000000007</v>
      </c>
      <c r="I371" s="51">
        <v>1200</v>
      </c>
      <c r="J371" s="52">
        <v>1365666</v>
      </c>
      <c r="K371" s="51">
        <v>84.1</v>
      </c>
      <c r="L371" s="51">
        <v>115000</v>
      </c>
      <c r="S371" s="53"/>
      <c r="U371" s="61"/>
      <c r="V371" s="56"/>
      <c r="Y371" s="54"/>
      <c r="Z371" s="61"/>
      <c r="AA371" s="54"/>
    </row>
    <row r="372" spans="1:27" x14ac:dyDescent="0.25">
      <c r="C372" s="51" t="s">
        <v>562</v>
      </c>
      <c r="D372" s="52">
        <v>19925</v>
      </c>
      <c r="E372" s="51">
        <v>1.5</v>
      </c>
      <c r="F372" s="51">
        <v>2598</v>
      </c>
      <c r="G372" s="52">
        <v>8238</v>
      </c>
      <c r="H372" s="51">
        <v>0.6</v>
      </c>
      <c r="I372" s="51">
        <v>112</v>
      </c>
      <c r="J372" s="52">
        <v>20534</v>
      </c>
      <c r="K372" s="51">
        <v>1.4</v>
      </c>
      <c r="L372" s="51">
        <v>2600</v>
      </c>
      <c r="U372" s="61"/>
      <c r="V372" s="61"/>
      <c r="X372" s="67"/>
      <c r="Y372" s="54"/>
      <c r="Z372" s="61"/>
      <c r="AA372" s="54"/>
    </row>
    <row r="373" spans="1:27" x14ac:dyDescent="0.25">
      <c r="C373" s="51"/>
      <c r="E373" s="51"/>
      <c r="F373" s="51"/>
      <c r="H373" s="51"/>
      <c r="I373" s="51"/>
      <c r="K373" s="51"/>
      <c r="L373" s="51"/>
      <c r="X373" s="67"/>
      <c r="Y373" s="54"/>
      <c r="AA373" s="54"/>
    </row>
    <row r="374" spans="1:27" x14ac:dyDescent="0.25">
      <c r="A374" s="52">
        <v>8</v>
      </c>
      <c r="C374" s="50" t="s">
        <v>503</v>
      </c>
      <c r="E374" s="57"/>
      <c r="X374" s="67"/>
      <c r="Y374" s="54"/>
      <c r="AA374" s="54"/>
    </row>
    <row r="375" spans="1:27" x14ac:dyDescent="0.25">
      <c r="E375" s="57"/>
      <c r="X375" s="67"/>
      <c r="Y375" s="54"/>
      <c r="AA375" s="54"/>
    </row>
    <row r="376" spans="1:27" x14ac:dyDescent="0.25">
      <c r="A376" s="64"/>
      <c r="E376" s="57"/>
      <c r="X376" s="67"/>
      <c r="Y376" s="54"/>
      <c r="AA376" s="54"/>
    </row>
    <row r="377" spans="1:27" x14ac:dyDescent="0.25">
      <c r="B377" s="52">
        <v>77</v>
      </c>
      <c r="C377" s="52" t="s">
        <v>331</v>
      </c>
      <c r="D377" s="52">
        <v>45804</v>
      </c>
      <c r="E377" s="66">
        <v>135.69999999999999</v>
      </c>
      <c r="F377" s="53">
        <v>6218</v>
      </c>
      <c r="G377" s="52">
        <v>715</v>
      </c>
      <c r="H377" s="61">
        <v>40.1</v>
      </c>
      <c r="I377" s="63">
        <f t="shared" ref="I377:I406" si="51">H377*G377/1000</f>
        <v>28.671500000000002</v>
      </c>
      <c r="J377" s="52">
        <f t="shared" ref="J377:J406" si="52">SUM(D377,Q377)</f>
        <v>46519</v>
      </c>
      <c r="K377" s="69">
        <v>134.30000000000001</v>
      </c>
      <c r="L377" s="70">
        <v>6246</v>
      </c>
      <c r="M377" s="64">
        <v>46663</v>
      </c>
      <c r="N377" s="69">
        <v>133.9</v>
      </c>
      <c r="O377" s="63">
        <f t="shared" ref="O377:O406" si="53">N377*M377/1000</f>
        <v>6248.1756999999998</v>
      </c>
      <c r="Q377" s="52">
        <v>715</v>
      </c>
      <c r="R377" s="61">
        <v>40.1</v>
      </c>
      <c r="S377" s="63">
        <f t="shared" ref="S377:S406" si="54">R377*Q377/1000</f>
        <v>28.671500000000002</v>
      </c>
      <c r="X377" s="67"/>
      <c r="Y377" s="54"/>
      <c r="Z377" s="50"/>
      <c r="AA377" s="54"/>
    </row>
    <row r="378" spans="1:27" x14ac:dyDescent="0.25">
      <c r="A378" s="64"/>
      <c r="B378" s="52">
        <v>172</v>
      </c>
      <c r="C378" s="52" t="s">
        <v>332</v>
      </c>
      <c r="D378" s="52">
        <v>40848</v>
      </c>
      <c r="E378" s="66">
        <v>147.69999999999999</v>
      </c>
      <c r="F378" s="53">
        <v>6034</v>
      </c>
      <c r="G378" s="52">
        <v>285</v>
      </c>
      <c r="H378" s="52">
        <v>43.3</v>
      </c>
      <c r="I378" s="63">
        <f t="shared" si="51"/>
        <v>12.3405</v>
      </c>
      <c r="J378" s="52">
        <f t="shared" si="52"/>
        <v>41133</v>
      </c>
      <c r="K378" s="69">
        <v>147</v>
      </c>
      <c r="L378" s="70">
        <v>6046</v>
      </c>
      <c r="M378" s="64">
        <v>41423</v>
      </c>
      <c r="N378" s="69">
        <v>146</v>
      </c>
      <c r="O378" s="63">
        <f t="shared" si="53"/>
        <v>6047.7579999999998</v>
      </c>
      <c r="Q378" s="52">
        <v>285</v>
      </c>
      <c r="R378" s="52">
        <v>43.3</v>
      </c>
      <c r="S378" s="63">
        <f t="shared" si="54"/>
        <v>12.3405</v>
      </c>
      <c r="X378" s="67"/>
      <c r="Y378" s="54"/>
      <c r="AA378" s="54"/>
    </row>
    <row r="379" spans="1:27" x14ac:dyDescent="0.25">
      <c r="A379" s="64"/>
      <c r="B379" s="52">
        <v>179</v>
      </c>
      <c r="C379" s="52" t="s">
        <v>333</v>
      </c>
      <c r="D379" s="52">
        <v>8059</v>
      </c>
      <c r="E379" s="66">
        <v>112.9</v>
      </c>
      <c r="F379" s="53">
        <v>910</v>
      </c>
      <c r="G379" s="52">
        <v>120</v>
      </c>
      <c r="H379" s="61">
        <v>25</v>
      </c>
      <c r="I379" s="63">
        <f t="shared" si="51"/>
        <v>3</v>
      </c>
      <c r="J379" s="52">
        <f t="shared" si="52"/>
        <v>8179</v>
      </c>
      <c r="K379" s="64">
        <v>111.6</v>
      </c>
      <c r="L379" s="70">
        <v>913</v>
      </c>
      <c r="M379" s="64">
        <v>8209</v>
      </c>
      <c r="N379" s="69">
        <v>111.2</v>
      </c>
      <c r="O379" s="63">
        <f t="shared" si="53"/>
        <v>912.84080000000006</v>
      </c>
      <c r="Q379" s="52">
        <v>120</v>
      </c>
      <c r="R379" s="61">
        <v>25</v>
      </c>
      <c r="S379" s="63">
        <f t="shared" si="54"/>
        <v>3</v>
      </c>
      <c r="X379" s="67"/>
      <c r="Y379" s="54"/>
      <c r="Z379" s="50"/>
      <c r="AA379" s="54"/>
    </row>
    <row r="380" spans="1:27" x14ac:dyDescent="0.25">
      <c r="A380" s="64"/>
      <c r="B380" s="52">
        <v>180</v>
      </c>
      <c r="C380" s="52" t="s">
        <v>334</v>
      </c>
      <c r="D380" s="52">
        <v>37298</v>
      </c>
      <c r="E380" s="66">
        <v>128.9</v>
      </c>
      <c r="F380" s="53">
        <v>4809</v>
      </c>
      <c r="G380" s="52">
        <v>482</v>
      </c>
      <c r="H380" s="61">
        <v>22.5</v>
      </c>
      <c r="I380" s="63">
        <f t="shared" si="51"/>
        <v>10.845000000000001</v>
      </c>
      <c r="J380" s="52">
        <f t="shared" si="52"/>
        <v>37780</v>
      </c>
      <c r="K380" s="69">
        <v>126.7</v>
      </c>
      <c r="L380" s="70">
        <v>4820</v>
      </c>
      <c r="M380" s="64">
        <v>37893</v>
      </c>
      <c r="N380" s="69">
        <v>127.2</v>
      </c>
      <c r="O380" s="63">
        <f t="shared" si="53"/>
        <v>4819.9896000000008</v>
      </c>
      <c r="Q380" s="52">
        <v>482</v>
      </c>
      <c r="R380" s="61">
        <v>22.5</v>
      </c>
      <c r="S380" s="63">
        <f t="shared" si="54"/>
        <v>10.845000000000001</v>
      </c>
      <c r="X380" s="67"/>
      <c r="Y380" s="54"/>
      <c r="Z380" s="50"/>
      <c r="AA380" s="54"/>
    </row>
    <row r="381" spans="1:27" x14ac:dyDescent="0.25">
      <c r="A381" s="64"/>
      <c r="B381" s="52">
        <v>182</v>
      </c>
      <c r="C381" s="52" t="s">
        <v>335</v>
      </c>
      <c r="D381" s="52">
        <v>55463</v>
      </c>
      <c r="E381" s="66">
        <v>134.80000000000001</v>
      </c>
      <c r="F381" s="53">
        <v>7477</v>
      </c>
      <c r="G381" s="52">
        <v>660</v>
      </c>
      <c r="H381" s="61">
        <v>8.6999999999999993</v>
      </c>
      <c r="I381" s="63">
        <f t="shared" si="51"/>
        <v>5.7419999999999991</v>
      </c>
      <c r="J381" s="52">
        <f t="shared" si="52"/>
        <v>56123</v>
      </c>
      <c r="K381" s="69">
        <v>132.1</v>
      </c>
      <c r="L381" s="70">
        <v>7482</v>
      </c>
      <c r="M381" s="64">
        <v>56191</v>
      </c>
      <c r="N381" s="69">
        <v>133.19999999999999</v>
      </c>
      <c r="O381" s="63">
        <f t="shared" si="53"/>
        <v>7484.6411999999991</v>
      </c>
      <c r="Q381" s="52">
        <v>660</v>
      </c>
      <c r="R381" s="61">
        <v>8.6999999999999993</v>
      </c>
      <c r="S381" s="63">
        <f t="shared" si="54"/>
        <v>5.7419999999999991</v>
      </c>
      <c r="X381" s="67"/>
      <c r="Y381" s="54"/>
      <c r="Z381" s="50"/>
      <c r="AA381" s="54"/>
    </row>
    <row r="382" spans="1:27" x14ac:dyDescent="0.25">
      <c r="A382" s="64"/>
      <c r="B382" s="52">
        <v>183</v>
      </c>
      <c r="C382" s="52" t="s">
        <v>336</v>
      </c>
      <c r="D382" s="52">
        <v>35035</v>
      </c>
      <c r="E382" s="66">
        <v>119</v>
      </c>
      <c r="F382" s="53">
        <v>4170</v>
      </c>
      <c r="G382" s="52">
        <v>568</v>
      </c>
      <c r="H382" s="61">
        <v>6.8</v>
      </c>
      <c r="I382" s="63">
        <f t="shared" si="51"/>
        <v>3.8624000000000001</v>
      </c>
      <c r="J382" s="52">
        <f t="shared" si="52"/>
        <v>35603</v>
      </c>
      <c r="K382" s="69">
        <v>116.5</v>
      </c>
      <c r="L382" s="70">
        <v>4174</v>
      </c>
      <c r="M382" s="64">
        <v>35649</v>
      </c>
      <c r="N382" s="69">
        <v>117.1</v>
      </c>
      <c r="O382" s="63">
        <f t="shared" si="53"/>
        <v>4174.4979000000003</v>
      </c>
      <c r="Q382" s="52">
        <v>568</v>
      </c>
      <c r="R382" s="61">
        <v>6.8</v>
      </c>
      <c r="S382" s="63">
        <f t="shared" si="54"/>
        <v>3.8624000000000001</v>
      </c>
      <c r="X382" s="67"/>
      <c r="Y382" s="54"/>
      <c r="Z382" s="50"/>
      <c r="AA382" s="54"/>
    </row>
    <row r="383" spans="1:27" x14ac:dyDescent="0.25">
      <c r="A383" s="64"/>
      <c r="B383" s="52">
        <v>216</v>
      </c>
      <c r="C383" s="52" t="s">
        <v>337</v>
      </c>
      <c r="D383" s="52">
        <v>38013</v>
      </c>
      <c r="E383" s="66">
        <v>102.9</v>
      </c>
      <c r="F383" s="53">
        <v>3911</v>
      </c>
      <c r="G383" s="52">
        <v>1478</v>
      </c>
      <c r="H383" s="61">
        <v>18</v>
      </c>
      <c r="I383" s="63">
        <f t="shared" si="51"/>
        <v>26.603999999999999</v>
      </c>
      <c r="J383" s="52">
        <f t="shared" si="52"/>
        <v>39491</v>
      </c>
      <c r="K383" s="69">
        <v>100.4</v>
      </c>
      <c r="L383" s="70">
        <v>3938</v>
      </c>
      <c r="M383" s="64">
        <v>39941</v>
      </c>
      <c r="N383" s="69">
        <v>98.6</v>
      </c>
      <c r="O383" s="63">
        <f t="shared" si="53"/>
        <v>3938.1825999999996</v>
      </c>
      <c r="Q383" s="52">
        <v>1478</v>
      </c>
      <c r="R383" s="61">
        <v>18</v>
      </c>
      <c r="S383" s="63">
        <f t="shared" si="54"/>
        <v>26.603999999999999</v>
      </c>
      <c r="X383" s="67"/>
      <c r="Y383" s="54"/>
      <c r="Z383" s="50"/>
      <c r="AA383" s="54"/>
    </row>
    <row r="384" spans="1:27" x14ac:dyDescent="0.25">
      <c r="A384" s="64"/>
      <c r="B384" s="52">
        <v>226</v>
      </c>
      <c r="C384" s="52" t="s">
        <v>338</v>
      </c>
      <c r="D384" s="52">
        <v>72177</v>
      </c>
      <c r="E384" s="66">
        <v>89.4</v>
      </c>
      <c r="F384" s="53">
        <v>6449</v>
      </c>
      <c r="G384" s="52">
        <v>4162</v>
      </c>
      <c r="H384" s="61">
        <v>10.199999999999999</v>
      </c>
      <c r="I384" s="63">
        <f t="shared" si="51"/>
        <v>42.452399999999997</v>
      </c>
      <c r="J384" s="52">
        <f t="shared" si="52"/>
        <v>76339</v>
      </c>
      <c r="K384" s="69">
        <v>85.9</v>
      </c>
      <c r="L384" s="70">
        <v>6492</v>
      </c>
      <c r="M384" s="64">
        <v>78276</v>
      </c>
      <c r="N384" s="69">
        <v>82.9</v>
      </c>
      <c r="O384" s="63">
        <f t="shared" si="53"/>
        <v>6489.0804000000007</v>
      </c>
      <c r="Q384" s="52">
        <v>4162</v>
      </c>
      <c r="R384" s="61">
        <v>10.199999999999999</v>
      </c>
      <c r="S384" s="63">
        <f t="shared" si="54"/>
        <v>42.452399999999997</v>
      </c>
      <c r="X384" s="67"/>
      <c r="Y384" s="54"/>
      <c r="Z384" s="50"/>
      <c r="AA384" s="54"/>
    </row>
    <row r="385" spans="1:27" x14ac:dyDescent="0.25">
      <c r="A385" s="64"/>
      <c r="B385" s="52">
        <v>249</v>
      </c>
      <c r="C385" s="52" t="s">
        <v>339</v>
      </c>
      <c r="D385" s="52">
        <v>109251</v>
      </c>
      <c r="E385" s="66">
        <v>108.8</v>
      </c>
      <c r="F385" s="53">
        <v>11883</v>
      </c>
      <c r="G385" s="52">
        <v>3295</v>
      </c>
      <c r="H385" s="61">
        <v>6.2</v>
      </c>
      <c r="I385" s="63">
        <f t="shared" si="51"/>
        <v>20.428999999999998</v>
      </c>
      <c r="J385" s="52">
        <f t="shared" si="52"/>
        <v>112546</v>
      </c>
      <c r="K385" s="69">
        <v>105.9</v>
      </c>
      <c r="L385" s="70">
        <v>11903</v>
      </c>
      <c r="M385" s="64">
        <v>113523</v>
      </c>
      <c r="N385" s="69">
        <v>104.9</v>
      </c>
      <c r="O385" s="63">
        <f t="shared" si="53"/>
        <v>11908.5627</v>
      </c>
      <c r="Q385" s="52">
        <v>3295</v>
      </c>
      <c r="R385" s="61">
        <v>6.2</v>
      </c>
      <c r="S385" s="63">
        <f t="shared" si="54"/>
        <v>20.428999999999998</v>
      </c>
      <c r="X385" s="67"/>
      <c r="Y385" s="54"/>
      <c r="Z385" s="50"/>
      <c r="AA385" s="54"/>
    </row>
    <row r="386" spans="1:27" x14ac:dyDescent="0.25">
      <c r="A386" s="64"/>
      <c r="B386" s="52">
        <v>256</v>
      </c>
      <c r="C386" s="52" t="s">
        <v>340</v>
      </c>
      <c r="D386" s="52">
        <v>37219</v>
      </c>
      <c r="E386" s="66">
        <v>71.400000000000006</v>
      </c>
      <c r="F386" s="53">
        <v>2659</v>
      </c>
      <c r="G386" s="52">
        <v>3055</v>
      </c>
      <c r="H386" s="61">
        <v>11.7</v>
      </c>
      <c r="I386" s="63">
        <f t="shared" si="51"/>
        <v>35.743499999999997</v>
      </c>
      <c r="J386" s="52">
        <f t="shared" si="52"/>
        <v>40274</v>
      </c>
      <c r="K386" s="69">
        <v>67.900000000000006</v>
      </c>
      <c r="L386" s="70">
        <v>2695</v>
      </c>
      <c r="M386" s="64">
        <v>41539</v>
      </c>
      <c r="N386" s="69">
        <v>64.900000000000006</v>
      </c>
      <c r="O386" s="63">
        <f t="shared" si="53"/>
        <v>2695.8811000000001</v>
      </c>
      <c r="Q386" s="52">
        <v>3055</v>
      </c>
      <c r="R386" s="61">
        <v>11.7</v>
      </c>
      <c r="S386" s="63">
        <f t="shared" si="54"/>
        <v>35.743499999999997</v>
      </c>
      <c r="X386" s="67"/>
      <c r="Y386" s="54"/>
      <c r="Z386" s="50"/>
      <c r="AA386" s="54"/>
    </row>
    <row r="387" spans="1:27" x14ac:dyDescent="0.25">
      <c r="A387" s="64"/>
      <c r="B387" s="52">
        <v>265</v>
      </c>
      <c r="C387" s="52" t="s">
        <v>341</v>
      </c>
      <c r="D387" s="52">
        <v>40631</v>
      </c>
      <c r="E387" s="66">
        <v>91.1</v>
      </c>
      <c r="F387" s="53">
        <v>3700</v>
      </c>
      <c r="G387" s="52">
        <v>2455</v>
      </c>
      <c r="H387" s="61">
        <v>12.9</v>
      </c>
      <c r="I387" s="63">
        <f t="shared" si="51"/>
        <v>31.669499999999999</v>
      </c>
      <c r="J387" s="52">
        <f t="shared" si="52"/>
        <v>43086</v>
      </c>
      <c r="K387" s="69">
        <v>87.5</v>
      </c>
      <c r="L387" s="70">
        <v>3731</v>
      </c>
      <c r="M387" s="64">
        <v>44135</v>
      </c>
      <c r="N387" s="69">
        <v>84.5</v>
      </c>
      <c r="O387" s="63">
        <f t="shared" si="53"/>
        <v>3729.4074999999998</v>
      </c>
      <c r="Q387" s="52">
        <v>2455</v>
      </c>
      <c r="R387" s="61">
        <v>12.9</v>
      </c>
      <c r="S387" s="63">
        <f t="shared" si="54"/>
        <v>31.669499999999999</v>
      </c>
      <c r="X387" s="67"/>
      <c r="Y387" s="54"/>
      <c r="Z387" s="50"/>
      <c r="AA387" s="54"/>
    </row>
    <row r="388" spans="1:27" x14ac:dyDescent="0.25">
      <c r="A388" s="64"/>
      <c r="B388" s="52">
        <v>275</v>
      </c>
      <c r="C388" s="52" t="s">
        <v>342</v>
      </c>
      <c r="D388" s="52">
        <v>43751</v>
      </c>
      <c r="E388" s="66">
        <v>129.4</v>
      </c>
      <c r="F388" s="53">
        <v>5662</v>
      </c>
      <c r="G388" s="52">
        <v>689</v>
      </c>
      <c r="H388" s="61">
        <v>39.1</v>
      </c>
      <c r="I388" s="63">
        <f t="shared" si="51"/>
        <v>26.939900000000002</v>
      </c>
      <c r="J388" s="52">
        <f t="shared" si="52"/>
        <v>44440</v>
      </c>
      <c r="K388" s="69">
        <v>127.1</v>
      </c>
      <c r="L388" s="70">
        <v>5689</v>
      </c>
      <c r="M388" s="64">
        <v>44555</v>
      </c>
      <c r="N388" s="69">
        <v>17.7</v>
      </c>
      <c r="O388" s="63">
        <f t="shared" si="53"/>
        <v>788.62350000000004</v>
      </c>
      <c r="Q388" s="52">
        <v>689</v>
      </c>
      <c r="R388" s="61">
        <v>39.1</v>
      </c>
      <c r="S388" s="63">
        <f t="shared" si="54"/>
        <v>26.939900000000002</v>
      </c>
      <c r="X388" s="67"/>
      <c r="Y388" s="54"/>
      <c r="Z388" s="50"/>
      <c r="AA388" s="54"/>
    </row>
    <row r="389" spans="1:27" x14ac:dyDescent="0.25">
      <c r="B389" s="52">
        <v>277</v>
      </c>
      <c r="C389" s="52" t="s">
        <v>343</v>
      </c>
      <c r="D389" s="52">
        <v>52281</v>
      </c>
      <c r="E389" s="66">
        <v>137.80000000000001</v>
      </c>
      <c r="F389" s="53">
        <v>7205</v>
      </c>
      <c r="G389" s="52">
        <v>541</v>
      </c>
      <c r="H389" s="61">
        <v>14.6</v>
      </c>
      <c r="I389" s="63">
        <f t="shared" si="51"/>
        <v>7.8985999999999992</v>
      </c>
      <c r="J389" s="52">
        <f t="shared" si="52"/>
        <v>52822</v>
      </c>
      <c r="K389" s="69">
        <v>135.30000000000001</v>
      </c>
      <c r="L389" s="70">
        <v>7213</v>
      </c>
      <c r="M389" s="64">
        <v>52947</v>
      </c>
      <c r="N389" s="69">
        <v>136.19999999999999</v>
      </c>
      <c r="O389" s="63">
        <f t="shared" si="53"/>
        <v>7211.3813999999993</v>
      </c>
      <c r="Q389" s="52">
        <v>541</v>
      </c>
      <c r="R389" s="61">
        <v>14.6</v>
      </c>
      <c r="S389" s="63">
        <f t="shared" si="54"/>
        <v>7.8985999999999992</v>
      </c>
      <c r="X389" s="67"/>
      <c r="Y389" s="54"/>
      <c r="Z389" s="50"/>
      <c r="AA389" s="54"/>
    </row>
    <row r="390" spans="1:27" x14ac:dyDescent="0.25">
      <c r="A390" s="64"/>
      <c r="B390" s="52">
        <v>291</v>
      </c>
      <c r="C390" s="52" t="s">
        <v>344</v>
      </c>
      <c r="D390" s="52">
        <v>57226</v>
      </c>
      <c r="E390" s="66">
        <v>146.80000000000001</v>
      </c>
      <c r="F390" s="53">
        <v>8403</v>
      </c>
      <c r="G390" s="52">
        <v>696</v>
      </c>
      <c r="H390" s="52">
        <v>21.7</v>
      </c>
      <c r="I390" s="63">
        <f t="shared" si="51"/>
        <v>15.103199999999999</v>
      </c>
      <c r="J390" s="52">
        <f t="shared" si="52"/>
        <v>57922</v>
      </c>
      <c r="K390" s="69">
        <v>145.30000000000001</v>
      </c>
      <c r="L390" s="70">
        <v>8418</v>
      </c>
      <c r="M390" s="64">
        <v>58104</v>
      </c>
      <c r="N390" s="69">
        <v>144.9</v>
      </c>
      <c r="O390" s="63">
        <f t="shared" si="53"/>
        <v>8419.2695999999996</v>
      </c>
      <c r="Q390" s="52">
        <v>696</v>
      </c>
      <c r="R390" s="52">
        <v>21.7</v>
      </c>
      <c r="S390" s="63">
        <f t="shared" si="54"/>
        <v>15.103199999999999</v>
      </c>
      <c r="X390" s="67"/>
      <c r="Y390" s="54"/>
      <c r="AA390" s="54"/>
    </row>
    <row r="391" spans="1:27" x14ac:dyDescent="0.25">
      <c r="A391" s="64"/>
      <c r="B391" s="52">
        <v>312</v>
      </c>
      <c r="C391" s="52" t="s">
        <v>345</v>
      </c>
      <c r="D391" s="52">
        <v>34666</v>
      </c>
      <c r="E391" s="66">
        <v>78.099999999999994</v>
      </c>
      <c r="F391" s="53">
        <v>2707</v>
      </c>
      <c r="G391" s="52">
        <v>3347</v>
      </c>
      <c r="H391" s="61">
        <v>9.1999999999999993</v>
      </c>
      <c r="I391" s="63">
        <f t="shared" si="51"/>
        <v>30.792399999999997</v>
      </c>
      <c r="J391" s="52">
        <f t="shared" si="52"/>
        <v>38013</v>
      </c>
      <c r="K391" s="69">
        <v>73.099999999999994</v>
      </c>
      <c r="L391" s="70">
        <v>2738</v>
      </c>
      <c r="M391" s="64">
        <v>39689</v>
      </c>
      <c r="N391" s="69">
        <v>69</v>
      </c>
      <c r="O391" s="63">
        <f t="shared" si="53"/>
        <v>2738.5410000000002</v>
      </c>
      <c r="Q391" s="52">
        <v>3347</v>
      </c>
      <c r="R391" s="61">
        <v>9.1999999999999993</v>
      </c>
      <c r="S391" s="63">
        <f t="shared" si="54"/>
        <v>30.792399999999997</v>
      </c>
      <c r="X391" s="67"/>
      <c r="Y391" s="54"/>
      <c r="Z391" s="50"/>
      <c r="AA391" s="54"/>
    </row>
    <row r="392" spans="1:27" x14ac:dyDescent="0.25">
      <c r="A392" s="64"/>
      <c r="B392" s="52">
        <v>410</v>
      </c>
      <c r="C392" s="52" t="s">
        <v>346</v>
      </c>
      <c r="D392" s="52">
        <v>50011</v>
      </c>
      <c r="E392" s="66">
        <v>132.6</v>
      </c>
      <c r="F392" s="53">
        <v>6634</v>
      </c>
      <c r="G392" s="52">
        <v>845</v>
      </c>
      <c r="H392" s="61">
        <v>38.6</v>
      </c>
      <c r="I392" s="63">
        <f t="shared" si="51"/>
        <v>32.616999999999997</v>
      </c>
      <c r="J392" s="52">
        <f t="shared" si="52"/>
        <v>50856</v>
      </c>
      <c r="K392" s="69">
        <v>130.19999999999999</v>
      </c>
      <c r="L392" s="70">
        <v>6666</v>
      </c>
      <c r="M392" s="64">
        <v>50990</v>
      </c>
      <c r="N392" s="69">
        <v>130.69999999999999</v>
      </c>
      <c r="O392" s="63">
        <f t="shared" si="53"/>
        <v>6664.3929999999991</v>
      </c>
      <c r="Q392" s="52">
        <v>845</v>
      </c>
      <c r="R392" s="61">
        <v>38.6</v>
      </c>
      <c r="S392" s="63">
        <f t="shared" si="54"/>
        <v>32.616999999999997</v>
      </c>
      <c r="X392" s="67"/>
      <c r="Y392" s="54"/>
      <c r="Z392" s="50"/>
      <c r="AA392" s="54"/>
    </row>
    <row r="393" spans="1:27" x14ac:dyDescent="0.25">
      <c r="A393" s="64"/>
      <c r="B393" s="52">
        <v>415</v>
      </c>
      <c r="C393" s="52" t="s">
        <v>347</v>
      </c>
      <c r="D393" s="52">
        <v>33307</v>
      </c>
      <c r="E393" s="66">
        <v>131.80000000000001</v>
      </c>
      <c r="F393" s="53">
        <v>4390</v>
      </c>
      <c r="G393" s="52">
        <v>663</v>
      </c>
      <c r="H393" s="61">
        <v>16.8</v>
      </c>
      <c r="I393" s="63">
        <f t="shared" si="51"/>
        <v>11.138399999999999</v>
      </c>
      <c r="J393" s="52">
        <f t="shared" si="52"/>
        <v>33970</v>
      </c>
      <c r="K393" s="69">
        <v>129.19999999999999</v>
      </c>
      <c r="L393" s="70">
        <v>4401</v>
      </c>
      <c r="M393" s="64">
        <v>34157</v>
      </c>
      <c r="N393" s="69">
        <v>128.80000000000001</v>
      </c>
      <c r="O393" s="63">
        <f t="shared" si="53"/>
        <v>4399.4216000000006</v>
      </c>
      <c r="Q393" s="52">
        <v>663</v>
      </c>
      <c r="R393" s="61">
        <v>16.8</v>
      </c>
      <c r="S393" s="63">
        <f t="shared" si="54"/>
        <v>11.138399999999999</v>
      </c>
      <c r="X393" s="67"/>
      <c r="Y393" s="54"/>
      <c r="Z393" s="50"/>
      <c r="AA393" s="54"/>
    </row>
    <row r="394" spans="1:27" x14ac:dyDescent="0.25">
      <c r="A394" s="64"/>
      <c r="B394" s="52">
        <v>435</v>
      </c>
      <c r="C394" s="52" t="s">
        <v>348</v>
      </c>
      <c r="D394" s="52">
        <v>18057</v>
      </c>
      <c r="E394" s="66">
        <v>137.69999999999999</v>
      </c>
      <c r="F394" s="53">
        <v>2486</v>
      </c>
      <c r="G394" s="52">
        <v>199</v>
      </c>
      <c r="H394" s="61">
        <v>9</v>
      </c>
      <c r="I394" s="63">
        <f t="shared" si="51"/>
        <v>1.7909999999999999</v>
      </c>
      <c r="J394" s="52">
        <f t="shared" si="52"/>
        <v>18256</v>
      </c>
      <c r="K394" s="69">
        <v>135.19999999999999</v>
      </c>
      <c r="L394" s="70">
        <v>2488</v>
      </c>
      <c r="M394" s="64">
        <v>18306</v>
      </c>
      <c r="N394" s="69">
        <v>135.9</v>
      </c>
      <c r="O394" s="63">
        <f t="shared" si="53"/>
        <v>2487.7853999999998</v>
      </c>
      <c r="Q394" s="52">
        <v>199</v>
      </c>
      <c r="R394" s="61">
        <v>9</v>
      </c>
      <c r="S394" s="63">
        <f t="shared" si="54"/>
        <v>1.7909999999999999</v>
      </c>
      <c r="X394" s="67"/>
      <c r="Y394" s="54"/>
      <c r="Z394" s="50"/>
      <c r="AA394" s="54"/>
    </row>
    <row r="395" spans="1:27" x14ac:dyDescent="0.25">
      <c r="A395" s="64"/>
      <c r="B395" s="52">
        <v>495</v>
      </c>
      <c r="C395" s="52" t="s">
        <v>349</v>
      </c>
      <c r="D395" s="52">
        <v>64108</v>
      </c>
      <c r="E395" s="66">
        <v>97.1</v>
      </c>
      <c r="F395" s="53">
        <v>6224</v>
      </c>
      <c r="G395" s="52">
        <v>2558</v>
      </c>
      <c r="H395" s="61">
        <v>7.9</v>
      </c>
      <c r="I395" s="63">
        <f t="shared" si="51"/>
        <v>20.208200000000001</v>
      </c>
      <c r="J395" s="52">
        <f t="shared" si="52"/>
        <v>66666</v>
      </c>
      <c r="K395" s="69">
        <v>94.2</v>
      </c>
      <c r="L395" s="70">
        <v>6244</v>
      </c>
      <c r="M395" s="64">
        <v>67434</v>
      </c>
      <c r="N395" s="69">
        <v>92.6</v>
      </c>
      <c r="O395" s="63">
        <f t="shared" si="53"/>
        <v>6244.3883999999998</v>
      </c>
      <c r="Q395" s="52">
        <v>2558</v>
      </c>
      <c r="R395" s="61">
        <v>7.9</v>
      </c>
      <c r="S395" s="63">
        <f t="shared" si="54"/>
        <v>20.208200000000001</v>
      </c>
      <c r="X395" s="67"/>
      <c r="Y395" s="54"/>
      <c r="Z395" s="50"/>
      <c r="AA395" s="54"/>
    </row>
    <row r="396" spans="1:27" x14ac:dyDescent="0.25">
      <c r="A396" s="64"/>
      <c r="B396" s="52">
        <v>500</v>
      </c>
      <c r="C396" s="52" t="s">
        <v>350</v>
      </c>
      <c r="D396" s="52">
        <v>11757</v>
      </c>
      <c r="E396" s="66">
        <v>141.1</v>
      </c>
      <c r="F396" s="53">
        <v>1658</v>
      </c>
      <c r="G396" s="52">
        <v>109</v>
      </c>
      <c r="H396" s="61">
        <v>16.7</v>
      </c>
      <c r="I396" s="63">
        <f t="shared" si="51"/>
        <v>1.8203</v>
      </c>
      <c r="J396" s="52">
        <f t="shared" si="52"/>
        <v>11866</v>
      </c>
      <c r="K396" s="69">
        <v>138.4</v>
      </c>
      <c r="L396" s="70">
        <v>1660</v>
      </c>
      <c r="M396" s="64">
        <v>11893</v>
      </c>
      <c r="N396" s="69">
        <v>139.6</v>
      </c>
      <c r="O396" s="63">
        <f t="shared" si="53"/>
        <v>1660.2628</v>
      </c>
      <c r="Q396" s="52">
        <v>109</v>
      </c>
      <c r="R396" s="61">
        <v>16.7</v>
      </c>
      <c r="S396" s="63">
        <f t="shared" si="54"/>
        <v>1.8203</v>
      </c>
      <c r="X396" s="67"/>
      <c r="Y396" s="54"/>
      <c r="Z396" s="50"/>
      <c r="AA396" s="54"/>
    </row>
    <row r="397" spans="1:27" x14ac:dyDescent="0.25">
      <c r="A397" s="64"/>
      <c r="B397" s="52">
        <v>592</v>
      </c>
      <c r="C397" s="52" t="s">
        <v>351</v>
      </c>
      <c r="D397" s="52">
        <v>39010</v>
      </c>
      <c r="E397" s="66">
        <v>117.2</v>
      </c>
      <c r="F397" s="53">
        <v>4572</v>
      </c>
      <c r="G397" s="52">
        <v>710</v>
      </c>
      <c r="H397" s="61">
        <v>8</v>
      </c>
      <c r="I397" s="63">
        <f t="shared" si="51"/>
        <v>5.68</v>
      </c>
      <c r="J397" s="52">
        <f t="shared" si="52"/>
        <v>39720</v>
      </c>
      <c r="K397" s="69">
        <v>114.9</v>
      </c>
      <c r="L397" s="70">
        <v>4578</v>
      </c>
      <c r="M397" s="64">
        <v>39910</v>
      </c>
      <c r="N397" s="69">
        <v>114.7</v>
      </c>
      <c r="O397" s="63">
        <f t="shared" si="53"/>
        <v>4577.6769999999997</v>
      </c>
      <c r="Q397" s="52">
        <v>710</v>
      </c>
      <c r="R397" s="61">
        <v>8</v>
      </c>
      <c r="S397" s="63">
        <f t="shared" si="54"/>
        <v>5.68</v>
      </c>
      <c r="X397" s="67"/>
      <c r="Y397" s="54"/>
      <c r="Z397" s="50"/>
      <c r="AA397" s="54"/>
    </row>
    <row r="398" spans="1:27" x14ac:dyDescent="0.25">
      <c r="A398" s="64"/>
      <c r="B398" s="52">
        <v>601</v>
      </c>
      <c r="C398" s="52" t="s">
        <v>352</v>
      </c>
      <c r="D398" s="52">
        <v>88028</v>
      </c>
      <c r="E398" s="66">
        <v>84.8</v>
      </c>
      <c r="F398" s="53">
        <v>7462</v>
      </c>
      <c r="G398" s="52">
        <v>4607</v>
      </c>
      <c r="H398" s="61">
        <v>16.5</v>
      </c>
      <c r="I398" s="63">
        <f t="shared" si="51"/>
        <v>76.015500000000003</v>
      </c>
      <c r="J398" s="52">
        <f t="shared" si="52"/>
        <v>92635</v>
      </c>
      <c r="K398" s="69">
        <v>82</v>
      </c>
      <c r="L398" s="70">
        <v>7538</v>
      </c>
      <c r="M398" s="64">
        <v>94234</v>
      </c>
      <c r="N398" s="69">
        <v>80</v>
      </c>
      <c r="O398" s="63">
        <f t="shared" si="53"/>
        <v>7538.72</v>
      </c>
      <c r="Q398" s="52">
        <v>4607</v>
      </c>
      <c r="R398" s="61">
        <v>16.5</v>
      </c>
      <c r="S398" s="63">
        <f t="shared" si="54"/>
        <v>76.015500000000003</v>
      </c>
      <c r="X398" s="67"/>
      <c r="Y398" s="54"/>
      <c r="Z398" s="50"/>
      <c r="AA398" s="54"/>
    </row>
    <row r="399" spans="1:27" x14ac:dyDescent="0.25">
      <c r="A399" s="64"/>
      <c r="B399" s="52">
        <v>633</v>
      </c>
      <c r="C399" s="52" t="s">
        <v>353</v>
      </c>
      <c r="D399" s="52">
        <v>30876</v>
      </c>
      <c r="E399" s="66">
        <v>90.6</v>
      </c>
      <c r="F399" s="53">
        <v>2797</v>
      </c>
      <c r="G399" s="52">
        <v>1439</v>
      </c>
      <c r="H399" s="61">
        <v>9.5</v>
      </c>
      <c r="I399" s="63">
        <f t="shared" si="51"/>
        <v>13.670500000000001</v>
      </c>
      <c r="J399" s="52">
        <f t="shared" si="52"/>
        <v>32315</v>
      </c>
      <c r="K399" s="69">
        <v>87.7</v>
      </c>
      <c r="L399" s="70">
        <v>2811</v>
      </c>
      <c r="M399" s="64">
        <v>32906</v>
      </c>
      <c r="N399" s="69">
        <v>85.4</v>
      </c>
      <c r="O399" s="63">
        <f t="shared" si="53"/>
        <v>2810.1724000000004</v>
      </c>
      <c r="Q399" s="52">
        <v>1439</v>
      </c>
      <c r="R399" s="61">
        <v>9.5</v>
      </c>
      <c r="S399" s="63">
        <f t="shared" si="54"/>
        <v>13.670500000000001</v>
      </c>
      <c r="X399" s="67"/>
      <c r="Y399" s="54"/>
      <c r="Z399" s="50"/>
      <c r="AA399" s="54"/>
    </row>
    <row r="400" spans="1:27" x14ac:dyDescent="0.25">
      <c r="A400" s="64"/>
      <c r="B400" s="52">
        <v>729</v>
      </c>
      <c r="C400" s="52" t="s">
        <v>354</v>
      </c>
      <c r="D400" s="52">
        <v>71221</v>
      </c>
      <c r="E400" s="66">
        <v>109.2</v>
      </c>
      <c r="F400" s="53">
        <v>7777</v>
      </c>
      <c r="G400" s="52">
        <v>2359</v>
      </c>
      <c r="H400" s="61">
        <v>14.3</v>
      </c>
      <c r="I400" s="63">
        <f t="shared" si="51"/>
        <v>33.733700000000006</v>
      </c>
      <c r="J400" s="52">
        <f t="shared" si="52"/>
        <v>73580</v>
      </c>
      <c r="K400" s="69">
        <v>106.4</v>
      </c>
      <c r="L400" s="70">
        <v>7811</v>
      </c>
      <c r="M400" s="64">
        <v>74498</v>
      </c>
      <c r="N400" s="69">
        <v>104.9</v>
      </c>
      <c r="O400" s="63">
        <f t="shared" si="53"/>
        <v>7814.8402000000006</v>
      </c>
      <c r="Q400" s="52">
        <v>2359</v>
      </c>
      <c r="R400" s="61">
        <v>14.3</v>
      </c>
      <c r="S400" s="63">
        <f t="shared" si="54"/>
        <v>33.733700000000006</v>
      </c>
      <c r="Y400" s="54"/>
      <c r="Z400" s="50"/>
      <c r="AA400" s="54"/>
    </row>
    <row r="401" spans="1:27" x14ac:dyDescent="0.25">
      <c r="A401" s="64"/>
      <c r="B401" s="52">
        <v>770</v>
      </c>
      <c r="C401" s="52" t="s">
        <v>355</v>
      </c>
      <c r="D401" s="52">
        <v>19536</v>
      </c>
      <c r="E401" s="66">
        <v>128.69999999999999</v>
      </c>
      <c r="F401" s="53">
        <v>2514</v>
      </c>
      <c r="G401" s="52">
        <v>342</v>
      </c>
      <c r="H401" s="61">
        <v>38.799999999999997</v>
      </c>
      <c r="I401" s="63">
        <f t="shared" si="51"/>
        <v>13.269599999999999</v>
      </c>
      <c r="J401" s="52">
        <f t="shared" si="52"/>
        <v>19878</v>
      </c>
      <c r="K401" s="69">
        <v>126.5</v>
      </c>
      <c r="L401" s="70">
        <v>2528</v>
      </c>
      <c r="M401" s="64">
        <v>19921</v>
      </c>
      <c r="N401" s="69">
        <v>126.9</v>
      </c>
      <c r="O401" s="63">
        <f t="shared" si="53"/>
        <v>2527.9748999999997</v>
      </c>
      <c r="Q401" s="52">
        <v>342</v>
      </c>
      <c r="R401" s="61">
        <v>38.799999999999997</v>
      </c>
      <c r="S401" s="63">
        <f t="shared" si="54"/>
        <v>13.269599999999999</v>
      </c>
      <c r="Y401" s="54"/>
      <c r="Z401" s="50"/>
      <c r="AA401" s="54"/>
    </row>
    <row r="402" spans="1:27" x14ac:dyDescent="0.25">
      <c r="A402" s="64"/>
      <c r="B402" s="52">
        <v>774</v>
      </c>
      <c r="C402" s="52" t="s">
        <v>356</v>
      </c>
      <c r="D402" s="52">
        <v>4814</v>
      </c>
      <c r="E402" s="66">
        <v>114.2</v>
      </c>
      <c r="F402" s="53">
        <v>550</v>
      </c>
      <c r="G402" s="52">
        <v>125</v>
      </c>
      <c r="H402" s="61">
        <v>33.4</v>
      </c>
      <c r="I402" s="63">
        <f t="shared" si="51"/>
        <v>4.1749999999999998</v>
      </c>
      <c r="J402" s="52">
        <f t="shared" si="52"/>
        <v>4939</v>
      </c>
      <c r="K402" s="69">
        <v>112.1</v>
      </c>
      <c r="L402" s="70">
        <v>554</v>
      </c>
      <c r="M402" s="64">
        <v>4960</v>
      </c>
      <c r="N402" s="69">
        <v>111.7</v>
      </c>
      <c r="O402" s="63">
        <f t="shared" si="53"/>
        <v>554.03200000000004</v>
      </c>
      <c r="Q402" s="52">
        <v>125</v>
      </c>
      <c r="R402" s="61">
        <v>33.4</v>
      </c>
      <c r="S402" s="63">
        <f t="shared" si="54"/>
        <v>4.1749999999999998</v>
      </c>
      <c r="Y402" s="54"/>
      <c r="Z402" s="50"/>
      <c r="AA402" s="54"/>
    </row>
    <row r="403" spans="1:27" x14ac:dyDescent="0.25">
      <c r="A403" s="64"/>
      <c r="B403" s="52">
        <v>850</v>
      </c>
      <c r="C403" s="52" t="s">
        <v>357</v>
      </c>
      <c r="D403" s="52">
        <v>30871</v>
      </c>
      <c r="E403" s="66">
        <v>129.4</v>
      </c>
      <c r="F403" s="53">
        <v>3995</v>
      </c>
      <c r="G403" s="52">
        <v>409</v>
      </c>
      <c r="H403" s="61">
        <v>22.9</v>
      </c>
      <c r="I403" s="63">
        <f t="shared" si="51"/>
        <v>9.3660999999999994</v>
      </c>
      <c r="J403" s="52">
        <f t="shared" si="52"/>
        <v>31280</v>
      </c>
      <c r="K403" s="69">
        <v>127.4</v>
      </c>
      <c r="L403" s="70">
        <v>4004</v>
      </c>
      <c r="M403" s="64">
        <v>31426</v>
      </c>
      <c r="N403" s="69">
        <v>127.4</v>
      </c>
      <c r="O403" s="63">
        <f t="shared" si="53"/>
        <v>4003.6724000000004</v>
      </c>
      <c r="Q403" s="52">
        <v>409</v>
      </c>
      <c r="R403" s="61">
        <v>22.9</v>
      </c>
      <c r="S403" s="63">
        <f t="shared" si="54"/>
        <v>9.3660999999999994</v>
      </c>
      <c r="Y403" s="54"/>
      <c r="Z403" s="50"/>
      <c r="AA403" s="54"/>
    </row>
    <row r="404" spans="1:27" x14ac:dyDescent="0.25">
      <c r="A404" s="64"/>
      <c r="B404" s="52">
        <v>892</v>
      </c>
      <c r="C404" s="52" t="s">
        <v>358</v>
      </c>
      <c r="D404" s="52">
        <v>29246</v>
      </c>
      <c r="E404" s="66">
        <v>117.4</v>
      </c>
      <c r="F404" s="53">
        <v>3432</v>
      </c>
      <c r="G404" s="52">
        <v>716</v>
      </c>
      <c r="H404" s="61">
        <v>12.3</v>
      </c>
      <c r="I404" s="63">
        <f t="shared" si="51"/>
        <v>8.8068000000000008</v>
      </c>
      <c r="J404" s="52">
        <f t="shared" si="52"/>
        <v>29962</v>
      </c>
      <c r="K404" s="69">
        <v>114.8</v>
      </c>
      <c r="L404" s="70">
        <v>3441</v>
      </c>
      <c r="M404" s="64">
        <v>30277</v>
      </c>
      <c r="N404" s="69">
        <v>113.7</v>
      </c>
      <c r="O404" s="63">
        <f t="shared" si="53"/>
        <v>3442.4948999999997</v>
      </c>
      <c r="Q404" s="52">
        <v>716</v>
      </c>
      <c r="R404" s="61">
        <v>12.3</v>
      </c>
      <c r="S404" s="63">
        <f t="shared" si="54"/>
        <v>8.8068000000000008</v>
      </c>
      <c r="Y404" s="54"/>
      <c r="Z404" s="50"/>
      <c r="AA404" s="54"/>
    </row>
    <row r="405" spans="1:27" x14ac:dyDescent="0.25">
      <c r="A405" s="64"/>
      <c r="B405" s="52">
        <v>931</v>
      </c>
      <c r="C405" s="52" t="s">
        <v>359</v>
      </c>
      <c r="D405" s="52">
        <v>105143</v>
      </c>
      <c r="E405" s="66">
        <v>100.6</v>
      </c>
      <c r="F405" s="53">
        <v>10577</v>
      </c>
      <c r="G405" s="52">
        <v>3323</v>
      </c>
      <c r="H405" s="61">
        <v>20.6</v>
      </c>
      <c r="I405" s="63">
        <f t="shared" si="51"/>
        <v>68.453800000000001</v>
      </c>
      <c r="J405" s="52">
        <f t="shared" si="52"/>
        <v>108466</v>
      </c>
      <c r="K405" s="69">
        <v>98.1</v>
      </c>
      <c r="L405" s="70">
        <v>10645</v>
      </c>
      <c r="M405" s="64">
        <v>109486</v>
      </c>
      <c r="N405" s="69">
        <v>97.2</v>
      </c>
      <c r="O405" s="63">
        <f t="shared" si="53"/>
        <v>10642.039200000001</v>
      </c>
      <c r="Q405" s="52">
        <v>3323</v>
      </c>
      <c r="R405" s="61">
        <v>20.6</v>
      </c>
      <c r="S405" s="63">
        <f t="shared" si="54"/>
        <v>68.453800000000001</v>
      </c>
      <c r="X405" s="67"/>
      <c r="Y405" s="54"/>
      <c r="Z405" s="50"/>
      <c r="AA405" s="54"/>
    </row>
    <row r="406" spans="1:27" x14ac:dyDescent="0.25">
      <c r="B406" s="52">
        <v>992</v>
      </c>
      <c r="C406" s="52" t="s">
        <v>360</v>
      </c>
      <c r="D406" s="52">
        <v>49938</v>
      </c>
      <c r="E406" s="66">
        <v>118.2</v>
      </c>
      <c r="F406" s="53">
        <v>5905</v>
      </c>
      <c r="G406" s="52">
        <v>1176</v>
      </c>
      <c r="H406" s="61">
        <v>23.8</v>
      </c>
      <c r="I406" s="63">
        <f t="shared" si="51"/>
        <v>27.988799999999998</v>
      </c>
      <c r="J406" s="52">
        <f t="shared" si="52"/>
        <v>51114</v>
      </c>
      <c r="K406" s="69">
        <v>116.1</v>
      </c>
      <c r="L406" s="70">
        <v>5933</v>
      </c>
      <c r="M406" s="64">
        <v>51299</v>
      </c>
      <c r="N406" s="69">
        <v>115.6</v>
      </c>
      <c r="O406" s="63">
        <f t="shared" si="53"/>
        <v>5930.1643999999997</v>
      </c>
      <c r="Q406" s="52">
        <v>1176</v>
      </c>
      <c r="R406" s="61">
        <v>23.8</v>
      </c>
      <c r="S406" s="63">
        <f t="shared" si="54"/>
        <v>27.988799999999998</v>
      </c>
      <c r="X406" s="67"/>
      <c r="Y406" s="54"/>
      <c r="Z406" s="56"/>
      <c r="AA406" s="54"/>
    </row>
    <row r="407" spans="1:27" x14ac:dyDescent="0.25">
      <c r="C407" s="57" t="s">
        <v>29</v>
      </c>
      <c r="D407" s="52">
        <f>SUM(D377:D406)</f>
        <v>1353645</v>
      </c>
      <c r="E407" s="61">
        <v>113.2</v>
      </c>
      <c r="F407" s="53">
        <f>SUM(F377:F406)</f>
        <v>153170</v>
      </c>
      <c r="G407" s="52">
        <f>SUM(G377:G406)</f>
        <v>42128</v>
      </c>
      <c r="H407" s="62">
        <f>1000*I407/G407</f>
        <v>14.974093239650585</v>
      </c>
      <c r="I407" s="54">
        <f t="shared" ref="I407:J407" si="55">SUM(I377:I406)</f>
        <v>630.82859999999982</v>
      </c>
      <c r="J407" s="52">
        <f t="shared" si="55"/>
        <v>1395773</v>
      </c>
      <c r="K407" s="62">
        <f>1000*L407/J407</f>
        <v>110.18983745924301</v>
      </c>
      <c r="L407" s="70">
        <f>SUM(L377:L406)</f>
        <v>153800</v>
      </c>
      <c r="M407" s="52">
        <f>SUM(M377:M406)</f>
        <v>1410434</v>
      </c>
      <c r="N407" s="62">
        <f>1000*O407/M407</f>
        <v>105.57379615068837</v>
      </c>
      <c r="O407" s="54">
        <f>SUM(O377:O406)</f>
        <v>148904.87159999998</v>
      </c>
      <c r="Q407" s="52">
        <f>SUM(Q377:Q406)</f>
        <v>42128</v>
      </c>
      <c r="R407" s="62">
        <f>1000*S407/Q407</f>
        <v>14.974093239650585</v>
      </c>
      <c r="S407" s="54">
        <f>SUM(S377:S406)</f>
        <v>630.82859999999982</v>
      </c>
      <c r="U407" s="61"/>
      <c r="X407" s="67"/>
      <c r="Y407" s="54"/>
      <c r="AA407" s="54"/>
    </row>
    <row r="408" spans="1:27" x14ac:dyDescent="0.25">
      <c r="C408" s="51" t="s">
        <v>31</v>
      </c>
      <c r="D408" s="52">
        <v>1326662</v>
      </c>
      <c r="E408" s="51">
        <v>113.7</v>
      </c>
      <c r="F408" s="51">
        <v>150849</v>
      </c>
      <c r="G408" s="52">
        <v>38528</v>
      </c>
      <c r="H408" s="51">
        <v>16.899999999999999</v>
      </c>
      <c r="I408" s="51">
        <v>649</v>
      </c>
      <c r="J408" s="52">
        <v>1365190</v>
      </c>
      <c r="K408" s="55">
        <v>111</v>
      </c>
      <c r="L408" s="51">
        <v>151000</v>
      </c>
      <c r="U408" s="61"/>
      <c r="V408" s="61"/>
      <c r="X408" s="67"/>
      <c r="Y408" s="54"/>
      <c r="Z408" s="61"/>
      <c r="AA408" s="54"/>
    </row>
    <row r="409" spans="1:27" x14ac:dyDescent="0.25">
      <c r="C409" s="51" t="s">
        <v>562</v>
      </c>
      <c r="D409" s="52">
        <v>13765</v>
      </c>
      <c r="E409" s="51">
        <v>1.7</v>
      </c>
      <c r="F409" s="51">
        <v>2756</v>
      </c>
      <c r="G409" s="52">
        <v>3832</v>
      </c>
      <c r="H409" s="51">
        <v>1.9</v>
      </c>
      <c r="I409" s="51">
        <v>98</v>
      </c>
      <c r="J409" s="52">
        <v>13714</v>
      </c>
      <c r="K409" s="51">
        <v>1.7</v>
      </c>
      <c r="L409" s="51">
        <v>2758</v>
      </c>
      <c r="V409" s="61"/>
      <c r="X409" s="67"/>
      <c r="Y409" s="54"/>
      <c r="Z409" s="61"/>
      <c r="AA409" s="54"/>
    </row>
    <row r="410" spans="1:27" x14ac:dyDescent="0.25">
      <c r="C410" s="51"/>
      <c r="E410" s="51"/>
      <c r="F410" s="51"/>
      <c r="H410" s="51"/>
      <c r="I410" s="51"/>
      <c r="K410" s="51"/>
      <c r="L410" s="51"/>
      <c r="X410" s="67"/>
      <c r="Y410" s="54"/>
    </row>
    <row r="411" spans="1:27" x14ac:dyDescent="0.25">
      <c r="A411" s="52">
        <v>9</v>
      </c>
      <c r="C411" s="50" t="s">
        <v>361</v>
      </c>
      <c r="X411" s="67"/>
      <c r="Y411" s="54"/>
    </row>
    <row r="412" spans="1:27" x14ac:dyDescent="0.25">
      <c r="C412" s="50"/>
      <c r="X412" s="67"/>
      <c r="Y412" s="54"/>
    </row>
    <row r="413" spans="1:27" x14ac:dyDescent="0.25">
      <c r="B413" s="52">
        <v>140</v>
      </c>
      <c r="C413" s="52" t="s">
        <v>362</v>
      </c>
      <c r="D413" s="52">
        <v>57905</v>
      </c>
      <c r="E413" s="61">
        <v>108.6</v>
      </c>
      <c r="F413" s="52">
        <v>6286</v>
      </c>
      <c r="G413" s="53">
        <v>676</v>
      </c>
      <c r="H413" s="61">
        <v>24.9</v>
      </c>
      <c r="I413" s="63">
        <v>16.832399999999996</v>
      </c>
      <c r="J413" s="53">
        <v>58581</v>
      </c>
      <c r="K413" s="67">
        <v>107.6</v>
      </c>
      <c r="L413" s="51">
        <v>6304</v>
      </c>
      <c r="M413" s="52">
        <v>58787</v>
      </c>
      <c r="N413" s="61">
        <v>100.3</v>
      </c>
      <c r="O413" s="63">
        <f t="shared" ref="O413:O436" si="56">N413*M413/1000</f>
        <v>5896.3360999999995</v>
      </c>
      <c r="Q413" s="53">
        <v>676</v>
      </c>
      <c r="R413" s="61">
        <v>24.9</v>
      </c>
      <c r="S413" s="71">
        <v>16.832399999999996</v>
      </c>
      <c r="T413" s="54"/>
      <c r="U413" s="61"/>
      <c r="V413" s="54"/>
      <c r="W413" s="51"/>
      <c r="X413" s="54"/>
      <c r="Y413" s="54"/>
      <c r="AA413" s="54"/>
    </row>
    <row r="414" spans="1:27" x14ac:dyDescent="0.25">
      <c r="B414" s="52">
        <v>174</v>
      </c>
      <c r="C414" s="52" t="s">
        <v>363</v>
      </c>
      <c r="D414" s="52">
        <v>37134</v>
      </c>
      <c r="E414" s="61">
        <v>130.69999999999999</v>
      </c>
      <c r="F414" s="52">
        <v>4854</v>
      </c>
      <c r="G414" s="53">
        <v>410</v>
      </c>
      <c r="H414" s="61">
        <v>26.6</v>
      </c>
      <c r="I414" s="63">
        <v>10.906000000000001</v>
      </c>
      <c r="J414" s="53">
        <v>37544</v>
      </c>
      <c r="K414" s="67">
        <v>129.6</v>
      </c>
      <c r="L414" s="51">
        <v>4866</v>
      </c>
      <c r="M414" s="52">
        <v>37654</v>
      </c>
      <c r="N414" s="61">
        <v>120.8</v>
      </c>
      <c r="O414" s="63">
        <f t="shared" si="56"/>
        <v>4548.6032000000005</v>
      </c>
      <c r="Q414" s="53">
        <v>410</v>
      </c>
      <c r="R414" s="61">
        <v>26.6</v>
      </c>
      <c r="S414" s="71">
        <v>10.906000000000001</v>
      </c>
      <c r="U414" s="61"/>
      <c r="V414" s="54"/>
      <c r="W414" s="51"/>
      <c r="X414" s="54"/>
      <c r="Y414" s="54"/>
      <c r="AA414" s="54"/>
    </row>
    <row r="415" spans="1:27" x14ac:dyDescent="0.25">
      <c r="B415" s="52">
        <v>204</v>
      </c>
      <c r="C415" s="52" t="s">
        <v>364</v>
      </c>
      <c r="D415" s="52">
        <v>56908</v>
      </c>
      <c r="E415" s="61">
        <v>127.5</v>
      </c>
      <c r="F415" s="52">
        <v>7256</v>
      </c>
      <c r="G415" s="53">
        <v>1037</v>
      </c>
      <c r="H415" s="61">
        <v>24.1</v>
      </c>
      <c r="I415" s="63">
        <v>24.991700000000002</v>
      </c>
      <c r="J415" s="53">
        <v>57945</v>
      </c>
      <c r="K415" s="67">
        <v>125.7</v>
      </c>
      <c r="L415" s="51">
        <v>7283</v>
      </c>
      <c r="M415" s="52">
        <v>58250</v>
      </c>
      <c r="N415" s="61">
        <v>116.9</v>
      </c>
      <c r="O415" s="63">
        <f t="shared" si="56"/>
        <v>6809.4250000000002</v>
      </c>
      <c r="Q415" s="53">
        <v>1037</v>
      </c>
      <c r="R415" s="61">
        <v>24.1</v>
      </c>
      <c r="S415" s="71">
        <v>24.991700000000002</v>
      </c>
      <c r="U415" s="61"/>
      <c r="V415" s="54"/>
      <c r="W415" s="51"/>
      <c r="X415" s="54"/>
      <c r="Y415" s="54"/>
      <c r="AA415" s="54"/>
    </row>
    <row r="416" spans="1:27" x14ac:dyDescent="0.25">
      <c r="B416" s="52">
        <v>227</v>
      </c>
      <c r="C416" s="52" t="s">
        <v>365</v>
      </c>
      <c r="D416" s="52">
        <v>41450</v>
      </c>
      <c r="E416" s="61">
        <v>119.5</v>
      </c>
      <c r="F416" s="52">
        <v>4953</v>
      </c>
      <c r="G416" s="53">
        <v>616</v>
      </c>
      <c r="H416" s="61">
        <v>20.399999999999999</v>
      </c>
      <c r="I416" s="63">
        <v>12.5664</v>
      </c>
      <c r="J416" s="53">
        <v>42066</v>
      </c>
      <c r="K416" s="67">
        <v>118.1</v>
      </c>
      <c r="L416" s="51">
        <v>4967</v>
      </c>
      <c r="M416" s="52">
        <v>42311</v>
      </c>
      <c r="N416" s="61">
        <v>109.8</v>
      </c>
      <c r="O416" s="63">
        <f t="shared" si="56"/>
        <v>4645.7478000000001</v>
      </c>
      <c r="Q416" s="53">
        <v>616</v>
      </c>
      <c r="R416" s="61">
        <v>20.399999999999999</v>
      </c>
      <c r="S416" s="71">
        <v>12.5664</v>
      </c>
      <c r="U416" s="61"/>
      <c r="V416" s="54"/>
      <c r="W416" s="51"/>
      <c r="X416" s="54"/>
      <c r="Y416" s="54"/>
      <c r="AA416" s="54"/>
    </row>
    <row r="417" spans="2:27" x14ac:dyDescent="0.25">
      <c r="B417" s="52">
        <v>239</v>
      </c>
      <c r="C417" s="52" t="s">
        <v>366</v>
      </c>
      <c r="D417" s="52">
        <v>41376</v>
      </c>
      <c r="E417" s="61">
        <v>97</v>
      </c>
      <c r="F417" s="52">
        <v>4014</v>
      </c>
      <c r="G417" s="53">
        <v>1064</v>
      </c>
      <c r="H417" s="61">
        <v>17.7</v>
      </c>
      <c r="I417" s="63">
        <v>18.832799999999999</v>
      </c>
      <c r="J417" s="53">
        <v>42440</v>
      </c>
      <c r="K417" s="67">
        <v>95.1</v>
      </c>
      <c r="L417" s="51">
        <v>4034</v>
      </c>
      <c r="M417" s="52">
        <v>42907</v>
      </c>
      <c r="N417" s="61">
        <v>87.9</v>
      </c>
      <c r="O417" s="63">
        <f t="shared" si="56"/>
        <v>3771.5253000000002</v>
      </c>
      <c r="Q417" s="53">
        <v>1064</v>
      </c>
      <c r="R417" s="61">
        <v>17.7</v>
      </c>
      <c r="S417" s="71">
        <v>18.832799999999999</v>
      </c>
      <c r="U417" s="61"/>
      <c r="V417" s="54"/>
      <c r="W417" s="51"/>
      <c r="X417" s="54"/>
      <c r="Y417" s="54"/>
      <c r="AA417" s="54"/>
    </row>
    <row r="418" spans="2:27" x14ac:dyDescent="0.25">
      <c r="B418" s="52">
        <v>263</v>
      </c>
      <c r="C418" s="52" t="s">
        <v>367</v>
      </c>
      <c r="D418" s="52">
        <v>102426</v>
      </c>
      <c r="E418" s="61">
        <v>85.2</v>
      </c>
      <c r="F418" s="52">
        <v>8727</v>
      </c>
      <c r="G418" s="53">
        <v>4666</v>
      </c>
      <c r="H418" s="61">
        <v>14.8</v>
      </c>
      <c r="I418" s="63">
        <v>69.05680000000001</v>
      </c>
      <c r="J418" s="53">
        <v>107092</v>
      </c>
      <c r="K418" s="67">
        <v>82.2</v>
      </c>
      <c r="L418" s="51">
        <v>8801</v>
      </c>
      <c r="M418" s="52">
        <v>109405</v>
      </c>
      <c r="N418" s="61">
        <v>75.2</v>
      </c>
      <c r="O418" s="63">
        <f t="shared" si="56"/>
        <v>8227.2559999999994</v>
      </c>
      <c r="Q418" s="53">
        <v>4666</v>
      </c>
      <c r="R418" s="61">
        <v>14.8</v>
      </c>
      <c r="S418" s="71">
        <v>69.05680000000001</v>
      </c>
      <c r="U418" s="61"/>
      <c r="V418" s="54"/>
      <c r="W418" s="51"/>
      <c r="X418" s="54"/>
      <c r="Y418" s="54"/>
      <c r="AA418" s="54"/>
    </row>
    <row r="419" spans="2:27" x14ac:dyDescent="0.25">
      <c r="B419" s="52">
        <v>297</v>
      </c>
      <c r="C419" s="52" t="s">
        <v>368</v>
      </c>
      <c r="D419" s="52">
        <v>63582</v>
      </c>
      <c r="E419" s="61">
        <v>137.69999999999999</v>
      </c>
      <c r="F419" s="52">
        <v>8752</v>
      </c>
      <c r="G419" s="53">
        <v>427</v>
      </c>
      <c r="H419" s="61">
        <v>29.6</v>
      </c>
      <c r="I419" s="63">
        <v>12.639200000000001</v>
      </c>
      <c r="J419" s="53">
        <v>64009</v>
      </c>
      <c r="K419" s="67">
        <v>137</v>
      </c>
      <c r="L419" s="51">
        <v>8766</v>
      </c>
      <c r="M419" s="52">
        <v>64110</v>
      </c>
      <c r="N419" s="61">
        <v>127.8</v>
      </c>
      <c r="O419" s="63">
        <f t="shared" si="56"/>
        <v>8193.2579999999998</v>
      </c>
      <c r="Q419" s="53">
        <v>427</v>
      </c>
      <c r="R419" s="61">
        <v>29.6</v>
      </c>
      <c r="S419" s="71">
        <v>12.639200000000001</v>
      </c>
      <c r="U419" s="61"/>
      <c r="V419" s="54"/>
      <c r="W419" s="51"/>
      <c r="X419" s="54"/>
      <c r="Y419" s="54"/>
      <c r="AA419" s="54"/>
    </row>
    <row r="420" spans="2:27" x14ac:dyDescent="0.25">
      <c r="B420" s="52">
        <v>402</v>
      </c>
      <c r="C420" s="52" t="s">
        <v>369</v>
      </c>
      <c r="D420" s="52">
        <v>48192</v>
      </c>
      <c r="E420" s="61">
        <v>114.9</v>
      </c>
      <c r="F420" s="52">
        <v>5535</v>
      </c>
      <c r="G420" s="53">
        <v>841</v>
      </c>
      <c r="H420" s="61">
        <v>22.7</v>
      </c>
      <c r="I420" s="63">
        <v>19.090700000000002</v>
      </c>
      <c r="J420" s="53">
        <v>49033</v>
      </c>
      <c r="K420" s="67">
        <v>113.3</v>
      </c>
      <c r="L420" s="51">
        <v>5555</v>
      </c>
      <c r="M420" s="52">
        <v>49266</v>
      </c>
      <c r="N420" s="61">
        <v>105.4</v>
      </c>
      <c r="O420" s="63">
        <f t="shared" si="56"/>
        <v>5192.6364000000003</v>
      </c>
      <c r="Q420" s="53">
        <v>841</v>
      </c>
      <c r="R420" s="61">
        <v>22.7</v>
      </c>
      <c r="S420" s="71">
        <v>19.090700000000002</v>
      </c>
      <c r="U420" s="61"/>
      <c r="V420" s="54"/>
      <c r="W420" s="51"/>
      <c r="X420" s="54"/>
      <c r="Y420" s="54"/>
      <c r="AA420" s="54"/>
    </row>
    <row r="421" spans="2:27" x14ac:dyDescent="0.25">
      <c r="B421" s="52">
        <v>420</v>
      </c>
      <c r="C421" s="52" t="s">
        <v>370</v>
      </c>
      <c r="D421" s="52">
        <v>96493</v>
      </c>
      <c r="E421" s="61">
        <v>137.5</v>
      </c>
      <c r="F421" s="52">
        <v>13267</v>
      </c>
      <c r="G421" s="53">
        <v>688</v>
      </c>
      <c r="H421" s="61">
        <v>29.7</v>
      </c>
      <c r="I421" s="63">
        <v>20.433599999999998</v>
      </c>
      <c r="J421" s="53">
        <v>97181</v>
      </c>
      <c r="K421" s="67">
        <v>136.69999999999999</v>
      </c>
      <c r="L421" s="51">
        <v>13289</v>
      </c>
      <c r="M421" s="52">
        <v>97367</v>
      </c>
      <c r="N421" s="61">
        <v>127.6</v>
      </c>
      <c r="O421" s="63">
        <f t="shared" si="56"/>
        <v>12424.029199999999</v>
      </c>
      <c r="Q421" s="53">
        <v>688</v>
      </c>
      <c r="R421" s="61">
        <v>29.7</v>
      </c>
      <c r="S421" s="71">
        <v>20.433599999999998</v>
      </c>
      <c r="U421" s="61"/>
      <c r="V421" s="54"/>
      <c r="W421" s="51"/>
      <c r="X421" s="54"/>
      <c r="Y421" s="54"/>
      <c r="AA421" s="54"/>
    </row>
    <row r="422" spans="2:27" x14ac:dyDescent="0.25">
      <c r="B422" s="52">
        <v>476</v>
      </c>
      <c r="C422" s="52" t="s">
        <v>371</v>
      </c>
      <c r="D422" s="52">
        <v>36257</v>
      </c>
      <c r="E422" s="61">
        <v>124.2</v>
      </c>
      <c r="F422" s="52">
        <v>4505</v>
      </c>
      <c r="G422" s="53">
        <v>337</v>
      </c>
      <c r="H422" s="61">
        <v>25.4</v>
      </c>
      <c r="I422" s="63">
        <v>8.5597999999999992</v>
      </c>
      <c r="J422" s="53">
        <v>36594</v>
      </c>
      <c r="K422" s="67">
        <v>123.3</v>
      </c>
      <c r="L422" s="51">
        <v>4514</v>
      </c>
      <c r="M422" s="52">
        <v>36694</v>
      </c>
      <c r="N422" s="61">
        <v>115</v>
      </c>
      <c r="O422" s="63">
        <f t="shared" si="56"/>
        <v>4219.8100000000004</v>
      </c>
      <c r="Q422" s="53">
        <v>337</v>
      </c>
      <c r="R422" s="61">
        <v>25.4</v>
      </c>
      <c r="S422" s="71">
        <v>8.5597999999999992</v>
      </c>
      <c r="U422" s="61"/>
      <c r="V422" s="54"/>
      <c r="W422" s="51"/>
      <c r="X422" s="51"/>
      <c r="Y422" s="54"/>
      <c r="AA422" s="54"/>
    </row>
    <row r="423" spans="2:27" x14ac:dyDescent="0.25">
      <c r="B423" s="52">
        <v>534</v>
      </c>
      <c r="C423" s="52" t="s">
        <v>372</v>
      </c>
      <c r="D423" s="52">
        <v>57686</v>
      </c>
      <c r="E423" s="61">
        <v>121.8</v>
      </c>
      <c r="F423" s="52">
        <v>7027</v>
      </c>
      <c r="G423" s="53">
        <v>955</v>
      </c>
      <c r="H423" s="61">
        <v>20.399999999999999</v>
      </c>
      <c r="I423" s="63">
        <v>19.481999999999999</v>
      </c>
      <c r="J423" s="53">
        <v>58641</v>
      </c>
      <c r="K423" s="67">
        <v>120.2</v>
      </c>
      <c r="L423" s="51">
        <v>7047</v>
      </c>
      <c r="M423" s="52">
        <v>58934</v>
      </c>
      <c r="N423" s="61">
        <v>111.8</v>
      </c>
      <c r="O423" s="63">
        <f t="shared" si="56"/>
        <v>6588.8212000000003</v>
      </c>
      <c r="Q423" s="53">
        <v>955</v>
      </c>
      <c r="R423" s="61">
        <v>20.399999999999999</v>
      </c>
      <c r="S423" s="71">
        <v>19.481999999999999</v>
      </c>
      <c r="U423" s="61"/>
      <c r="V423" s="54"/>
      <c r="W423" s="51"/>
      <c r="X423" s="51"/>
      <c r="Y423" s="54"/>
      <c r="AA423" s="54"/>
    </row>
    <row r="424" spans="2:27" x14ac:dyDescent="0.25">
      <c r="B424" s="52">
        <v>595</v>
      </c>
      <c r="C424" s="52" t="s">
        <v>373</v>
      </c>
      <c r="D424" s="52">
        <v>97196</v>
      </c>
      <c r="E424" s="61">
        <v>104.8</v>
      </c>
      <c r="F424" s="52">
        <v>10188</v>
      </c>
      <c r="G424" s="53">
        <v>2591</v>
      </c>
      <c r="H424" s="61">
        <v>18.2</v>
      </c>
      <c r="I424" s="63">
        <v>47.156199999999998</v>
      </c>
      <c r="J424" s="53">
        <v>99787</v>
      </c>
      <c r="K424" s="67">
        <v>102.6</v>
      </c>
      <c r="L424" s="51">
        <v>10239</v>
      </c>
      <c r="M424" s="52">
        <v>100807</v>
      </c>
      <c r="N424" s="61">
        <v>95</v>
      </c>
      <c r="O424" s="63">
        <f t="shared" si="56"/>
        <v>9576.6650000000009</v>
      </c>
      <c r="Q424" s="53">
        <v>2591</v>
      </c>
      <c r="R424" s="61">
        <v>18.2</v>
      </c>
      <c r="S424" s="71">
        <v>47.156199999999998</v>
      </c>
      <c r="U424" s="61"/>
      <c r="V424" s="54"/>
      <c r="W424" s="51"/>
      <c r="X424" s="51"/>
      <c r="Y424" s="54"/>
      <c r="AA424" s="54"/>
    </row>
    <row r="425" spans="2:27" x14ac:dyDescent="0.25">
      <c r="B425" s="52">
        <v>686</v>
      </c>
      <c r="C425" s="52" t="s">
        <v>374</v>
      </c>
      <c r="D425" s="52">
        <v>43792</v>
      </c>
      <c r="E425" s="61">
        <v>117.2</v>
      </c>
      <c r="F425" s="52">
        <v>5132</v>
      </c>
      <c r="G425" s="53">
        <v>682</v>
      </c>
      <c r="H425" s="61">
        <v>19.100000000000001</v>
      </c>
      <c r="I425" s="63">
        <v>13.026200000000001</v>
      </c>
      <c r="J425" s="53">
        <v>44474</v>
      </c>
      <c r="K425" s="67">
        <v>115.7</v>
      </c>
      <c r="L425" s="51">
        <v>5146</v>
      </c>
      <c r="M425" s="52">
        <v>44859</v>
      </c>
      <c r="N425" s="61">
        <v>107.3</v>
      </c>
      <c r="O425" s="63">
        <f t="shared" si="56"/>
        <v>4813.3707000000004</v>
      </c>
      <c r="Q425" s="53">
        <v>682</v>
      </c>
      <c r="R425" s="61">
        <v>19.100000000000001</v>
      </c>
      <c r="S425" s="71">
        <v>13.026200000000001</v>
      </c>
      <c r="U425" s="61"/>
      <c r="V425" s="54"/>
      <c r="W425" s="51"/>
      <c r="X425" s="51"/>
      <c r="Y425" s="54"/>
      <c r="AA425" s="54"/>
    </row>
    <row r="426" spans="2:27" x14ac:dyDescent="0.25">
      <c r="B426" s="52">
        <v>687</v>
      </c>
      <c r="C426" s="52" t="s">
        <v>375</v>
      </c>
      <c r="D426" s="52">
        <v>97123</v>
      </c>
      <c r="E426" s="61">
        <v>92.9</v>
      </c>
      <c r="F426" s="52">
        <v>9018</v>
      </c>
      <c r="G426" s="53">
        <v>9884</v>
      </c>
      <c r="H426" s="61">
        <v>14.4</v>
      </c>
      <c r="I426" s="63">
        <v>142.3296</v>
      </c>
      <c r="J426" s="53">
        <v>107007</v>
      </c>
      <c r="K426" s="67">
        <v>85.7</v>
      </c>
      <c r="L426" s="51">
        <v>9170</v>
      </c>
      <c r="M426" s="52">
        <v>109988</v>
      </c>
      <c r="N426" s="61">
        <v>78</v>
      </c>
      <c r="O426" s="63">
        <f t="shared" si="56"/>
        <v>8579.0640000000003</v>
      </c>
      <c r="Q426" s="53">
        <v>9884</v>
      </c>
      <c r="R426" s="61">
        <v>14.4</v>
      </c>
      <c r="S426" s="71">
        <v>142.3296</v>
      </c>
      <c r="U426" s="61"/>
      <c r="V426" s="54"/>
      <c r="W426" s="51"/>
      <c r="X426" s="51"/>
      <c r="Y426" s="54"/>
      <c r="AA426" s="54"/>
    </row>
    <row r="427" spans="2:27" x14ac:dyDescent="0.25">
      <c r="B427" s="52">
        <v>749</v>
      </c>
      <c r="C427" s="52" t="s">
        <v>376</v>
      </c>
      <c r="D427" s="52">
        <v>28457</v>
      </c>
      <c r="E427" s="61">
        <v>123.7</v>
      </c>
      <c r="F427" s="52">
        <v>3519</v>
      </c>
      <c r="G427" s="53">
        <v>163</v>
      </c>
      <c r="H427" s="61">
        <v>33</v>
      </c>
      <c r="I427" s="63">
        <v>5.3789999999999996</v>
      </c>
      <c r="J427" s="53">
        <v>28620</v>
      </c>
      <c r="K427" s="67">
        <v>123.2</v>
      </c>
      <c r="L427" s="51">
        <v>3525</v>
      </c>
      <c r="M427" s="52">
        <v>28693</v>
      </c>
      <c r="N427" s="61">
        <v>114.9</v>
      </c>
      <c r="O427" s="63">
        <f t="shared" si="56"/>
        <v>3296.8257000000003</v>
      </c>
      <c r="Q427" s="53">
        <v>163</v>
      </c>
      <c r="R427" s="61">
        <v>33</v>
      </c>
      <c r="S427" s="71">
        <v>5.3789999999999996</v>
      </c>
      <c r="U427" s="61"/>
      <c r="V427" s="54"/>
      <c r="W427" s="51"/>
      <c r="X427" s="51"/>
      <c r="Y427" s="54"/>
      <c r="AA427" s="54"/>
    </row>
    <row r="428" spans="2:27" x14ac:dyDescent="0.25">
      <c r="B428" s="52">
        <v>762</v>
      </c>
      <c r="C428" s="52" t="s">
        <v>377</v>
      </c>
      <c r="D428" s="52">
        <v>120442</v>
      </c>
      <c r="E428" s="61">
        <v>90.3</v>
      </c>
      <c r="F428" s="52">
        <v>10871</v>
      </c>
      <c r="G428" s="53">
        <v>9333</v>
      </c>
      <c r="H428" s="61">
        <v>15.7</v>
      </c>
      <c r="I428" s="63">
        <v>146.52809999999999</v>
      </c>
      <c r="J428" s="53">
        <v>129775</v>
      </c>
      <c r="K428" s="67">
        <v>85</v>
      </c>
      <c r="L428" s="51">
        <v>11028</v>
      </c>
      <c r="M428" s="52">
        <v>132880</v>
      </c>
      <c r="N428" s="61">
        <v>77.599999999999994</v>
      </c>
      <c r="O428" s="63">
        <f t="shared" si="56"/>
        <v>10311.487999999999</v>
      </c>
      <c r="Q428" s="53">
        <v>9333</v>
      </c>
      <c r="R428" s="61">
        <v>15.7</v>
      </c>
      <c r="S428" s="71">
        <v>146.52809999999999</v>
      </c>
      <c r="U428" s="61"/>
      <c r="V428" s="54"/>
      <c r="W428" s="51"/>
      <c r="X428" s="51"/>
      <c r="Y428" s="54"/>
      <c r="AA428" s="54"/>
    </row>
    <row r="429" spans="2:27" x14ac:dyDescent="0.25">
      <c r="B429" s="52">
        <v>778</v>
      </c>
      <c r="C429" s="52" t="s">
        <v>378</v>
      </c>
      <c r="D429" s="52">
        <v>60865</v>
      </c>
      <c r="E429" s="61">
        <v>128</v>
      </c>
      <c r="F429" s="52">
        <v>7789</v>
      </c>
      <c r="G429" s="53">
        <v>1108</v>
      </c>
      <c r="H429" s="61">
        <v>23.7</v>
      </c>
      <c r="I429" s="63">
        <v>26.259599999999999</v>
      </c>
      <c r="J429" s="53">
        <v>61973</v>
      </c>
      <c r="K429" s="67">
        <v>126.1</v>
      </c>
      <c r="L429" s="51">
        <v>7817</v>
      </c>
      <c r="M429" s="52">
        <v>62439</v>
      </c>
      <c r="N429" s="61">
        <v>117.1</v>
      </c>
      <c r="O429" s="63">
        <f t="shared" si="56"/>
        <v>7311.6068999999998</v>
      </c>
      <c r="Q429" s="53">
        <v>1108</v>
      </c>
      <c r="R429" s="61">
        <v>23.7</v>
      </c>
      <c r="S429" s="71">
        <v>26.259599999999999</v>
      </c>
      <c r="U429" s="61"/>
      <c r="V429" s="54"/>
      <c r="W429" s="51"/>
      <c r="X429" s="51"/>
      <c r="Y429" s="54"/>
      <c r="AA429" s="54"/>
    </row>
    <row r="430" spans="2:27" x14ac:dyDescent="0.25">
      <c r="B430" s="52">
        <v>844</v>
      </c>
      <c r="C430" s="52" t="s">
        <v>379</v>
      </c>
      <c r="D430" s="52">
        <v>29795</v>
      </c>
      <c r="E430" s="61">
        <v>119.6</v>
      </c>
      <c r="F430" s="52">
        <v>3563</v>
      </c>
      <c r="G430" s="53">
        <v>333</v>
      </c>
      <c r="H430" s="61">
        <v>24.6</v>
      </c>
      <c r="I430" s="63">
        <v>8.1918000000000006</v>
      </c>
      <c r="J430" s="53">
        <v>30128</v>
      </c>
      <c r="K430" s="67">
        <v>118.5</v>
      </c>
      <c r="L430" s="51">
        <v>3571</v>
      </c>
      <c r="M430" s="52">
        <v>30239</v>
      </c>
      <c r="N430" s="61">
        <v>110.4</v>
      </c>
      <c r="O430" s="63">
        <f t="shared" si="56"/>
        <v>3338.3856000000001</v>
      </c>
      <c r="Q430" s="53">
        <v>333</v>
      </c>
      <c r="R430" s="61">
        <v>24.6</v>
      </c>
      <c r="S430" s="71">
        <v>8.1918000000000006</v>
      </c>
      <c r="U430" s="61"/>
      <c r="V430" s="54"/>
      <c r="W430" s="51"/>
      <c r="X430" s="51"/>
      <c r="Y430" s="54"/>
      <c r="AA430" s="54"/>
    </row>
    <row r="431" spans="2:27" x14ac:dyDescent="0.25">
      <c r="B431" s="52">
        <v>857</v>
      </c>
      <c r="C431" s="52" t="s">
        <v>380</v>
      </c>
      <c r="D431" s="52">
        <v>45320</v>
      </c>
      <c r="E431" s="61">
        <v>128.30000000000001</v>
      </c>
      <c r="F431" s="52">
        <v>5816</v>
      </c>
      <c r="G431" s="53">
        <v>397</v>
      </c>
      <c r="H431" s="61">
        <v>25.4</v>
      </c>
      <c r="I431" s="63">
        <v>10.0838</v>
      </c>
      <c r="J431" s="53">
        <v>45717</v>
      </c>
      <c r="K431" s="67">
        <v>127.4</v>
      </c>
      <c r="L431" s="51">
        <v>5827</v>
      </c>
      <c r="M431" s="52">
        <v>45826</v>
      </c>
      <c r="N431" s="61">
        <v>118.9</v>
      </c>
      <c r="O431" s="63">
        <f t="shared" si="56"/>
        <v>5448.7114000000001</v>
      </c>
      <c r="Q431" s="53">
        <v>397</v>
      </c>
      <c r="R431" s="61">
        <v>25.4</v>
      </c>
      <c r="S431" s="71">
        <v>10.0838</v>
      </c>
      <c r="U431" s="61"/>
      <c r="V431" s="54"/>
      <c r="W431" s="51"/>
      <c r="X431" s="51"/>
      <c r="Y431" s="54"/>
      <c r="AA431" s="54"/>
    </row>
    <row r="432" spans="2:27" x14ac:dyDescent="0.25">
      <c r="B432" s="52">
        <v>915</v>
      </c>
      <c r="C432" s="52" t="s">
        <v>381</v>
      </c>
      <c r="D432" s="52">
        <v>4802</v>
      </c>
      <c r="E432" s="61">
        <v>127.3</v>
      </c>
      <c r="F432" s="52">
        <v>611</v>
      </c>
      <c r="G432" s="53">
        <v>31</v>
      </c>
      <c r="H432" s="61">
        <v>31.2</v>
      </c>
      <c r="I432" s="63">
        <v>0.96719999999999995</v>
      </c>
      <c r="J432" s="53">
        <v>4833</v>
      </c>
      <c r="K432" s="67">
        <v>126.7</v>
      </c>
      <c r="L432" s="51">
        <v>612</v>
      </c>
      <c r="M432" s="52">
        <v>4849</v>
      </c>
      <c r="N432" s="61">
        <v>118</v>
      </c>
      <c r="O432" s="63">
        <f t="shared" si="56"/>
        <v>572.18200000000002</v>
      </c>
      <c r="Q432" s="53">
        <v>31</v>
      </c>
      <c r="R432" s="61">
        <v>31.2</v>
      </c>
      <c r="S432" s="71">
        <v>0.96719999999999995</v>
      </c>
      <c r="U432" s="61"/>
      <c r="V432" s="54"/>
      <c r="W432" s="51"/>
      <c r="X432" s="51"/>
      <c r="Y432" s="54"/>
      <c r="AA432" s="54"/>
    </row>
    <row r="433" spans="1:27" x14ac:dyDescent="0.25">
      <c r="B433" s="52">
        <v>916</v>
      </c>
      <c r="C433" s="52" t="s">
        <v>382</v>
      </c>
      <c r="D433" s="52">
        <v>39837</v>
      </c>
      <c r="E433" s="61">
        <v>110.8</v>
      </c>
      <c r="F433" s="52">
        <v>4415</v>
      </c>
      <c r="G433" s="53">
        <v>1136</v>
      </c>
      <c r="H433" s="61">
        <v>20.3</v>
      </c>
      <c r="I433" s="63">
        <v>23.0608</v>
      </c>
      <c r="J433" s="53">
        <v>40973</v>
      </c>
      <c r="K433" s="67">
        <v>108.3</v>
      </c>
      <c r="L433" s="51">
        <v>4439</v>
      </c>
      <c r="M433" s="52">
        <v>41309</v>
      </c>
      <c r="N433" s="61">
        <v>100.5</v>
      </c>
      <c r="O433" s="63">
        <f t="shared" si="56"/>
        <v>4151.5545000000002</v>
      </c>
      <c r="Q433" s="53">
        <v>1136</v>
      </c>
      <c r="R433" s="61">
        <v>20.3</v>
      </c>
      <c r="S433" s="71">
        <v>23.0608</v>
      </c>
      <c r="U433" s="61"/>
      <c r="V433" s="54"/>
      <c r="W433" s="51"/>
      <c r="X433" s="51"/>
      <c r="Y433" s="54"/>
      <c r="AA433" s="54"/>
    </row>
    <row r="434" spans="1:27" x14ac:dyDescent="0.25">
      <c r="B434" s="52">
        <v>919</v>
      </c>
      <c r="C434" s="52" t="s">
        <v>383</v>
      </c>
      <c r="D434" s="52">
        <v>28142</v>
      </c>
      <c r="E434" s="61">
        <v>131.80000000000001</v>
      </c>
      <c r="F434" s="52">
        <v>3710</v>
      </c>
      <c r="G434" s="53">
        <v>127</v>
      </c>
      <c r="H434" s="61">
        <v>33.1</v>
      </c>
      <c r="I434" s="63">
        <v>4.2036999999999995</v>
      </c>
      <c r="J434" s="53">
        <v>28269</v>
      </c>
      <c r="K434" s="67">
        <v>131.4</v>
      </c>
      <c r="L434" s="51">
        <v>3714</v>
      </c>
      <c r="M434" s="52">
        <v>28296</v>
      </c>
      <c r="N434" s="61">
        <v>122.7</v>
      </c>
      <c r="O434" s="63">
        <f t="shared" si="56"/>
        <v>3471.9192000000003</v>
      </c>
      <c r="Q434" s="53">
        <v>127</v>
      </c>
      <c r="R434" s="61">
        <v>33.1</v>
      </c>
      <c r="S434" s="71">
        <v>4.2036999999999995</v>
      </c>
      <c r="U434" s="61"/>
      <c r="V434" s="54"/>
      <c r="W434" s="51"/>
      <c r="X434" s="51"/>
      <c r="Y434" s="54"/>
      <c r="AA434" s="54"/>
    </row>
    <row r="435" spans="1:27" x14ac:dyDescent="0.25">
      <c r="B435" s="52">
        <v>921</v>
      </c>
      <c r="C435" s="52" t="s">
        <v>384</v>
      </c>
      <c r="D435" s="52">
        <v>35623</v>
      </c>
      <c r="E435" s="61">
        <v>112.9</v>
      </c>
      <c r="F435" s="52">
        <v>4022</v>
      </c>
      <c r="G435" s="53">
        <v>418</v>
      </c>
      <c r="H435" s="61">
        <v>22.3</v>
      </c>
      <c r="I435" s="63">
        <v>9.3213999999999988</v>
      </c>
      <c r="J435" s="53">
        <v>36041</v>
      </c>
      <c r="K435" s="67">
        <v>111.9</v>
      </c>
      <c r="L435" s="51">
        <v>4032</v>
      </c>
      <c r="M435" s="52">
        <v>36184</v>
      </c>
      <c r="N435" s="61">
        <v>104.2</v>
      </c>
      <c r="O435" s="63">
        <f t="shared" si="56"/>
        <v>3770.3728000000001</v>
      </c>
      <c r="Q435" s="53">
        <v>418</v>
      </c>
      <c r="R435" s="61">
        <v>22.3</v>
      </c>
      <c r="S435" s="71">
        <v>9.3213999999999988</v>
      </c>
      <c r="U435" s="61"/>
      <c r="V435" s="54"/>
      <c r="W435" s="51"/>
      <c r="X435" s="51"/>
      <c r="Y435" s="54"/>
      <c r="AA435" s="54"/>
    </row>
    <row r="436" spans="1:27" x14ac:dyDescent="0.25">
      <c r="B436" s="52">
        <v>925</v>
      </c>
      <c r="C436" s="52" t="s">
        <v>385</v>
      </c>
      <c r="D436" s="52">
        <v>76707</v>
      </c>
      <c r="E436" s="61">
        <v>83.9</v>
      </c>
      <c r="F436" s="52">
        <v>6438</v>
      </c>
      <c r="G436" s="53">
        <v>3748</v>
      </c>
      <c r="H436" s="61">
        <v>16</v>
      </c>
      <c r="I436" s="63">
        <v>59.968000000000004</v>
      </c>
      <c r="J436" s="53">
        <v>80455</v>
      </c>
      <c r="K436" s="67">
        <v>80.8</v>
      </c>
      <c r="L436" s="51">
        <v>6502</v>
      </c>
      <c r="M436" s="52">
        <v>81946</v>
      </c>
      <c r="N436" s="61">
        <v>74.2</v>
      </c>
      <c r="O436" s="63">
        <f t="shared" si="56"/>
        <v>6080.3932000000004</v>
      </c>
      <c r="Q436" s="53">
        <v>3748</v>
      </c>
      <c r="R436" s="61">
        <v>16</v>
      </c>
      <c r="S436" s="71">
        <v>59.968000000000004</v>
      </c>
      <c r="U436" s="61"/>
      <c r="V436" s="54"/>
      <c r="W436" s="51"/>
      <c r="X436" s="51"/>
      <c r="Y436" s="54"/>
      <c r="AA436" s="54"/>
    </row>
    <row r="437" spans="1:27" x14ac:dyDescent="0.25">
      <c r="C437" s="57" t="s">
        <v>29</v>
      </c>
      <c r="D437" s="63">
        <v>1347511</v>
      </c>
      <c r="E437" s="61">
        <v>111.1</v>
      </c>
      <c r="F437" s="52">
        <v>150268</v>
      </c>
      <c r="G437" s="63">
        <v>41667</v>
      </c>
      <c r="H437" s="62">
        <v>17.5</v>
      </c>
      <c r="I437" s="63">
        <v>730</v>
      </c>
      <c r="J437" s="53">
        <v>1389178</v>
      </c>
      <c r="K437" s="67">
        <v>108.7</v>
      </c>
      <c r="L437" s="56">
        <v>151049</v>
      </c>
      <c r="M437" s="52">
        <f>SUM(M413:M436)</f>
        <v>1404000</v>
      </c>
      <c r="N437" s="62">
        <f>1000*O437/M437</f>
        <v>100.59828148148148</v>
      </c>
      <c r="O437" s="53">
        <f>SUM(O413:O436)</f>
        <v>141239.98719999997</v>
      </c>
      <c r="Q437" s="63">
        <f>SUM(Q413:Q436)</f>
        <v>41668</v>
      </c>
      <c r="R437" s="62">
        <f>1000*S437/Q437</f>
        <v>17.516242680234235</v>
      </c>
      <c r="S437" s="54">
        <f>SUM(S413:S436)</f>
        <v>729.86680000000001</v>
      </c>
      <c r="U437" s="61"/>
      <c r="V437" s="54"/>
      <c r="W437" s="51"/>
      <c r="X437" s="52"/>
      <c r="Y437" s="54"/>
      <c r="AA437" s="54"/>
    </row>
    <row r="438" spans="1:27" x14ac:dyDescent="0.25">
      <c r="C438" s="51" t="s">
        <v>31</v>
      </c>
      <c r="D438" s="52">
        <v>1316731</v>
      </c>
      <c r="E438" s="55">
        <v>111</v>
      </c>
      <c r="F438" s="51">
        <v>146100</v>
      </c>
      <c r="G438" s="52">
        <v>41470</v>
      </c>
      <c r="H438" s="51">
        <v>21.5</v>
      </c>
      <c r="I438" s="54">
        <v>890</v>
      </c>
      <c r="J438" s="52">
        <v>1358201</v>
      </c>
      <c r="K438" s="51">
        <v>108.3</v>
      </c>
      <c r="L438" s="51">
        <v>147000</v>
      </c>
      <c r="S438" s="63"/>
      <c r="U438" s="61"/>
      <c r="V438" s="61"/>
      <c r="X438" s="67"/>
      <c r="Y438" s="54"/>
      <c r="Z438" s="61"/>
      <c r="AA438" s="54"/>
    </row>
    <row r="439" spans="1:27" x14ac:dyDescent="0.25">
      <c r="C439" s="51" t="s">
        <v>562</v>
      </c>
      <c r="D439" s="52">
        <v>13465</v>
      </c>
      <c r="E439" s="51">
        <v>1.9</v>
      </c>
      <c r="F439" s="51">
        <v>2952</v>
      </c>
      <c r="G439" s="52">
        <v>4683</v>
      </c>
      <c r="H439" s="51">
        <v>2.5</v>
      </c>
      <c r="I439" s="54">
        <v>145</v>
      </c>
      <c r="J439" s="52">
        <v>13441</v>
      </c>
      <c r="K439" s="51">
        <v>1.9</v>
      </c>
      <c r="L439" s="51">
        <v>2956</v>
      </c>
      <c r="S439" s="63"/>
      <c r="V439" s="61"/>
      <c r="X439" s="67"/>
      <c r="Z439" s="61"/>
    </row>
    <row r="440" spans="1:27" x14ac:dyDescent="0.25">
      <c r="I440" s="63"/>
      <c r="S440" s="63"/>
      <c r="X440" s="67"/>
    </row>
    <row r="441" spans="1:27" x14ac:dyDescent="0.25">
      <c r="A441" s="52">
        <v>10</v>
      </c>
      <c r="C441" s="50" t="s">
        <v>386</v>
      </c>
      <c r="I441" s="63"/>
      <c r="S441" s="63"/>
      <c r="X441" s="67"/>
    </row>
    <row r="442" spans="1:27" x14ac:dyDescent="0.25">
      <c r="C442" s="50"/>
      <c r="I442" s="63"/>
      <c r="S442" s="63"/>
      <c r="X442" s="67"/>
    </row>
    <row r="443" spans="1:27" x14ac:dyDescent="0.25">
      <c r="I443" s="63"/>
      <c r="S443" s="63"/>
      <c r="X443" s="67"/>
    </row>
    <row r="444" spans="1:27" x14ac:dyDescent="0.25">
      <c r="B444" s="52">
        <v>45</v>
      </c>
      <c r="C444" s="52" t="s">
        <v>387</v>
      </c>
      <c r="D444" s="52">
        <v>78256</v>
      </c>
      <c r="E444" s="62">
        <v>112.2</v>
      </c>
      <c r="F444" s="53">
        <v>8778</v>
      </c>
      <c r="G444" s="52">
        <v>4043</v>
      </c>
      <c r="H444" s="61">
        <v>28.8</v>
      </c>
      <c r="I444" s="63">
        <f t="shared" ref="I444:I462" si="57">H444*G444/1000</f>
        <v>116.43840000000002</v>
      </c>
      <c r="J444" s="52">
        <f t="shared" ref="J444:J462" si="58">SUM(D444,Q444)</f>
        <v>82299</v>
      </c>
      <c r="K444" s="61">
        <v>108.1</v>
      </c>
      <c r="L444" s="53">
        <v>8894</v>
      </c>
      <c r="M444" s="52">
        <v>84208</v>
      </c>
      <c r="N444" s="61">
        <v>105.6</v>
      </c>
      <c r="O444" s="63">
        <f t="shared" ref="O444:O462" si="59">N444*M444/1000</f>
        <v>8892.3647999999994</v>
      </c>
      <c r="Q444" s="52">
        <v>4043</v>
      </c>
      <c r="R444" s="61">
        <v>28.8</v>
      </c>
      <c r="S444" s="63">
        <f t="shared" ref="S444:S462" si="60">R444*Q444/1000</f>
        <v>116.43840000000002</v>
      </c>
      <c r="X444" s="67"/>
      <c r="Y444" s="54"/>
      <c r="AA444" s="54"/>
    </row>
    <row r="445" spans="1:27" x14ac:dyDescent="0.25">
      <c r="B445" s="52">
        <v>146</v>
      </c>
      <c r="C445" s="52" t="s">
        <v>388</v>
      </c>
      <c r="D445" s="52">
        <v>214861</v>
      </c>
      <c r="E445" s="62">
        <v>97</v>
      </c>
      <c r="F445" s="53">
        <v>20850</v>
      </c>
      <c r="G445" s="52">
        <v>26109</v>
      </c>
      <c r="H445" s="61">
        <v>20.9</v>
      </c>
      <c r="I445" s="63">
        <f t="shared" si="57"/>
        <v>545.67809999999997</v>
      </c>
      <c r="J445" s="52">
        <f t="shared" si="58"/>
        <v>240970</v>
      </c>
      <c r="K445" s="61">
        <v>88.8</v>
      </c>
      <c r="L445" s="53">
        <v>21395</v>
      </c>
      <c r="M445" s="52">
        <v>259439</v>
      </c>
      <c r="N445" s="61">
        <v>82.5</v>
      </c>
      <c r="O445" s="63">
        <f t="shared" si="59"/>
        <v>21403.717499999999</v>
      </c>
      <c r="Q445" s="52">
        <v>26109</v>
      </c>
      <c r="R445" s="61">
        <v>20.9</v>
      </c>
      <c r="S445" s="63">
        <f t="shared" si="60"/>
        <v>545.67809999999997</v>
      </c>
      <c r="X445" s="67"/>
      <c r="Y445" s="54"/>
      <c r="AA445" s="54"/>
    </row>
    <row r="446" spans="1:27" x14ac:dyDescent="0.25">
      <c r="B446" s="52">
        <v>167</v>
      </c>
      <c r="C446" s="52" t="s">
        <v>389</v>
      </c>
      <c r="D446" s="52">
        <v>3327</v>
      </c>
      <c r="E446" s="62">
        <v>102.7</v>
      </c>
      <c r="F446" s="53">
        <v>342</v>
      </c>
      <c r="G446" s="52">
        <v>79</v>
      </c>
      <c r="H446" s="61">
        <v>16.5</v>
      </c>
      <c r="I446" s="63">
        <f t="shared" si="57"/>
        <v>1.3035000000000001</v>
      </c>
      <c r="J446" s="52">
        <f t="shared" si="58"/>
        <v>3406</v>
      </c>
      <c r="K446" s="61">
        <v>100.7</v>
      </c>
      <c r="L446" s="53">
        <v>343</v>
      </c>
      <c r="M446" s="52">
        <v>3556</v>
      </c>
      <c r="N446" s="61">
        <v>96.5</v>
      </c>
      <c r="O446" s="63">
        <f t="shared" si="59"/>
        <v>343.154</v>
      </c>
      <c r="Q446" s="52">
        <v>79</v>
      </c>
      <c r="R446" s="61">
        <v>16.5</v>
      </c>
      <c r="S446" s="63">
        <f t="shared" si="60"/>
        <v>1.3035000000000001</v>
      </c>
      <c r="X446" s="67"/>
      <c r="Y446" s="54"/>
      <c r="AA446" s="54"/>
    </row>
    <row r="447" spans="1:27" x14ac:dyDescent="0.25">
      <c r="B447" s="52">
        <v>176</v>
      </c>
      <c r="C447" s="52" t="s">
        <v>390</v>
      </c>
      <c r="D447" s="52">
        <v>129375</v>
      </c>
      <c r="E447" s="62">
        <v>96.7</v>
      </c>
      <c r="F447" s="53">
        <v>12507</v>
      </c>
      <c r="G447" s="52">
        <v>3345</v>
      </c>
      <c r="H447" s="61">
        <v>23.1</v>
      </c>
      <c r="I447" s="63">
        <f t="shared" si="57"/>
        <v>77.269499999999994</v>
      </c>
      <c r="J447" s="52">
        <f t="shared" si="58"/>
        <v>132720</v>
      </c>
      <c r="K447" s="61">
        <v>94.8</v>
      </c>
      <c r="L447" s="53">
        <v>12584</v>
      </c>
      <c r="M447" s="52">
        <v>134491</v>
      </c>
      <c r="N447" s="61">
        <v>93.6</v>
      </c>
      <c r="O447" s="63">
        <f t="shared" si="59"/>
        <v>12588.357599999999</v>
      </c>
      <c r="Q447" s="52">
        <v>3345</v>
      </c>
      <c r="R447" s="61">
        <v>23.1</v>
      </c>
      <c r="S447" s="63">
        <f t="shared" si="60"/>
        <v>77.269499999999994</v>
      </c>
      <c r="X447" s="67"/>
      <c r="Y447" s="54"/>
      <c r="AA447" s="54"/>
    </row>
    <row r="448" spans="1:27" x14ac:dyDescent="0.25">
      <c r="B448" s="52">
        <v>248</v>
      </c>
      <c r="C448" s="52" t="s">
        <v>391</v>
      </c>
      <c r="D448" s="52">
        <v>30715</v>
      </c>
      <c r="E448" s="62">
        <v>130.5</v>
      </c>
      <c r="F448" s="53">
        <v>4009</v>
      </c>
      <c r="G448" s="52">
        <v>1164</v>
      </c>
      <c r="H448" s="61">
        <v>25</v>
      </c>
      <c r="I448" s="63">
        <f t="shared" si="57"/>
        <v>29.1</v>
      </c>
      <c r="J448" s="52">
        <f t="shared" si="58"/>
        <v>31879</v>
      </c>
      <c r="K448" s="61">
        <v>126.7</v>
      </c>
      <c r="L448" s="53">
        <v>4038</v>
      </c>
      <c r="M448" s="52">
        <v>32756</v>
      </c>
      <c r="N448" s="61">
        <v>123.3</v>
      </c>
      <c r="O448" s="63">
        <f t="shared" si="59"/>
        <v>4038.8147999999997</v>
      </c>
      <c r="Q448" s="52">
        <v>1164</v>
      </c>
      <c r="R448" s="61">
        <v>25</v>
      </c>
      <c r="S448" s="63">
        <f t="shared" si="60"/>
        <v>29.1</v>
      </c>
      <c r="X448" s="67"/>
      <c r="Y448" s="54"/>
      <c r="AA448" s="54"/>
    </row>
    <row r="449" spans="2:27" x14ac:dyDescent="0.25">
      <c r="B449" s="52">
        <v>251</v>
      </c>
      <c r="C449" s="52" t="s">
        <v>392</v>
      </c>
      <c r="D449" s="52">
        <v>39849</v>
      </c>
      <c r="E449" s="62">
        <v>111.8</v>
      </c>
      <c r="F449" s="53">
        <v>4453</v>
      </c>
      <c r="G449" s="52">
        <v>1662</v>
      </c>
      <c r="H449" s="61">
        <v>28</v>
      </c>
      <c r="I449" s="63">
        <f t="shared" si="57"/>
        <v>46.536000000000001</v>
      </c>
      <c r="J449" s="52">
        <f t="shared" si="58"/>
        <v>41511</v>
      </c>
      <c r="K449" s="61">
        <v>108.4</v>
      </c>
      <c r="L449" s="53">
        <v>4500</v>
      </c>
      <c r="M449" s="52">
        <v>42599</v>
      </c>
      <c r="N449" s="61">
        <v>105.6</v>
      </c>
      <c r="O449" s="63">
        <f t="shared" si="59"/>
        <v>4498.4543999999996</v>
      </c>
      <c r="Q449" s="52">
        <v>1662</v>
      </c>
      <c r="R449" s="61">
        <v>28</v>
      </c>
      <c r="S449" s="63">
        <f t="shared" si="60"/>
        <v>46.536000000000001</v>
      </c>
      <c r="X449" s="67"/>
      <c r="Y449" s="54"/>
      <c r="AA449" s="54"/>
    </row>
    <row r="450" spans="2:27" x14ac:dyDescent="0.25">
      <c r="B450" s="52">
        <v>260</v>
      </c>
      <c r="C450" s="52" t="s">
        <v>393</v>
      </c>
      <c r="D450" s="52">
        <v>65249</v>
      </c>
      <c r="E450" s="62">
        <v>131.4</v>
      </c>
      <c r="F450" s="53">
        <v>8576</v>
      </c>
      <c r="G450" s="52">
        <v>1130</v>
      </c>
      <c r="H450" s="61">
        <v>4.7</v>
      </c>
      <c r="I450" s="63">
        <f t="shared" si="57"/>
        <v>5.3109999999999999</v>
      </c>
      <c r="J450" s="52">
        <f t="shared" si="58"/>
        <v>66379</v>
      </c>
      <c r="K450" s="61">
        <v>129.30000000000001</v>
      </c>
      <c r="L450" s="53">
        <v>8582</v>
      </c>
      <c r="M450" s="52">
        <v>67566</v>
      </c>
      <c r="N450" s="61">
        <v>127</v>
      </c>
      <c r="O450" s="63">
        <f t="shared" si="59"/>
        <v>8580.8819999999996</v>
      </c>
      <c r="Q450" s="52">
        <v>1130</v>
      </c>
      <c r="R450" s="61">
        <v>4.7</v>
      </c>
      <c r="S450" s="63">
        <f t="shared" si="60"/>
        <v>5.3109999999999999</v>
      </c>
      <c r="X450" s="67"/>
      <c r="Y450" s="54"/>
      <c r="AA450" s="54"/>
    </row>
    <row r="451" spans="2:27" x14ac:dyDescent="0.25">
      <c r="B451" s="52">
        <v>276</v>
      </c>
      <c r="C451" s="52" t="s">
        <v>394</v>
      </c>
      <c r="D451" s="52">
        <v>65043</v>
      </c>
      <c r="E451" s="62">
        <v>111.1</v>
      </c>
      <c r="F451" s="53">
        <v>7226</v>
      </c>
      <c r="G451" s="52">
        <v>2195</v>
      </c>
      <c r="H451" s="61">
        <v>28.3</v>
      </c>
      <c r="I451" s="63">
        <f t="shared" si="57"/>
        <v>62.118499999999997</v>
      </c>
      <c r="J451" s="52">
        <f t="shared" si="58"/>
        <v>67238</v>
      </c>
      <c r="K451" s="61">
        <v>108.4</v>
      </c>
      <c r="L451" s="53">
        <v>7288</v>
      </c>
      <c r="M451" s="52">
        <v>68399</v>
      </c>
      <c r="N451" s="61">
        <v>106.6</v>
      </c>
      <c r="O451" s="63">
        <f t="shared" si="59"/>
        <v>7291.3333999999995</v>
      </c>
      <c r="Q451" s="52">
        <v>2195</v>
      </c>
      <c r="R451" s="61">
        <v>28.3</v>
      </c>
      <c r="S451" s="63">
        <f t="shared" si="60"/>
        <v>62.118499999999997</v>
      </c>
      <c r="X451" s="67"/>
      <c r="Y451" s="54"/>
      <c r="AA451" s="54"/>
    </row>
    <row r="452" spans="2:27" x14ac:dyDescent="0.25">
      <c r="B452" s="52">
        <v>309</v>
      </c>
      <c r="C452" s="52" t="s">
        <v>395</v>
      </c>
      <c r="D452" s="52">
        <v>34565</v>
      </c>
      <c r="E452" s="62">
        <v>118.6</v>
      </c>
      <c r="F452" s="53">
        <v>4099</v>
      </c>
      <c r="G452" s="52">
        <v>492</v>
      </c>
      <c r="H452" s="61">
        <v>26.2</v>
      </c>
      <c r="I452" s="63">
        <f t="shared" si="57"/>
        <v>12.8904</v>
      </c>
      <c r="J452" s="52">
        <f t="shared" si="58"/>
        <v>35057</v>
      </c>
      <c r="K452" s="61">
        <v>117.3</v>
      </c>
      <c r="L452" s="53">
        <v>4112</v>
      </c>
      <c r="M452" s="52">
        <v>35245</v>
      </c>
      <c r="N452" s="61">
        <v>116.7</v>
      </c>
      <c r="O452" s="63">
        <f t="shared" si="59"/>
        <v>4113.0915000000005</v>
      </c>
      <c r="Q452" s="52">
        <v>492</v>
      </c>
      <c r="R452" s="61">
        <v>26.2</v>
      </c>
      <c r="S452" s="63">
        <f t="shared" si="60"/>
        <v>12.8904</v>
      </c>
      <c r="X452" s="67"/>
      <c r="Y452" s="54"/>
      <c r="AA452" s="54"/>
    </row>
    <row r="453" spans="2:27" x14ac:dyDescent="0.25">
      <c r="B453" s="52">
        <v>422</v>
      </c>
      <c r="C453" s="52" t="s">
        <v>396</v>
      </c>
      <c r="D453" s="52">
        <v>284341</v>
      </c>
      <c r="E453" s="62">
        <v>91.4</v>
      </c>
      <c r="F453" s="53">
        <v>25993</v>
      </c>
      <c r="G453" s="52">
        <v>21507</v>
      </c>
      <c r="H453" s="61">
        <v>15.6</v>
      </c>
      <c r="I453" s="63">
        <f t="shared" si="57"/>
        <v>335.50920000000002</v>
      </c>
      <c r="J453" s="52">
        <f t="shared" si="58"/>
        <v>305848</v>
      </c>
      <c r="K453" s="61">
        <v>86.1</v>
      </c>
      <c r="L453" s="53">
        <v>26329</v>
      </c>
      <c r="M453" s="52">
        <v>316361</v>
      </c>
      <c r="N453" s="61">
        <v>83.2</v>
      </c>
      <c r="O453" s="63">
        <f t="shared" si="59"/>
        <v>26321.235199999999</v>
      </c>
      <c r="Q453" s="52">
        <v>21507</v>
      </c>
      <c r="R453" s="61">
        <v>15.6</v>
      </c>
      <c r="S453" s="63">
        <f t="shared" si="60"/>
        <v>335.50920000000002</v>
      </c>
      <c r="X453" s="67"/>
      <c r="Y453" s="54"/>
      <c r="AA453" s="54"/>
    </row>
    <row r="454" spans="2:27" x14ac:dyDescent="0.25">
      <c r="B454" s="52">
        <v>426</v>
      </c>
      <c r="C454" s="52" t="s">
        <v>397</v>
      </c>
      <c r="D454" s="52">
        <v>52019</v>
      </c>
      <c r="E454" s="62">
        <v>126.9</v>
      </c>
      <c r="F454" s="53">
        <v>6600</v>
      </c>
      <c r="G454" s="52">
        <v>712</v>
      </c>
      <c r="H454" s="61">
        <v>21.2</v>
      </c>
      <c r="I454" s="63">
        <f t="shared" si="57"/>
        <v>15.0944</v>
      </c>
      <c r="J454" s="52">
        <f t="shared" si="58"/>
        <v>52731</v>
      </c>
      <c r="K454" s="61">
        <v>125.5</v>
      </c>
      <c r="L454" s="53">
        <v>6615</v>
      </c>
      <c r="M454" s="52">
        <v>53051</v>
      </c>
      <c r="N454" s="61">
        <v>124.7</v>
      </c>
      <c r="O454" s="63">
        <f t="shared" si="59"/>
        <v>6615.4597000000003</v>
      </c>
      <c r="Q454" s="52">
        <v>712</v>
      </c>
      <c r="R454" s="61">
        <v>21.2</v>
      </c>
      <c r="S454" s="63">
        <f t="shared" si="60"/>
        <v>15.0944</v>
      </c>
      <c r="X454" s="67"/>
      <c r="Y454" s="54"/>
      <c r="AA454" s="54"/>
    </row>
    <row r="455" spans="2:27" x14ac:dyDescent="0.25">
      <c r="B455" s="52">
        <v>541</v>
      </c>
      <c r="C455" s="52" t="s">
        <v>398</v>
      </c>
      <c r="D455" s="52">
        <v>136822</v>
      </c>
      <c r="E455" s="62">
        <v>85.1</v>
      </c>
      <c r="F455" s="53">
        <v>11638</v>
      </c>
      <c r="G455" s="52">
        <v>5801</v>
      </c>
      <c r="H455" s="61">
        <v>10.199999999999999</v>
      </c>
      <c r="I455" s="63">
        <f t="shared" si="57"/>
        <v>59.170199999999994</v>
      </c>
      <c r="J455" s="52">
        <f t="shared" si="58"/>
        <v>142623</v>
      </c>
      <c r="K455" s="61">
        <v>82</v>
      </c>
      <c r="L455" s="53">
        <v>11697</v>
      </c>
      <c r="M455" s="52">
        <v>144534</v>
      </c>
      <c r="N455" s="61">
        <v>80.900000000000006</v>
      </c>
      <c r="O455" s="63">
        <f t="shared" si="59"/>
        <v>11692.800600000002</v>
      </c>
      <c r="Q455" s="52">
        <v>5801</v>
      </c>
      <c r="R455" s="61">
        <v>10.199999999999999</v>
      </c>
      <c r="S455" s="63">
        <f t="shared" si="60"/>
        <v>59.170199999999994</v>
      </c>
      <c r="Y455" s="54"/>
      <c r="AA455" s="54"/>
    </row>
    <row r="456" spans="2:27" x14ac:dyDescent="0.25">
      <c r="B456" s="52">
        <v>607</v>
      </c>
      <c r="C456" s="52" t="s">
        <v>399</v>
      </c>
      <c r="D456" s="52">
        <v>62683</v>
      </c>
      <c r="E456" s="62">
        <v>107.8</v>
      </c>
      <c r="F456" s="53">
        <v>6760</v>
      </c>
      <c r="G456" s="52">
        <v>1064</v>
      </c>
      <c r="H456" s="61">
        <v>19.399999999999999</v>
      </c>
      <c r="I456" s="63">
        <f t="shared" si="57"/>
        <v>20.641599999999997</v>
      </c>
      <c r="J456" s="52">
        <f t="shared" si="58"/>
        <v>63747</v>
      </c>
      <c r="K456" s="61">
        <v>106.4</v>
      </c>
      <c r="L456" s="53">
        <v>6781</v>
      </c>
      <c r="M456" s="52">
        <v>64178</v>
      </c>
      <c r="N456" s="61">
        <v>105.7</v>
      </c>
      <c r="O456" s="63">
        <f t="shared" si="59"/>
        <v>6783.6146000000008</v>
      </c>
      <c r="Q456" s="52">
        <v>1064</v>
      </c>
      <c r="R456" s="61">
        <v>19.399999999999999</v>
      </c>
      <c r="S456" s="63">
        <f t="shared" si="60"/>
        <v>20.641599999999997</v>
      </c>
      <c r="Y456" s="54"/>
      <c r="AA456" s="54"/>
    </row>
    <row r="457" spans="2:27" x14ac:dyDescent="0.25">
      <c r="B457" s="52">
        <v>632</v>
      </c>
      <c r="C457" s="52" t="s">
        <v>400</v>
      </c>
      <c r="D457" s="52">
        <v>18083</v>
      </c>
      <c r="E457" s="62">
        <v>111.9</v>
      </c>
      <c r="F457" s="53">
        <v>2023</v>
      </c>
      <c r="G457" s="52">
        <v>425</v>
      </c>
      <c r="H457" s="61">
        <v>25</v>
      </c>
      <c r="I457" s="63">
        <f t="shared" si="57"/>
        <v>10.625</v>
      </c>
      <c r="J457" s="52">
        <f t="shared" si="58"/>
        <v>18508</v>
      </c>
      <c r="K457" s="61">
        <v>109.9</v>
      </c>
      <c r="L457" s="53">
        <v>2034</v>
      </c>
      <c r="M457" s="52">
        <v>18799</v>
      </c>
      <c r="N457" s="61">
        <v>108.2</v>
      </c>
      <c r="O457" s="63">
        <f t="shared" si="59"/>
        <v>2034.0518</v>
      </c>
      <c r="Q457" s="52">
        <v>425</v>
      </c>
      <c r="R457" s="61">
        <v>25</v>
      </c>
      <c r="S457" s="63">
        <f t="shared" si="60"/>
        <v>10.625</v>
      </c>
      <c r="Y457" s="54"/>
      <c r="AA457" s="54"/>
    </row>
    <row r="458" spans="2:27" x14ac:dyDescent="0.25">
      <c r="B458" s="52">
        <v>707</v>
      </c>
      <c r="C458" s="52" t="s">
        <v>401</v>
      </c>
      <c r="D458" s="52">
        <v>33235</v>
      </c>
      <c r="E458" s="62">
        <v>128.5</v>
      </c>
      <c r="F458" s="53">
        <v>4272</v>
      </c>
      <c r="G458" s="52">
        <v>349</v>
      </c>
      <c r="H458" s="61">
        <v>2</v>
      </c>
      <c r="I458" s="63">
        <f t="shared" si="57"/>
        <v>0.69799999999999995</v>
      </c>
      <c r="J458" s="52">
        <f t="shared" si="58"/>
        <v>33584</v>
      </c>
      <c r="K458" s="61">
        <v>127.2</v>
      </c>
      <c r="L458" s="53">
        <v>4273</v>
      </c>
      <c r="M458" s="52">
        <v>33825</v>
      </c>
      <c r="N458" s="61">
        <v>126.3</v>
      </c>
      <c r="O458" s="63">
        <f t="shared" si="59"/>
        <v>4272.0974999999999</v>
      </c>
      <c r="Q458" s="52">
        <v>349</v>
      </c>
      <c r="R458" s="61">
        <v>2</v>
      </c>
      <c r="S458" s="63">
        <f t="shared" si="60"/>
        <v>0.69799999999999995</v>
      </c>
      <c r="Y458" s="54"/>
      <c r="AA458" s="54"/>
    </row>
    <row r="459" spans="2:27" x14ac:dyDescent="0.25">
      <c r="B459" s="52">
        <v>848</v>
      </c>
      <c r="C459" s="52" t="s">
        <v>402</v>
      </c>
      <c r="D459" s="52">
        <v>53986</v>
      </c>
      <c r="E459" s="62">
        <v>113.6</v>
      </c>
      <c r="F459" s="53">
        <v>6133</v>
      </c>
      <c r="G459" s="52">
        <v>1648</v>
      </c>
      <c r="H459" s="61">
        <v>19.899999999999999</v>
      </c>
      <c r="I459" s="63">
        <f t="shared" si="57"/>
        <v>32.795199999999994</v>
      </c>
      <c r="J459" s="52">
        <f t="shared" si="58"/>
        <v>55634</v>
      </c>
      <c r="K459" s="61">
        <v>110.8</v>
      </c>
      <c r="L459" s="53">
        <v>6166</v>
      </c>
      <c r="M459" s="52">
        <v>56200</v>
      </c>
      <c r="N459" s="61">
        <v>109.7</v>
      </c>
      <c r="O459" s="63">
        <f t="shared" si="59"/>
        <v>6165.14</v>
      </c>
      <c r="Q459" s="52">
        <v>1648</v>
      </c>
      <c r="R459" s="61">
        <v>19.899999999999999</v>
      </c>
      <c r="S459" s="63">
        <f t="shared" si="60"/>
        <v>32.795199999999994</v>
      </c>
      <c r="Y459" s="54"/>
      <c r="AA459" s="54"/>
    </row>
    <row r="460" spans="2:27" x14ac:dyDescent="0.25">
      <c r="B460" s="52">
        <v>856</v>
      </c>
      <c r="C460" s="52" t="s">
        <v>403</v>
      </c>
      <c r="D460" s="52">
        <v>50248</v>
      </c>
      <c r="E460" s="62">
        <v>116.9</v>
      </c>
      <c r="F460" s="53">
        <v>5876</v>
      </c>
      <c r="G460" s="52">
        <v>2660</v>
      </c>
      <c r="H460" s="61">
        <v>23.4</v>
      </c>
      <c r="I460" s="63">
        <f t="shared" si="57"/>
        <v>62.243999999999993</v>
      </c>
      <c r="J460" s="52">
        <f t="shared" si="58"/>
        <v>52908</v>
      </c>
      <c r="K460" s="61">
        <v>112.2</v>
      </c>
      <c r="L460" s="53">
        <v>5938</v>
      </c>
      <c r="M460" s="52">
        <v>54190</v>
      </c>
      <c r="N460" s="61">
        <v>109.6</v>
      </c>
      <c r="O460" s="63">
        <f t="shared" si="59"/>
        <v>5939.2240000000002</v>
      </c>
      <c r="Q460" s="52">
        <v>2660</v>
      </c>
      <c r="R460" s="61">
        <v>23.4</v>
      </c>
      <c r="S460" s="63">
        <f t="shared" si="60"/>
        <v>62.243999999999993</v>
      </c>
      <c r="Y460" s="54"/>
      <c r="AA460" s="54"/>
    </row>
    <row r="461" spans="2:27" x14ac:dyDescent="0.25">
      <c r="B461" s="52">
        <v>911</v>
      </c>
      <c r="C461" s="52" t="s">
        <v>404</v>
      </c>
      <c r="D461" s="52">
        <v>66487</v>
      </c>
      <c r="E461" s="62">
        <v>78.5</v>
      </c>
      <c r="F461" s="53">
        <v>5218</v>
      </c>
      <c r="G461" s="52">
        <v>3134</v>
      </c>
      <c r="H461" s="61">
        <v>9.5</v>
      </c>
      <c r="I461" s="63">
        <f t="shared" si="57"/>
        <v>29.773</v>
      </c>
      <c r="J461" s="52">
        <f t="shared" si="58"/>
        <v>69621</v>
      </c>
      <c r="K461" s="61">
        <v>75.400000000000006</v>
      </c>
      <c r="L461" s="53">
        <v>5248</v>
      </c>
      <c r="M461" s="52">
        <v>70701</v>
      </c>
      <c r="N461" s="61">
        <v>74.2</v>
      </c>
      <c r="O461" s="63">
        <f t="shared" si="59"/>
        <v>5246.0142000000005</v>
      </c>
      <c r="Q461" s="52">
        <v>3134</v>
      </c>
      <c r="R461" s="61">
        <v>9.5</v>
      </c>
      <c r="S461" s="63">
        <f t="shared" si="60"/>
        <v>29.773</v>
      </c>
      <c r="X461" s="65"/>
      <c r="Y461" s="54"/>
      <c r="AA461" s="54"/>
    </row>
    <row r="462" spans="2:27" x14ac:dyDescent="0.25">
      <c r="B462" s="52">
        <v>943</v>
      </c>
      <c r="C462" s="52" t="s">
        <v>405</v>
      </c>
      <c r="D462" s="52">
        <v>10957</v>
      </c>
      <c r="E462" s="62">
        <v>118.1</v>
      </c>
      <c r="F462" s="53">
        <v>1294</v>
      </c>
      <c r="G462" s="52">
        <v>302</v>
      </c>
      <c r="H462" s="61">
        <v>20.7</v>
      </c>
      <c r="I462" s="63">
        <f t="shared" si="57"/>
        <v>6.2513999999999994</v>
      </c>
      <c r="J462" s="52">
        <f t="shared" si="58"/>
        <v>11259</v>
      </c>
      <c r="K462" s="61">
        <v>115.5</v>
      </c>
      <c r="L462" s="53">
        <v>1300</v>
      </c>
      <c r="M462" s="52">
        <v>11360</v>
      </c>
      <c r="N462" s="61">
        <v>114.5</v>
      </c>
      <c r="O462" s="63">
        <f t="shared" si="59"/>
        <v>1300.72</v>
      </c>
      <c r="Q462" s="52">
        <v>302</v>
      </c>
      <c r="R462" s="61">
        <v>20.7</v>
      </c>
      <c r="S462" s="63">
        <f t="shared" si="60"/>
        <v>6.2513999999999994</v>
      </c>
      <c r="U462" s="61"/>
      <c r="X462" s="65"/>
      <c r="Y462" s="54"/>
      <c r="AA462" s="54"/>
    </row>
    <row r="463" spans="2:27" x14ac:dyDescent="0.25">
      <c r="C463" s="57" t="s">
        <v>29</v>
      </c>
      <c r="D463" s="52">
        <f>SUM(D444:D462)</f>
        <v>1430101</v>
      </c>
      <c r="E463" s="61">
        <v>102.5</v>
      </c>
      <c r="F463" s="53">
        <f t="shared" ref="F463:G463" si="61">SUM(F444:F462)</f>
        <v>146647</v>
      </c>
      <c r="G463" s="52">
        <f t="shared" si="61"/>
        <v>77821</v>
      </c>
      <c r="H463" s="62">
        <f>1000*I463/G463</f>
        <v>18.882401922360287</v>
      </c>
      <c r="I463" s="54">
        <f t="shared" ref="I463:J463" si="62">SUM(I444:I462)</f>
        <v>1469.4474</v>
      </c>
      <c r="J463" s="52">
        <f t="shared" si="62"/>
        <v>1507922</v>
      </c>
      <c r="K463" s="62">
        <f>1000*L463/J463</f>
        <v>98.225902931318728</v>
      </c>
      <c r="L463" s="53">
        <f t="shared" ref="L463:M463" si="63">SUM(L444:L462)</f>
        <v>148117</v>
      </c>
      <c r="M463" s="52">
        <f t="shared" si="63"/>
        <v>1551458</v>
      </c>
      <c r="N463" s="62">
        <f>1000*O463/M463</f>
        <v>95.471825598888273</v>
      </c>
      <c r="O463" s="54">
        <f>SUM(O444:O462)</f>
        <v>148120.5276</v>
      </c>
      <c r="Q463" s="52">
        <f>SUM(Q444:Q462)</f>
        <v>77821</v>
      </c>
      <c r="R463" s="62">
        <f>1000*S463/Q463</f>
        <v>18.882401922360287</v>
      </c>
      <c r="S463" s="54">
        <f>SUM(S444:S462)</f>
        <v>1469.4474</v>
      </c>
      <c r="U463" s="61"/>
      <c r="X463" s="65"/>
      <c r="Y463" s="54"/>
      <c r="AA463" s="54"/>
    </row>
    <row r="464" spans="2:27" x14ac:dyDescent="0.25">
      <c r="C464" s="51" t="s">
        <v>31</v>
      </c>
      <c r="D464" s="52">
        <v>1416914</v>
      </c>
      <c r="E464" s="51">
        <v>102.7</v>
      </c>
      <c r="F464" s="51">
        <v>145500</v>
      </c>
      <c r="G464" s="52">
        <v>78063</v>
      </c>
      <c r="H464" s="51">
        <v>16.5</v>
      </c>
      <c r="I464" s="51">
        <v>1290</v>
      </c>
      <c r="J464" s="52">
        <v>1495097</v>
      </c>
      <c r="K464" s="51">
        <v>98.2</v>
      </c>
      <c r="L464" s="51">
        <v>147000</v>
      </c>
      <c r="S464" s="63"/>
      <c r="V464" s="61"/>
      <c r="X464" s="65"/>
      <c r="Z464" s="61"/>
      <c r="AA464" s="54"/>
    </row>
    <row r="465" spans="1:27" x14ac:dyDescent="0.25">
      <c r="C465" s="51" t="s">
        <v>562</v>
      </c>
      <c r="D465" s="52">
        <v>17523</v>
      </c>
      <c r="E465" s="51">
        <v>2.4</v>
      </c>
      <c r="F465" s="51">
        <v>3855</v>
      </c>
      <c r="G465" s="52">
        <v>6931</v>
      </c>
      <c r="H465" s="51">
        <v>2.5</v>
      </c>
      <c r="I465" s="51">
        <v>225</v>
      </c>
      <c r="J465" s="52">
        <v>15105</v>
      </c>
      <c r="K465" s="51">
        <v>2.4</v>
      </c>
      <c r="L465" s="51">
        <v>3862</v>
      </c>
      <c r="S465" s="63"/>
      <c r="V465" s="61"/>
      <c r="X465" s="65"/>
      <c r="Z465" s="61"/>
      <c r="AA465" s="54"/>
    </row>
    <row r="466" spans="1:27" x14ac:dyDescent="0.25">
      <c r="E466" s="57"/>
      <c r="I466" s="63"/>
      <c r="S466" s="63"/>
      <c r="X466" s="65"/>
    </row>
    <row r="467" spans="1:27" x14ac:dyDescent="0.25">
      <c r="A467" s="52">
        <v>12</v>
      </c>
      <c r="C467" s="50" t="s">
        <v>406</v>
      </c>
      <c r="E467" s="57"/>
      <c r="I467" s="63"/>
      <c r="S467" s="63"/>
      <c r="X467" s="65"/>
    </row>
    <row r="468" spans="1:27" x14ac:dyDescent="0.25">
      <c r="E468" s="57"/>
      <c r="I468" s="63"/>
      <c r="S468" s="63"/>
      <c r="X468" s="65"/>
    </row>
    <row r="469" spans="1:27" x14ac:dyDescent="0.25">
      <c r="A469" s="64"/>
      <c r="E469" s="57"/>
      <c r="I469" s="63"/>
      <c r="S469" s="63"/>
      <c r="X469" s="65"/>
    </row>
    <row r="470" spans="1:27" x14ac:dyDescent="0.25">
      <c r="A470" s="64"/>
      <c r="B470" s="52">
        <v>105</v>
      </c>
      <c r="C470" s="52" t="s">
        <v>407</v>
      </c>
      <c r="D470" s="52">
        <v>113370</v>
      </c>
      <c r="E470" s="66">
        <v>67.400000000000006</v>
      </c>
      <c r="F470" s="53">
        <v>7638</v>
      </c>
      <c r="G470" s="52">
        <v>14435</v>
      </c>
      <c r="H470" s="61">
        <v>12</v>
      </c>
      <c r="I470" s="63">
        <f t="shared" ref="I470:I479" si="64">H470*G470/1000</f>
        <v>173.22</v>
      </c>
      <c r="J470" s="52">
        <f t="shared" ref="J470:J479" si="65">SUM(D470,Q470)</f>
        <v>127805</v>
      </c>
      <c r="K470" s="62">
        <v>61.1</v>
      </c>
      <c r="L470" s="53">
        <v>7812</v>
      </c>
      <c r="M470" s="52">
        <v>135494</v>
      </c>
      <c r="N470" s="61">
        <v>57.7</v>
      </c>
      <c r="O470" s="63">
        <f t="shared" ref="O470:O479" si="66">N470*M470/1000</f>
        <v>7818.0038000000004</v>
      </c>
      <c r="Q470" s="52">
        <v>14435</v>
      </c>
      <c r="R470" s="61">
        <v>12</v>
      </c>
      <c r="S470" s="63">
        <f t="shared" ref="S470:S479" si="67">R470*Q470/1000</f>
        <v>173.22</v>
      </c>
      <c r="X470" s="65"/>
      <c r="Y470" s="54"/>
      <c r="AA470" s="54"/>
    </row>
    <row r="471" spans="1:27" x14ac:dyDescent="0.25">
      <c r="A471" s="64"/>
      <c r="B471" s="52">
        <v>205</v>
      </c>
      <c r="C471" s="52" t="s">
        <v>408</v>
      </c>
      <c r="D471" s="52">
        <v>92850</v>
      </c>
      <c r="E471" s="66">
        <v>68.8</v>
      </c>
      <c r="F471" s="53">
        <v>6386</v>
      </c>
      <c r="G471" s="52">
        <v>7798</v>
      </c>
      <c r="H471" s="61">
        <v>11.1</v>
      </c>
      <c r="I471" s="63">
        <f t="shared" si="64"/>
        <v>86.5578</v>
      </c>
      <c r="J471" s="52">
        <f t="shared" si="65"/>
        <v>100648</v>
      </c>
      <c r="K471" s="62">
        <v>64.3</v>
      </c>
      <c r="L471" s="53">
        <v>6473</v>
      </c>
      <c r="M471" s="52">
        <v>104619</v>
      </c>
      <c r="N471" s="61">
        <v>61.9</v>
      </c>
      <c r="O471" s="63">
        <f t="shared" si="66"/>
        <v>6475.9160999999995</v>
      </c>
      <c r="Q471" s="52">
        <v>7798</v>
      </c>
      <c r="R471" s="61">
        <v>11.1</v>
      </c>
      <c r="S471" s="63">
        <f t="shared" si="67"/>
        <v>86.5578</v>
      </c>
      <c r="X471" s="67"/>
      <c r="Y471" s="54"/>
      <c r="AA471" s="54"/>
    </row>
    <row r="472" spans="1:27" x14ac:dyDescent="0.25">
      <c r="A472" s="64"/>
      <c r="B472" s="52">
        <v>290</v>
      </c>
      <c r="C472" s="52" t="s">
        <v>409</v>
      </c>
      <c r="D472" s="52">
        <v>388155</v>
      </c>
      <c r="E472" s="66">
        <v>74.900000000000006</v>
      </c>
      <c r="F472" s="53">
        <v>29083</v>
      </c>
      <c r="G472" s="52">
        <v>49706</v>
      </c>
      <c r="H472" s="61">
        <v>11.4</v>
      </c>
      <c r="I472" s="63">
        <f t="shared" si="64"/>
        <v>566.64840000000004</v>
      </c>
      <c r="J472" s="52">
        <f t="shared" si="65"/>
        <v>437861</v>
      </c>
      <c r="K472" s="62">
        <v>67.7</v>
      </c>
      <c r="L472" s="53">
        <v>29648</v>
      </c>
      <c r="M472" s="52">
        <v>463598</v>
      </c>
      <c r="N472" s="61">
        <v>64</v>
      </c>
      <c r="O472" s="63">
        <f t="shared" si="66"/>
        <v>29670.272000000001</v>
      </c>
      <c r="Q472" s="52">
        <v>49706</v>
      </c>
      <c r="R472" s="61">
        <v>11.4</v>
      </c>
      <c r="S472" s="63">
        <f t="shared" si="67"/>
        <v>566.64840000000004</v>
      </c>
      <c r="X472" s="65"/>
      <c r="Y472" s="54"/>
      <c r="AA472" s="54"/>
    </row>
    <row r="473" spans="1:27" x14ac:dyDescent="0.25">
      <c r="A473" s="64"/>
      <c r="B473" s="52">
        <v>578</v>
      </c>
      <c r="C473" s="52" t="s">
        <v>410</v>
      </c>
      <c r="D473" s="52">
        <v>73713</v>
      </c>
      <c r="E473" s="66">
        <v>83.2</v>
      </c>
      <c r="F473" s="53">
        <v>6133</v>
      </c>
      <c r="G473" s="52">
        <v>6429</v>
      </c>
      <c r="H473" s="61">
        <v>12.8</v>
      </c>
      <c r="I473" s="63">
        <f t="shared" si="64"/>
        <v>82.291200000000018</v>
      </c>
      <c r="J473" s="52">
        <f t="shared" si="65"/>
        <v>80142</v>
      </c>
      <c r="K473" s="62">
        <v>77.599999999999994</v>
      </c>
      <c r="L473" s="53">
        <v>6215</v>
      </c>
      <c r="M473" s="52">
        <v>82850</v>
      </c>
      <c r="N473" s="61">
        <v>75</v>
      </c>
      <c r="O473" s="63">
        <f t="shared" si="66"/>
        <v>6213.75</v>
      </c>
      <c r="Q473" s="52">
        <v>6429</v>
      </c>
      <c r="R473" s="61">
        <v>12.8</v>
      </c>
      <c r="S473" s="63">
        <f t="shared" si="67"/>
        <v>82.291200000000018</v>
      </c>
      <c r="X473" s="65"/>
      <c r="Y473" s="54"/>
      <c r="AA473" s="54"/>
    </row>
    <row r="474" spans="1:27" x14ac:dyDescent="0.25">
      <c r="A474" s="64"/>
      <c r="B474" s="52">
        <v>620</v>
      </c>
      <c r="C474" s="52" t="s">
        <v>411</v>
      </c>
      <c r="D474" s="52">
        <v>191331</v>
      </c>
      <c r="E474" s="66">
        <v>69.7</v>
      </c>
      <c r="F474" s="53">
        <v>13341</v>
      </c>
      <c r="G474" s="52">
        <v>30259</v>
      </c>
      <c r="H474" s="61">
        <v>13.2</v>
      </c>
      <c r="I474" s="63">
        <f t="shared" si="64"/>
        <v>399.41879999999998</v>
      </c>
      <c r="J474" s="52">
        <f t="shared" si="65"/>
        <v>221590</v>
      </c>
      <c r="K474" s="62">
        <v>62</v>
      </c>
      <c r="L474" s="53">
        <v>13741</v>
      </c>
      <c r="M474" s="52">
        <v>236980</v>
      </c>
      <c r="N474" s="61">
        <v>58</v>
      </c>
      <c r="O474" s="63">
        <f t="shared" si="66"/>
        <v>13744.84</v>
      </c>
      <c r="Q474" s="52">
        <v>30259</v>
      </c>
      <c r="R474" s="61">
        <v>13.2</v>
      </c>
      <c r="S474" s="63">
        <f t="shared" si="67"/>
        <v>399.41879999999998</v>
      </c>
      <c r="X474" s="72"/>
      <c r="Y474" s="54"/>
      <c r="AA474" s="54"/>
    </row>
    <row r="475" spans="1:27" x14ac:dyDescent="0.25">
      <c r="A475" s="64"/>
      <c r="B475" s="52">
        <v>697</v>
      </c>
      <c r="C475" s="52" t="s">
        <v>412</v>
      </c>
      <c r="D475" s="52">
        <v>69148</v>
      </c>
      <c r="E475" s="66">
        <v>68.7</v>
      </c>
      <c r="F475" s="53">
        <v>4748</v>
      </c>
      <c r="G475" s="52">
        <v>6613</v>
      </c>
      <c r="H475" s="61">
        <v>11.1</v>
      </c>
      <c r="I475" s="63">
        <f t="shared" si="64"/>
        <v>73.404300000000006</v>
      </c>
      <c r="J475" s="52">
        <f t="shared" si="65"/>
        <v>75761</v>
      </c>
      <c r="K475" s="62">
        <v>63.6</v>
      </c>
      <c r="L475" s="53">
        <v>4822</v>
      </c>
      <c r="M475" s="52">
        <v>78881</v>
      </c>
      <c r="N475" s="61">
        <v>61.1</v>
      </c>
      <c r="O475" s="63">
        <f t="shared" si="66"/>
        <v>4819.6291000000001</v>
      </c>
      <c r="Q475" s="52">
        <v>6613</v>
      </c>
      <c r="R475" s="61">
        <v>11.1</v>
      </c>
      <c r="S475" s="63">
        <f t="shared" si="67"/>
        <v>73.404300000000006</v>
      </c>
      <c r="Y475" s="54"/>
      <c r="AA475" s="54"/>
    </row>
    <row r="476" spans="1:27" x14ac:dyDescent="0.25">
      <c r="A476" s="64"/>
      <c r="B476" s="52">
        <v>765</v>
      </c>
      <c r="C476" s="52" t="s">
        <v>413</v>
      </c>
      <c r="D476" s="52">
        <v>222928</v>
      </c>
      <c r="E476" s="66">
        <v>75.7</v>
      </c>
      <c r="F476" s="53">
        <v>16870</v>
      </c>
      <c r="G476" s="52">
        <v>16846</v>
      </c>
      <c r="H476" s="61">
        <v>11.5</v>
      </c>
      <c r="I476" s="63">
        <f t="shared" si="64"/>
        <v>193.72900000000001</v>
      </c>
      <c r="J476" s="52">
        <f t="shared" si="65"/>
        <v>239774</v>
      </c>
      <c r="K476" s="62">
        <v>71.2</v>
      </c>
      <c r="L476" s="53">
        <v>17063</v>
      </c>
      <c r="M476" s="52">
        <v>247759</v>
      </c>
      <c r="N476" s="61">
        <v>68.900000000000006</v>
      </c>
      <c r="O476" s="63">
        <f t="shared" si="66"/>
        <v>17070.595100000002</v>
      </c>
      <c r="Q476" s="52">
        <v>16846</v>
      </c>
      <c r="R476" s="61">
        <v>11.5</v>
      </c>
      <c r="S476" s="63">
        <f t="shared" si="67"/>
        <v>193.72900000000001</v>
      </c>
      <c r="Y476" s="54"/>
      <c r="AA476" s="54"/>
    </row>
    <row r="477" spans="1:27" x14ac:dyDescent="0.25">
      <c r="A477" s="64"/>
      <c r="B477" s="52">
        <v>777</v>
      </c>
      <c r="C477" s="52" t="s">
        <v>414</v>
      </c>
      <c r="D477" s="52">
        <v>389616</v>
      </c>
      <c r="E477" s="66">
        <v>66.099999999999994</v>
      </c>
      <c r="F477" s="53">
        <v>25747</v>
      </c>
      <c r="G477" s="52">
        <v>65185</v>
      </c>
      <c r="H477" s="61">
        <v>10.4</v>
      </c>
      <c r="I477" s="63">
        <f t="shared" si="64"/>
        <v>677.92399999999998</v>
      </c>
      <c r="J477" s="52">
        <f t="shared" si="65"/>
        <v>454801</v>
      </c>
      <c r="K477" s="62">
        <v>58.1</v>
      </c>
      <c r="L477" s="53">
        <v>26426</v>
      </c>
      <c r="M477" s="52">
        <v>505677</v>
      </c>
      <c r="N477" s="61">
        <v>52.3</v>
      </c>
      <c r="O477" s="63">
        <f t="shared" si="66"/>
        <v>26446.907099999997</v>
      </c>
      <c r="Q477" s="52">
        <v>65185</v>
      </c>
      <c r="R477" s="61">
        <v>10.4</v>
      </c>
      <c r="S477" s="63">
        <f t="shared" si="67"/>
        <v>677.92399999999998</v>
      </c>
      <c r="X477" s="51"/>
      <c r="Y477" s="54"/>
      <c r="AA477" s="54"/>
    </row>
    <row r="478" spans="1:27" x14ac:dyDescent="0.25">
      <c r="A478" s="64"/>
      <c r="B478" s="52">
        <v>785</v>
      </c>
      <c r="C478" s="52" t="s">
        <v>415</v>
      </c>
      <c r="D478" s="52">
        <v>88493</v>
      </c>
      <c r="E478" s="66">
        <v>64</v>
      </c>
      <c r="F478" s="53">
        <v>5661</v>
      </c>
      <c r="G478" s="52">
        <v>18862</v>
      </c>
      <c r="H478" s="61">
        <v>13.3</v>
      </c>
      <c r="I478" s="63">
        <f t="shared" si="64"/>
        <v>250.8646</v>
      </c>
      <c r="J478" s="52">
        <f t="shared" si="65"/>
        <v>107355</v>
      </c>
      <c r="K478" s="62">
        <v>55.1</v>
      </c>
      <c r="L478" s="53">
        <v>5912</v>
      </c>
      <c r="M478" s="52">
        <v>117016</v>
      </c>
      <c r="N478" s="61">
        <v>50.5</v>
      </c>
      <c r="O478" s="63">
        <f t="shared" si="66"/>
        <v>5909.308</v>
      </c>
      <c r="Q478" s="52">
        <v>18862</v>
      </c>
      <c r="R478" s="61">
        <v>13.3</v>
      </c>
      <c r="S478" s="63">
        <f t="shared" si="67"/>
        <v>250.8646</v>
      </c>
      <c r="X478" s="51"/>
      <c r="Y478" s="54"/>
      <c r="AA478" s="54"/>
    </row>
    <row r="479" spans="1:27" x14ac:dyDescent="0.25">
      <c r="B479" s="52">
        <v>940</v>
      </c>
      <c r="C479" s="52" t="s">
        <v>416</v>
      </c>
      <c r="D479" s="52">
        <v>52272</v>
      </c>
      <c r="E479" s="66">
        <v>74.599999999999994</v>
      </c>
      <c r="F479" s="53">
        <v>3900</v>
      </c>
      <c r="G479" s="52">
        <v>8344</v>
      </c>
      <c r="H479" s="61">
        <v>10.199999999999999</v>
      </c>
      <c r="I479" s="63">
        <f t="shared" si="64"/>
        <v>85.108799999999988</v>
      </c>
      <c r="J479" s="52">
        <f t="shared" si="65"/>
        <v>60616</v>
      </c>
      <c r="K479" s="62">
        <v>65.7</v>
      </c>
      <c r="L479" s="53">
        <v>3985</v>
      </c>
      <c r="M479" s="52">
        <v>63536</v>
      </c>
      <c r="N479" s="61">
        <v>62.7</v>
      </c>
      <c r="O479" s="63">
        <f t="shared" si="66"/>
        <v>3983.7072000000003</v>
      </c>
      <c r="Q479" s="52">
        <v>8344</v>
      </c>
      <c r="R479" s="61">
        <v>10.199999999999999</v>
      </c>
      <c r="S479" s="63">
        <f t="shared" si="67"/>
        <v>85.108799999999988</v>
      </c>
      <c r="U479" s="61"/>
      <c r="X479" s="51"/>
      <c r="Y479" s="54"/>
      <c r="AA479" s="54"/>
    </row>
    <row r="480" spans="1:27" x14ac:dyDescent="0.25">
      <c r="C480" s="57" t="s">
        <v>29</v>
      </c>
      <c r="D480" s="52">
        <f>SUM(D470:D479)</f>
        <v>1681876</v>
      </c>
      <c r="E480" s="61">
        <v>71.099999999999994</v>
      </c>
      <c r="F480" s="53">
        <f t="shared" ref="F480:G480" si="68">SUM(F470:F479)</f>
        <v>119507</v>
      </c>
      <c r="G480" s="52">
        <f t="shared" si="68"/>
        <v>224477</v>
      </c>
      <c r="H480" s="62">
        <f>1000*I480/G480</f>
        <v>11.534219095943016</v>
      </c>
      <c r="I480" s="54">
        <f t="shared" ref="I480:J480" si="69">SUM(I470:I479)</f>
        <v>2589.1669000000002</v>
      </c>
      <c r="J480" s="52">
        <f t="shared" si="69"/>
        <v>1906353</v>
      </c>
      <c r="K480" s="62">
        <f>1000*L480/J480</f>
        <v>64.047424585058479</v>
      </c>
      <c r="L480" s="53">
        <f t="shared" ref="L480:M480" si="70">SUM(L470:L479)</f>
        <v>122097</v>
      </c>
      <c r="M480" s="52">
        <f t="shared" si="70"/>
        <v>2036410</v>
      </c>
      <c r="N480" s="62">
        <f>1000*O480/M480</f>
        <v>59.984447336243697</v>
      </c>
      <c r="O480" s="54">
        <f>SUM(O470:O479)</f>
        <v>122152.92840000002</v>
      </c>
      <c r="Q480" s="52">
        <f>SUM(Q470:Q479)</f>
        <v>224477</v>
      </c>
      <c r="R480" s="62">
        <f>1000*S480/Q480</f>
        <v>11.534219095943016</v>
      </c>
      <c r="S480" s="54">
        <f>SUM(S470:S479)</f>
        <v>2589.1669000000002</v>
      </c>
      <c r="U480" s="61"/>
      <c r="X480" s="51"/>
      <c r="Y480" s="54"/>
      <c r="AA480" s="54"/>
    </row>
    <row r="481" spans="1:29" x14ac:dyDescent="0.25">
      <c r="C481" s="51" t="s">
        <v>31</v>
      </c>
      <c r="D481" s="52">
        <v>1659701</v>
      </c>
      <c r="E481" s="51">
        <v>70.8</v>
      </c>
      <c r="F481" s="51">
        <v>117000</v>
      </c>
      <c r="G481" s="52">
        <v>222675</v>
      </c>
      <c r="H481" s="51">
        <v>12.6</v>
      </c>
      <c r="I481" s="51">
        <v>2800</v>
      </c>
      <c r="J481" s="52">
        <v>1882376</v>
      </c>
      <c r="K481" s="51">
        <v>63.9</v>
      </c>
      <c r="L481" s="51">
        <v>120000</v>
      </c>
      <c r="V481" s="61"/>
      <c r="X481" s="51"/>
      <c r="Y481" s="54"/>
      <c r="Z481" s="61"/>
      <c r="AA481" s="54"/>
    </row>
    <row r="482" spans="1:29" x14ac:dyDescent="0.25">
      <c r="C482" s="51" t="s">
        <v>562</v>
      </c>
      <c r="D482" s="52">
        <v>13895</v>
      </c>
      <c r="E482" s="51">
        <v>1.4</v>
      </c>
      <c r="F482" s="51">
        <v>2494</v>
      </c>
      <c r="G482" s="52">
        <v>8969</v>
      </c>
      <c r="H482" s="51">
        <v>0.7</v>
      </c>
      <c r="I482" s="51">
        <v>198</v>
      </c>
      <c r="J482" s="52">
        <v>11165</v>
      </c>
      <c r="K482" s="51">
        <v>1.3</v>
      </c>
      <c r="L482" s="51">
        <v>2502</v>
      </c>
      <c r="V482" s="61"/>
      <c r="X482" s="51"/>
      <c r="Z482" s="61"/>
      <c r="AA482" s="54"/>
    </row>
    <row r="483" spans="1:29" x14ac:dyDescent="0.25">
      <c r="C483" s="51"/>
      <c r="E483" s="51"/>
      <c r="F483" s="51"/>
      <c r="H483" s="51"/>
      <c r="I483" s="51"/>
      <c r="K483" s="51"/>
      <c r="L483" s="51"/>
      <c r="X483" s="51"/>
    </row>
    <row r="484" spans="1:29" x14ac:dyDescent="0.25">
      <c r="A484" s="52">
        <v>13</v>
      </c>
      <c r="C484" s="50" t="s">
        <v>417</v>
      </c>
      <c r="X484" s="51"/>
    </row>
    <row r="485" spans="1:29" x14ac:dyDescent="0.25">
      <c r="X485" s="51"/>
    </row>
    <row r="486" spans="1:29" x14ac:dyDescent="0.25">
      <c r="A486" s="64"/>
      <c r="X486" s="51"/>
    </row>
    <row r="487" spans="1:29" x14ac:dyDescent="0.25">
      <c r="A487" s="64"/>
      <c r="B487" s="52">
        <v>9</v>
      </c>
      <c r="C487" s="52" t="s">
        <v>418</v>
      </c>
      <c r="D487" s="52">
        <v>15960</v>
      </c>
      <c r="E487" s="66">
        <v>90.5</v>
      </c>
      <c r="F487" s="52">
        <v>1444</v>
      </c>
      <c r="G487" s="52">
        <v>1524</v>
      </c>
      <c r="H487" s="61">
        <v>12</v>
      </c>
      <c r="I487" s="63">
        <f t="shared" ref="I487:I528" si="71">H487*G487/1000</f>
        <v>18.288</v>
      </c>
      <c r="J487" s="52">
        <f t="shared" ref="J487:J528" si="72">SUM(D487,Q487)</f>
        <v>17484</v>
      </c>
      <c r="K487" s="62">
        <v>83.6</v>
      </c>
      <c r="L487" s="53">
        <v>1462</v>
      </c>
      <c r="M487" s="52">
        <v>18307</v>
      </c>
      <c r="N487" s="61">
        <v>79.900000000000006</v>
      </c>
      <c r="O487" s="63">
        <f t="shared" ref="O487:O528" si="73">N487*M487/1000</f>
        <v>1462.7293</v>
      </c>
      <c r="Q487" s="52">
        <v>1524</v>
      </c>
      <c r="R487" s="61">
        <v>12</v>
      </c>
      <c r="S487" s="63">
        <f t="shared" ref="S487:S528" si="74">R487*Q487/1000</f>
        <v>18.288</v>
      </c>
      <c r="V487" s="65"/>
      <c r="X487" s="51"/>
      <c r="Y487" s="54"/>
      <c r="AA487" s="54"/>
      <c r="AB487" s="54"/>
      <c r="AC487" s="54"/>
    </row>
    <row r="488" spans="1:29" x14ac:dyDescent="0.25">
      <c r="A488" s="64"/>
      <c r="B488" s="52">
        <v>69</v>
      </c>
      <c r="C488" s="52" t="s">
        <v>419</v>
      </c>
      <c r="D488" s="52">
        <v>58097</v>
      </c>
      <c r="E488" s="66">
        <v>83.5</v>
      </c>
      <c r="F488" s="52">
        <v>4849</v>
      </c>
      <c r="G488" s="52">
        <v>4233</v>
      </c>
      <c r="H488" s="61">
        <v>11.6</v>
      </c>
      <c r="I488" s="63">
        <f t="shared" si="71"/>
        <v>49.102799999999995</v>
      </c>
      <c r="J488" s="52">
        <f t="shared" si="72"/>
        <v>62330</v>
      </c>
      <c r="K488" s="62">
        <v>78.599999999999994</v>
      </c>
      <c r="L488" s="53">
        <v>4898</v>
      </c>
      <c r="M488" s="52">
        <v>64828</v>
      </c>
      <c r="N488" s="61">
        <v>75</v>
      </c>
      <c r="O488" s="63">
        <f t="shared" si="73"/>
        <v>4862.1000000000004</v>
      </c>
      <c r="Q488" s="52">
        <v>4233</v>
      </c>
      <c r="R488" s="61">
        <v>11.6</v>
      </c>
      <c r="S488" s="63">
        <f t="shared" si="74"/>
        <v>49.102799999999995</v>
      </c>
      <c r="V488" s="65"/>
      <c r="X488" s="51"/>
      <c r="Y488" s="54"/>
      <c r="AA488" s="54"/>
      <c r="AB488" s="54"/>
      <c r="AC488" s="54"/>
    </row>
    <row r="489" spans="1:29" x14ac:dyDescent="0.25">
      <c r="A489" s="64"/>
      <c r="B489" s="52">
        <v>71</v>
      </c>
      <c r="C489" s="52" t="s">
        <v>420</v>
      </c>
      <c r="D489" s="52">
        <v>77052</v>
      </c>
      <c r="E489" s="62">
        <v>93.2</v>
      </c>
      <c r="F489" s="52">
        <v>7179</v>
      </c>
      <c r="G489" s="52">
        <v>6260</v>
      </c>
      <c r="H489" s="62">
        <v>12.3</v>
      </c>
      <c r="I489" s="63">
        <f t="shared" si="71"/>
        <v>76.998000000000005</v>
      </c>
      <c r="J489" s="52">
        <f t="shared" si="72"/>
        <v>83312</v>
      </c>
      <c r="K489" s="62">
        <v>87.1</v>
      </c>
      <c r="L489" s="53">
        <v>7256</v>
      </c>
      <c r="M489" s="52">
        <v>87783</v>
      </c>
      <c r="N489" s="62">
        <v>82.7</v>
      </c>
      <c r="O489" s="63">
        <f t="shared" si="73"/>
        <v>7259.6541000000007</v>
      </c>
      <c r="Q489" s="52">
        <v>6260</v>
      </c>
      <c r="R489" s="62">
        <v>12.3</v>
      </c>
      <c r="S489" s="63">
        <f t="shared" si="74"/>
        <v>76.998000000000005</v>
      </c>
      <c r="V489" s="65"/>
      <c r="X489" s="51"/>
      <c r="Y489" s="54"/>
      <c r="AA489" s="54"/>
      <c r="AB489" s="54"/>
      <c r="AC489" s="54"/>
    </row>
    <row r="490" spans="1:29" x14ac:dyDescent="0.25">
      <c r="A490" s="64"/>
      <c r="B490" s="52">
        <v>72</v>
      </c>
      <c r="C490" s="52" t="s">
        <v>421</v>
      </c>
      <c r="D490" s="52">
        <v>15148</v>
      </c>
      <c r="E490" s="62">
        <v>71</v>
      </c>
      <c r="F490" s="52">
        <v>1076</v>
      </c>
      <c r="G490" s="52">
        <v>1474</v>
      </c>
      <c r="H490" s="62">
        <v>16.5</v>
      </c>
      <c r="I490" s="63">
        <f t="shared" si="71"/>
        <v>24.321000000000002</v>
      </c>
      <c r="J490" s="52">
        <f t="shared" si="72"/>
        <v>16622</v>
      </c>
      <c r="K490" s="62">
        <v>66.2</v>
      </c>
      <c r="L490" s="53">
        <v>1100</v>
      </c>
      <c r="M490" s="52">
        <v>18119</v>
      </c>
      <c r="N490" s="62">
        <v>60.7</v>
      </c>
      <c r="O490" s="63">
        <f t="shared" si="73"/>
        <v>1099.8233</v>
      </c>
      <c r="Q490" s="52">
        <v>1474</v>
      </c>
      <c r="R490" s="62">
        <v>16.5</v>
      </c>
      <c r="S490" s="63">
        <f t="shared" si="74"/>
        <v>24.321000000000002</v>
      </c>
      <c r="V490" s="65"/>
      <c r="X490" s="51"/>
      <c r="Y490" s="54"/>
      <c r="AA490" s="54"/>
      <c r="AB490" s="54"/>
      <c r="AC490" s="54"/>
    </row>
    <row r="491" spans="1:29" x14ac:dyDescent="0.25">
      <c r="A491" s="64"/>
      <c r="B491" s="52">
        <v>84</v>
      </c>
      <c r="C491" s="52" t="s">
        <v>422</v>
      </c>
      <c r="D491" s="52">
        <v>29671</v>
      </c>
      <c r="E491" s="62">
        <v>73.900000000000006</v>
      </c>
      <c r="F491" s="52">
        <v>2192</v>
      </c>
      <c r="G491" s="52">
        <v>3868</v>
      </c>
      <c r="H491" s="62">
        <v>15</v>
      </c>
      <c r="I491" s="63">
        <f t="shared" si="71"/>
        <v>58.02</v>
      </c>
      <c r="J491" s="52">
        <f t="shared" si="72"/>
        <v>33539</v>
      </c>
      <c r="K491" s="62">
        <v>67.099999999999994</v>
      </c>
      <c r="L491" s="53">
        <v>2250</v>
      </c>
      <c r="M491" s="52">
        <v>37394</v>
      </c>
      <c r="N491" s="62">
        <v>60.2</v>
      </c>
      <c r="O491" s="63">
        <f t="shared" si="73"/>
        <v>2251.1188000000002</v>
      </c>
      <c r="Q491" s="52">
        <v>3868</v>
      </c>
      <c r="R491" s="62">
        <v>15</v>
      </c>
      <c r="S491" s="63">
        <f t="shared" si="74"/>
        <v>58.02</v>
      </c>
      <c r="V491" s="65"/>
      <c r="X491" s="51"/>
      <c r="Y491" s="54"/>
      <c r="AA491" s="54"/>
      <c r="AB491" s="54"/>
      <c r="AC491" s="54"/>
    </row>
    <row r="492" spans="1:29" x14ac:dyDescent="0.25">
      <c r="A492" s="64"/>
      <c r="B492" s="52">
        <v>139</v>
      </c>
      <c r="C492" s="52" t="s">
        <v>423</v>
      </c>
      <c r="D492" s="52">
        <v>44770</v>
      </c>
      <c r="E492" s="62">
        <v>68.099999999999994</v>
      </c>
      <c r="F492" s="52">
        <v>3050</v>
      </c>
      <c r="G492" s="52">
        <v>6272</v>
      </c>
      <c r="H492" s="62">
        <v>16.899999999999999</v>
      </c>
      <c r="I492" s="63">
        <f t="shared" si="71"/>
        <v>105.99679999999999</v>
      </c>
      <c r="J492" s="52">
        <f t="shared" si="72"/>
        <v>51042</v>
      </c>
      <c r="K492" s="62">
        <v>61.8</v>
      </c>
      <c r="L492" s="53">
        <v>3157</v>
      </c>
      <c r="M492" s="52">
        <v>56787</v>
      </c>
      <c r="N492" s="62">
        <v>55.6</v>
      </c>
      <c r="O492" s="63">
        <f t="shared" si="73"/>
        <v>3157.3572000000004</v>
      </c>
      <c r="Q492" s="52">
        <v>6272</v>
      </c>
      <c r="R492" s="62">
        <v>16.899999999999999</v>
      </c>
      <c r="S492" s="63">
        <f t="shared" si="74"/>
        <v>105.99679999999999</v>
      </c>
      <c r="V492" s="65"/>
      <c r="X492" s="51"/>
      <c r="Y492" s="54"/>
      <c r="AA492" s="54"/>
      <c r="AB492" s="54"/>
      <c r="AC492" s="54"/>
    </row>
    <row r="493" spans="1:29" x14ac:dyDescent="0.25">
      <c r="A493" s="64"/>
      <c r="B493" s="52">
        <v>208</v>
      </c>
      <c r="C493" s="52" t="s">
        <v>424</v>
      </c>
      <c r="D493" s="52">
        <v>46958</v>
      </c>
      <c r="E493" s="66">
        <v>77.2</v>
      </c>
      <c r="F493" s="52">
        <v>3626</v>
      </c>
      <c r="G493" s="52">
        <v>5141</v>
      </c>
      <c r="H493" s="61">
        <v>14.3</v>
      </c>
      <c r="I493" s="63">
        <f t="shared" si="71"/>
        <v>73.516300000000001</v>
      </c>
      <c r="J493" s="52">
        <f t="shared" si="72"/>
        <v>52099</v>
      </c>
      <c r="K493" s="62">
        <v>71</v>
      </c>
      <c r="L493" s="53">
        <v>3699</v>
      </c>
      <c r="M493" s="52">
        <v>54978</v>
      </c>
      <c r="N493" s="61">
        <v>67.3</v>
      </c>
      <c r="O493" s="63">
        <f t="shared" si="73"/>
        <v>3700.0194000000001</v>
      </c>
      <c r="Q493" s="52">
        <v>5141</v>
      </c>
      <c r="R493" s="61">
        <v>14.3</v>
      </c>
      <c r="S493" s="63">
        <f t="shared" si="74"/>
        <v>73.516300000000001</v>
      </c>
      <c r="V493" s="65"/>
      <c r="X493" s="51"/>
      <c r="Y493" s="54"/>
      <c r="AA493" s="54"/>
      <c r="AB493" s="54"/>
      <c r="AC493" s="54"/>
    </row>
    <row r="494" spans="1:29" x14ac:dyDescent="0.25">
      <c r="A494" s="64"/>
      <c r="B494" s="52">
        <v>244</v>
      </c>
      <c r="C494" s="52" t="s">
        <v>425</v>
      </c>
      <c r="D494" s="52">
        <v>6675</v>
      </c>
      <c r="E494" s="62">
        <v>65.599999999999994</v>
      </c>
      <c r="F494" s="52">
        <v>438</v>
      </c>
      <c r="G494" s="52">
        <v>1466</v>
      </c>
      <c r="H494" s="62">
        <v>13.2</v>
      </c>
      <c r="I494" s="63">
        <f t="shared" si="71"/>
        <v>19.351200000000002</v>
      </c>
      <c r="J494" s="52">
        <f t="shared" si="72"/>
        <v>8141</v>
      </c>
      <c r="K494" s="62">
        <v>56.2</v>
      </c>
      <c r="L494" s="53">
        <v>457</v>
      </c>
      <c r="M494" s="52">
        <v>9565</v>
      </c>
      <c r="N494" s="62">
        <v>47.8</v>
      </c>
      <c r="O494" s="63">
        <f t="shared" si="73"/>
        <v>457.20699999999999</v>
      </c>
      <c r="Q494" s="52">
        <v>1466</v>
      </c>
      <c r="R494" s="62">
        <v>13.2</v>
      </c>
      <c r="S494" s="63">
        <f t="shared" si="74"/>
        <v>19.351200000000002</v>
      </c>
      <c r="V494" s="65"/>
      <c r="X494" s="51"/>
      <c r="Y494" s="54"/>
      <c r="AA494" s="54"/>
      <c r="AB494" s="54"/>
      <c r="AC494" s="54"/>
    </row>
    <row r="495" spans="1:29" x14ac:dyDescent="0.25">
      <c r="A495" s="64"/>
      <c r="B495" s="52">
        <v>247</v>
      </c>
      <c r="C495" s="52" t="s">
        <v>426</v>
      </c>
      <c r="D495" s="52">
        <v>40322</v>
      </c>
      <c r="E495" s="62">
        <v>64</v>
      </c>
      <c r="F495" s="52">
        <v>2579</v>
      </c>
      <c r="G495" s="52">
        <v>9512</v>
      </c>
      <c r="H495" s="62">
        <v>12.3</v>
      </c>
      <c r="I495" s="63">
        <f t="shared" si="71"/>
        <v>116.99760000000001</v>
      </c>
      <c r="J495" s="52">
        <f t="shared" si="72"/>
        <v>49834</v>
      </c>
      <c r="K495" s="62">
        <v>54.1</v>
      </c>
      <c r="L495" s="53">
        <v>2696</v>
      </c>
      <c r="M495" s="52">
        <v>54019</v>
      </c>
      <c r="N495" s="62">
        <v>49.9</v>
      </c>
      <c r="O495" s="63">
        <f t="shared" si="73"/>
        <v>2695.5481</v>
      </c>
      <c r="Q495" s="52">
        <v>9512</v>
      </c>
      <c r="R495" s="62">
        <v>12.3</v>
      </c>
      <c r="S495" s="63">
        <f t="shared" si="74"/>
        <v>116.99760000000001</v>
      </c>
      <c r="V495" s="65"/>
      <c r="X495" s="51"/>
      <c r="Y495" s="54"/>
      <c r="AA495" s="54"/>
      <c r="AB495" s="54"/>
      <c r="AC495" s="54"/>
    </row>
    <row r="496" spans="1:29" x14ac:dyDescent="0.25">
      <c r="A496" s="64"/>
      <c r="B496" s="52">
        <v>255</v>
      </c>
      <c r="C496" s="52" t="s">
        <v>427</v>
      </c>
      <c r="D496" s="52">
        <v>22894</v>
      </c>
      <c r="E496" s="62">
        <v>75.8</v>
      </c>
      <c r="F496" s="52">
        <v>1736</v>
      </c>
      <c r="G496" s="52">
        <v>3207</v>
      </c>
      <c r="H496" s="62">
        <v>14.4</v>
      </c>
      <c r="I496" s="63">
        <f t="shared" si="71"/>
        <v>46.180800000000005</v>
      </c>
      <c r="J496" s="52">
        <f t="shared" si="72"/>
        <v>26101</v>
      </c>
      <c r="K496" s="62">
        <v>68.3</v>
      </c>
      <c r="L496" s="53">
        <v>1783</v>
      </c>
      <c r="M496" s="52">
        <v>28858</v>
      </c>
      <c r="N496" s="62">
        <v>61.8</v>
      </c>
      <c r="O496" s="63">
        <f t="shared" si="73"/>
        <v>1783.4243999999999</v>
      </c>
      <c r="Q496" s="52">
        <v>3207</v>
      </c>
      <c r="R496" s="62">
        <v>14.4</v>
      </c>
      <c r="S496" s="63">
        <f t="shared" si="74"/>
        <v>46.180800000000005</v>
      </c>
      <c r="V496" s="65"/>
      <c r="X496" s="51"/>
      <c r="Y496" s="54"/>
      <c r="AA496" s="54"/>
      <c r="AB496" s="54"/>
      <c r="AC496" s="54"/>
    </row>
    <row r="497" spans="1:29" x14ac:dyDescent="0.25">
      <c r="B497" s="52">
        <v>292</v>
      </c>
      <c r="C497" s="52" t="s">
        <v>428</v>
      </c>
      <c r="D497" s="52">
        <v>59236</v>
      </c>
      <c r="E497" s="62">
        <v>58</v>
      </c>
      <c r="F497" s="52">
        <v>3433</v>
      </c>
      <c r="G497" s="52">
        <v>12602</v>
      </c>
      <c r="H497" s="62">
        <v>15</v>
      </c>
      <c r="I497" s="63">
        <f t="shared" si="71"/>
        <v>189.03</v>
      </c>
      <c r="J497" s="52">
        <f t="shared" si="72"/>
        <v>71838</v>
      </c>
      <c r="K497" s="62">
        <v>50.4</v>
      </c>
      <c r="L497" s="53">
        <v>3622</v>
      </c>
      <c r="M497" s="52">
        <v>83300</v>
      </c>
      <c r="N497" s="62">
        <v>43.5</v>
      </c>
      <c r="O497" s="63">
        <f t="shared" si="73"/>
        <v>3623.55</v>
      </c>
      <c r="Q497" s="52">
        <v>12602</v>
      </c>
      <c r="R497" s="62">
        <v>15</v>
      </c>
      <c r="S497" s="63">
        <f t="shared" si="74"/>
        <v>189.03</v>
      </c>
      <c r="V497" s="65"/>
      <c r="X497" s="51"/>
      <c r="Y497" s="54"/>
      <c r="AA497" s="54"/>
      <c r="AB497" s="54"/>
      <c r="AC497" s="54"/>
    </row>
    <row r="498" spans="1:29" x14ac:dyDescent="0.25">
      <c r="A498" s="64"/>
      <c r="B498" s="59">
        <v>305</v>
      </c>
      <c r="C498" s="52" t="s">
        <v>429</v>
      </c>
      <c r="D498" s="52">
        <v>354577</v>
      </c>
      <c r="E498" s="61">
        <v>69.8</v>
      </c>
      <c r="F498" s="52">
        <v>24751</v>
      </c>
      <c r="G498" s="52">
        <v>65119</v>
      </c>
      <c r="H498" s="61">
        <v>14.4</v>
      </c>
      <c r="I498" s="63">
        <f t="shared" si="71"/>
        <v>937.71359999999993</v>
      </c>
      <c r="J498" s="52">
        <f t="shared" si="72"/>
        <v>419696</v>
      </c>
      <c r="K498" s="61">
        <v>61.2</v>
      </c>
      <c r="L498" s="53">
        <v>25689</v>
      </c>
      <c r="M498" s="52">
        <v>467856</v>
      </c>
      <c r="N498" s="61">
        <v>54.9</v>
      </c>
      <c r="O498" s="63">
        <f t="shared" si="73"/>
        <v>25685.294399999999</v>
      </c>
      <c r="Q498" s="52">
        <v>65119</v>
      </c>
      <c r="R498" s="61">
        <v>14.4</v>
      </c>
      <c r="S498" s="63">
        <f t="shared" si="74"/>
        <v>937.71359999999993</v>
      </c>
      <c r="V498" s="67"/>
      <c r="X498" s="51"/>
      <c r="Y498" s="54"/>
      <c r="AA498" s="54"/>
      <c r="AB498" s="54"/>
      <c r="AC498" s="54"/>
    </row>
    <row r="499" spans="1:29" x14ac:dyDescent="0.25">
      <c r="A499" s="64"/>
      <c r="B499" s="52">
        <v>317</v>
      </c>
      <c r="C499" s="52" t="s">
        <v>430</v>
      </c>
      <c r="D499" s="52">
        <v>54681</v>
      </c>
      <c r="E499" s="66">
        <v>78.7</v>
      </c>
      <c r="F499" s="52">
        <v>4303</v>
      </c>
      <c r="G499" s="52">
        <v>4466</v>
      </c>
      <c r="H499" s="61">
        <v>11.1</v>
      </c>
      <c r="I499" s="63">
        <f t="shared" si="71"/>
        <v>49.572600000000001</v>
      </c>
      <c r="J499" s="52">
        <f t="shared" si="72"/>
        <v>59147</v>
      </c>
      <c r="K499" s="62">
        <v>73.599999999999994</v>
      </c>
      <c r="L499" s="53">
        <v>4352</v>
      </c>
      <c r="M499" s="52">
        <v>61114</v>
      </c>
      <c r="N499" s="61">
        <v>71.2</v>
      </c>
      <c r="O499" s="63">
        <f t="shared" si="73"/>
        <v>4351.3167999999996</v>
      </c>
      <c r="Q499" s="52">
        <v>4466</v>
      </c>
      <c r="R499" s="61">
        <v>11.1</v>
      </c>
      <c r="S499" s="63">
        <f t="shared" si="74"/>
        <v>49.572600000000001</v>
      </c>
      <c r="V499" s="65"/>
      <c r="X499" s="51"/>
      <c r="Y499" s="54"/>
      <c r="AA499" s="54"/>
      <c r="AB499" s="54"/>
      <c r="AC499" s="54"/>
    </row>
    <row r="500" spans="1:29" x14ac:dyDescent="0.25">
      <c r="A500" s="64"/>
      <c r="B500" s="52">
        <v>425</v>
      </c>
      <c r="C500" s="52" t="s">
        <v>431</v>
      </c>
      <c r="D500" s="52">
        <v>37085</v>
      </c>
      <c r="E500" s="62">
        <v>67.900000000000006</v>
      </c>
      <c r="F500" s="52">
        <v>2517</v>
      </c>
      <c r="G500" s="52">
        <v>8349</v>
      </c>
      <c r="H500" s="62">
        <v>12.8</v>
      </c>
      <c r="I500" s="63">
        <f t="shared" si="71"/>
        <v>106.86720000000001</v>
      </c>
      <c r="J500" s="52">
        <f t="shared" si="72"/>
        <v>45434</v>
      </c>
      <c r="K500" s="62">
        <v>57.7</v>
      </c>
      <c r="L500" s="53">
        <v>2623</v>
      </c>
      <c r="M500" s="52">
        <v>51376</v>
      </c>
      <c r="N500" s="62">
        <v>51.1</v>
      </c>
      <c r="O500" s="63">
        <f t="shared" si="73"/>
        <v>2625.3136</v>
      </c>
      <c r="Q500" s="52">
        <v>8349</v>
      </c>
      <c r="R500" s="62">
        <v>12.8</v>
      </c>
      <c r="S500" s="63">
        <f t="shared" si="74"/>
        <v>106.86720000000001</v>
      </c>
      <c r="V500" s="65"/>
      <c r="X500" s="51"/>
      <c r="Y500" s="54"/>
      <c r="AA500" s="54"/>
      <c r="AB500" s="54"/>
      <c r="AC500" s="54"/>
    </row>
    <row r="501" spans="1:29" x14ac:dyDescent="0.25">
      <c r="A501" s="64"/>
      <c r="B501" s="52">
        <v>436</v>
      </c>
      <c r="C501" s="52" t="s">
        <v>432</v>
      </c>
      <c r="D501" s="52">
        <v>20506</v>
      </c>
      <c r="E501" s="62">
        <v>62.9</v>
      </c>
      <c r="F501" s="52">
        <v>1290</v>
      </c>
      <c r="G501" s="52">
        <v>4479</v>
      </c>
      <c r="H501" s="62">
        <v>12.6</v>
      </c>
      <c r="I501" s="63">
        <f t="shared" si="71"/>
        <v>56.435400000000001</v>
      </c>
      <c r="J501" s="52">
        <f t="shared" si="72"/>
        <v>24985</v>
      </c>
      <c r="K501" s="62">
        <v>53.9</v>
      </c>
      <c r="L501" s="53">
        <v>1347</v>
      </c>
      <c r="M501" s="52">
        <v>28631</v>
      </c>
      <c r="N501" s="62">
        <v>47</v>
      </c>
      <c r="O501" s="63">
        <f t="shared" si="73"/>
        <v>1345.6569999999999</v>
      </c>
      <c r="Q501" s="52">
        <v>4479</v>
      </c>
      <c r="R501" s="62">
        <v>12.6</v>
      </c>
      <c r="S501" s="63">
        <f t="shared" si="74"/>
        <v>56.435400000000001</v>
      </c>
      <c r="V501" s="65"/>
      <c r="X501" s="51"/>
      <c r="Y501" s="54"/>
      <c r="AA501" s="54"/>
      <c r="AB501" s="54"/>
      <c r="AC501" s="54"/>
    </row>
    <row r="502" spans="1:29" x14ac:dyDescent="0.25">
      <c r="A502" s="64"/>
      <c r="B502" s="52">
        <v>483</v>
      </c>
      <c r="C502" s="52" t="s">
        <v>433</v>
      </c>
      <c r="D502" s="52">
        <v>16875</v>
      </c>
      <c r="E502" s="62">
        <v>99.9</v>
      </c>
      <c r="F502" s="52">
        <v>1685</v>
      </c>
      <c r="G502" s="52">
        <v>1738</v>
      </c>
      <c r="H502" s="62">
        <v>12.8</v>
      </c>
      <c r="I502" s="63">
        <f t="shared" si="71"/>
        <v>22.246400000000001</v>
      </c>
      <c r="J502" s="52">
        <f t="shared" si="72"/>
        <v>18613</v>
      </c>
      <c r="K502" s="62">
        <v>91.7</v>
      </c>
      <c r="L502" s="53">
        <v>1707</v>
      </c>
      <c r="M502" s="52">
        <v>19292</v>
      </c>
      <c r="N502" s="62">
        <v>88.5</v>
      </c>
      <c r="O502" s="63">
        <f t="shared" si="73"/>
        <v>1707.3420000000001</v>
      </c>
      <c r="Q502" s="52">
        <v>1738</v>
      </c>
      <c r="R502" s="62">
        <v>12.8</v>
      </c>
      <c r="S502" s="63">
        <f t="shared" si="74"/>
        <v>22.246400000000001</v>
      </c>
      <c r="V502" s="65"/>
      <c r="X502" s="51"/>
      <c r="Y502" s="54"/>
      <c r="AA502" s="54"/>
      <c r="AB502" s="54"/>
      <c r="AC502" s="54"/>
    </row>
    <row r="503" spans="1:29" x14ac:dyDescent="0.25">
      <c r="A503" s="64"/>
      <c r="B503" s="52">
        <v>494</v>
      </c>
      <c r="C503" s="52" t="s">
        <v>434</v>
      </c>
      <c r="D503" s="52">
        <v>45431</v>
      </c>
      <c r="E503" s="62">
        <v>70.7</v>
      </c>
      <c r="F503" s="52">
        <v>3213</v>
      </c>
      <c r="G503" s="52">
        <v>9683</v>
      </c>
      <c r="H503" s="62">
        <v>12.4</v>
      </c>
      <c r="I503" s="63">
        <f t="shared" si="71"/>
        <v>120.0692</v>
      </c>
      <c r="J503" s="52">
        <f t="shared" si="72"/>
        <v>55114</v>
      </c>
      <c r="K503" s="62">
        <v>60.5</v>
      </c>
      <c r="L503" s="53">
        <v>3333</v>
      </c>
      <c r="M503" s="52">
        <v>62333</v>
      </c>
      <c r="N503" s="62">
        <v>52.8</v>
      </c>
      <c r="O503" s="63">
        <f t="shared" si="73"/>
        <v>3291.1823999999997</v>
      </c>
      <c r="Q503" s="52">
        <v>9683</v>
      </c>
      <c r="R503" s="62">
        <v>12.4</v>
      </c>
      <c r="S503" s="63">
        <f t="shared" si="74"/>
        <v>120.0692</v>
      </c>
      <c r="V503" s="65"/>
      <c r="X503" s="51"/>
      <c r="Y503" s="54"/>
      <c r="AA503" s="54"/>
      <c r="AB503" s="54"/>
      <c r="AC503" s="54"/>
    </row>
    <row r="504" spans="1:29" x14ac:dyDescent="0.25">
      <c r="A504" s="64"/>
      <c r="B504" s="52">
        <v>535</v>
      </c>
      <c r="C504" s="52" t="s">
        <v>435</v>
      </c>
      <c r="D504" s="52">
        <v>28949</v>
      </c>
      <c r="E504" s="66">
        <v>101.6</v>
      </c>
      <c r="F504" s="52">
        <v>2941</v>
      </c>
      <c r="G504" s="52">
        <v>1730</v>
      </c>
      <c r="H504" s="61">
        <v>11</v>
      </c>
      <c r="I504" s="63">
        <f t="shared" si="71"/>
        <v>19.03</v>
      </c>
      <c r="J504" s="52">
        <f t="shared" si="72"/>
        <v>30679</v>
      </c>
      <c r="K504" s="62">
        <v>96.5</v>
      </c>
      <c r="L504" s="53">
        <v>2960</v>
      </c>
      <c r="M504" s="52">
        <v>32155</v>
      </c>
      <c r="N504" s="61">
        <v>92.1</v>
      </c>
      <c r="O504" s="63">
        <f t="shared" si="73"/>
        <v>2961.4755</v>
      </c>
      <c r="Q504" s="52">
        <v>1730</v>
      </c>
      <c r="R504" s="61">
        <v>11</v>
      </c>
      <c r="S504" s="63">
        <f t="shared" si="74"/>
        <v>19.03</v>
      </c>
      <c r="V504" s="65"/>
      <c r="X504" s="51"/>
      <c r="Y504" s="54"/>
      <c r="AA504" s="54"/>
      <c r="AB504" s="54"/>
      <c r="AC504" s="54"/>
    </row>
    <row r="505" spans="1:29" x14ac:dyDescent="0.25">
      <c r="A505" s="64"/>
      <c r="B505" s="52">
        <v>563</v>
      </c>
      <c r="C505" s="52" t="s">
        <v>436</v>
      </c>
      <c r="D505" s="52">
        <v>43881</v>
      </c>
      <c r="E505" s="62">
        <v>99</v>
      </c>
      <c r="F505" s="52">
        <v>4343</v>
      </c>
      <c r="G505" s="52">
        <v>3319</v>
      </c>
      <c r="H505" s="62">
        <v>12.5</v>
      </c>
      <c r="I505" s="63">
        <f t="shared" si="71"/>
        <v>41.487499999999997</v>
      </c>
      <c r="J505" s="52">
        <f t="shared" si="72"/>
        <v>47200</v>
      </c>
      <c r="K505" s="62">
        <v>92.9</v>
      </c>
      <c r="L505" s="53">
        <v>4384</v>
      </c>
      <c r="M505" s="52">
        <v>48911</v>
      </c>
      <c r="N505" s="62">
        <v>89.6</v>
      </c>
      <c r="O505" s="63">
        <f t="shared" si="73"/>
        <v>4382.4255999999996</v>
      </c>
      <c r="Q505" s="52">
        <v>3319</v>
      </c>
      <c r="R505" s="62">
        <v>12.5</v>
      </c>
      <c r="S505" s="63">
        <f t="shared" si="74"/>
        <v>41.487499999999997</v>
      </c>
      <c r="V505" s="65"/>
      <c r="X505" s="51"/>
      <c r="Y505" s="54"/>
      <c r="AA505" s="54"/>
      <c r="AB505" s="54"/>
      <c r="AC505" s="54"/>
    </row>
    <row r="506" spans="1:29" x14ac:dyDescent="0.25">
      <c r="A506" s="64"/>
      <c r="B506" s="52">
        <v>564</v>
      </c>
      <c r="C506" s="52" t="s">
        <v>437</v>
      </c>
      <c r="D506" s="52">
        <v>17307</v>
      </c>
      <c r="E506" s="62">
        <v>79.3</v>
      </c>
      <c r="F506" s="52">
        <v>1373</v>
      </c>
      <c r="G506" s="52">
        <v>1868</v>
      </c>
      <c r="H506" s="62">
        <v>14.3</v>
      </c>
      <c r="I506" s="63">
        <f t="shared" si="71"/>
        <v>26.712400000000002</v>
      </c>
      <c r="J506" s="52">
        <f t="shared" si="72"/>
        <v>19175</v>
      </c>
      <c r="K506" s="62">
        <v>73</v>
      </c>
      <c r="L506" s="53">
        <v>1400</v>
      </c>
      <c r="M506" s="52">
        <v>20733</v>
      </c>
      <c r="N506" s="62">
        <v>66.400000000000006</v>
      </c>
      <c r="O506" s="63">
        <f t="shared" si="73"/>
        <v>1376.6712000000002</v>
      </c>
      <c r="Q506" s="52">
        <v>1868</v>
      </c>
      <c r="R506" s="62">
        <v>14.3</v>
      </c>
      <c r="S506" s="63">
        <f t="shared" si="74"/>
        <v>26.712400000000002</v>
      </c>
      <c r="V506" s="65"/>
      <c r="X506" s="51"/>
      <c r="Y506" s="54"/>
      <c r="AA506" s="54"/>
      <c r="AB506" s="54"/>
      <c r="AC506" s="54"/>
    </row>
    <row r="507" spans="1:29" x14ac:dyDescent="0.25">
      <c r="A507" s="64"/>
      <c r="B507" s="52">
        <v>567</v>
      </c>
      <c r="C507" s="52" t="s">
        <v>438</v>
      </c>
      <c r="D507" s="52">
        <v>10766</v>
      </c>
      <c r="E507" s="62">
        <v>74.8</v>
      </c>
      <c r="F507" s="52">
        <v>806</v>
      </c>
      <c r="G507" s="52">
        <v>1623</v>
      </c>
      <c r="H507" s="62">
        <v>13.9</v>
      </c>
      <c r="I507" s="63">
        <f t="shared" si="71"/>
        <v>22.559699999999999</v>
      </c>
      <c r="J507" s="52">
        <f t="shared" si="72"/>
        <v>12389</v>
      </c>
      <c r="K507" s="62">
        <v>66.8</v>
      </c>
      <c r="L507" s="53">
        <v>828</v>
      </c>
      <c r="M507" s="52">
        <v>13882</v>
      </c>
      <c r="N507" s="62">
        <v>58.4</v>
      </c>
      <c r="O507" s="63">
        <f t="shared" si="73"/>
        <v>810.70879999999988</v>
      </c>
      <c r="Q507" s="52">
        <v>1623</v>
      </c>
      <c r="R507" s="62">
        <v>13.9</v>
      </c>
      <c r="S507" s="63">
        <f t="shared" si="74"/>
        <v>22.559699999999999</v>
      </c>
      <c r="V507" s="65"/>
      <c r="X507" s="51"/>
      <c r="Y507" s="54"/>
      <c r="AA507" s="54"/>
      <c r="AB507" s="54"/>
      <c r="AC507" s="54"/>
    </row>
    <row r="508" spans="1:29" x14ac:dyDescent="0.25">
      <c r="A508" s="64"/>
      <c r="B508" s="52">
        <v>582</v>
      </c>
      <c r="C508" s="52" t="s">
        <v>439</v>
      </c>
      <c r="D508" s="52">
        <v>17215</v>
      </c>
      <c r="E508" s="62">
        <v>91.3</v>
      </c>
      <c r="F508" s="52">
        <v>1572</v>
      </c>
      <c r="G508" s="52">
        <v>2166</v>
      </c>
      <c r="H508" s="62">
        <v>13.3</v>
      </c>
      <c r="I508" s="63">
        <f t="shared" si="71"/>
        <v>28.807800000000004</v>
      </c>
      <c r="J508" s="52">
        <f t="shared" si="72"/>
        <v>19381</v>
      </c>
      <c r="K508" s="62">
        <v>82.6</v>
      </c>
      <c r="L508" s="53">
        <v>1601</v>
      </c>
      <c r="M508" s="52">
        <v>20931</v>
      </c>
      <c r="N508" s="62">
        <v>76.5</v>
      </c>
      <c r="O508" s="63">
        <f t="shared" si="73"/>
        <v>1601.2215000000001</v>
      </c>
      <c r="Q508" s="52">
        <v>2166</v>
      </c>
      <c r="R508" s="62">
        <v>13.3</v>
      </c>
      <c r="S508" s="63">
        <f t="shared" si="74"/>
        <v>28.807800000000004</v>
      </c>
      <c r="V508" s="65"/>
      <c r="X508" s="51"/>
      <c r="Y508" s="54"/>
      <c r="AA508" s="54"/>
      <c r="AB508" s="54"/>
      <c r="AC508" s="54"/>
    </row>
    <row r="509" spans="1:29" x14ac:dyDescent="0.25">
      <c r="A509" s="64"/>
      <c r="B509" s="52">
        <v>603</v>
      </c>
      <c r="C509" s="52" t="s">
        <v>440</v>
      </c>
      <c r="D509" s="52">
        <v>35018</v>
      </c>
      <c r="E509" s="62">
        <v>76.5</v>
      </c>
      <c r="F509" s="52">
        <v>2679</v>
      </c>
      <c r="G509" s="52">
        <v>4833</v>
      </c>
      <c r="H509" s="62">
        <v>15.8</v>
      </c>
      <c r="I509" s="63">
        <f t="shared" si="71"/>
        <v>76.361400000000003</v>
      </c>
      <c r="J509" s="52">
        <f t="shared" si="72"/>
        <v>39851</v>
      </c>
      <c r="K509" s="62">
        <v>69.2</v>
      </c>
      <c r="L509" s="53">
        <v>2756</v>
      </c>
      <c r="M509" s="52">
        <v>42314</v>
      </c>
      <c r="N509" s="62">
        <v>65.099999999999994</v>
      </c>
      <c r="O509" s="63">
        <f t="shared" si="73"/>
        <v>2754.6414</v>
      </c>
      <c r="Q509" s="52">
        <v>4833</v>
      </c>
      <c r="R509" s="62">
        <v>15.8</v>
      </c>
      <c r="S509" s="63">
        <f t="shared" si="74"/>
        <v>76.361400000000003</v>
      </c>
      <c r="V509" s="65"/>
      <c r="X509" s="51"/>
      <c r="Y509" s="54"/>
      <c r="AA509" s="54"/>
      <c r="AB509" s="54"/>
      <c r="AC509" s="54"/>
    </row>
    <row r="510" spans="1:29" x14ac:dyDescent="0.25">
      <c r="A510" s="64"/>
      <c r="B510" s="52">
        <v>615</v>
      </c>
      <c r="C510" s="52" t="s">
        <v>441</v>
      </c>
      <c r="D510" s="52">
        <v>362133</v>
      </c>
      <c r="E510" s="62">
        <v>56.8</v>
      </c>
      <c r="F510" s="52">
        <v>20578</v>
      </c>
      <c r="G510" s="52">
        <v>88141</v>
      </c>
      <c r="H510" s="62">
        <v>14.4</v>
      </c>
      <c r="I510" s="63">
        <f t="shared" si="71"/>
        <v>1269.2304000000001</v>
      </c>
      <c r="J510" s="52">
        <f t="shared" si="72"/>
        <v>450274</v>
      </c>
      <c r="K510" s="62">
        <v>48.5</v>
      </c>
      <c r="L510" s="53">
        <v>21849</v>
      </c>
      <c r="M510" s="52">
        <v>539848</v>
      </c>
      <c r="N510" s="62">
        <v>40.5</v>
      </c>
      <c r="O510" s="63">
        <f t="shared" si="73"/>
        <v>21863.844000000001</v>
      </c>
      <c r="Q510" s="52">
        <v>88141</v>
      </c>
      <c r="R510" s="62">
        <v>14.4</v>
      </c>
      <c r="S510" s="63">
        <f t="shared" si="74"/>
        <v>1269.2304000000001</v>
      </c>
      <c r="V510" s="65"/>
      <c r="X510" s="51"/>
      <c r="Y510" s="54"/>
      <c r="AA510" s="54"/>
      <c r="AB510" s="54"/>
      <c r="AC510" s="54"/>
    </row>
    <row r="511" spans="1:29" x14ac:dyDescent="0.25">
      <c r="B511" s="52">
        <v>617</v>
      </c>
      <c r="C511" s="52" t="s">
        <v>442</v>
      </c>
      <c r="D511" s="52">
        <v>28404</v>
      </c>
      <c r="E511" s="62">
        <v>85.7</v>
      </c>
      <c r="F511" s="52">
        <v>2434</v>
      </c>
      <c r="G511" s="52">
        <v>2860</v>
      </c>
      <c r="H511" s="62">
        <v>12.1</v>
      </c>
      <c r="I511" s="63">
        <f t="shared" si="71"/>
        <v>34.606000000000002</v>
      </c>
      <c r="J511" s="52">
        <f t="shared" si="72"/>
        <v>31264</v>
      </c>
      <c r="K511" s="62">
        <v>79</v>
      </c>
      <c r="L511" s="53">
        <v>2469</v>
      </c>
      <c r="M511" s="52">
        <v>33360</v>
      </c>
      <c r="N511" s="62">
        <v>74</v>
      </c>
      <c r="O511" s="63">
        <f t="shared" si="73"/>
        <v>2468.64</v>
      </c>
      <c r="Q511" s="52">
        <v>2860</v>
      </c>
      <c r="R511" s="62">
        <v>12.1</v>
      </c>
      <c r="S511" s="63">
        <f t="shared" si="74"/>
        <v>34.606000000000002</v>
      </c>
      <c r="V511" s="65"/>
      <c r="X511" s="51"/>
      <c r="Y511" s="54"/>
      <c r="AA511" s="54"/>
      <c r="AB511" s="54"/>
      <c r="AC511" s="54"/>
    </row>
    <row r="512" spans="1:29" x14ac:dyDescent="0.25">
      <c r="A512" s="64"/>
      <c r="B512" s="52">
        <v>625</v>
      </c>
      <c r="C512" s="52" t="s">
        <v>443</v>
      </c>
      <c r="D512" s="52">
        <v>40426</v>
      </c>
      <c r="E512" s="62">
        <v>86.9</v>
      </c>
      <c r="F512" s="52">
        <v>3513</v>
      </c>
      <c r="G512" s="52">
        <v>5066</v>
      </c>
      <c r="H512" s="62">
        <v>13.9</v>
      </c>
      <c r="I512" s="63">
        <f t="shared" si="71"/>
        <v>70.417400000000015</v>
      </c>
      <c r="J512" s="52">
        <f t="shared" si="72"/>
        <v>45492</v>
      </c>
      <c r="K512" s="62">
        <v>78.8</v>
      </c>
      <c r="L512" s="53">
        <v>3583</v>
      </c>
      <c r="M512" s="52">
        <v>47705</v>
      </c>
      <c r="N512" s="62">
        <v>75.099999999999994</v>
      </c>
      <c r="O512" s="63">
        <f t="shared" si="73"/>
        <v>3582.6454999999996</v>
      </c>
      <c r="Q512" s="52">
        <v>5066</v>
      </c>
      <c r="R512" s="62">
        <v>13.9</v>
      </c>
      <c r="S512" s="63">
        <f t="shared" si="74"/>
        <v>70.417400000000015</v>
      </c>
      <c r="V512" s="65"/>
      <c r="X512" s="51"/>
      <c r="Y512" s="54"/>
      <c r="AA512" s="54"/>
      <c r="AB512" s="54"/>
      <c r="AC512" s="54"/>
    </row>
    <row r="513" spans="1:29" x14ac:dyDescent="0.25">
      <c r="A513" s="64"/>
      <c r="B513" s="52">
        <v>626</v>
      </c>
      <c r="C513" s="52" t="s">
        <v>444</v>
      </c>
      <c r="D513" s="52">
        <v>108131</v>
      </c>
      <c r="E513" s="66">
        <v>86.3</v>
      </c>
      <c r="F513" s="52">
        <v>9333</v>
      </c>
      <c r="G513" s="52">
        <v>7523</v>
      </c>
      <c r="H513" s="61">
        <v>10.3</v>
      </c>
      <c r="I513" s="63">
        <f t="shared" si="71"/>
        <v>77.486900000000006</v>
      </c>
      <c r="J513" s="52">
        <f t="shared" si="72"/>
        <v>115654</v>
      </c>
      <c r="K513" s="62">
        <v>81.400000000000006</v>
      </c>
      <c r="L513" s="53">
        <v>9411</v>
      </c>
      <c r="M513" s="52">
        <v>119623</v>
      </c>
      <c r="N513" s="61">
        <v>78.7</v>
      </c>
      <c r="O513" s="63">
        <f t="shared" si="73"/>
        <v>9414.3300999999992</v>
      </c>
      <c r="Q513" s="52">
        <v>7523</v>
      </c>
      <c r="R513" s="61">
        <v>10.3</v>
      </c>
      <c r="S513" s="63">
        <f t="shared" si="74"/>
        <v>77.486900000000006</v>
      </c>
      <c r="V513" s="65"/>
      <c r="X513" s="51"/>
      <c r="Y513" s="54"/>
      <c r="AA513" s="54"/>
      <c r="AB513" s="54"/>
      <c r="AC513" s="54"/>
    </row>
    <row r="514" spans="1:29" x14ac:dyDescent="0.25">
      <c r="A514" s="64"/>
      <c r="B514" s="52">
        <v>630</v>
      </c>
      <c r="C514" s="52" t="s">
        <v>445</v>
      </c>
      <c r="D514" s="52">
        <v>58855</v>
      </c>
      <c r="E514" s="62">
        <v>69.8</v>
      </c>
      <c r="F514" s="52">
        <v>4111</v>
      </c>
      <c r="G514" s="52">
        <v>12405</v>
      </c>
      <c r="H514" s="62">
        <v>12.7</v>
      </c>
      <c r="I514" s="63">
        <f t="shared" si="71"/>
        <v>157.54349999999999</v>
      </c>
      <c r="J514" s="52">
        <f t="shared" si="72"/>
        <v>71260</v>
      </c>
      <c r="K514" s="62">
        <v>59.9</v>
      </c>
      <c r="L514" s="53">
        <v>4268</v>
      </c>
      <c r="M514" s="52">
        <v>75156</v>
      </c>
      <c r="N514" s="62">
        <v>56.8</v>
      </c>
      <c r="O514" s="63">
        <f t="shared" si="73"/>
        <v>4268.8607999999995</v>
      </c>
      <c r="Q514" s="52">
        <v>12405</v>
      </c>
      <c r="R514" s="62">
        <v>12.7</v>
      </c>
      <c r="S514" s="63">
        <f t="shared" si="74"/>
        <v>157.54349999999999</v>
      </c>
      <c r="V514" s="65"/>
      <c r="X514" s="51"/>
      <c r="Y514" s="54"/>
      <c r="AA514" s="54"/>
      <c r="AB514" s="54"/>
      <c r="AC514" s="54"/>
    </row>
    <row r="515" spans="1:29" x14ac:dyDescent="0.25">
      <c r="A515" s="64"/>
      <c r="B515" s="52">
        <v>678</v>
      </c>
      <c r="C515" s="52" t="s">
        <v>446</v>
      </c>
      <c r="D515" s="52">
        <v>17378</v>
      </c>
      <c r="E515" s="62">
        <v>93.7</v>
      </c>
      <c r="F515" s="52">
        <v>1628</v>
      </c>
      <c r="G515" s="52">
        <v>2512</v>
      </c>
      <c r="H515" s="62">
        <v>13</v>
      </c>
      <c r="I515" s="63">
        <f t="shared" si="71"/>
        <v>32.655999999999999</v>
      </c>
      <c r="J515" s="52">
        <f t="shared" si="72"/>
        <v>19890</v>
      </c>
      <c r="K515" s="62">
        <v>83.5</v>
      </c>
      <c r="L515" s="53">
        <v>1661</v>
      </c>
      <c r="M515" s="52">
        <v>21101</v>
      </c>
      <c r="N515" s="62">
        <v>78.7</v>
      </c>
      <c r="O515" s="63">
        <f t="shared" si="73"/>
        <v>1660.6487</v>
      </c>
      <c r="Q515" s="52">
        <v>2512</v>
      </c>
      <c r="R515" s="62">
        <v>13</v>
      </c>
      <c r="S515" s="63">
        <f t="shared" si="74"/>
        <v>32.655999999999999</v>
      </c>
      <c r="V515" s="65"/>
      <c r="X515" s="51"/>
      <c r="Y515" s="54"/>
      <c r="AA515" s="54"/>
      <c r="AB515" s="54"/>
      <c r="AC515" s="54"/>
    </row>
    <row r="516" spans="1:29" x14ac:dyDescent="0.25">
      <c r="A516" s="64"/>
      <c r="B516" s="52">
        <v>682</v>
      </c>
      <c r="C516" s="52" t="s">
        <v>447</v>
      </c>
      <c r="D516" s="52">
        <v>41994</v>
      </c>
      <c r="E516" s="62">
        <v>79.8</v>
      </c>
      <c r="F516" s="52">
        <v>3350</v>
      </c>
      <c r="G516" s="52">
        <v>7383</v>
      </c>
      <c r="H516" s="62">
        <v>13.2</v>
      </c>
      <c r="I516" s="63">
        <f t="shared" si="71"/>
        <v>97.45559999999999</v>
      </c>
      <c r="J516" s="52">
        <f t="shared" si="72"/>
        <v>49377</v>
      </c>
      <c r="K516" s="62">
        <v>69.8</v>
      </c>
      <c r="L516" s="53">
        <v>3448</v>
      </c>
      <c r="M516" s="52">
        <v>53858</v>
      </c>
      <c r="N516" s="62">
        <v>64</v>
      </c>
      <c r="O516" s="63">
        <f t="shared" si="73"/>
        <v>3446.9119999999998</v>
      </c>
      <c r="Q516" s="52">
        <v>7383</v>
      </c>
      <c r="R516" s="62">
        <v>13.2</v>
      </c>
      <c r="S516" s="63">
        <f t="shared" si="74"/>
        <v>97.45559999999999</v>
      </c>
      <c r="V516" s="65"/>
      <c r="X516" s="51"/>
      <c r="Y516" s="54"/>
      <c r="AA516" s="54"/>
      <c r="AB516" s="54"/>
      <c r="AC516" s="54"/>
    </row>
    <row r="517" spans="1:29" x14ac:dyDescent="0.25">
      <c r="A517" s="64"/>
      <c r="B517" s="52">
        <v>691</v>
      </c>
      <c r="C517" s="52" t="s">
        <v>448</v>
      </c>
      <c r="D517" s="52">
        <v>34429</v>
      </c>
      <c r="E517" s="66">
        <v>85.4</v>
      </c>
      <c r="F517" s="52">
        <v>2940</v>
      </c>
      <c r="G517" s="52">
        <v>3384</v>
      </c>
      <c r="H517" s="61">
        <v>11.5</v>
      </c>
      <c r="I517" s="63">
        <f t="shared" si="71"/>
        <v>38.915999999999997</v>
      </c>
      <c r="J517" s="52">
        <f t="shared" si="72"/>
        <v>37813</v>
      </c>
      <c r="K517" s="62">
        <v>78.8</v>
      </c>
      <c r="L517" s="53">
        <v>2979</v>
      </c>
      <c r="M517" s="52">
        <v>39677</v>
      </c>
      <c r="N517" s="61">
        <v>75.099999999999994</v>
      </c>
      <c r="O517" s="63">
        <f t="shared" si="73"/>
        <v>2979.7426999999998</v>
      </c>
      <c r="Q517" s="52">
        <v>3384</v>
      </c>
      <c r="R517" s="61">
        <v>11.5</v>
      </c>
      <c r="S517" s="63">
        <f t="shared" si="74"/>
        <v>38.915999999999997</v>
      </c>
      <c r="V517" s="65"/>
      <c r="X517" s="51"/>
      <c r="Y517" s="54"/>
      <c r="AA517" s="54"/>
      <c r="AB517" s="54"/>
      <c r="AC517" s="54"/>
    </row>
    <row r="518" spans="1:29" x14ac:dyDescent="0.25">
      <c r="A518" s="64"/>
      <c r="B518" s="52">
        <v>708</v>
      </c>
      <c r="C518" s="52" t="s">
        <v>449</v>
      </c>
      <c r="D518" s="52">
        <v>48870</v>
      </c>
      <c r="E518" s="62">
        <v>85.2</v>
      </c>
      <c r="F518" s="52">
        <v>4166</v>
      </c>
      <c r="G518" s="52">
        <v>8912</v>
      </c>
      <c r="H518" s="62">
        <v>12.8</v>
      </c>
      <c r="I518" s="63">
        <f t="shared" si="71"/>
        <v>114.0736</v>
      </c>
      <c r="J518" s="52">
        <f t="shared" si="72"/>
        <v>57782</v>
      </c>
      <c r="K518" s="62">
        <v>74.099999999999994</v>
      </c>
      <c r="L518" s="53">
        <v>4280</v>
      </c>
      <c r="M518" s="52">
        <v>64638</v>
      </c>
      <c r="N518" s="62">
        <v>66.2</v>
      </c>
      <c r="O518" s="63">
        <f t="shared" si="73"/>
        <v>4279.0356000000002</v>
      </c>
      <c r="Q518" s="52">
        <v>8912</v>
      </c>
      <c r="R518" s="62">
        <v>12.8</v>
      </c>
      <c r="S518" s="63">
        <f t="shared" si="74"/>
        <v>114.0736</v>
      </c>
      <c r="V518" s="65"/>
      <c r="X518" s="51"/>
      <c r="Y518" s="54"/>
      <c r="AA518" s="54"/>
      <c r="AB518" s="54"/>
      <c r="AC518" s="54"/>
    </row>
    <row r="519" spans="1:29" x14ac:dyDescent="0.25">
      <c r="A519" s="64"/>
      <c r="B519" s="52">
        <v>746</v>
      </c>
      <c r="C519" s="52" t="s">
        <v>450</v>
      </c>
      <c r="D519" s="52">
        <v>56160</v>
      </c>
      <c r="E519" s="66">
        <v>82.5</v>
      </c>
      <c r="F519" s="52">
        <v>4635</v>
      </c>
      <c r="G519" s="52">
        <v>7387</v>
      </c>
      <c r="H519" s="61">
        <v>11.2</v>
      </c>
      <c r="I519" s="63">
        <f t="shared" si="71"/>
        <v>82.734399999999994</v>
      </c>
      <c r="J519" s="52">
        <f t="shared" si="72"/>
        <v>63547</v>
      </c>
      <c r="K519" s="62">
        <v>74.2</v>
      </c>
      <c r="L519" s="53">
        <v>4718</v>
      </c>
      <c r="M519" s="52">
        <v>68533</v>
      </c>
      <c r="N519" s="61">
        <v>68.8</v>
      </c>
      <c r="O519" s="63">
        <f t="shared" si="73"/>
        <v>4715.0703999999996</v>
      </c>
      <c r="Q519" s="52">
        <v>7387</v>
      </c>
      <c r="R519" s="61">
        <v>11.2</v>
      </c>
      <c r="S519" s="63">
        <f t="shared" si="74"/>
        <v>82.734399999999994</v>
      </c>
      <c r="V519" s="65"/>
      <c r="X519" s="51"/>
      <c r="Y519" s="54"/>
      <c r="AA519" s="54"/>
      <c r="AB519" s="54"/>
      <c r="AC519" s="54"/>
    </row>
    <row r="520" spans="1:29" x14ac:dyDescent="0.25">
      <c r="A520" s="64"/>
      <c r="B520" s="52">
        <v>748</v>
      </c>
      <c r="C520" s="52" t="s">
        <v>451</v>
      </c>
      <c r="D520" s="52">
        <v>19635</v>
      </c>
      <c r="E520" s="62">
        <v>76.3</v>
      </c>
      <c r="F520" s="52">
        <v>1497</v>
      </c>
      <c r="G520" s="52">
        <v>3347</v>
      </c>
      <c r="H520" s="62">
        <v>12.6</v>
      </c>
      <c r="I520" s="63">
        <f t="shared" si="71"/>
        <v>42.172199999999997</v>
      </c>
      <c r="J520" s="52">
        <f t="shared" si="72"/>
        <v>22982</v>
      </c>
      <c r="K520" s="62">
        <v>67</v>
      </c>
      <c r="L520" s="53">
        <v>1540</v>
      </c>
      <c r="M520" s="52">
        <v>24971</v>
      </c>
      <c r="N520" s="62">
        <v>61.7</v>
      </c>
      <c r="O520" s="63">
        <f t="shared" si="73"/>
        <v>1540.7107000000001</v>
      </c>
      <c r="Q520" s="52">
        <v>3347</v>
      </c>
      <c r="R520" s="62">
        <v>12.6</v>
      </c>
      <c r="S520" s="63">
        <f t="shared" si="74"/>
        <v>42.172199999999997</v>
      </c>
      <c r="V520" s="65"/>
      <c r="X520" s="51"/>
      <c r="Y520" s="54"/>
      <c r="AA520" s="54"/>
      <c r="AB520" s="54"/>
      <c r="AC520" s="54"/>
    </row>
    <row r="521" spans="1:29" x14ac:dyDescent="0.25">
      <c r="A521" s="64"/>
      <c r="B521" s="52">
        <v>832</v>
      </c>
      <c r="C521" s="52" t="s">
        <v>452</v>
      </c>
      <c r="D521" s="52">
        <v>179290</v>
      </c>
      <c r="E521" s="62">
        <v>64.2</v>
      </c>
      <c r="F521" s="52">
        <v>11506</v>
      </c>
      <c r="G521" s="52">
        <v>33501</v>
      </c>
      <c r="H521" s="62">
        <v>16.8</v>
      </c>
      <c r="I521" s="63">
        <f t="shared" si="71"/>
        <v>562.81680000000006</v>
      </c>
      <c r="J521" s="52">
        <f t="shared" si="72"/>
        <v>212791</v>
      </c>
      <c r="K521" s="62">
        <v>56.7</v>
      </c>
      <c r="L521" s="53">
        <v>12067</v>
      </c>
      <c r="M521" s="52">
        <v>236799</v>
      </c>
      <c r="N521" s="62">
        <v>51</v>
      </c>
      <c r="O521" s="63">
        <f t="shared" si="73"/>
        <v>12076.749</v>
      </c>
      <c r="Q521" s="52">
        <v>33501</v>
      </c>
      <c r="R521" s="62">
        <v>16.8</v>
      </c>
      <c r="S521" s="63">
        <f t="shared" si="74"/>
        <v>562.81680000000006</v>
      </c>
      <c r="V521" s="65"/>
      <c r="Y521" s="54"/>
      <c r="AA521" s="54"/>
      <c r="AB521" s="54"/>
      <c r="AC521" s="54"/>
    </row>
    <row r="522" spans="1:29" x14ac:dyDescent="0.25">
      <c r="A522" s="64"/>
      <c r="B522" s="52">
        <v>841</v>
      </c>
      <c r="C522" s="52" t="s">
        <v>453</v>
      </c>
      <c r="D522" s="52">
        <v>6800</v>
      </c>
      <c r="E522" s="62">
        <v>74</v>
      </c>
      <c r="F522" s="52">
        <v>503</v>
      </c>
      <c r="G522" s="52">
        <v>1260</v>
      </c>
      <c r="H522" s="62">
        <v>12.9</v>
      </c>
      <c r="I522" s="63">
        <f t="shared" si="71"/>
        <v>16.254000000000001</v>
      </c>
      <c r="J522" s="52">
        <f t="shared" si="72"/>
        <v>8060</v>
      </c>
      <c r="K522" s="62">
        <v>64.400000000000006</v>
      </c>
      <c r="L522" s="53">
        <v>519</v>
      </c>
      <c r="M522" s="52">
        <v>9269</v>
      </c>
      <c r="N522" s="62">
        <v>56</v>
      </c>
      <c r="O522" s="63">
        <f t="shared" si="73"/>
        <v>519.06399999999996</v>
      </c>
      <c r="Q522" s="52">
        <v>1260</v>
      </c>
      <c r="R522" s="62">
        <v>12.9</v>
      </c>
      <c r="S522" s="63">
        <f t="shared" si="74"/>
        <v>16.254000000000001</v>
      </c>
      <c r="V522" s="65"/>
      <c r="Y522" s="54"/>
      <c r="AA522" s="54"/>
      <c r="AB522" s="54"/>
      <c r="AC522" s="54"/>
    </row>
    <row r="523" spans="1:29" x14ac:dyDescent="0.25">
      <c r="A523" s="64"/>
      <c r="B523" s="52">
        <v>859</v>
      </c>
      <c r="C523" s="52" t="s">
        <v>454</v>
      </c>
      <c r="D523" s="52">
        <v>19977</v>
      </c>
      <c r="E523" s="62">
        <v>63</v>
      </c>
      <c r="F523" s="52">
        <v>1258</v>
      </c>
      <c r="G523" s="52">
        <v>4781</v>
      </c>
      <c r="H523" s="62">
        <v>11.8</v>
      </c>
      <c r="I523" s="63">
        <f t="shared" si="71"/>
        <v>56.415800000000004</v>
      </c>
      <c r="J523" s="52">
        <f t="shared" si="72"/>
        <v>24758</v>
      </c>
      <c r="K523" s="62">
        <v>53.1</v>
      </c>
      <c r="L523" s="53">
        <v>1314</v>
      </c>
      <c r="M523" s="52">
        <v>28931</v>
      </c>
      <c r="N523" s="62">
        <v>45.4</v>
      </c>
      <c r="O523" s="63">
        <f t="shared" si="73"/>
        <v>1313.4674</v>
      </c>
      <c r="Q523" s="52">
        <v>4781</v>
      </c>
      <c r="R523" s="62">
        <v>11.8</v>
      </c>
      <c r="S523" s="63">
        <f t="shared" si="74"/>
        <v>56.415800000000004</v>
      </c>
      <c r="V523" s="65"/>
      <c r="Y523" s="54"/>
      <c r="AA523" s="54"/>
      <c r="AB523" s="54"/>
      <c r="AC523" s="54"/>
    </row>
    <row r="524" spans="1:29" x14ac:dyDescent="0.25">
      <c r="A524" s="64"/>
      <c r="B524" s="52">
        <v>889</v>
      </c>
      <c r="C524" s="52" t="s">
        <v>455</v>
      </c>
      <c r="D524" s="52">
        <v>101519</v>
      </c>
      <c r="E524" s="62">
        <v>63.7</v>
      </c>
      <c r="F524" s="52">
        <v>6469</v>
      </c>
      <c r="G524" s="52">
        <v>31719</v>
      </c>
      <c r="H524" s="62">
        <v>15.2</v>
      </c>
      <c r="I524" s="63">
        <f t="shared" si="71"/>
        <v>482.12880000000001</v>
      </c>
      <c r="J524" s="52">
        <f t="shared" si="72"/>
        <v>133238</v>
      </c>
      <c r="K524" s="62">
        <v>52.2</v>
      </c>
      <c r="L524" s="53">
        <v>6951</v>
      </c>
      <c r="M524" s="52">
        <v>155037</v>
      </c>
      <c r="N524" s="62">
        <v>45.5</v>
      </c>
      <c r="O524" s="63">
        <f t="shared" si="73"/>
        <v>7054.1835000000001</v>
      </c>
      <c r="Q524" s="52">
        <v>31719</v>
      </c>
      <c r="R524" s="62">
        <v>15.2</v>
      </c>
      <c r="S524" s="63">
        <f t="shared" si="74"/>
        <v>482.12880000000001</v>
      </c>
      <c r="V524" s="65"/>
      <c r="Y524" s="54"/>
      <c r="AA524" s="54"/>
      <c r="AB524" s="54"/>
      <c r="AC524" s="54"/>
    </row>
    <row r="525" spans="1:29" x14ac:dyDescent="0.25">
      <c r="A525" s="64"/>
      <c r="B525" s="52">
        <v>926</v>
      </c>
      <c r="C525" s="52" t="s">
        <v>456</v>
      </c>
      <c r="D525" s="52">
        <v>33292</v>
      </c>
      <c r="E525" s="62">
        <v>90.6</v>
      </c>
      <c r="F525" s="52">
        <v>3015</v>
      </c>
      <c r="G525" s="52">
        <v>4842</v>
      </c>
      <c r="H525" s="62">
        <v>12.8</v>
      </c>
      <c r="I525" s="63">
        <f t="shared" si="71"/>
        <v>61.977600000000002</v>
      </c>
      <c r="J525" s="52">
        <f t="shared" si="72"/>
        <v>38134</v>
      </c>
      <c r="K525" s="62">
        <v>80.7</v>
      </c>
      <c r="L525" s="53">
        <v>3077</v>
      </c>
      <c r="M525" s="52">
        <v>41017</v>
      </c>
      <c r="N525" s="62">
        <v>75</v>
      </c>
      <c r="O525" s="63">
        <f t="shared" si="73"/>
        <v>3076.2750000000001</v>
      </c>
      <c r="Q525" s="52">
        <v>4842</v>
      </c>
      <c r="R525" s="62">
        <v>12.8</v>
      </c>
      <c r="S525" s="63">
        <f t="shared" si="74"/>
        <v>61.977600000000002</v>
      </c>
      <c r="V525" s="65"/>
      <c r="X525" s="65"/>
      <c r="Y525" s="54"/>
      <c r="AA525" s="54"/>
      <c r="AB525" s="54"/>
      <c r="AC525" s="54"/>
    </row>
    <row r="526" spans="1:29" x14ac:dyDescent="0.25">
      <c r="A526" s="64"/>
      <c r="B526" s="52">
        <v>972</v>
      </c>
      <c r="C526" s="52" t="s">
        <v>457</v>
      </c>
      <c r="D526" s="52">
        <v>50195</v>
      </c>
      <c r="E526" s="62">
        <v>59.5</v>
      </c>
      <c r="F526" s="52">
        <v>2988</v>
      </c>
      <c r="G526" s="52">
        <v>10010</v>
      </c>
      <c r="H526" s="62">
        <v>14.2</v>
      </c>
      <c r="I526" s="63">
        <f t="shared" si="71"/>
        <v>142.142</v>
      </c>
      <c r="J526" s="52">
        <f t="shared" si="72"/>
        <v>60205</v>
      </c>
      <c r="K526" s="62">
        <v>52</v>
      </c>
      <c r="L526" s="53">
        <v>3130</v>
      </c>
      <c r="M526" s="52">
        <v>69660</v>
      </c>
      <c r="N526" s="62">
        <v>44.9</v>
      </c>
      <c r="O526" s="63">
        <f t="shared" si="73"/>
        <v>3127.7339999999999</v>
      </c>
      <c r="Q526" s="52">
        <v>10010</v>
      </c>
      <c r="R526" s="62">
        <v>14.2</v>
      </c>
      <c r="S526" s="63">
        <f t="shared" si="74"/>
        <v>142.142</v>
      </c>
      <c r="V526" s="65"/>
      <c r="X526" s="65"/>
      <c r="Y526" s="54"/>
      <c r="AA526" s="54"/>
      <c r="AB526" s="54"/>
      <c r="AC526" s="54"/>
    </row>
    <row r="527" spans="1:29" x14ac:dyDescent="0.25">
      <c r="A527" s="64"/>
      <c r="B527" s="52">
        <v>973</v>
      </c>
      <c r="C527" s="52" t="s">
        <v>458</v>
      </c>
      <c r="D527" s="52">
        <v>65832</v>
      </c>
      <c r="E527" s="62">
        <v>69.7</v>
      </c>
      <c r="F527" s="52">
        <v>4590</v>
      </c>
      <c r="G527" s="52">
        <v>14036</v>
      </c>
      <c r="H527" s="62">
        <v>14.6</v>
      </c>
      <c r="I527" s="63">
        <f t="shared" si="71"/>
        <v>204.9256</v>
      </c>
      <c r="J527" s="52">
        <f t="shared" si="72"/>
        <v>79868</v>
      </c>
      <c r="K527" s="62">
        <v>60</v>
      </c>
      <c r="L527" s="53">
        <v>4795</v>
      </c>
      <c r="M527" s="52">
        <v>93375</v>
      </c>
      <c r="N527" s="62">
        <v>51.4</v>
      </c>
      <c r="O527" s="63">
        <f t="shared" si="73"/>
        <v>4799.4750000000004</v>
      </c>
      <c r="Q527" s="52">
        <v>14036</v>
      </c>
      <c r="R527" s="62">
        <v>14.6</v>
      </c>
      <c r="S527" s="63">
        <f t="shared" si="74"/>
        <v>204.9256</v>
      </c>
      <c r="U527" s="61"/>
      <c r="V527" s="65"/>
      <c r="X527" s="65"/>
      <c r="Y527" s="54"/>
      <c r="AA527" s="54"/>
      <c r="AB527" s="54"/>
      <c r="AC527" s="54"/>
    </row>
    <row r="528" spans="1:29" x14ac:dyDescent="0.25">
      <c r="B528" s="52">
        <v>977</v>
      </c>
      <c r="C528" s="52" t="s">
        <v>459</v>
      </c>
      <c r="D528" s="52">
        <v>40368</v>
      </c>
      <c r="E528" s="66">
        <v>93.7</v>
      </c>
      <c r="F528" s="52">
        <v>3783</v>
      </c>
      <c r="G528" s="52">
        <v>3197</v>
      </c>
      <c r="H528" s="61">
        <v>12</v>
      </c>
      <c r="I528" s="63">
        <f t="shared" si="71"/>
        <v>38.363999999999997</v>
      </c>
      <c r="J528" s="52">
        <f t="shared" si="72"/>
        <v>43565</v>
      </c>
      <c r="K528" s="62">
        <v>87.7</v>
      </c>
      <c r="L528" s="53">
        <v>3821</v>
      </c>
      <c r="M528" s="52">
        <v>45364</v>
      </c>
      <c r="N528" s="61">
        <v>84.2</v>
      </c>
      <c r="O528" s="63">
        <f t="shared" si="73"/>
        <v>3819.6488000000004</v>
      </c>
      <c r="Q528" s="52">
        <v>3197</v>
      </c>
      <c r="R528" s="61">
        <v>12</v>
      </c>
      <c r="S528" s="63">
        <f t="shared" si="74"/>
        <v>38.363999999999997</v>
      </c>
      <c r="U528" s="61"/>
      <c r="V528" s="65"/>
      <c r="X528" s="65"/>
      <c r="Y528" s="54"/>
      <c r="AA528" s="54"/>
      <c r="AB528" s="54"/>
      <c r="AC528" s="54"/>
    </row>
    <row r="529" spans="1:29" x14ac:dyDescent="0.25">
      <c r="C529" s="57" t="s">
        <v>29</v>
      </c>
      <c r="D529" s="52">
        <f>SUM(D487:D528)</f>
        <v>2412762</v>
      </c>
      <c r="E529" s="61">
        <v>74.900000000000006</v>
      </c>
      <c r="F529" s="53">
        <f t="shared" ref="F529:G529" si="75">SUM(F487:F528)</f>
        <v>175372</v>
      </c>
      <c r="G529" s="52">
        <f t="shared" si="75"/>
        <v>417198</v>
      </c>
      <c r="H529" s="62">
        <f>1000*I529/G529</f>
        <v>14.0652215494801</v>
      </c>
      <c r="I529" s="54">
        <f t="shared" ref="I529:J529" si="76">SUM(I487:I528)</f>
        <v>5867.9822999999988</v>
      </c>
      <c r="J529" s="52">
        <f t="shared" si="76"/>
        <v>2829960</v>
      </c>
      <c r="K529" s="62">
        <f>1000*L529/J529</f>
        <v>64.043308032622363</v>
      </c>
      <c r="L529" s="53">
        <f t="shared" ref="L529:M529" si="77">SUM(L487:L528)</f>
        <v>181240</v>
      </c>
      <c r="M529" s="52">
        <f t="shared" si="77"/>
        <v>3151388</v>
      </c>
      <c r="N529" s="62">
        <f>1000*O529/M529</f>
        <v>57.515234239642986</v>
      </c>
      <c r="O529" s="54">
        <f>SUM(O487:O528)</f>
        <v>181252.81900000002</v>
      </c>
      <c r="Q529" s="52">
        <f>SUM(Q487:Q528)</f>
        <v>417198</v>
      </c>
      <c r="R529" s="62">
        <f>1000*S529/Q529</f>
        <v>14.0652215494801</v>
      </c>
      <c r="S529" s="54">
        <f>SUM(S487:S528)</f>
        <v>5867.9822999999988</v>
      </c>
      <c r="V529" s="67"/>
      <c r="X529" s="65"/>
      <c r="Y529" s="54"/>
      <c r="AA529" s="54"/>
      <c r="AB529" s="54"/>
      <c r="AC529" s="54"/>
    </row>
    <row r="530" spans="1:29" x14ac:dyDescent="0.25">
      <c r="C530" s="51" t="s">
        <v>31</v>
      </c>
      <c r="D530" s="52">
        <v>2350415</v>
      </c>
      <c r="E530" s="51">
        <v>72.599999999999994</v>
      </c>
      <c r="F530" s="51">
        <v>170600</v>
      </c>
      <c r="G530" s="52">
        <v>373016</v>
      </c>
      <c r="H530" s="51">
        <v>14.8</v>
      </c>
      <c r="I530" s="51">
        <v>5520</v>
      </c>
      <c r="J530" s="52">
        <v>2723432</v>
      </c>
      <c r="K530" s="51">
        <v>64.7</v>
      </c>
      <c r="L530" s="51">
        <v>176000</v>
      </c>
      <c r="S530" s="53"/>
      <c r="V530" s="65"/>
      <c r="X530" s="65"/>
      <c r="Y530" s="54"/>
      <c r="Z530" s="61"/>
      <c r="AA530" s="54"/>
      <c r="AC530" s="54"/>
    </row>
    <row r="531" spans="1:29" x14ac:dyDescent="0.25">
      <c r="C531" s="51" t="s">
        <v>562</v>
      </c>
      <c r="D531" s="52">
        <v>27051</v>
      </c>
      <c r="E531" s="51">
        <v>1.1000000000000001</v>
      </c>
      <c r="F531" s="51">
        <v>3260</v>
      </c>
      <c r="G531" s="52">
        <v>13215</v>
      </c>
      <c r="H531" s="51">
        <v>0.6</v>
      </c>
      <c r="I531" s="51">
        <v>303</v>
      </c>
      <c r="J531" s="52">
        <v>25357</v>
      </c>
      <c r="K531" s="51">
        <v>1</v>
      </c>
      <c r="L531" s="51">
        <v>3274</v>
      </c>
      <c r="V531" s="61"/>
      <c r="X531" s="67"/>
      <c r="Z531" s="61"/>
      <c r="AA531" s="54"/>
    </row>
    <row r="532" spans="1:29" x14ac:dyDescent="0.25">
      <c r="C532" s="51"/>
      <c r="E532" s="51"/>
      <c r="F532" s="51"/>
      <c r="H532" s="51"/>
      <c r="I532" s="51"/>
      <c r="K532" s="51"/>
      <c r="L532" s="51"/>
      <c r="X532" s="65"/>
      <c r="AA532" s="54"/>
    </row>
    <row r="533" spans="1:29" x14ac:dyDescent="0.25">
      <c r="A533" s="52">
        <v>14</v>
      </c>
      <c r="C533" s="50" t="s">
        <v>460</v>
      </c>
      <c r="X533" s="67"/>
      <c r="AA533" s="54"/>
    </row>
    <row r="534" spans="1:29" x14ac:dyDescent="0.25">
      <c r="C534" s="50"/>
      <c r="X534" s="67"/>
      <c r="AA534" s="54"/>
    </row>
    <row r="535" spans="1:29" x14ac:dyDescent="0.25">
      <c r="A535" s="64"/>
      <c r="X535" s="65"/>
      <c r="AA535" s="54"/>
    </row>
    <row r="536" spans="1:29" x14ac:dyDescent="0.25">
      <c r="A536" s="64"/>
      <c r="B536" s="52">
        <v>47</v>
      </c>
      <c r="C536" s="52" t="s">
        <v>461</v>
      </c>
      <c r="D536" s="52">
        <v>96313</v>
      </c>
      <c r="E536" s="61">
        <v>49.4</v>
      </c>
      <c r="F536" s="53">
        <v>4758</v>
      </c>
      <c r="G536" s="52">
        <v>243951</v>
      </c>
      <c r="H536" s="61">
        <v>13.5</v>
      </c>
      <c r="I536" s="63">
        <f t="shared" ref="I536:I557" si="78">H536*G536/1000</f>
        <v>3293.3384999999998</v>
      </c>
      <c r="J536" s="52">
        <f t="shared" ref="J536:J557" si="79">SUM(D536,Q536)</f>
        <v>340264</v>
      </c>
      <c r="K536" s="62">
        <v>23.7</v>
      </c>
      <c r="L536" s="53">
        <v>8049</v>
      </c>
      <c r="M536" s="52">
        <v>796841</v>
      </c>
      <c r="N536" s="61">
        <v>10.1</v>
      </c>
      <c r="O536" s="63">
        <f t="shared" ref="O536:O557" si="80">N536*M536/1000</f>
        <v>8048.0940999999993</v>
      </c>
      <c r="Q536" s="52">
        <v>243951</v>
      </c>
      <c r="R536" s="61">
        <v>13.5</v>
      </c>
      <c r="S536" s="63">
        <f t="shared" ref="S536:S557" si="81">R536*Q536/1000</f>
        <v>3293.3384999999998</v>
      </c>
      <c r="X536" s="65"/>
      <c r="Y536" s="54"/>
      <c r="AA536" s="54"/>
    </row>
    <row r="537" spans="1:29" x14ac:dyDescent="0.25">
      <c r="A537" s="64"/>
      <c r="B537" s="52">
        <v>148</v>
      </c>
      <c r="C537" s="52" t="s">
        <v>462</v>
      </c>
      <c r="D537" s="52">
        <v>665705</v>
      </c>
      <c r="E537" s="61">
        <v>61.3</v>
      </c>
      <c r="F537" s="53">
        <v>40790</v>
      </c>
      <c r="G537" s="52">
        <v>393410</v>
      </c>
      <c r="H537" s="61">
        <v>16.100000000000001</v>
      </c>
      <c r="I537" s="63">
        <f t="shared" si="78"/>
        <v>6333.9010000000007</v>
      </c>
      <c r="J537" s="52">
        <f t="shared" si="79"/>
        <v>1059115</v>
      </c>
      <c r="K537" s="62">
        <v>44.5</v>
      </c>
      <c r="L537" s="53">
        <v>47131</v>
      </c>
      <c r="M537" s="52">
        <v>1470057</v>
      </c>
      <c r="N537" s="61">
        <v>32.1</v>
      </c>
      <c r="O537" s="63">
        <f t="shared" si="80"/>
        <v>47188.829700000002</v>
      </c>
      <c r="Q537" s="52">
        <v>393410</v>
      </c>
      <c r="R537" s="61">
        <v>16.100000000000001</v>
      </c>
      <c r="S537" s="63">
        <f t="shared" si="81"/>
        <v>6333.9010000000007</v>
      </c>
      <c r="X537" s="65"/>
      <c r="Y537" s="54"/>
      <c r="AA537" s="54"/>
    </row>
    <row r="538" spans="1:29" x14ac:dyDescent="0.25">
      <c r="A538" s="64"/>
      <c r="B538" s="52">
        <v>240</v>
      </c>
      <c r="C538" s="52" t="s">
        <v>463</v>
      </c>
      <c r="D538" s="52">
        <v>5766</v>
      </c>
      <c r="E538" s="61">
        <v>62</v>
      </c>
      <c r="F538" s="53">
        <v>357</v>
      </c>
      <c r="G538" s="52">
        <v>424</v>
      </c>
      <c r="H538" s="61">
        <v>18</v>
      </c>
      <c r="I538" s="63">
        <f t="shared" si="78"/>
        <v>7.6319999999999997</v>
      </c>
      <c r="J538" s="52">
        <f t="shared" si="79"/>
        <v>6190</v>
      </c>
      <c r="K538" s="62">
        <v>59</v>
      </c>
      <c r="L538" s="53">
        <v>365</v>
      </c>
      <c r="M538" s="52">
        <v>6433</v>
      </c>
      <c r="N538" s="61">
        <v>56.7</v>
      </c>
      <c r="O538" s="63">
        <f t="shared" si="80"/>
        <v>364.75110000000001</v>
      </c>
      <c r="Q538" s="52">
        <v>424</v>
      </c>
      <c r="R538" s="61">
        <v>18</v>
      </c>
      <c r="S538" s="63">
        <f t="shared" si="81"/>
        <v>7.6319999999999997</v>
      </c>
      <c r="X538" s="67"/>
      <c r="Y538" s="54"/>
      <c r="AA538" s="54"/>
    </row>
    <row r="539" spans="1:29" x14ac:dyDescent="0.25">
      <c r="A539" s="64"/>
      <c r="B539" s="52">
        <v>241</v>
      </c>
      <c r="C539" s="52" t="s">
        <v>464</v>
      </c>
      <c r="D539" s="52">
        <v>43649</v>
      </c>
      <c r="E539" s="61">
        <v>64</v>
      </c>
      <c r="F539" s="53">
        <v>2794</v>
      </c>
      <c r="G539" s="52">
        <v>6832</v>
      </c>
      <c r="H539" s="61">
        <v>15.8</v>
      </c>
      <c r="I539" s="63">
        <f t="shared" si="78"/>
        <v>107.9456</v>
      </c>
      <c r="J539" s="52">
        <f t="shared" si="79"/>
        <v>50481</v>
      </c>
      <c r="K539" s="62">
        <v>57.5</v>
      </c>
      <c r="L539" s="53">
        <v>2902</v>
      </c>
      <c r="M539" s="52">
        <v>56002</v>
      </c>
      <c r="N539" s="61">
        <v>51.8</v>
      </c>
      <c r="O539" s="63">
        <f t="shared" si="80"/>
        <v>2900.9035999999996</v>
      </c>
      <c r="Q539" s="52">
        <v>6832</v>
      </c>
      <c r="R539" s="61">
        <v>15.8</v>
      </c>
      <c r="S539" s="63">
        <f t="shared" si="81"/>
        <v>107.9456</v>
      </c>
      <c r="X539" s="67"/>
      <c r="Y539" s="54"/>
      <c r="AA539" s="54"/>
    </row>
    <row r="540" spans="1:29" x14ac:dyDescent="0.25">
      <c r="A540" s="64"/>
      <c r="B540" s="52">
        <v>261</v>
      </c>
      <c r="C540" s="52" t="s">
        <v>465</v>
      </c>
      <c r="D540" s="52">
        <v>487002</v>
      </c>
      <c r="E540" s="61">
        <v>48.2</v>
      </c>
      <c r="F540" s="53">
        <v>23474</v>
      </c>
      <c r="G540" s="52">
        <v>174950</v>
      </c>
      <c r="H540" s="61">
        <v>15.2</v>
      </c>
      <c r="I540" s="63">
        <f t="shared" si="78"/>
        <v>2659.24</v>
      </c>
      <c r="J540" s="52">
        <f t="shared" si="79"/>
        <v>661952</v>
      </c>
      <c r="K540" s="62">
        <v>39.5</v>
      </c>
      <c r="L540" s="53">
        <v>26139</v>
      </c>
      <c r="M540" s="52">
        <v>809242</v>
      </c>
      <c r="N540" s="61">
        <v>32.299999999999997</v>
      </c>
      <c r="O540" s="63">
        <f t="shared" si="80"/>
        <v>26138.516599999999</v>
      </c>
      <c r="Q540" s="52">
        <v>174950</v>
      </c>
      <c r="R540" s="61">
        <v>15.2</v>
      </c>
      <c r="S540" s="63">
        <f t="shared" si="81"/>
        <v>2659.24</v>
      </c>
      <c r="X540" s="65"/>
      <c r="Y540" s="54"/>
      <c r="AA540" s="54"/>
    </row>
    <row r="541" spans="1:29" x14ac:dyDescent="0.25">
      <c r="A541" s="64"/>
      <c r="B541" s="52">
        <v>273</v>
      </c>
      <c r="C541" s="52" t="s">
        <v>466</v>
      </c>
      <c r="D541" s="52">
        <v>164533</v>
      </c>
      <c r="E541" s="61">
        <v>54.3</v>
      </c>
      <c r="F541" s="53">
        <v>8930</v>
      </c>
      <c r="G541" s="52">
        <v>55835</v>
      </c>
      <c r="H541" s="61">
        <v>14.3</v>
      </c>
      <c r="I541" s="63">
        <f t="shared" si="78"/>
        <v>798.44050000000004</v>
      </c>
      <c r="J541" s="52">
        <f t="shared" si="79"/>
        <v>220368</v>
      </c>
      <c r="K541" s="62">
        <v>44.1</v>
      </c>
      <c r="L541" s="53">
        <v>9727</v>
      </c>
      <c r="M541" s="52">
        <v>247694</v>
      </c>
      <c r="N541" s="61">
        <v>39.299999999999997</v>
      </c>
      <c r="O541" s="63">
        <f t="shared" si="80"/>
        <v>9734.3741999999984</v>
      </c>
      <c r="Q541" s="52">
        <v>55835</v>
      </c>
      <c r="R541" s="61">
        <v>14.3</v>
      </c>
      <c r="S541" s="63">
        <f t="shared" si="81"/>
        <v>798.44050000000004</v>
      </c>
      <c r="X541" s="65"/>
      <c r="Y541" s="54"/>
      <c r="AA541" s="54"/>
    </row>
    <row r="542" spans="1:29" x14ac:dyDescent="0.25">
      <c r="A542" s="64"/>
      <c r="B542" s="59">
        <v>320</v>
      </c>
      <c r="C542" s="52" t="s">
        <v>467</v>
      </c>
      <c r="D542" s="52">
        <v>246220</v>
      </c>
      <c r="E542" s="61">
        <v>50.7</v>
      </c>
      <c r="F542" s="53">
        <v>12482</v>
      </c>
      <c r="G542" s="52">
        <v>60821</v>
      </c>
      <c r="H542" s="61">
        <v>11.9</v>
      </c>
      <c r="I542" s="63">
        <f t="shared" si="78"/>
        <v>723.76990000000001</v>
      </c>
      <c r="J542" s="52">
        <f t="shared" si="79"/>
        <v>307041</v>
      </c>
      <c r="K542" s="61">
        <v>43</v>
      </c>
      <c r="L542" s="53">
        <v>13206</v>
      </c>
      <c r="M542" s="52">
        <v>343731</v>
      </c>
      <c r="N542" s="61">
        <v>38.4</v>
      </c>
      <c r="O542" s="63">
        <f t="shared" si="80"/>
        <v>13199.270400000001</v>
      </c>
      <c r="Q542" s="52">
        <v>60821</v>
      </c>
      <c r="R542" s="61">
        <v>11.9</v>
      </c>
      <c r="S542" s="63">
        <f t="shared" si="81"/>
        <v>723.76990000000001</v>
      </c>
      <c r="X542" s="65"/>
      <c r="Y542" s="54"/>
      <c r="AA542" s="54"/>
    </row>
    <row r="543" spans="1:29" x14ac:dyDescent="0.25">
      <c r="A543" s="64"/>
      <c r="B543" s="52">
        <v>498</v>
      </c>
      <c r="C543" s="52" t="s">
        <v>468</v>
      </c>
      <c r="D543" s="52">
        <v>116066</v>
      </c>
      <c r="E543" s="61">
        <v>56.6</v>
      </c>
      <c r="F543" s="53">
        <v>6569</v>
      </c>
      <c r="G543" s="52">
        <v>32495</v>
      </c>
      <c r="H543" s="61">
        <v>18.8</v>
      </c>
      <c r="I543" s="63">
        <f t="shared" si="78"/>
        <v>610.90599999999995</v>
      </c>
      <c r="J543" s="52">
        <f t="shared" si="79"/>
        <v>148561</v>
      </c>
      <c r="K543" s="62">
        <v>48.3</v>
      </c>
      <c r="L543" s="53">
        <v>7181</v>
      </c>
      <c r="M543" s="52">
        <v>171133</v>
      </c>
      <c r="N543" s="61">
        <v>42</v>
      </c>
      <c r="O543" s="63">
        <f t="shared" si="80"/>
        <v>7187.5860000000002</v>
      </c>
      <c r="Q543" s="52">
        <v>32495</v>
      </c>
      <c r="R543" s="61">
        <v>18.8</v>
      </c>
      <c r="S543" s="63">
        <f t="shared" si="81"/>
        <v>610.90599999999995</v>
      </c>
      <c r="X543" s="65"/>
      <c r="Y543" s="54"/>
      <c r="AA543" s="54"/>
    </row>
    <row r="544" spans="1:29" x14ac:dyDescent="0.25">
      <c r="B544" s="59">
        <v>583</v>
      </c>
      <c r="C544" s="52" t="s">
        <v>469</v>
      </c>
      <c r="D544" s="52">
        <v>118571</v>
      </c>
      <c r="E544" s="61">
        <v>43.1</v>
      </c>
      <c r="F544" s="53">
        <v>5108</v>
      </c>
      <c r="G544" s="52">
        <v>35763</v>
      </c>
      <c r="H544" s="61">
        <v>12.8</v>
      </c>
      <c r="I544" s="63">
        <f t="shared" si="78"/>
        <v>457.76640000000003</v>
      </c>
      <c r="J544" s="52">
        <f t="shared" si="79"/>
        <v>154334</v>
      </c>
      <c r="K544" s="61">
        <v>36.1</v>
      </c>
      <c r="L544" s="53">
        <v>5566</v>
      </c>
      <c r="M544" s="52">
        <v>179852</v>
      </c>
      <c r="N544" s="61">
        <v>30.9</v>
      </c>
      <c r="O544" s="63">
        <f t="shared" si="80"/>
        <v>5557.4268000000002</v>
      </c>
      <c r="Q544" s="52">
        <v>35763</v>
      </c>
      <c r="R544" s="61">
        <v>12.8</v>
      </c>
      <c r="S544" s="63">
        <f t="shared" si="81"/>
        <v>457.76640000000003</v>
      </c>
      <c r="X544" s="65"/>
      <c r="Y544" s="54"/>
      <c r="AA544" s="54"/>
    </row>
    <row r="545" spans="1:27" x14ac:dyDescent="0.25">
      <c r="A545" s="64"/>
      <c r="B545" s="59">
        <v>614</v>
      </c>
      <c r="C545" s="52" t="s">
        <v>470</v>
      </c>
      <c r="D545" s="52">
        <v>210183</v>
      </c>
      <c r="E545" s="61">
        <v>59.4</v>
      </c>
      <c r="F545" s="53">
        <v>12487</v>
      </c>
      <c r="G545" s="52">
        <v>44698</v>
      </c>
      <c r="H545" s="61">
        <v>14.3</v>
      </c>
      <c r="I545" s="63">
        <f t="shared" si="78"/>
        <v>639.18140000000005</v>
      </c>
      <c r="J545" s="52">
        <f t="shared" si="79"/>
        <v>254881</v>
      </c>
      <c r="K545" s="61">
        <v>51.5</v>
      </c>
      <c r="L545" s="53">
        <v>13127</v>
      </c>
      <c r="M545" s="52">
        <v>290838</v>
      </c>
      <c r="N545" s="61">
        <v>45.1</v>
      </c>
      <c r="O545" s="63">
        <f t="shared" si="80"/>
        <v>13116.793800000001</v>
      </c>
      <c r="Q545" s="52">
        <v>44698</v>
      </c>
      <c r="R545" s="61">
        <v>14.3</v>
      </c>
      <c r="S545" s="63">
        <f t="shared" si="81"/>
        <v>639.18140000000005</v>
      </c>
      <c r="X545" s="65"/>
      <c r="Y545" s="54"/>
      <c r="AA545" s="54"/>
    </row>
    <row r="546" spans="1:27" x14ac:dyDescent="0.25">
      <c r="A546" s="64"/>
      <c r="B546" s="52">
        <v>683</v>
      </c>
      <c r="C546" s="52" t="s">
        <v>471</v>
      </c>
      <c r="D546" s="52">
        <v>216821</v>
      </c>
      <c r="E546" s="61">
        <v>52.3</v>
      </c>
      <c r="F546" s="53">
        <v>11343</v>
      </c>
      <c r="G546" s="52">
        <v>66313</v>
      </c>
      <c r="H546" s="61">
        <v>12.3</v>
      </c>
      <c r="I546" s="63">
        <f t="shared" si="78"/>
        <v>815.6499</v>
      </c>
      <c r="J546" s="52">
        <f t="shared" si="79"/>
        <v>283134</v>
      </c>
      <c r="K546" s="62">
        <v>43</v>
      </c>
      <c r="L546" s="53">
        <v>12162</v>
      </c>
      <c r="M546" s="52">
        <v>333210</v>
      </c>
      <c r="N546" s="61">
        <v>36.5</v>
      </c>
      <c r="O546" s="63">
        <f t="shared" si="80"/>
        <v>12162.165000000001</v>
      </c>
      <c r="Q546" s="52">
        <v>66313</v>
      </c>
      <c r="R546" s="61">
        <v>12.3</v>
      </c>
      <c r="S546" s="63">
        <f t="shared" si="81"/>
        <v>815.6499</v>
      </c>
      <c r="X546" s="65"/>
      <c r="Y546" s="54"/>
      <c r="AA546" s="54"/>
    </row>
    <row r="547" spans="1:27" x14ac:dyDescent="0.25">
      <c r="A547" s="64"/>
      <c r="B547" s="52">
        <v>698</v>
      </c>
      <c r="C547" s="52" t="s">
        <v>472</v>
      </c>
      <c r="D547" s="52">
        <v>5040</v>
      </c>
      <c r="E547" s="61">
        <v>62.1</v>
      </c>
      <c r="F547" s="53">
        <v>313</v>
      </c>
      <c r="G547" s="52">
        <v>1158</v>
      </c>
      <c r="H547" s="61">
        <v>15</v>
      </c>
      <c r="I547" s="63">
        <f t="shared" si="78"/>
        <v>17.37</v>
      </c>
      <c r="J547" s="52">
        <f t="shared" si="79"/>
        <v>6198</v>
      </c>
      <c r="K547" s="62">
        <v>53.3</v>
      </c>
      <c r="L547" s="53">
        <v>330</v>
      </c>
      <c r="M547" s="52">
        <v>6663</v>
      </c>
      <c r="N547" s="61">
        <v>49.5</v>
      </c>
      <c r="O547" s="63">
        <f t="shared" si="80"/>
        <v>329.81849999999997</v>
      </c>
      <c r="Q547" s="52">
        <v>1158</v>
      </c>
      <c r="R547" s="61">
        <v>15</v>
      </c>
      <c r="S547" s="63">
        <f t="shared" si="81"/>
        <v>17.37</v>
      </c>
      <c r="X547" s="67"/>
      <c r="Y547" s="54"/>
      <c r="AA547" s="54"/>
    </row>
    <row r="548" spans="1:27" x14ac:dyDescent="0.25">
      <c r="A548" s="64"/>
      <c r="B548" s="52">
        <v>699</v>
      </c>
      <c r="C548" s="52" t="s">
        <v>473</v>
      </c>
      <c r="D548" s="52">
        <v>537041</v>
      </c>
      <c r="E548" s="61">
        <v>57.1</v>
      </c>
      <c r="F548" s="53">
        <v>30661</v>
      </c>
      <c r="G548" s="52">
        <v>125657</v>
      </c>
      <c r="H548" s="61">
        <v>14</v>
      </c>
      <c r="I548" s="63">
        <f t="shared" si="78"/>
        <v>1759.1980000000001</v>
      </c>
      <c r="J548" s="52">
        <f t="shared" si="79"/>
        <v>662698</v>
      </c>
      <c r="K548" s="62">
        <v>48.9</v>
      </c>
      <c r="L548" s="53">
        <v>32415</v>
      </c>
      <c r="M548" s="52">
        <v>723426</v>
      </c>
      <c r="N548" s="61">
        <v>44.8</v>
      </c>
      <c r="O548" s="63">
        <f t="shared" si="80"/>
        <v>32409.484799999998</v>
      </c>
      <c r="Q548" s="52">
        <v>125657</v>
      </c>
      <c r="R548" s="61">
        <v>14</v>
      </c>
      <c r="S548" s="63">
        <f t="shared" si="81"/>
        <v>1759.1980000000001</v>
      </c>
      <c r="X548" s="51"/>
      <c r="Y548" s="54"/>
      <c r="AA548" s="54"/>
    </row>
    <row r="549" spans="1:27" x14ac:dyDescent="0.25">
      <c r="A549" s="64"/>
      <c r="B549" s="59">
        <v>732</v>
      </c>
      <c r="C549" s="52" t="s">
        <v>474</v>
      </c>
      <c r="D549" s="52">
        <v>372689</v>
      </c>
      <c r="E549" s="61">
        <v>49.8</v>
      </c>
      <c r="F549" s="53">
        <v>18557</v>
      </c>
      <c r="G549" s="52">
        <v>114685</v>
      </c>
      <c r="H549" s="61">
        <v>16.600000000000001</v>
      </c>
      <c r="I549" s="63">
        <f t="shared" si="78"/>
        <v>1903.7710000000002</v>
      </c>
      <c r="J549" s="52">
        <f t="shared" si="79"/>
        <v>487374</v>
      </c>
      <c r="K549" s="61">
        <v>42</v>
      </c>
      <c r="L549" s="53">
        <v>20462</v>
      </c>
      <c r="M549" s="52">
        <v>561494</v>
      </c>
      <c r="N549" s="61">
        <v>36.4</v>
      </c>
      <c r="O549" s="63">
        <f t="shared" si="80"/>
        <v>20438.381599999997</v>
      </c>
      <c r="Q549" s="52">
        <v>114685</v>
      </c>
      <c r="R549" s="61">
        <v>16.600000000000001</v>
      </c>
      <c r="S549" s="63">
        <f t="shared" si="81"/>
        <v>1903.7710000000002</v>
      </c>
      <c r="X549" s="51"/>
      <c r="Y549" s="54"/>
      <c r="AA549" s="54"/>
    </row>
    <row r="550" spans="1:27" x14ac:dyDescent="0.25">
      <c r="A550" s="64"/>
      <c r="B550" s="59">
        <v>742</v>
      </c>
      <c r="C550" s="52" t="s">
        <v>475</v>
      </c>
      <c r="D550" s="52">
        <v>440450</v>
      </c>
      <c r="E550" s="61">
        <v>50</v>
      </c>
      <c r="F550" s="53">
        <v>22015</v>
      </c>
      <c r="G550" s="52">
        <v>120726</v>
      </c>
      <c r="H550" s="61">
        <v>19.7</v>
      </c>
      <c r="I550" s="63">
        <f t="shared" si="78"/>
        <v>2378.3021999999996</v>
      </c>
      <c r="J550" s="52">
        <f t="shared" si="79"/>
        <v>561176</v>
      </c>
      <c r="K550" s="61">
        <v>43.5</v>
      </c>
      <c r="L550" s="53">
        <v>24389</v>
      </c>
      <c r="M550" s="52">
        <v>639132</v>
      </c>
      <c r="N550" s="61">
        <v>38.200000000000003</v>
      </c>
      <c r="O550" s="63">
        <f t="shared" si="80"/>
        <v>24414.842400000001</v>
      </c>
      <c r="Q550" s="52">
        <v>120726</v>
      </c>
      <c r="R550" s="61">
        <v>19.7</v>
      </c>
      <c r="S550" s="63">
        <f t="shared" si="81"/>
        <v>2378.3021999999996</v>
      </c>
      <c r="X550" s="65"/>
      <c r="Y550" s="54"/>
      <c r="AA550" s="54"/>
    </row>
    <row r="551" spans="1:27" x14ac:dyDescent="0.25">
      <c r="A551" s="64"/>
      <c r="B551" s="52">
        <v>751</v>
      </c>
      <c r="C551" s="52" t="s">
        <v>476</v>
      </c>
      <c r="D551" s="52">
        <v>90475</v>
      </c>
      <c r="E551" s="61">
        <v>55.9</v>
      </c>
      <c r="F551" s="53">
        <v>5057</v>
      </c>
      <c r="G551" s="52">
        <v>22187</v>
      </c>
      <c r="H551" s="61">
        <v>14.2</v>
      </c>
      <c r="I551" s="63">
        <f t="shared" si="78"/>
        <v>315.05539999999996</v>
      </c>
      <c r="J551" s="52">
        <f t="shared" si="79"/>
        <v>112662</v>
      </c>
      <c r="K551" s="62">
        <v>47.7</v>
      </c>
      <c r="L551" s="53">
        <v>5373</v>
      </c>
      <c r="M551" s="52">
        <v>137271</v>
      </c>
      <c r="N551" s="61">
        <v>39.1</v>
      </c>
      <c r="O551" s="63">
        <f t="shared" si="80"/>
        <v>5367.2961000000005</v>
      </c>
      <c r="Q551" s="52">
        <v>22187</v>
      </c>
      <c r="R551" s="61">
        <v>14.2</v>
      </c>
      <c r="S551" s="63">
        <f t="shared" si="81"/>
        <v>315.05539999999996</v>
      </c>
      <c r="X551" s="65"/>
      <c r="Y551" s="54"/>
      <c r="AA551" s="54"/>
    </row>
    <row r="552" spans="1:27" x14ac:dyDescent="0.25">
      <c r="A552" s="64"/>
      <c r="B552" s="52">
        <v>758</v>
      </c>
      <c r="C552" s="52" t="s">
        <v>477</v>
      </c>
      <c r="D552" s="52">
        <v>662744</v>
      </c>
      <c r="E552" s="61">
        <v>50.1</v>
      </c>
      <c r="F552" s="53">
        <v>33196</v>
      </c>
      <c r="G552" s="52">
        <v>241917</v>
      </c>
      <c r="H552" s="61">
        <v>16.100000000000001</v>
      </c>
      <c r="I552" s="63">
        <f t="shared" si="78"/>
        <v>3894.8637000000003</v>
      </c>
      <c r="J552" s="52">
        <f t="shared" si="79"/>
        <v>904661</v>
      </c>
      <c r="K552" s="62">
        <v>41</v>
      </c>
      <c r="L552" s="53">
        <v>37089</v>
      </c>
      <c r="M552" s="52">
        <v>1156698</v>
      </c>
      <c r="N552" s="61">
        <v>32.1</v>
      </c>
      <c r="O552" s="63">
        <f t="shared" si="80"/>
        <v>37130.005800000006</v>
      </c>
      <c r="Q552" s="52">
        <v>241917</v>
      </c>
      <c r="R552" s="61">
        <v>16.100000000000001</v>
      </c>
      <c r="S552" s="63">
        <f t="shared" si="81"/>
        <v>3894.8637000000003</v>
      </c>
      <c r="X552" s="72"/>
      <c r="Y552" s="54"/>
      <c r="AA552" s="54"/>
    </row>
    <row r="553" spans="1:27" x14ac:dyDescent="0.25">
      <c r="A553" s="64"/>
      <c r="B553" s="52">
        <v>845</v>
      </c>
      <c r="C553" s="52" t="s">
        <v>478</v>
      </c>
      <c r="D553" s="52">
        <v>112850</v>
      </c>
      <c r="E553" s="61">
        <v>61.1</v>
      </c>
      <c r="F553" s="53">
        <v>6890</v>
      </c>
      <c r="G553" s="52">
        <v>20655</v>
      </c>
      <c r="H553" s="61">
        <v>15.7</v>
      </c>
      <c r="I553" s="63">
        <f t="shared" si="78"/>
        <v>324.2835</v>
      </c>
      <c r="J553" s="52">
        <f t="shared" si="79"/>
        <v>133505</v>
      </c>
      <c r="K553" s="62">
        <v>54</v>
      </c>
      <c r="L553" s="53">
        <v>7214</v>
      </c>
      <c r="M553" s="52">
        <v>146239</v>
      </c>
      <c r="N553" s="61">
        <v>49.3</v>
      </c>
      <c r="O553" s="63">
        <f t="shared" si="80"/>
        <v>7209.582699999999</v>
      </c>
      <c r="Q553" s="52">
        <v>20655</v>
      </c>
      <c r="R553" s="61">
        <v>15.7</v>
      </c>
      <c r="S553" s="63">
        <f t="shared" si="81"/>
        <v>324.2835</v>
      </c>
      <c r="X553" s="65"/>
      <c r="Y553" s="54"/>
      <c r="AA553" s="54"/>
    </row>
    <row r="554" spans="1:27" x14ac:dyDescent="0.25">
      <c r="A554" s="64"/>
      <c r="B554" s="52">
        <v>851</v>
      </c>
      <c r="C554" s="52" t="s">
        <v>479</v>
      </c>
      <c r="D554" s="52">
        <v>79788</v>
      </c>
      <c r="E554" s="61">
        <v>64.8</v>
      </c>
      <c r="F554" s="53">
        <v>5168</v>
      </c>
      <c r="G554" s="52">
        <v>14231</v>
      </c>
      <c r="H554" s="61">
        <v>15.5</v>
      </c>
      <c r="I554" s="63">
        <f t="shared" si="78"/>
        <v>220.5805</v>
      </c>
      <c r="J554" s="52">
        <f t="shared" si="79"/>
        <v>94019</v>
      </c>
      <c r="K554" s="62">
        <v>57.3</v>
      </c>
      <c r="L554" s="53">
        <v>5389</v>
      </c>
      <c r="M554" s="52">
        <v>101622</v>
      </c>
      <c r="N554" s="61">
        <v>53</v>
      </c>
      <c r="O554" s="63">
        <f t="shared" si="80"/>
        <v>5385.9660000000003</v>
      </c>
      <c r="Q554" s="52">
        <v>14231</v>
      </c>
      <c r="R554" s="61">
        <v>15.5</v>
      </c>
      <c r="S554" s="63">
        <f t="shared" si="81"/>
        <v>220.5805</v>
      </c>
      <c r="Y554" s="54"/>
      <c r="AA554" s="54"/>
    </row>
    <row r="555" spans="1:27" x14ac:dyDescent="0.25">
      <c r="A555" s="64"/>
      <c r="B555" s="52">
        <v>854</v>
      </c>
      <c r="C555" s="52" t="s">
        <v>480</v>
      </c>
      <c r="D555" s="52">
        <v>126746</v>
      </c>
      <c r="E555" s="61">
        <v>61</v>
      </c>
      <c r="F555" s="53">
        <v>7734</v>
      </c>
      <c r="G555" s="52">
        <v>30761</v>
      </c>
      <c r="H555" s="61">
        <v>15.5</v>
      </c>
      <c r="I555" s="63">
        <f t="shared" si="78"/>
        <v>476.7955</v>
      </c>
      <c r="J555" s="52">
        <f t="shared" si="79"/>
        <v>157507</v>
      </c>
      <c r="K555" s="62">
        <v>52.1</v>
      </c>
      <c r="L555" s="53">
        <v>8211</v>
      </c>
      <c r="M555" s="52">
        <v>166661</v>
      </c>
      <c r="N555" s="61">
        <v>49.3</v>
      </c>
      <c r="O555" s="63">
        <f t="shared" si="80"/>
        <v>8216.3873000000003</v>
      </c>
      <c r="Q555" s="52">
        <v>30761</v>
      </c>
      <c r="R555" s="61">
        <v>15.5</v>
      </c>
      <c r="S555" s="63">
        <f t="shared" si="81"/>
        <v>476.7955</v>
      </c>
      <c r="U555" s="61"/>
      <c r="Y555" s="54"/>
      <c r="AA555" s="54"/>
    </row>
    <row r="556" spans="1:27" x14ac:dyDescent="0.25">
      <c r="A556" s="64"/>
      <c r="B556" s="52">
        <v>890</v>
      </c>
      <c r="C556" s="52" t="s">
        <v>481</v>
      </c>
      <c r="D556" s="52">
        <v>23934</v>
      </c>
      <c r="E556" s="61">
        <v>36.700000000000003</v>
      </c>
      <c r="F556" s="53">
        <v>878</v>
      </c>
      <c r="G556" s="52">
        <v>125615</v>
      </c>
      <c r="H556" s="61">
        <v>9.1</v>
      </c>
      <c r="I556" s="63">
        <f t="shared" si="78"/>
        <v>1143.0965000000001</v>
      </c>
      <c r="J556" s="52">
        <f t="shared" si="79"/>
        <v>149549</v>
      </c>
      <c r="K556" s="62">
        <v>13.5</v>
      </c>
      <c r="L556" s="53">
        <v>2022</v>
      </c>
      <c r="M556" s="52">
        <v>505284</v>
      </c>
      <c r="N556" s="61">
        <v>4</v>
      </c>
      <c r="O556" s="63">
        <f t="shared" si="80"/>
        <v>2021.136</v>
      </c>
      <c r="Q556" s="52">
        <v>125615</v>
      </c>
      <c r="R556" s="61">
        <v>9.1</v>
      </c>
      <c r="S556" s="63">
        <f t="shared" si="81"/>
        <v>1143.0965000000001</v>
      </c>
      <c r="U556" s="61"/>
      <c r="Y556" s="54"/>
      <c r="AA556" s="54"/>
    </row>
    <row r="557" spans="1:27" x14ac:dyDescent="0.25">
      <c r="B557" s="52">
        <v>976</v>
      </c>
      <c r="C557" s="52" t="s">
        <v>482</v>
      </c>
      <c r="D557" s="52">
        <v>139774</v>
      </c>
      <c r="E557" s="61">
        <v>56.9</v>
      </c>
      <c r="F557" s="53">
        <v>7956</v>
      </c>
      <c r="G557" s="52">
        <v>38494</v>
      </c>
      <c r="H557" s="61">
        <v>15</v>
      </c>
      <c r="I557" s="63">
        <f t="shared" si="78"/>
        <v>577.41</v>
      </c>
      <c r="J557" s="52">
        <f t="shared" si="79"/>
        <v>178268</v>
      </c>
      <c r="K557" s="62">
        <v>47.9</v>
      </c>
      <c r="L557" s="53">
        <v>8534</v>
      </c>
      <c r="M557" s="52">
        <v>193022</v>
      </c>
      <c r="N557" s="61">
        <v>44.2</v>
      </c>
      <c r="O557" s="63">
        <f t="shared" si="80"/>
        <v>8531.5724000000009</v>
      </c>
      <c r="Q557" s="52">
        <v>38494</v>
      </c>
      <c r="R557" s="61">
        <v>15</v>
      </c>
      <c r="S557" s="63">
        <f t="shared" si="81"/>
        <v>577.41</v>
      </c>
      <c r="Y557" s="54"/>
      <c r="AA557" s="54"/>
    </row>
    <row r="558" spans="1:27" x14ac:dyDescent="0.25">
      <c r="B558" s="52"/>
      <c r="C558" s="57" t="s">
        <v>29</v>
      </c>
      <c r="D558" s="52">
        <f>SUM(D536:D557)</f>
        <v>4962360</v>
      </c>
      <c r="E558" s="62">
        <f>1000*F558/D558</f>
        <v>53.909228673453761</v>
      </c>
      <c r="F558" s="53">
        <f t="shared" ref="F558:G558" si="82">SUM(F536:F557)</f>
        <v>267517</v>
      </c>
      <c r="G558" s="52">
        <f t="shared" si="82"/>
        <v>1971578</v>
      </c>
      <c r="H558" s="62">
        <f>1000*I558/G558</f>
        <v>14.941583594460882</v>
      </c>
      <c r="I558" s="54">
        <f t="shared" ref="I558:J558" si="83">SUM(I536:I557)</f>
        <v>29458.497499999998</v>
      </c>
      <c r="J558" s="52">
        <f t="shared" si="83"/>
        <v>6933938</v>
      </c>
      <c r="K558" s="62">
        <f>1000*L558/J558</f>
        <v>42.830351237637259</v>
      </c>
      <c r="L558" s="53">
        <f t="shared" ref="L558:M558" si="84">SUM(L536:L557)</f>
        <v>296983</v>
      </c>
      <c r="M558" s="52">
        <f t="shared" si="84"/>
        <v>9042545</v>
      </c>
      <c r="N558" s="62">
        <f>1000*O558/M558</f>
        <v>32.850617265382702</v>
      </c>
      <c r="O558" s="54">
        <f>SUM(O536:O557)</f>
        <v>297053.18490000005</v>
      </c>
      <c r="Q558" s="52">
        <f>SUM(Q536:Q557)</f>
        <v>1971578</v>
      </c>
      <c r="R558" s="62">
        <f>1000*S558/Q558</f>
        <v>14.941583594460882</v>
      </c>
      <c r="S558" s="54">
        <f>SUM(S536:S557)</f>
        <v>29458.497499999998</v>
      </c>
      <c r="X558" s="72"/>
      <c r="Y558" s="54"/>
      <c r="AA558" s="54"/>
    </row>
    <row r="559" spans="1:27" x14ac:dyDescent="0.25">
      <c r="B559" s="52"/>
      <c r="C559" s="51" t="s">
        <v>31</v>
      </c>
      <c r="D559" s="52">
        <v>4952086</v>
      </c>
      <c r="E559" s="51">
        <v>54</v>
      </c>
      <c r="F559" s="51">
        <v>267600</v>
      </c>
      <c r="G559" s="52">
        <v>1831159</v>
      </c>
      <c r="H559" s="51">
        <v>16.100000000000001</v>
      </c>
      <c r="I559" s="51">
        <v>29600</v>
      </c>
      <c r="J559" s="52">
        <v>6783245</v>
      </c>
      <c r="K559" s="51">
        <v>43.8</v>
      </c>
      <c r="L559" s="51">
        <v>297000</v>
      </c>
      <c r="N559" s="51"/>
      <c r="O559" s="54"/>
      <c r="R559" s="51"/>
      <c r="V559" s="61"/>
      <c r="X559" s="72"/>
      <c r="Y559" s="54"/>
      <c r="Z559" s="61"/>
      <c r="AA559" s="54"/>
    </row>
    <row r="560" spans="1:27" x14ac:dyDescent="0.25">
      <c r="B560" s="52"/>
      <c r="C560" s="51" t="s">
        <v>562</v>
      </c>
      <c r="D560" s="52">
        <v>69265</v>
      </c>
      <c r="E560" s="51">
        <v>1.1000000000000001</v>
      </c>
      <c r="F560" s="51">
        <v>6807</v>
      </c>
      <c r="G560" s="52">
        <v>84914</v>
      </c>
      <c r="H560" s="51">
        <v>0.4</v>
      </c>
      <c r="I560" s="51">
        <v>1580</v>
      </c>
      <c r="J560" s="52">
        <v>94891</v>
      </c>
      <c r="K560" s="51">
        <v>0.8</v>
      </c>
      <c r="L560" s="51">
        <v>6988</v>
      </c>
      <c r="N560" s="51"/>
      <c r="O560" s="54"/>
      <c r="R560" s="51"/>
      <c r="V560" s="61"/>
      <c r="X560" s="72"/>
      <c r="Y560" s="54"/>
      <c r="Z560" s="61"/>
      <c r="AA560" s="54"/>
    </row>
    <row r="561" spans="1:27" x14ac:dyDescent="0.25">
      <c r="A561" s="51"/>
      <c r="B561" s="52"/>
      <c r="C561" s="51"/>
      <c r="H561" s="61"/>
      <c r="N561" s="61"/>
      <c r="R561" s="61"/>
      <c r="Y561" s="54"/>
      <c r="AA561" s="54"/>
    </row>
    <row r="562" spans="1:27" x14ac:dyDescent="0.25">
      <c r="B562" s="52"/>
      <c r="X562" s="67"/>
      <c r="AA562" s="54"/>
    </row>
    <row r="563" spans="1:27" x14ac:dyDescent="0.25">
      <c r="B563" s="52"/>
      <c r="K563" s="51"/>
      <c r="AA563" s="54"/>
    </row>
    <row r="564" spans="1:27" x14ac:dyDescent="0.25">
      <c r="B564" s="52"/>
      <c r="K564" s="51"/>
      <c r="AA564" s="54"/>
    </row>
    <row r="565" spans="1:27" x14ac:dyDescent="0.25">
      <c r="A565" s="64"/>
      <c r="B565" s="52"/>
      <c r="K565" s="51"/>
      <c r="AA565" s="54"/>
    </row>
    <row r="566" spans="1:27" x14ac:dyDescent="0.25">
      <c r="B566" s="52"/>
      <c r="AA566" s="54"/>
    </row>
    <row r="567" spans="1:27" x14ac:dyDescent="0.25">
      <c r="B567" s="52"/>
      <c r="E567" s="61"/>
      <c r="K567" s="61"/>
      <c r="AA567" s="54"/>
    </row>
    <row r="568" spans="1:27" x14ac:dyDescent="0.25">
      <c r="B568" s="52"/>
      <c r="C568" s="50"/>
      <c r="E568" s="57"/>
      <c r="AA568" s="54"/>
    </row>
    <row r="569" spans="1:27" x14ac:dyDescent="0.25">
      <c r="B569" s="52"/>
      <c r="E569" s="57"/>
      <c r="AA569" s="54"/>
    </row>
    <row r="570" spans="1:27" x14ac:dyDescent="0.25">
      <c r="B570" s="52"/>
      <c r="E570" s="57"/>
      <c r="AA570" s="54"/>
    </row>
    <row r="571" spans="1:27" x14ac:dyDescent="0.25">
      <c r="B571" s="52"/>
      <c r="E571" s="57"/>
      <c r="AA571" s="54"/>
    </row>
    <row r="572" spans="1:27" x14ac:dyDescent="0.25">
      <c r="B572" s="52"/>
      <c r="E572" s="57"/>
      <c r="AA572" s="54"/>
    </row>
    <row r="573" spans="1:27" x14ac:dyDescent="0.25">
      <c r="B573" s="52"/>
      <c r="E573" s="57"/>
      <c r="AA573" s="54"/>
    </row>
    <row r="574" spans="1:27" x14ac:dyDescent="0.25">
      <c r="B574" s="51"/>
      <c r="X574" s="67"/>
      <c r="AA574" s="54"/>
    </row>
    <row r="575" spans="1:27" x14ac:dyDescent="0.25">
      <c r="B575" s="52"/>
      <c r="AA575" s="54"/>
    </row>
    <row r="576" spans="1:27" x14ac:dyDescent="0.25">
      <c r="B576" s="52"/>
      <c r="X576" s="67"/>
      <c r="AA576" s="54"/>
    </row>
    <row r="577" spans="2:27" x14ac:dyDescent="0.25">
      <c r="B577" s="52"/>
      <c r="E577" s="57"/>
      <c r="AA577" s="54"/>
    </row>
    <row r="578" spans="2:27" x14ac:dyDescent="0.25">
      <c r="B578" s="52"/>
      <c r="E578" s="66"/>
      <c r="AA578" s="54"/>
    </row>
    <row r="579" spans="2:27" x14ac:dyDescent="0.25">
      <c r="B579" s="52"/>
      <c r="K579" s="61"/>
      <c r="AA579" s="54"/>
    </row>
    <row r="580" spans="2:27" x14ac:dyDescent="0.25">
      <c r="B580" s="52"/>
      <c r="E580" s="61"/>
      <c r="AA580" s="54"/>
    </row>
    <row r="581" spans="2:27" x14ac:dyDescent="0.25">
      <c r="B581" s="52"/>
      <c r="K581" s="61"/>
      <c r="AA581" s="54"/>
    </row>
    <row r="582" spans="2:27" x14ac:dyDescent="0.25">
      <c r="B582" s="52"/>
      <c r="AA582" s="54"/>
    </row>
    <row r="583" spans="2:27" x14ac:dyDescent="0.25">
      <c r="B583" s="52"/>
      <c r="AA583" s="54"/>
    </row>
    <row r="584" spans="2:27" x14ac:dyDescent="0.25">
      <c r="B584" s="52"/>
      <c r="AA584" s="54"/>
    </row>
    <row r="585" spans="2:27" x14ac:dyDescent="0.25">
      <c r="B585" s="52"/>
      <c r="AA585" s="54"/>
    </row>
    <row r="586" spans="2:27" x14ac:dyDescent="0.25">
      <c r="B586" s="52"/>
      <c r="AA586" s="54"/>
    </row>
    <row r="587" spans="2:27" x14ac:dyDescent="0.25">
      <c r="B587" s="52"/>
      <c r="AA587" s="54"/>
    </row>
    <row r="588" spans="2:27" x14ac:dyDescent="0.25">
      <c r="B588" s="52"/>
      <c r="AA588" s="54"/>
    </row>
    <row r="589" spans="2:27" x14ac:dyDescent="0.25">
      <c r="B589" s="52"/>
      <c r="X589" s="67"/>
      <c r="AA589" s="54"/>
    </row>
    <row r="590" spans="2:27" x14ac:dyDescent="0.25">
      <c r="B590" s="52"/>
      <c r="AA590" s="54"/>
    </row>
    <row r="591" spans="2:27" x14ac:dyDescent="0.25">
      <c r="B591" s="52"/>
      <c r="AA591" s="54"/>
    </row>
    <row r="592" spans="2:27" x14ac:dyDescent="0.25">
      <c r="B592" s="52"/>
      <c r="AA592" s="54"/>
    </row>
    <row r="593" spans="2:27" x14ac:dyDescent="0.25">
      <c r="B593" s="52"/>
      <c r="E593" s="61"/>
      <c r="AA593" s="54"/>
    </row>
    <row r="594" spans="2:27" x14ac:dyDescent="0.25">
      <c r="B594" s="52"/>
      <c r="K594" s="61"/>
      <c r="AA594" s="54"/>
    </row>
    <row r="595" spans="2:27" x14ac:dyDescent="0.25">
      <c r="B595" s="52"/>
      <c r="AA595" s="54"/>
    </row>
    <row r="596" spans="2:27" x14ac:dyDescent="0.25">
      <c r="B596" s="52"/>
      <c r="AA596" s="54"/>
    </row>
    <row r="597" spans="2:27" x14ac:dyDescent="0.25">
      <c r="B597" s="52"/>
      <c r="AA597" s="54"/>
    </row>
    <row r="598" spans="2:27" x14ac:dyDescent="0.25">
      <c r="B598" s="52"/>
      <c r="AA598" s="54"/>
    </row>
    <row r="599" spans="2:27" x14ac:dyDescent="0.25">
      <c r="B599" s="52"/>
      <c r="AA599" s="54"/>
    </row>
    <row r="600" spans="2:27" x14ac:dyDescent="0.25">
      <c r="B600" s="52"/>
      <c r="AA600" s="54"/>
    </row>
    <row r="601" spans="2:27" x14ac:dyDescent="0.25">
      <c r="B601" s="52"/>
      <c r="AA601" s="54"/>
    </row>
    <row r="602" spans="2:27" x14ac:dyDescent="0.25">
      <c r="B602" s="52"/>
      <c r="X602" s="67"/>
      <c r="AA602" s="54"/>
    </row>
    <row r="603" spans="2:27" x14ac:dyDescent="0.25">
      <c r="B603" s="52"/>
      <c r="AA603" s="54"/>
    </row>
    <row r="604" spans="2:27" x14ac:dyDescent="0.25">
      <c r="B604" s="52"/>
      <c r="AA604" s="54"/>
    </row>
    <row r="605" spans="2:27" x14ac:dyDescent="0.25">
      <c r="B605" s="52"/>
      <c r="AA605" s="54"/>
    </row>
    <row r="606" spans="2:27" x14ac:dyDescent="0.25">
      <c r="B606" s="52"/>
      <c r="E606" s="61"/>
      <c r="AA606" s="54"/>
    </row>
    <row r="607" spans="2:27" x14ac:dyDescent="0.25">
      <c r="B607" s="52"/>
      <c r="K607" s="61"/>
      <c r="AA607" s="54"/>
    </row>
    <row r="608" spans="2:27" x14ac:dyDescent="0.25">
      <c r="B608" s="52"/>
      <c r="AA608" s="54"/>
    </row>
    <row r="609" spans="2:27" x14ac:dyDescent="0.25">
      <c r="B609" s="52"/>
      <c r="E609" s="57"/>
      <c r="AA609" s="54"/>
    </row>
    <row r="610" spans="2:27" x14ac:dyDescent="0.25">
      <c r="B610" s="52"/>
      <c r="E610" s="57"/>
      <c r="AA610" s="54"/>
    </row>
    <row r="611" spans="2:27" x14ac:dyDescent="0.25">
      <c r="B611" s="52"/>
      <c r="E611" s="57"/>
      <c r="AA611" s="54"/>
    </row>
    <row r="612" spans="2:27" x14ac:dyDescent="0.25">
      <c r="B612" s="52"/>
      <c r="E612" s="57"/>
      <c r="AA612" s="54"/>
    </row>
    <row r="613" spans="2:27" x14ac:dyDescent="0.25">
      <c r="B613" s="52"/>
      <c r="E613" s="57"/>
      <c r="AA613" s="54"/>
    </row>
    <row r="614" spans="2:27" x14ac:dyDescent="0.25">
      <c r="B614" s="52"/>
      <c r="C614" s="50"/>
      <c r="X614" s="67"/>
      <c r="AA614" s="54"/>
    </row>
    <row r="615" spans="2:27" x14ac:dyDescent="0.25">
      <c r="B615" s="52"/>
      <c r="AA615" s="54"/>
    </row>
    <row r="616" spans="2:27" x14ac:dyDescent="0.25">
      <c r="B616" s="52"/>
      <c r="AA616" s="54"/>
    </row>
    <row r="617" spans="2:27" x14ac:dyDescent="0.25">
      <c r="B617" s="52"/>
      <c r="E617" s="57"/>
      <c r="AA617" s="54"/>
    </row>
    <row r="618" spans="2:27" x14ac:dyDescent="0.25">
      <c r="B618" s="52"/>
      <c r="E618" s="66"/>
      <c r="AA618" s="54"/>
    </row>
    <row r="619" spans="2:27" x14ac:dyDescent="0.25">
      <c r="B619" s="52"/>
      <c r="K619" s="61"/>
      <c r="AA619" s="54"/>
    </row>
    <row r="620" spans="2:27" x14ac:dyDescent="0.25">
      <c r="B620" s="52"/>
      <c r="AA620" s="54"/>
    </row>
    <row r="621" spans="2:27" x14ac:dyDescent="0.25">
      <c r="B621" s="52"/>
      <c r="AA621" s="54"/>
    </row>
    <row r="622" spans="2:27" x14ac:dyDescent="0.25">
      <c r="B622" s="52"/>
      <c r="AA622" s="54"/>
    </row>
    <row r="623" spans="2:27" x14ac:dyDescent="0.25">
      <c r="B623" s="52"/>
      <c r="AA623" s="54"/>
    </row>
    <row r="624" spans="2:27" x14ac:dyDescent="0.25">
      <c r="B624" s="52"/>
      <c r="AA624" s="54"/>
    </row>
    <row r="625" spans="2:27" x14ac:dyDescent="0.25">
      <c r="B625" s="52"/>
      <c r="AA625" s="54"/>
    </row>
    <row r="626" spans="2:27" x14ac:dyDescent="0.25">
      <c r="B626" s="52"/>
      <c r="X626" s="67"/>
      <c r="AA626" s="54"/>
    </row>
    <row r="627" spans="2:27" x14ac:dyDescent="0.25">
      <c r="B627" s="52"/>
      <c r="C627" s="50"/>
      <c r="AA627" s="54"/>
    </row>
    <row r="628" spans="2:27" x14ac:dyDescent="0.25">
      <c r="AA628" s="54"/>
    </row>
    <row r="629" spans="2:27" x14ac:dyDescent="0.25">
      <c r="AA629" s="54"/>
    </row>
    <row r="630" spans="2:27" x14ac:dyDescent="0.25">
      <c r="E630" s="61"/>
      <c r="AA630" s="54"/>
    </row>
    <row r="631" spans="2:27" x14ac:dyDescent="0.25">
      <c r="K631" s="61"/>
      <c r="AA631" s="54"/>
    </row>
    <row r="632" spans="2:27" x14ac:dyDescent="0.25">
      <c r="AA632" s="54"/>
    </row>
    <row r="633" spans="2:27" x14ac:dyDescent="0.25">
      <c r="AA633" s="54"/>
    </row>
    <row r="634" spans="2:27" x14ac:dyDescent="0.25">
      <c r="AA634" s="54"/>
    </row>
    <row r="635" spans="2:27" x14ac:dyDescent="0.25">
      <c r="E635" s="57"/>
      <c r="AA635" s="54"/>
    </row>
    <row r="636" spans="2:27" x14ac:dyDescent="0.25">
      <c r="E636" s="57"/>
      <c r="AA636" s="54"/>
    </row>
    <row r="637" spans="2:27" x14ac:dyDescent="0.25">
      <c r="E637" s="57"/>
      <c r="AA637" s="54"/>
    </row>
    <row r="638" spans="2:27" x14ac:dyDescent="0.25">
      <c r="E638" s="57"/>
      <c r="AA638" s="54"/>
    </row>
    <row r="639" spans="2:27" x14ac:dyDescent="0.25">
      <c r="E639" s="57"/>
      <c r="AA639" s="54"/>
    </row>
    <row r="640" spans="2:27" x14ac:dyDescent="0.25">
      <c r="X640" s="67"/>
      <c r="AA640" s="54"/>
    </row>
    <row r="641" spans="5:27" x14ac:dyDescent="0.25">
      <c r="AA641" s="54"/>
    </row>
    <row r="642" spans="5:27" x14ac:dyDescent="0.25">
      <c r="AA642" s="54"/>
    </row>
    <row r="643" spans="5:27" x14ac:dyDescent="0.25">
      <c r="E643" s="57"/>
      <c r="AA643" s="54"/>
    </row>
    <row r="644" spans="5:27" x14ac:dyDescent="0.25">
      <c r="E644" s="66"/>
      <c r="AA644" s="54"/>
    </row>
    <row r="645" spans="5:27" x14ac:dyDescent="0.25">
      <c r="K645" s="61"/>
      <c r="AA645" s="54"/>
    </row>
    <row r="646" spans="5:27" x14ac:dyDescent="0.25">
      <c r="AA646" s="54"/>
    </row>
    <row r="647" spans="5:27" x14ac:dyDescent="0.25">
      <c r="AA647" s="54"/>
    </row>
    <row r="648" spans="5:27" x14ac:dyDescent="0.25">
      <c r="AA648" s="54"/>
    </row>
    <row r="649" spans="5:27" x14ac:dyDescent="0.25">
      <c r="AA649" s="54"/>
    </row>
    <row r="650" spans="5:27" x14ac:dyDescent="0.25">
      <c r="E650" s="57"/>
      <c r="AA650" s="54"/>
    </row>
    <row r="651" spans="5:27" x14ac:dyDescent="0.25">
      <c r="E651" s="57"/>
      <c r="AA651" s="54"/>
    </row>
    <row r="652" spans="5:27" x14ac:dyDescent="0.25">
      <c r="E652" s="57"/>
      <c r="AA652" s="54"/>
    </row>
    <row r="653" spans="5:27" x14ac:dyDescent="0.25">
      <c r="E653" s="57"/>
      <c r="AA653" s="54"/>
    </row>
    <row r="654" spans="5:27" x14ac:dyDescent="0.25">
      <c r="E654" s="57"/>
      <c r="AA654" s="54"/>
    </row>
    <row r="655" spans="5:27" x14ac:dyDescent="0.25">
      <c r="E655" s="57"/>
      <c r="AA655" s="54"/>
    </row>
    <row r="656" spans="5:27" x14ac:dyDescent="0.25">
      <c r="E656" s="57"/>
      <c r="AA656" s="54"/>
    </row>
    <row r="657" spans="5:27" x14ac:dyDescent="0.25">
      <c r="E657" s="57"/>
      <c r="AA657" s="54"/>
    </row>
    <row r="658" spans="5:27" x14ac:dyDescent="0.25">
      <c r="E658" s="57"/>
      <c r="AA658" s="54"/>
    </row>
    <row r="659" spans="5:27" x14ac:dyDescent="0.25">
      <c r="X659" s="67"/>
      <c r="AA659" s="54"/>
    </row>
    <row r="660" spans="5:27" x14ac:dyDescent="0.25">
      <c r="AA660" s="54"/>
    </row>
    <row r="661" spans="5:27" x14ac:dyDescent="0.25">
      <c r="AA661" s="54"/>
    </row>
    <row r="662" spans="5:27" x14ac:dyDescent="0.25">
      <c r="E662" s="57"/>
      <c r="AA662" s="54"/>
    </row>
    <row r="663" spans="5:27" x14ac:dyDescent="0.25">
      <c r="E663" s="66"/>
      <c r="Z663" s="53"/>
      <c r="AA663" s="54"/>
    </row>
    <row r="664" spans="5:27" x14ac:dyDescent="0.25">
      <c r="K664" s="61"/>
      <c r="AA664" s="54"/>
    </row>
    <row r="665" spans="5:27" x14ac:dyDescent="0.25">
      <c r="AA665" s="54"/>
    </row>
    <row r="666" spans="5:27" x14ac:dyDescent="0.25">
      <c r="AA666" s="54"/>
    </row>
    <row r="667" spans="5:27" x14ac:dyDescent="0.25">
      <c r="AA667" s="54"/>
    </row>
    <row r="668" spans="5:27" x14ac:dyDescent="0.25">
      <c r="AA668" s="54"/>
    </row>
    <row r="669" spans="5:27" x14ac:dyDescent="0.25">
      <c r="AA669" s="54"/>
    </row>
    <row r="670" spans="5:27" x14ac:dyDescent="0.25">
      <c r="AA670" s="54"/>
    </row>
    <row r="671" spans="5:27" x14ac:dyDescent="0.25">
      <c r="AA671" s="54"/>
    </row>
    <row r="672" spans="5:27" x14ac:dyDescent="0.25">
      <c r="AA672" s="54"/>
    </row>
    <row r="673" spans="5:27" x14ac:dyDescent="0.25">
      <c r="AA673" s="54"/>
    </row>
    <row r="674" spans="5:27" x14ac:dyDescent="0.25">
      <c r="AA674" s="54"/>
    </row>
    <row r="675" spans="5:27" x14ac:dyDescent="0.25">
      <c r="AA675" s="54"/>
    </row>
    <row r="676" spans="5:27" x14ac:dyDescent="0.25">
      <c r="AA676" s="54"/>
    </row>
    <row r="677" spans="5:27" x14ac:dyDescent="0.25">
      <c r="AA677" s="54"/>
    </row>
    <row r="678" spans="5:27" x14ac:dyDescent="0.25">
      <c r="X678" s="67"/>
      <c r="AA678" s="54"/>
    </row>
    <row r="679" spans="5:27" x14ac:dyDescent="0.25">
      <c r="AA679" s="54"/>
    </row>
    <row r="680" spans="5:27" x14ac:dyDescent="0.25">
      <c r="AA680" s="54"/>
    </row>
    <row r="681" spans="5:27" x14ac:dyDescent="0.25">
      <c r="AA681" s="54"/>
    </row>
    <row r="682" spans="5:27" x14ac:dyDescent="0.25">
      <c r="E682" s="61"/>
      <c r="AA682" s="54"/>
    </row>
    <row r="683" spans="5:27" x14ac:dyDescent="0.25">
      <c r="K683" s="61"/>
      <c r="AA683" s="54"/>
    </row>
    <row r="684" spans="5:27" x14ac:dyDescent="0.25">
      <c r="AA684" s="54"/>
    </row>
    <row r="685" spans="5:27" x14ac:dyDescent="0.25">
      <c r="AA685" s="54"/>
    </row>
    <row r="686" spans="5:27" x14ac:dyDescent="0.25">
      <c r="AA686" s="54"/>
    </row>
    <row r="687" spans="5:27" x14ac:dyDescent="0.25">
      <c r="AA687" s="54"/>
    </row>
    <row r="688" spans="5:27" x14ac:dyDescent="0.25">
      <c r="AA688" s="54"/>
    </row>
    <row r="689" spans="5:27" x14ac:dyDescent="0.25">
      <c r="AA689" s="54"/>
    </row>
    <row r="690" spans="5:27" x14ac:dyDescent="0.25">
      <c r="AA690" s="54"/>
    </row>
    <row r="691" spans="5:27" x14ac:dyDescent="0.25">
      <c r="AA691" s="54"/>
    </row>
    <row r="692" spans="5:27" x14ac:dyDescent="0.25">
      <c r="AA692" s="54"/>
    </row>
    <row r="693" spans="5:27" x14ac:dyDescent="0.25">
      <c r="AA693" s="54"/>
    </row>
    <row r="694" spans="5:27" x14ac:dyDescent="0.25">
      <c r="X694" s="67"/>
      <c r="AA694" s="54"/>
    </row>
    <row r="695" spans="5:27" x14ac:dyDescent="0.25">
      <c r="E695" s="61"/>
      <c r="AA695" s="54"/>
    </row>
    <row r="696" spans="5:27" x14ac:dyDescent="0.25">
      <c r="AA696" s="54"/>
    </row>
    <row r="697" spans="5:27" x14ac:dyDescent="0.25">
      <c r="AA697" s="54"/>
    </row>
    <row r="698" spans="5:27" x14ac:dyDescent="0.25">
      <c r="AA698" s="54"/>
    </row>
    <row r="699" spans="5:27" x14ac:dyDescent="0.25">
      <c r="K699" s="61"/>
      <c r="AA699" s="54"/>
    </row>
    <row r="700" spans="5:27" x14ac:dyDescent="0.25">
      <c r="AA700" s="54"/>
    </row>
    <row r="701" spans="5:27" x14ac:dyDescent="0.25">
      <c r="AA701" s="54"/>
    </row>
    <row r="702" spans="5:27" x14ac:dyDescent="0.25">
      <c r="AA702" s="54"/>
    </row>
    <row r="703" spans="5:27" x14ac:dyDescent="0.25">
      <c r="AA703" s="54"/>
    </row>
    <row r="704" spans="5:27" x14ac:dyDescent="0.25">
      <c r="AA704" s="54"/>
    </row>
    <row r="705" spans="5:27" x14ac:dyDescent="0.25">
      <c r="X705" s="67"/>
      <c r="AA705" s="54"/>
    </row>
    <row r="706" spans="5:27" x14ac:dyDescent="0.25">
      <c r="E706" s="61"/>
      <c r="AA706" s="54"/>
    </row>
    <row r="707" spans="5:27" x14ac:dyDescent="0.25">
      <c r="AA707" s="54"/>
    </row>
    <row r="708" spans="5:27" x14ac:dyDescent="0.25">
      <c r="AA708" s="54"/>
    </row>
    <row r="709" spans="5:27" x14ac:dyDescent="0.25">
      <c r="AA709" s="54"/>
    </row>
    <row r="710" spans="5:27" x14ac:dyDescent="0.25">
      <c r="K710" s="61"/>
      <c r="AA710" s="54"/>
    </row>
    <row r="711" spans="5:27" x14ac:dyDescent="0.25">
      <c r="AA711" s="54"/>
    </row>
    <row r="712" spans="5:27" x14ac:dyDescent="0.25">
      <c r="AA712" s="54"/>
    </row>
    <row r="713" spans="5:27" x14ac:dyDescent="0.25">
      <c r="AA713" s="54"/>
    </row>
    <row r="714" spans="5:27" x14ac:dyDescent="0.25">
      <c r="AA714" s="54"/>
    </row>
    <row r="715" spans="5:27" x14ac:dyDescent="0.25">
      <c r="AA715" s="54"/>
    </row>
    <row r="716" spans="5:27" x14ac:dyDescent="0.25">
      <c r="AA716" s="54"/>
    </row>
    <row r="717" spans="5:27" x14ac:dyDescent="0.25">
      <c r="AA717" s="54"/>
    </row>
    <row r="718" spans="5:27" x14ac:dyDescent="0.25">
      <c r="X718" s="67"/>
      <c r="AA718" s="54"/>
    </row>
    <row r="719" spans="5:27" x14ac:dyDescent="0.25">
      <c r="E719" s="61"/>
      <c r="AA719" s="54"/>
    </row>
    <row r="720" spans="5:27" x14ac:dyDescent="0.25">
      <c r="AA720" s="54"/>
    </row>
    <row r="721" spans="5:27" x14ac:dyDescent="0.25">
      <c r="AA721" s="54"/>
    </row>
    <row r="722" spans="5:27" x14ac:dyDescent="0.25">
      <c r="AA722" s="54"/>
    </row>
    <row r="723" spans="5:27" x14ac:dyDescent="0.25">
      <c r="K723" s="61"/>
      <c r="AA723" s="54"/>
    </row>
    <row r="724" spans="5:27" x14ac:dyDescent="0.25">
      <c r="AA724" s="54"/>
    </row>
    <row r="725" spans="5:27" x14ac:dyDescent="0.25">
      <c r="AA725" s="54"/>
    </row>
    <row r="726" spans="5:27" x14ac:dyDescent="0.25">
      <c r="AA726" s="54"/>
    </row>
    <row r="727" spans="5:27" x14ac:dyDescent="0.25">
      <c r="AA727" s="54"/>
    </row>
    <row r="728" spans="5:27" x14ac:dyDescent="0.25">
      <c r="AA728" s="54"/>
    </row>
    <row r="729" spans="5:27" x14ac:dyDescent="0.25">
      <c r="AA729" s="54"/>
    </row>
    <row r="730" spans="5:27" x14ac:dyDescent="0.25">
      <c r="AA730" s="54"/>
    </row>
    <row r="731" spans="5:27" x14ac:dyDescent="0.25">
      <c r="AA731" s="54"/>
    </row>
    <row r="732" spans="5:27" x14ac:dyDescent="0.25">
      <c r="AA732" s="54"/>
    </row>
    <row r="733" spans="5:27" x14ac:dyDescent="0.25">
      <c r="E733" s="61"/>
      <c r="AA733" s="54"/>
    </row>
    <row r="734" spans="5:27" x14ac:dyDescent="0.25">
      <c r="E734" s="61"/>
      <c r="AA734" s="54"/>
    </row>
    <row r="735" spans="5:27" x14ac:dyDescent="0.25">
      <c r="E735" s="61"/>
      <c r="X735" s="67"/>
      <c r="AA735" s="54"/>
    </row>
    <row r="736" spans="5:27" x14ac:dyDescent="0.25">
      <c r="E736" s="61"/>
      <c r="AA736" s="54"/>
    </row>
    <row r="737" spans="5:27" x14ac:dyDescent="0.25">
      <c r="E737" s="61"/>
      <c r="AA737" s="54"/>
    </row>
    <row r="738" spans="5:27" x14ac:dyDescent="0.25">
      <c r="E738" s="61"/>
    </row>
    <row r="739" spans="5:27" x14ac:dyDescent="0.25">
      <c r="E739" s="57"/>
    </row>
    <row r="740" spans="5:27" x14ac:dyDescent="0.25">
      <c r="E740" s="57"/>
      <c r="K740" s="61"/>
    </row>
    <row r="741" spans="5:27" x14ac:dyDescent="0.25">
      <c r="E741" s="57"/>
    </row>
    <row r="742" spans="5:27" x14ac:dyDescent="0.25">
      <c r="E742" s="57"/>
    </row>
    <row r="743" spans="5:27" x14ac:dyDescent="0.25">
      <c r="E743" s="57"/>
    </row>
    <row r="744" spans="5:27" x14ac:dyDescent="0.25">
      <c r="E744" s="57"/>
    </row>
    <row r="748" spans="5:27" x14ac:dyDescent="0.25">
      <c r="E748" s="57"/>
    </row>
    <row r="749" spans="5:27" x14ac:dyDescent="0.25">
      <c r="E749" s="66"/>
    </row>
    <row r="751" spans="5:27" x14ac:dyDescent="0.25">
      <c r="X751" s="67"/>
    </row>
    <row r="752" spans="5:27" x14ac:dyDescent="0.25">
      <c r="X752" s="67"/>
    </row>
    <row r="753" spans="5:24" x14ac:dyDescent="0.25">
      <c r="X753" s="67"/>
    </row>
    <row r="754" spans="5:24" x14ac:dyDescent="0.25">
      <c r="E754" s="57"/>
    </row>
    <row r="755" spans="5:24" x14ac:dyDescent="0.25">
      <c r="E755" s="57"/>
    </row>
    <row r="756" spans="5:24" x14ac:dyDescent="0.25">
      <c r="E756" s="57"/>
      <c r="K756" s="61"/>
    </row>
    <row r="757" spans="5:24" x14ac:dyDescent="0.25">
      <c r="E757" s="57"/>
      <c r="K757" s="61"/>
    </row>
    <row r="758" spans="5:24" x14ac:dyDescent="0.25">
      <c r="E758" s="57"/>
      <c r="K758" s="61"/>
    </row>
    <row r="759" spans="5:24" x14ac:dyDescent="0.25">
      <c r="E759" s="57"/>
    </row>
    <row r="760" spans="5:24" x14ac:dyDescent="0.25">
      <c r="E760" s="57"/>
    </row>
    <row r="764" spans="5:24" x14ac:dyDescent="0.25">
      <c r="E764" s="57"/>
    </row>
    <row r="776" spans="5:24" x14ac:dyDescent="0.25">
      <c r="U776" s="53"/>
    </row>
    <row r="780" spans="5:24" x14ac:dyDescent="0.25">
      <c r="E780" s="61"/>
      <c r="V780" s="53"/>
    </row>
    <row r="782" spans="5:24" x14ac:dyDescent="0.25">
      <c r="X782" s="65"/>
    </row>
    <row r="783" spans="5:24" x14ac:dyDescent="0.25">
      <c r="X783" s="67"/>
    </row>
    <row r="787" spans="5:24" x14ac:dyDescent="0.25">
      <c r="K787" s="62"/>
    </row>
    <row r="788" spans="5:24" x14ac:dyDescent="0.25">
      <c r="K788" s="61"/>
    </row>
    <row r="798" spans="5:24" x14ac:dyDescent="0.25">
      <c r="E798" s="61"/>
    </row>
    <row r="799" spans="5:24" x14ac:dyDescent="0.25">
      <c r="E799" s="61"/>
      <c r="X799" s="67"/>
    </row>
    <row r="800" spans="5:24" x14ac:dyDescent="0.25">
      <c r="E800" s="61"/>
    </row>
    <row r="801" spans="5:11" x14ac:dyDescent="0.25">
      <c r="E801" s="61"/>
    </row>
    <row r="802" spans="5:11" x14ac:dyDescent="0.25">
      <c r="E802" s="61"/>
    </row>
    <row r="803" spans="5:11" x14ac:dyDescent="0.25">
      <c r="E803" s="61"/>
    </row>
    <row r="804" spans="5:11" x14ac:dyDescent="0.25">
      <c r="E804" s="61"/>
      <c r="K804" s="61"/>
    </row>
    <row r="805" spans="5:11" x14ac:dyDescent="0.25">
      <c r="E805" s="61"/>
    </row>
    <row r="806" spans="5:11" x14ac:dyDescent="0.25">
      <c r="E806" s="61"/>
    </row>
    <row r="807" spans="5:11" x14ac:dyDescent="0.25">
      <c r="E807" s="61"/>
    </row>
    <row r="808" spans="5:11" x14ac:dyDescent="0.25">
      <c r="E808" s="61"/>
    </row>
    <row r="809" spans="5:11" x14ac:dyDescent="0.25">
      <c r="E809" s="61"/>
    </row>
    <row r="810" spans="5:11" x14ac:dyDescent="0.25">
      <c r="E810" s="61"/>
    </row>
    <row r="811" spans="5:11" x14ac:dyDescent="0.25">
      <c r="E811" s="61"/>
    </row>
    <row r="812" spans="5:11" x14ac:dyDescent="0.25">
      <c r="E812" s="61"/>
    </row>
    <row r="813" spans="5:11" x14ac:dyDescent="0.25">
      <c r="E813" s="61"/>
    </row>
    <row r="814" spans="5:11" x14ac:dyDescent="0.25">
      <c r="E814" s="61"/>
    </row>
    <row r="815" spans="5:11" x14ac:dyDescent="0.25">
      <c r="E815" s="61"/>
    </row>
    <row r="816" spans="5:11" x14ac:dyDescent="0.25">
      <c r="E816" s="61"/>
    </row>
    <row r="817" spans="5:5" x14ac:dyDescent="0.25">
      <c r="E817" s="61"/>
    </row>
    <row r="818" spans="5:5" x14ac:dyDescent="0.25">
      <c r="E818" s="61"/>
    </row>
    <row r="819" spans="5:5" x14ac:dyDescent="0.25">
      <c r="E819" s="61"/>
    </row>
    <row r="820" spans="5:5" x14ac:dyDescent="0.25">
      <c r="E820" s="61"/>
    </row>
    <row r="821" spans="5:5" x14ac:dyDescent="0.25">
      <c r="E821" s="61"/>
    </row>
    <row r="822" spans="5:5" x14ac:dyDescent="0.25">
      <c r="E822" s="61"/>
    </row>
    <row r="823" spans="5:5" x14ac:dyDescent="0.25">
      <c r="E823" s="61"/>
    </row>
  </sheetData>
  <printOptions gridLines="1" gridLinesSet="0"/>
  <pageMargins left="0.53" right="0.41" top="0.74803149606299213" bottom="0.51181102362204722" header="0.51181102362204722" footer="0.31496062992125984"/>
  <pageSetup paperSize="9" scale="60" orientation="portrait" horizontalDpi="300" verticalDpi="300" r:id="rId1"/>
  <headerFooter alignWithMargins="0">
    <oddHeader>&amp;R6. keski- ja kokonaistilavuus  &amp;D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00"/>
  <sheetViews>
    <sheetView topLeftCell="A527" zoomScale="80" zoomScaleNormal="80" workbookViewId="0">
      <selection activeCell="D29" sqref="D29"/>
    </sheetView>
  </sheetViews>
  <sheetFormatPr defaultRowHeight="13.2" x14ac:dyDescent="0.25"/>
  <cols>
    <col min="1" max="1" width="6.44140625" style="3" customWidth="1"/>
    <col min="2" max="2" width="7.5546875" style="9" customWidth="1"/>
    <col min="3" max="3" width="16.109375" style="3" customWidth="1"/>
    <col min="4" max="4" width="6" style="3" customWidth="1"/>
    <col min="5" max="6" width="8.88671875" style="3"/>
    <col min="7" max="7" width="7.33203125" style="3" customWidth="1"/>
    <col min="8" max="9" width="8.88671875" style="3"/>
    <col min="10" max="10" width="6.109375" style="3" customWidth="1"/>
    <col min="11" max="12" width="8.88671875" style="3"/>
    <col min="13" max="13" width="7.5546875" style="3" customWidth="1"/>
    <col min="14" max="14" width="10.88671875" style="3" customWidth="1"/>
    <col min="15" max="15" width="10.6640625" style="3" customWidth="1"/>
    <col min="16" max="16" width="8.88671875" style="7"/>
    <col min="17" max="17" width="8.88671875" style="3"/>
    <col min="18" max="18" width="8.6640625" customWidth="1"/>
    <col min="19" max="19" width="11.5546875" customWidth="1"/>
    <col min="31" max="31" width="13" customWidth="1"/>
  </cols>
  <sheetData>
    <row r="1" spans="1:16" x14ac:dyDescent="0.25">
      <c r="A1" s="6" t="s">
        <v>563</v>
      </c>
    </row>
    <row r="2" spans="1:16" x14ac:dyDescent="0.25">
      <c r="A2" s="16"/>
      <c r="B2" s="16"/>
      <c r="C2" s="16"/>
    </row>
    <row r="3" spans="1:16" x14ac:dyDescent="0.25">
      <c r="A3" s="16"/>
      <c r="B3" s="16"/>
      <c r="C3" s="16"/>
    </row>
    <row r="4" spans="1:16" x14ac:dyDescent="0.25">
      <c r="A4" s="16"/>
      <c r="B4" s="16"/>
      <c r="C4" s="16"/>
    </row>
    <row r="5" spans="1:16" x14ac:dyDescent="0.25">
      <c r="A5" s="3" t="s">
        <v>2</v>
      </c>
      <c r="B5" s="16" t="s">
        <v>500</v>
      </c>
      <c r="D5" s="42" t="s">
        <v>564</v>
      </c>
      <c r="E5" s="42"/>
      <c r="F5" s="42"/>
      <c r="G5" s="42" t="s">
        <v>565</v>
      </c>
      <c r="H5" s="42"/>
      <c r="I5" s="42"/>
      <c r="J5" s="42" t="s">
        <v>566</v>
      </c>
      <c r="K5" s="42"/>
      <c r="L5" s="42"/>
      <c r="M5" s="42" t="s">
        <v>513</v>
      </c>
      <c r="N5" s="42"/>
      <c r="O5" s="42"/>
      <c r="P5" s="7" t="s">
        <v>567</v>
      </c>
    </row>
    <row r="6" spans="1:16" x14ac:dyDescent="0.25">
      <c r="A6" s="3" t="s">
        <v>8</v>
      </c>
      <c r="B6" s="16" t="s">
        <v>502</v>
      </c>
      <c r="D6" s="3" t="s">
        <v>568</v>
      </c>
      <c r="E6" s="3" t="s">
        <v>569</v>
      </c>
      <c r="F6" s="3" t="s">
        <v>570</v>
      </c>
      <c r="G6" s="3" t="s">
        <v>568</v>
      </c>
      <c r="H6" s="3" t="s">
        <v>569</v>
      </c>
      <c r="I6" s="3" t="s">
        <v>570</v>
      </c>
      <c r="J6" s="3" t="s">
        <v>568</v>
      </c>
      <c r="K6" s="3" t="s">
        <v>569</v>
      </c>
      <c r="L6" s="3" t="s">
        <v>570</v>
      </c>
      <c r="M6" s="3" t="s">
        <v>568</v>
      </c>
      <c r="N6" s="3" t="s">
        <v>569</v>
      </c>
      <c r="O6" s="3" t="s">
        <v>570</v>
      </c>
    </row>
    <row r="7" spans="1:16" x14ac:dyDescent="0.25">
      <c r="A7" s="3">
        <v>0</v>
      </c>
      <c r="C7" s="6" t="s">
        <v>12</v>
      </c>
      <c r="D7" s="3" t="s">
        <v>561</v>
      </c>
      <c r="E7" s="3" t="s">
        <v>561</v>
      </c>
      <c r="F7" s="3" t="s">
        <v>561</v>
      </c>
      <c r="G7" s="3" t="s">
        <v>561</v>
      </c>
      <c r="H7" s="3" t="s">
        <v>561</v>
      </c>
      <c r="I7" s="3" t="s">
        <v>561</v>
      </c>
      <c r="J7" s="3" t="s">
        <v>561</v>
      </c>
      <c r="K7" s="3" t="s">
        <v>561</v>
      </c>
      <c r="L7" s="3" t="s">
        <v>561</v>
      </c>
      <c r="M7" s="3" t="s">
        <v>561</v>
      </c>
      <c r="N7" s="3" t="s">
        <v>561</v>
      </c>
      <c r="O7" s="3" t="s">
        <v>561</v>
      </c>
      <c r="P7" s="7" t="s">
        <v>561</v>
      </c>
    </row>
    <row r="8" spans="1:16" x14ac:dyDescent="0.25">
      <c r="C8" s="6"/>
    </row>
    <row r="10" spans="1:16" x14ac:dyDescent="0.25">
      <c r="B10">
        <v>35</v>
      </c>
      <c r="C10" s="3" t="s">
        <v>13</v>
      </c>
      <c r="D10" s="4">
        <v>51.8</v>
      </c>
      <c r="E10" s="4">
        <v>17.5</v>
      </c>
      <c r="F10" s="4">
        <v>32</v>
      </c>
      <c r="G10" s="4">
        <v>16.100000000000001</v>
      </c>
      <c r="H10" s="4">
        <v>7</v>
      </c>
      <c r="I10" s="4">
        <v>8.4</v>
      </c>
      <c r="J10" s="4">
        <v>6.3</v>
      </c>
      <c r="K10" s="4">
        <v>0.2</v>
      </c>
      <c r="L10" s="4">
        <v>5</v>
      </c>
      <c r="M10" s="4">
        <v>3.2</v>
      </c>
      <c r="N10" s="4">
        <v>0.2</v>
      </c>
      <c r="O10" s="4">
        <v>2.2999999999999998</v>
      </c>
      <c r="P10" s="10">
        <v>77.3</v>
      </c>
    </row>
    <row r="11" spans="1:16" x14ac:dyDescent="0.25">
      <c r="B11" s="3">
        <v>43</v>
      </c>
      <c r="C11" s="3" t="s">
        <v>14</v>
      </c>
      <c r="D11" s="4">
        <v>71.2</v>
      </c>
      <c r="E11" s="4">
        <v>23.5</v>
      </c>
      <c r="F11" s="4">
        <v>44.9</v>
      </c>
      <c r="G11" s="4">
        <v>23.4</v>
      </c>
      <c r="H11" s="4">
        <v>7.3</v>
      </c>
      <c r="I11" s="4">
        <v>14.5</v>
      </c>
      <c r="J11" s="4">
        <v>14</v>
      </c>
      <c r="K11" s="4">
        <v>1.2</v>
      </c>
      <c r="L11" s="4">
        <v>9.5</v>
      </c>
      <c r="M11" s="4">
        <v>5.0999999999999996</v>
      </c>
      <c r="N11" s="4">
        <v>0.5</v>
      </c>
      <c r="O11" s="4">
        <v>3.8</v>
      </c>
      <c r="P11" s="10">
        <v>113.7</v>
      </c>
    </row>
    <row r="12" spans="1:16" x14ac:dyDescent="0.25">
      <c r="B12" s="3">
        <v>60</v>
      </c>
      <c r="C12" s="3" t="s">
        <v>15</v>
      </c>
      <c r="D12" s="4">
        <v>63.9</v>
      </c>
      <c r="E12" s="4">
        <v>20.7</v>
      </c>
      <c r="F12" s="4">
        <v>40.4</v>
      </c>
      <c r="G12" s="4">
        <v>26.1</v>
      </c>
      <c r="H12" s="4">
        <v>8.1</v>
      </c>
      <c r="I12" s="4">
        <v>15.9</v>
      </c>
      <c r="J12" s="4">
        <v>17.100000000000001</v>
      </c>
      <c r="K12" s="4">
        <v>1.6</v>
      </c>
      <c r="L12" s="4">
        <v>11.7</v>
      </c>
      <c r="M12" s="4">
        <v>12.3</v>
      </c>
      <c r="N12" s="4">
        <v>1.2</v>
      </c>
      <c r="O12" s="4">
        <v>9.8000000000000007</v>
      </c>
      <c r="P12" s="10">
        <v>119.5</v>
      </c>
    </row>
    <row r="13" spans="1:16" x14ac:dyDescent="0.25">
      <c r="B13" s="3">
        <v>62</v>
      </c>
      <c r="C13" s="3" t="s">
        <v>16</v>
      </c>
      <c r="D13" s="4">
        <v>72.400000000000006</v>
      </c>
      <c r="E13" s="4">
        <v>24.6</v>
      </c>
      <c r="F13" s="4">
        <v>44.5</v>
      </c>
      <c r="G13" s="4">
        <v>25</v>
      </c>
      <c r="H13" s="4">
        <v>9</v>
      </c>
      <c r="I13" s="4">
        <v>14.6</v>
      </c>
      <c r="J13" s="4">
        <v>10.9</v>
      </c>
      <c r="K13" s="4">
        <v>1</v>
      </c>
      <c r="L13" s="4">
        <v>7.8</v>
      </c>
      <c r="M13" s="4">
        <v>6.3</v>
      </c>
      <c r="N13" s="4">
        <v>0.6</v>
      </c>
      <c r="O13" s="4">
        <v>5</v>
      </c>
      <c r="P13" s="10">
        <v>114.6</v>
      </c>
    </row>
    <row r="14" spans="1:16" x14ac:dyDescent="0.25">
      <c r="B14" s="3">
        <v>65</v>
      </c>
      <c r="C14" s="3" t="s">
        <v>17</v>
      </c>
      <c r="D14" s="4">
        <v>61.2</v>
      </c>
      <c r="E14" s="4">
        <v>18</v>
      </c>
      <c r="F14" s="4">
        <v>40.200000000000003</v>
      </c>
      <c r="G14" s="4">
        <v>22.1</v>
      </c>
      <c r="H14" s="4">
        <v>6.8</v>
      </c>
      <c r="I14" s="4">
        <v>13.7</v>
      </c>
      <c r="J14" s="4">
        <v>12.2</v>
      </c>
      <c r="K14" s="4">
        <v>0.9</v>
      </c>
      <c r="L14" s="4">
        <v>8.8000000000000007</v>
      </c>
      <c r="M14" s="4">
        <v>3.8</v>
      </c>
      <c r="N14" s="4">
        <v>0.3</v>
      </c>
      <c r="O14" s="4">
        <v>3</v>
      </c>
      <c r="P14" s="10">
        <v>99.3</v>
      </c>
    </row>
    <row r="15" spans="1:16" x14ac:dyDescent="0.25">
      <c r="B15" s="3">
        <v>76</v>
      </c>
      <c r="C15" s="3" t="s">
        <v>18</v>
      </c>
      <c r="D15" s="4">
        <v>69.400000000000006</v>
      </c>
      <c r="E15" s="4">
        <v>22.8</v>
      </c>
      <c r="F15" s="4">
        <v>43.7</v>
      </c>
      <c r="G15" s="4">
        <v>23.7</v>
      </c>
      <c r="H15" s="4">
        <v>7.1</v>
      </c>
      <c r="I15" s="4">
        <v>14.8</v>
      </c>
      <c r="J15" s="4">
        <v>16</v>
      </c>
      <c r="K15" s="4">
        <v>1.3</v>
      </c>
      <c r="L15" s="4">
        <v>10.8</v>
      </c>
      <c r="M15" s="4">
        <v>5.3</v>
      </c>
      <c r="N15" s="4">
        <v>0.5</v>
      </c>
      <c r="O15" s="4">
        <v>4</v>
      </c>
      <c r="P15" s="10">
        <v>114.5</v>
      </c>
    </row>
    <row r="16" spans="1:16" x14ac:dyDescent="0.25">
      <c r="B16" s="3">
        <v>170</v>
      </c>
      <c r="C16" s="3" t="s">
        <v>19</v>
      </c>
      <c r="D16" s="4">
        <v>70.900000000000006</v>
      </c>
      <c r="E16" s="4">
        <v>24</v>
      </c>
      <c r="F16" s="4">
        <v>44.1</v>
      </c>
      <c r="G16" s="4">
        <v>26.6</v>
      </c>
      <c r="H16" s="4">
        <v>8.6999999999999993</v>
      </c>
      <c r="I16" s="4">
        <v>15.9</v>
      </c>
      <c r="J16" s="4">
        <v>17.3</v>
      </c>
      <c r="K16" s="4">
        <v>1.6</v>
      </c>
      <c r="L16" s="4">
        <v>11.4</v>
      </c>
      <c r="M16" s="4">
        <v>13.4</v>
      </c>
      <c r="N16" s="4">
        <v>1.3</v>
      </c>
      <c r="O16" s="4">
        <v>10.6</v>
      </c>
      <c r="P16" s="10">
        <v>128.19999999999999</v>
      </c>
    </row>
    <row r="17" spans="1:16" x14ac:dyDescent="0.25">
      <c r="B17" s="3">
        <v>295</v>
      </c>
      <c r="C17" s="3" t="s">
        <v>20</v>
      </c>
      <c r="D17" s="4">
        <v>56</v>
      </c>
      <c r="E17" s="4">
        <v>18.100000000000001</v>
      </c>
      <c r="F17" s="4">
        <v>34.9</v>
      </c>
      <c r="G17" s="4">
        <v>20.399999999999999</v>
      </c>
      <c r="H17" s="4">
        <v>7.6</v>
      </c>
      <c r="I17" s="4">
        <v>11.7</v>
      </c>
      <c r="J17" s="4">
        <v>10.5</v>
      </c>
      <c r="K17" s="4">
        <v>1</v>
      </c>
      <c r="L17" s="4">
        <v>7.6</v>
      </c>
      <c r="M17" s="4">
        <v>7</v>
      </c>
      <c r="N17" s="4">
        <v>0.6</v>
      </c>
      <c r="O17" s="4">
        <v>5.6</v>
      </c>
      <c r="P17" s="10">
        <v>93.9</v>
      </c>
    </row>
    <row r="18" spans="1:16" x14ac:dyDescent="0.25">
      <c r="B18" s="3">
        <v>318</v>
      </c>
      <c r="C18" s="3" t="s">
        <v>21</v>
      </c>
      <c r="D18" s="4">
        <v>51.3</v>
      </c>
      <c r="E18" s="4">
        <v>18.8</v>
      </c>
      <c r="F18" s="4">
        <v>30.5</v>
      </c>
      <c r="G18" s="4">
        <v>20.2</v>
      </c>
      <c r="H18" s="4">
        <v>6.5</v>
      </c>
      <c r="I18" s="4">
        <v>12.2</v>
      </c>
      <c r="J18" s="4">
        <v>11.8</v>
      </c>
      <c r="K18" s="4">
        <v>1.1000000000000001</v>
      </c>
      <c r="L18" s="4">
        <v>8.8000000000000007</v>
      </c>
      <c r="M18" s="4">
        <v>11.7</v>
      </c>
      <c r="N18" s="4">
        <v>1</v>
      </c>
      <c r="O18" s="4">
        <v>9.6</v>
      </c>
      <c r="P18" s="10">
        <v>95</v>
      </c>
    </row>
    <row r="19" spans="1:16" x14ac:dyDescent="0.25">
      <c r="B19" s="3">
        <v>417</v>
      </c>
      <c r="C19" s="3" t="s">
        <v>22</v>
      </c>
      <c r="D19" s="4">
        <v>68.2</v>
      </c>
      <c r="E19" s="4">
        <v>23.9</v>
      </c>
      <c r="F19" s="4">
        <v>41.6</v>
      </c>
      <c r="G19" s="4">
        <v>27.4</v>
      </c>
      <c r="H19" s="4">
        <v>9.5</v>
      </c>
      <c r="I19" s="4">
        <v>16</v>
      </c>
      <c r="J19" s="4">
        <v>17</v>
      </c>
      <c r="K19" s="4">
        <v>1.7</v>
      </c>
      <c r="L19" s="4">
        <v>11.7</v>
      </c>
      <c r="M19" s="4">
        <v>13.5</v>
      </c>
      <c r="N19" s="4">
        <v>1.3</v>
      </c>
      <c r="O19" s="4">
        <v>10.7</v>
      </c>
      <c r="P19" s="10">
        <v>126.1</v>
      </c>
    </row>
    <row r="20" spans="1:16" x14ac:dyDescent="0.25">
      <c r="B20" s="3">
        <v>438</v>
      </c>
      <c r="C20" s="3" t="s">
        <v>23</v>
      </c>
      <c r="D20" s="4">
        <v>73.099999999999994</v>
      </c>
      <c r="E20" s="4">
        <v>23.8</v>
      </c>
      <c r="F20" s="4">
        <v>46.1</v>
      </c>
      <c r="G20" s="4">
        <v>25.2</v>
      </c>
      <c r="H20" s="4">
        <v>8.9</v>
      </c>
      <c r="I20" s="4">
        <v>14.7</v>
      </c>
      <c r="J20" s="4">
        <v>12.4</v>
      </c>
      <c r="K20" s="4">
        <v>1.1000000000000001</v>
      </c>
      <c r="L20" s="4">
        <v>8.8000000000000007</v>
      </c>
      <c r="M20" s="4">
        <v>6.9</v>
      </c>
      <c r="N20" s="4">
        <v>0.7</v>
      </c>
      <c r="O20" s="4">
        <v>5.5</v>
      </c>
      <c r="P20" s="10">
        <v>117.6</v>
      </c>
    </row>
    <row r="21" spans="1:16" x14ac:dyDescent="0.25">
      <c r="B21" s="3">
        <v>478</v>
      </c>
      <c r="C21" s="3" t="s">
        <v>24</v>
      </c>
      <c r="D21" s="4">
        <v>58.6</v>
      </c>
      <c r="E21" s="4">
        <v>18.5</v>
      </c>
      <c r="F21" s="4">
        <v>37.700000000000003</v>
      </c>
      <c r="G21" s="4">
        <v>20.7</v>
      </c>
      <c r="H21" s="4">
        <v>6.2</v>
      </c>
      <c r="I21" s="4">
        <v>12.8</v>
      </c>
      <c r="J21" s="4">
        <v>15.6</v>
      </c>
      <c r="K21" s="4">
        <v>1.9</v>
      </c>
      <c r="L21" s="4">
        <v>9.9</v>
      </c>
      <c r="M21" s="4">
        <v>17.5</v>
      </c>
      <c r="N21" s="4">
        <v>1.6</v>
      </c>
      <c r="O21" s="4">
        <v>14</v>
      </c>
      <c r="P21" s="10">
        <v>112.4</v>
      </c>
    </row>
    <row r="22" spans="1:16" x14ac:dyDescent="0.25">
      <c r="B22" s="3">
        <v>736</v>
      </c>
      <c r="C22" s="3" t="s">
        <v>25</v>
      </c>
      <c r="D22" s="4">
        <v>67.3</v>
      </c>
      <c r="E22" s="4">
        <v>20.6</v>
      </c>
      <c r="F22" s="4">
        <v>43.6</v>
      </c>
      <c r="G22" s="4">
        <v>24.6</v>
      </c>
      <c r="H22" s="4">
        <v>8.6</v>
      </c>
      <c r="I22" s="4">
        <v>14.3</v>
      </c>
      <c r="J22" s="4">
        <v>12.5</v>
      </c>
      <c r="K22" s="4">
        <v>1</v>
      </c>
      <c r="L22" s="4">
        <v>8.9</v>
      </c>
      <c r="M22" s="4">
        <v>6.4</v>
      </c>
      <c r="N22" s="4">
        <v>0.6</v>
      </c>
      <c r="O22" s="4">
        <v>5.0999999999999996</v>
      </c>
      <c r="P22" s="10">
        <v>110.8</v>
      </c>
    </row>
    <row r="23" spans="1:16" x14ac:dyDescent="0.25">
      <c r="B23" s="3">
        <v>766</v>
      </c>
      <c r="C23" s="3" t="s">
        <v>26</v>
      </c>
      <c r="D23" s="4">
        <v>52.5</v>
      </c>
      <c r="E23" s="4">
        <v>17.600000000000001</v>
      </c>
      <c r="F23" s="4">
        <v>32.200000000000003</v>
      </c>
      <c r="G23" s="4">
        <v>21.2</v>
      </c>
      <c r="H23" s="4">
        <v>7.1</v>
      </c>
      <c r="I23" s="4">
        <v>12.7</v>
      </c>
      <c r="J23" s="4">
        <v>12</v>
      </c>
      <c r="K23" s="4">
        <v>1.1000000000000001</v>
      </c>
      <c r="L23" s="4">
        <v>9</v>
      </c>
      <c r="M23" s="4">
        <v>7.3</v>
      </c>
      <c r="N23" s="4">
        <v>0.6</v>
      </c>
      <c r="O23" s="4">
        <v>5.9</v>
      </c>
      <c r="P23" s="10">
        <v>93</v>
      </c>
    </row>
    <row r="24" spans="1:16" x14ac:dyDescent="0.25">
      <c r="B24" s="3">
        <v>771</v>
      </c>
      <c r="C24" s="3" t="s">
        <v>27</v>
      </c>
      <c r="D24" s="4">
        <v>64.599999999999994</v>
      </c>
      <c r="E24" s="4">
        <v>20.100000000000001</v>
      </c>
      <c r="F24" s="4">
        <v>41.4</v>
      </c>
      <c r="G24" s="4">
        <v>24.2</v>
      </c>
      <c r="H24" s="4">
        <v>8</v>
      </c>
      <c r="I24" s="4">
        <v>14.5</v>
      </c>
      <c r="J24" s="4">
        <v>13.9</v>
      </c>
      <c r="K24" s="4">
        <v>1.2</v>
      </c>
      <c r="L24" s="4">
        <v>9.8000000000000007</v>
      </c>
      <c r="M24" s="4">
        <v>8.1999999999999993</v>
      </c>
      <c r="N24" s="4">
        <v>0.8</v>
      </c>
      <c r="O24" s="4">
        <v>6.5</v>
      </c>
      <c r="P24" s="10">
        <v>110.9</v>
      </c>
    </row>
    <row r="25" spans="1:16" x14ac:dyDescent="0.25">
      <c r="B25" s="3">
        <v>941</v>
      </c>
      <c r="C25" s="3" t="s">
        <v>28</v>
      </c>
      <c r="D25" s="4">
        <v>63.6</v>
      </c>
      <c r="E25" s="4">
        <v>19.8</v>
      </c>
      <c r="F25" s="4">
        <v>40.799999999999997</v>
      </c>
      <c r="G25" s="4">
        <v>21.7</v>
      </c>
      <c r="H25" s="4">
        <v>7.7</v>
      </c>
      <c r="I25" s="4">
        <v>12.7</v>
      </c>
      <c r="J25" s="4">
        <v>10</v>
      </c>
      <c r="K25" s="4">
        <v>0.8</v>
      </c>
      <c r="L25" s="4">
        <v>7.4</v>
      </c>
      <c r="M25" s="4">
        <v>4.4000000000000004</v>
      </c>
      <c r="N25" s="4">
        <v>0.4</v>
      </c>
      <c r="O25" s="4">
        <v>3.5</v>
      </c>
      <c r="P25" s="10">
        <v>99.7</v>
      </c>
    </row>
    <row r="26" spans="1:16" x14ac:dyDescent="0.25">
      <c r="B26" s="3"/>
      <c r="C26" s="3" t="s">
        <v>29</v>
      </c>
      <c r="D26" s="4">
        <v>65.2</v>
      </c>
      <c r="E26" s="4">
        <v>21.3</v>
      </c>
      <c r="F26" s="4">
        <v>41</v>
      </c>
      <c r="G26" s="4">
        <v>23.6</v>
      </c>
      <c r="H26" s="4">
        <v>8</v>
      </c>
      <c r="I26" s="4">
        <v>14</v>
      </c>
      <c r="J26" s="4">
        <v>13.2</v>
      </c>
      <c r="K26" s="4">
        <v>1.1000000000000001</v>
      </c>
      <c r="L26" s="4">
        <v>9.3000000000000007</v>
      </c>
      <c r="M26" s="4">
        <v>7.7</v>
      </c>
      <c r="N26" s="4">
        <v>0.7</v>
      </c>
      <c r="O26" s="4">
        <v>6.1</v>
      </c>
      <c r="P26" s="10">
        <v>109.7</v>
      </c>
    </row>
    <row r="27" spans="1:16" x14ac:dyDescent="0.25">
      <c r="B27" s="3"/>
    </row>
    <row r="29" spans="1:16" x14ac:dyDescent="0.25">
      <c r="A29" s="3">
        <v>1</v>
      </c>
      <c r="C29" s="6" t="s">
        <v>33</v>
      </c>
    </row>
    <row r="30" spans="1:16" x14ac:dyDescent="0.25">
      <c r="C30" s="6"/>
    </row>
    <row r="31" spans="1:16" ht="13.8" x14ac:dyDescent="0.25">
      <c r="A31" s="12"/>
    </row>
    <row r="32" spans="1:16" ht="13.8" x14ac:dyDescent="0.25">
      <c r="A32" s="12"/>
      <c r="B32" s="3">
        <v>40</v>
      </c>
      <c r="C32" s="3" t="s">
        <v>34</v>
      </c>
      <c r="D32" s="4">
        <v>64.099999999999994</v>
      </c>
      <c r="E32" s="4">
        <v>21.4</v>
      </c>
      <c r="F32" s="4">
        <v>40.4</v>
      </c>
      <c r="G32" s="4">
        <v>35.700000000000003</v>
      </c>
      <c r="H32" s="4">
        <v>14.9</v>
      </c>
      <c r="I32" s="4">
        <v>19.2</v>
      </c>
      <c r="J32" s="4">
        <v>11.3</v>
      </c>
      <c r="K32" s="4">
        <v>1.6</v>
      </c>
      <c r="L32" s="4">
        <v>8.4</v>
      </c>
      <c r="M32" s="4">
        <v>3.5</v>
      </c>
      <c r="N32" s="4">
        <v>0.2</v>
      </c>
      <c r="O32" s="4">
        <v>2.8</v>
      </c>
      <c r="P32" s="10">
        <v>114.6</v>
      </c>
    </row>
    <row r="33" spans="1:16" ht="13.8" x14ac:dyDescent="0.25">
      <c r="A33" s="12"/>
      <c r="B33" s="3">
        <v>49</v>
      </c>
      <c r="C33" s="3" t="s">
        <v>35</v>
      </c>
      <c r="D33" s="4">
        <v>42.7</v>
      </c>
      <c r="E33" s="4">
        <v>15.8</v>
      </c>
      <c r="F33" s="4">
        <v>25.8</v>
      </c>
      <c r="G33" s="4">
        <v>52.6</v>
      </c>
      <c r="H33" s="4">
        <v>26</v>
      </c>
      <c r="I33" s="4">
        <v>23.5</v>
      </c>
      <c r="J33" s="4">
        <v>19.399999999999999</v>
      </c>
      <c r="K33" s="4">
        <v>2.6</v>
      </c>
      <c r="L33" s="4">
        <v>15.1</v>
      </c>
      <c r="M33" s="4">
        <v>5.2</v>
      </c>
      <c r="N33" s="4">
        <v>0.5</v>
      </c>
      <c r="O33" s="4">
        <v>3.4</v>
      </c>
      <c r="P33" s="10">
        <v>119.8</v>
      </c>
    </row>
    <row r="34" spans="1:16" ht="13.8" x14ac:dyDescent="0.25">
      <c r="A34" s="12"/>
      <c r="B34" s="3">
        <v>78</v>
      </c>
      <c r="C34" s="3" t="s">
        <v>36</v>
      </c>
      <c r="D34" s="4">
        <v>61.4</v>
      </c>
      <c r="E34" s="4">
        <v>19.8</v>
      </c>
      <c r="F34" s="4">
        <v>39.299999999999997</v>
      </c>
      <c r="G34" s="4">
        <v>37.1</v>
      </c>
      <c r="H34" s="4">
        <v>15.5</v>
      </c>
      <c r="I34" s="4">
        <v>19.899999999999999</v>
      </c>
      <c r="J34" s="4">
        <v>14.1</v>
      </c>
      <c r="K34" s="4">
        <v>2</v>
      </c>
      <c r="L34" s="4">
        <v>10.8</v>
      </c>
      <c r="M34" s="4">
        <v>4.5</v>
      </c>
      <c r="N34" s="4">
        <v>0.4</v>
      </c>
      <c r="O34" s="4">
        <v>3.5</v>
      </c>
      <c r="P34" s="10">
        <v>117.1</v>
      </c>
    </row>
    <row r="35" spans="1:16" ht="13.8" x14ac:dyDescent="0.25">
      <c r="A35" s="12"/>
      <c r="B35" s="3">
        <v>91</v>
      </c>
      <c r="C35" s="3" t="s">
        <v>37</v>
      </c>
      <c r="D35" s="4">
        <v>34.700000000000003</v>
      </c>
      <c r="E35" s="4">
        <v>12.9</v>
      </c>
      <c r="F35" s="4">
        <v>21.1</v>
      </c>
      <c r="G35" s="4">
        <v>40.700000000000003</v>
      </c>
      <c r="H35" s="4">
        <v>19.7</v>
      </c>
      <c r="I35" s="4">
        <v>18.399999999999999</v>
      </c>
      <c r="J35" s="4">
        <v>18</v>
      </c>
      <c r="K35" s="4">
        <v>2.2000000000000002</v>
      </c>
      <c r="L35" s="4">
        <v>14</v>
      </c>
      <c r="M35" s="4">
        <v>6</v>
      </c>
      <c r="N35" s="4">
        <v>0.6</v>
      </c>
      <c r="O35" s="4">
        <v>3.8</v>
      </c>
      <c r="P35" s="10">
        <v>99.5</v>
      </c>
    </row>
    <row r="36" spans="1:16" ht="13.8" x14ac:dyDescent="0.25">
      <c r="A36" s="12"/>
      <c r="B36" s="3">
        <v>92</v>
      </c>
      <c r="C36" s="3" t="s">
        <v>38</v>
      </c>
      <c r="D36" s="4">
        <v>30.6</v>
      </c>
      <c r="E36" s="4">
        <v>12.1</v>
      </c>
      <c r="F36" s="4">
        <v>17.7</v>
      </c>
      <c r="G36" s="4">
        <v>53.5</v>
      </c>
      <c r="H36" s="4">
        <v>26.7</v>
      </c>
      <c r="I36" s="4">
        <v>23.8</v>
      </c>
      <c r="J36" s="4">
        <v>21.7</v>
      </c>
      <c r="K36" s="4">
        <v>2.8</v>
      </c>
      <c r="L36" s="4">
        <v>16.399999999999999</v>
      </c>
      <c r="M36" s="4">
        <v>6.8</v>
      </c>
      <c r="N36" s="4">
        <v>0.5</v>
      </c>
      <c r="O36" s="4">
        <v>4.4000000000000004</v>
      </c>
      <c r="P36" s="10">
        <v>112.7</v>
      </c>
    </row>
    <row r="37" spans="1:16" ht="13.8" x14ac:dyDescent="0.25">
      <c r="A37" s="12"/>
      <c r="B37" s="3">
        <v>101</v>
      </c>
      <c r="C37" s="3" t="s">
        <v>39</v>
      </c>
      <c r="D37" s="4">
        <v>71.400000000000006</v>
      </c>
      <c r="E37" s="4">
        <v>28</v>
      </c>
      <c r="F37" s="4">
        <v>41.7</v>
      </c>
      <c r="G37" s="4">
        <v>26.4</v>
      </c>
      <c r="H37" s="4">
        <v>11.1</v>
      </c>
      <c r="I37" s="4">
        <v>13.9</v>
      </c>
      <c r="J37" s="4">
        <v>6.6</v>
      </c>
      <c r="K37" s="4">
        <v>0.4</v>
      </c>
      <c r="L37" s="4">
        <v>5</v>
      </c>
      <c r="M37" s="4">
        <v>1.9</v>
      </c>
      <c r="N37" s="4">
        <v>0.1</v>
      </c>
      <c r="O37" s="4">
        <v>1.4</v>
      </c>
      <c r="P37" s="10">
        <v>106.2</v>
      </c>
    </row>
    <row r="38" spans="1:16" ht="13.8" x14ac:dyDescent="0.25">
      <c r="A38" s="12"/>
      <c r="B38" s="3">
        <v>149</v>
      </c>
      <c r="C38" s="3" t="s">
        <v>40</v>
      </c>
      <c r="D38" s="4">
        <v>52.3</v>
      </c>
      <c r="E38" s="4">
        <v>19.5</v>
      </c>
      <c r="F38" s="4">
        <v>31.2</v>
      </c>
      <c r="G38" s="4">
        <v>54.4</v>
      </c>
      <c r="H38" s="4">
        <v>26</v>
      </c>
      <c r="I38" s="4">
        <v>25.8</v>
      </c>
      <c r="J38" s="4">
        <v>16.399999999999999</v>
      </c>
      <c r="K38" s="4">
        <v>2.2999999999999998</v>
      </c>
      <c r="L38" s="4">
        <v>12.6</v>
      </c>
      <c r="M38" s="4">
        <v>5.6</v>
      </c>
      <c r="N38" s="4">
        <v>0.5</v>
      </c>
      <c r="O38" s="4">
        <v>4.2</v>
      </c>
      <c r="P38" s="10">
        <v>128.69999999999999</v>
      </c>
    </row>
    <row r="39" spans="1:16" ht="13.8" x14ac:dyDescent="0.25">
      <c r="A39" s="12"/>
      <c r="B39" s="3">
        <v>150</v>
      </c>
      <c r="C39" s="3" t="s">
        <v>41</v>
      </c>
      <c r="D39" s="4">
        <v>67.7</v>
      </c>
      <c r="E39" s="4">
        <v>25.4</v>
      </c>
      <c r="F39" s="4">
        <v>40.5</v>
      </c>
      <c r="G39" s="4">
        <v>24.7</v>
      </c>
      <c r="H39" s="4">
        <v>9.9</v>
      </c>
      <c r="I39" s="4">
        <v>13.5</v>
      </c>
      <c r="J39" s="4">
        <v>5.7</v>
      </c>
      <c r="K39" s="4">
        <v>0.4</v>
      </c>
      <c r="L39" s="4">
        <v>4.2</v>
      </c>
      <c r="M39" s="4">
        <v>1.5</v>
      </c>
      <c r="N39" s="4">
        <v>0.1</v>
      </c>
      <c r="O39" s="4">
        <v>1.1000000000000001</v>
      </c>
      <c r="P39" s="10">
        <v>99.6</v>
      </c>
    </row>
    <row r="40" spans="1:16" ht="13.8" x14ac:dyDescent="0.25">
      <c r="A40" s="12"/>
      <c r="B40" s="3">
        <v>220</v>
      </c>
      <c r="C40" s="3" t="s">
        <v>42</v>
      </c>
      <c r="D40" s="4">
        <v>48.5</v>
      </c>
      <c r="E40" s="4">
        <v>18.5</v>
      </c>
      <c r="F40" s="4">
        <v>28.3</v>
      </c>
      <c r="G40" s="4">
        <v>58.6</v>
      </c>
      <c r="H40" s="4">
        <v>28.7</v>
      </c>
      <c r="I40" s="4">
        <v>27.2</v>
      </c>
      <c r="J40" s="4">
        <v>19.399999999999999</v>
      </c>
      <c r="K40" s="4">
        <v>2.6</v>
      </c>
      <c r="L40" s="4">
        <v>14.9</v>
      </c>
      <c r="M40" s="4">
        <v>6.8</v>
      </c>
      <c r="N40" s="4">
        <v>0.5</v>
      </c>
      <c r="O40" s="4">
        <v>5.3</v>
      </c>
      <c r="P40" s="10">
        <v>133.30000000000001</v>
      </c>
    </row>
    <row r="41" spans="1:16" ht="13.8" x14ac:dyDescent="0.25">
      <c r="A41" s="12"/>
      <c r="B41" s="3">
        <v>235</v>
      </c>
      <c r="C41" s="3" t="s">
        <v>43</v>
      </c>
      <c r="D41" s="4">
        <v>50.2</v>
      </c>
      <c r="E41" s="4">
        <v>17.899999999999999</v>
      </c>
      <c r="F41" s="4">
        <v>31.2</v>
      </c>
      <c r="G41" s="4">
        <v>50.1</v>
      </c>
      <c r="H41" s="4">
        <v>24.1</v>
      </c>
      <c r="I41" s="4">
        <v>22.8</v>
      </c>
      <c r="J41" s="4">
        <v>18.3</v>
      </c>
      <c r="K41" s="4">
        <v>2.7</v>
      </c>
      <c r="L41" s="4">
        <v>14.2</v>
      </c>
      <c r="M41" s="4">
        <v>5.8</v>
      </c>
      <c r="N41" s="4">
        <v>0.4</v>
      </c>
      <c r="O41" s="4">
        <v>3.9</v>
      </c>
      <c r="P41" s="10">
        <v>124.5</v>
      </c>
    </row>
    <row r="42" spans="1:16" ht="13.8" x14ac:dyDescent="0.25">
      <c r="A42" s="12"/>
      <c r="B42" s="3">
        <v>243</v>
      </c>
      <c r="C42" s="3" t="s">
        <v>44</v>
      </c>
      <c r="D42" s="4">
        <v>58.6</v>
      </c>
      <c r="E42" s="4">
        <v>22.2</v>
      </c>
      <c r="F42" s="4">
        <v>34.6</v>
      </c>
      <c r="G42" s="4">
        <v>46.8</v>
      </c>
      <c r="H42" s="4">
        <v>20.5</v>
      </c>
      <c r="I42" s="4">
        <v>24.1</v>
      </c>
      <c r="J42" s="4">
        <v>14</v>
      </c>
      <c r="K42" s="4">
        <v>2.1</v>
      </c>
      <c r="L42" s="4">
        <v>10.199999999999999</v>
      </c>
      <c r="M42" s="4">
        <v>5.8</v>
      </c>
      <c r="N42" s="4">
        <v>0.4</v>
      </c>
      <c r="O42" s="4">
        <v>4.7</v>
      </c>
      <c r="P42" s="10">
        <v>125.3</v>
      </c>
    </row>
    <row r="43" spans="1:16" ht="13.8" x14ac:dyDescent="0.25">
      <c r="A43" s="12"/>
      <c r="B43" s="3">
        <v>257</v>
      </c>
      <c r="C43" s="3" t="s">
        <v>45</v>
      </c>
      <c r="D43" s="4">
        <v>46.1</v>
      </c>
      <c r="E43" s="4">
        <v>16.899999999999999</v>
      </c>
      <c r="F43" s="4">
        <v>28</v>
      </c>
      <c r="G43" s="4">
        <v>50.2</v>
      </c>
      <c r="H43" s="4">
        <v>24.1</v>
      </c>
      <c r="I43" s="4">
        <v>23.3</v>
      </c>
      <c r="J43" s="4">
        <v>17.399999999999999</v>
      </c>
      <c r="K43" s="4">
        <v>2.4</v>
      </c>
      <c r="L43" s="4">
        <v>13.7</v>
      </c>
      <c r="M43" s="4">
        <v>4.3</v>
      </c>
      <c r="N43" s="4">
        <v>0.5</v>
      </c>
      <c r="O43" s="4">
        <v>2.7</v>
      </c>
      <c r="P43" s="10">
        <v>118</v>
      </c>
    </row>
    <row r="44" spans="1:16" ht="13.8" x14ac:dyDescent="0.25">
      <c r="A44" s="12"/>
      <c r="B44" s="3">
        <v>279</v>
      </c>
      <c r="C44" s="3" t="s">
        <v>46</v>
      </c>
      <c r="D44" s="4">
        <v>62.9</v>
      </c>
      <c r="E44" s="4">
        <v>22.5</v>
      </c>
      <c r="F44" s="4">
        <v>38.6</v>
      </c>
      <c r="G44" s="4">
        <v>19</v>
      </c>
      <c r="H44" s="4">
        <v>7.3</v>
      </c>
      <c r="I44" s="4">
        <v>10.6</v>
      </c>
      <c r="J44" s="4">
        <v>7.7</v>
      </c>
      <c r="K44" s="4">
        <v>0.6</v>
      </c>
      <c r="L44" s="4">
        <v>5.9</v>
      </c>
      <c r="M44" s="4">
        <v>2.4</v>
      </c>
      <c r="N44" s="4">
        <v>0.1</v>
      </c>
      <c r="O44" s="4">
        <v>1.9</v>
      </c>
      <c r="P44" s="10">
        <v>92</v>
      </c>
    </row>
    <row r="45" spans="1:16" ht="13.8" x14ac:dyDescent="0.25">
      <c r="A45" s="12"/>
      <c r="B45" s="3">
        <v>407</v>
      </c>
      <c r="C45" s="3" t="s">
        <v>47</v>
      </c>
      <c r="D45" s="4">
        <v>36.799999999999997</v>
      </c>
      <c r="E45" s="4">
        <v>15.9</v>
      </c>
      <c r="F45" s="4">
        <v>19.399999999999999</v>
      </c>
      <c r="G45" s="4">
        <v>67.400000000000006</v>
      </c>
      <c r="H45" s="4">
        <v>30.7</v>
      </c>
      <c r="I45" s="4">
        <v>32.700000000000003</v>
      </c>
      <c r="J45" s="4">
        <v>22.7</v>
      </c>
      <c r="K45" s="4">
        <v>2.1</v>
      </c>
      <c r="L45" s="4">
        <v>16.7</v>
      </c>
      <c r="M45" s="4">
        <v>8</v>
      </c>
      <c r="N45" s="4">
        <v>0.3</v>
      </c>
      <c r="O45" s="4">
        <v>6.4</v>
      </c>
      <c r="P45" s="10">
        <v>135</v>
      </c>
    </row>
    <row r="46" spans="1:16" ht="13.8" x14ac:dyDescent="0.25">
      <c r="A46" s="12"/>
      <c r="B46" s="3">
        <v>424</v>
      </c>
      <c r="C46" s="3" t="s">
        <v>48</v>
      </c>
      <c r="D46" s="4">
        <v>42.9</v>
      </c>
      <c r="E46" s="4">
        <v>19.100000000000001</v>
      </c>
      <c r="F46" s="4">
        <v>22.2</v>
      </c>
      <c r="G46" s="4">
        <v>68.7</v>
      </c>
      <c r="H46" s="4">
        <v>32.799999999999997</v>
      </c>
      <c r="I46" s="4">
        <v>32.1</v>
      </c>
      <c r="J46" s="4">
        <v>19</v>
      </c>
      <c r="K46" s="4">
        <v>2.2999999999999998</v>
      </c>
      <c r="L46" s="4">
        <v>13.5</v>
      </c>
      <c r="M46" s="4">
        <v>5.8</v>
      </c>
      <c r="N46" s="4">
        <v>0.2</v>
      </c>
      <c r="O46" s="4">
        <v>4.5</v>
      </c>
      <c r="P46" s="10">
        <v>136.4</v>
      </c>
    </row>
    <row r="47" spans="1:16" ht="13.8" x14ac:dyDescent="0.25">
      <c r="A47" s="12"/>
      <c r="B47" s="3">
        <v>434</v>
      </c>
      <c r="C47" s="3" t="s">
        <v>49</v>
      </c>
      <c r="D47" s="4">
        <v>54.8</v>
      </c>
      <c r="E47" s="4">
        <v>24.2</v>
      </c>
      <c r="F47" s="4">
        <v>28.2</v>
      </c>
      <c r="G47" s="4">
        <v>66.900000000000006</v>
      </c>
      <c r="H47" s="4">
        <v>30.8</v>
      </c>
      <c r="I47" s="4">
        <v>31.9</v>
      </c>
      <c r="J47" s="4">
        <v>15.4</v>
      </c>
      <c r="K47" s="4">
        <v>2</v>
      </c>
      <c r="L47" s="4">
        <v>11</v>
      </c>
      <c r="M47" s="4">
        <v>3.8</v>
      </c>
      <c r="N47" s="4">
        <v>0.1</v>
      </c>
      <c r="O47" s="4">
        <v>2.9</v>
      </c>
      <c r="P47" s="10">
        <v>140.80000000000001</v>
      </c>
    </row>
    <row r="48" spans="1:16" ht="13.8" x14ac:dyDescent="0.25">
      <c r="A48" s="12"/>
      <c r="B48" s="3">
        <v>533</v>
      </c>
      <c r="C48" s="3" t="s">
        <v>50</v>
      </c>
      <c r="D48" s="4">
        <v>60.4</v>
      </c>
      <c r="E48" s="4">
        <v>19.899999999999999</v>
      </c>
      <c r="F48" s="4">
        <v>38.299999999999997</v>
      </c>
      <c r="G48" s="4">
        <v>26.3</v>
      </c>
      <c r="H48" s="4">
        <v>10.4</v>
      </c>
      <c r="I48" s="4">
        <v>14.4</v>
      </c>
      <c r="J48" s="4">
        <v>10.7</v>
      </c>
      <c r="K48" s="4">
        <v>1.3</v>
      </c>
      <c r="L48" s="4">
        <v>8</v>
      </c>
      <c r="M48" s="4">
        <v>4.4000000000000004</v>
      </c>
      <c r="N48" s="4">
        <v>0.3</v>
      </c>
      <c r="O48" s="4">
        <v>3.5</v>
      </c>
      <c r="P48" s="10">
        <v>101.8</v>
      </c>
    </row>
    <row r="49" spans="1:16" ht="13.8" x14ac:dyDescent="0.25">
      <c r="A49" s="12"/>
      <c r="B49" s="3">
        <v>573</v>
      </c>
      <c r="C49" s="3" t="s">
        <v>51</v>
      </c>
      <c r="D49" s="4">
        <v>55.5</v>
      </c>
      <c r="E49" s="4">
        <v>19.899999999999999</v>
      </c>
      <c r="F49" s="4">
        <v>33.6</v>
      </c>
      <c r="G49" s="4">
        <v>38.299999999999997</v>
      </c>
      <c r="H49" s="4">
        <v>15.8</v>
      </c>
      <c r="I49" s="4">
        <v>20.3</v>
      </c>
      <c r="J49" s="4">
        <v>16.8</v>
      </c>
      <c r="K49" s="4">
        <v>2.2999999999999998</v>
      </c>
      <c r="L49" s="4">
        <v>12.4</v>
      </c>
      <c r="M49" s="4">
        <v>7.1</v>
      </c>
      <c r="N49" s="4">
        <v>0.5</v>
      </c>
      <c r="O49" s="4">
        <v>5.7</v>
      </c>
      <c r="P49" s="10">
        <v>117.7</v>
      </c>
    </row>
    <row r="50" spans="1:16" ht="13.8" x14ac:dyDescent="0.25">
      <c r="A50" s="12"/>
      <c r="B50" s="3">
        <v>585</v>
      </c>
      <c r="C50" s="3" t="s">
        <v>52</v>
      </c>
      <c r="D50" s="4">
        <v>42.3</v>
      </c>
      <c r="E50" s="4">
        <v>18.2</v>
      </c>
      <c r="F50" s="4">
        <v>22.4</v>
      </c>
      <c r="G50" s="4">
        <v>66.5</v>
      </c>
      <c r="H50" s="4">
        <v>31.1</v>
      </c>
      <c r="I50" s="4">
        <v>31.4</v>
      </c>
      <c r="J50" s="4">
        <v>16.899999999999999</v>
      </c>
      <c r="K50" s="4">
        <v>2.2999999999999998</v>
      </c>
      <c r="L50" s="4">
        <v>11.7</v>
      </c>
      <c r="M50" s="4">
        <v>5.4</v>
      </c>
      <c r="N50" s="4">
        <v>0.2</v>
      </c>
      <c r="O50" s="4">
        <v>4.2</v>
      </c>
      <c r="P50" s="10">
        <v>131.1</v>
      </c>
    </row>
    <row r="51" spans="1:16" ht="13.8" x14ac:dyDescent="0.25">
      <c r="A51" s="12"/>
      <c r="B51" s="3">
        <v>606</v>
      </c>
      <c r="C51" s="3" t="s">
        <v>53</v>
      </c>
      <c r="D51" s="4">
        <v>56.6</v>
      </c>
      <c r="E51" s="4">
        <v>21.6</v>
      </c>
      <c r="F51" s="4">
        <v>33.1</v>
      </c>
      <c r="G51" s="4">
        <v>53.7</v>
      </c>
      <c r="H51" s="4">
        <v>24.9</v>
      </c>
      <c r="I51" s="4">
        <v>26.3</v>
      </c>
      <c r="J51" s="4">
        <v>16.5</v>
      </c>
      <c r="K51" s="4">
        <v>2.2999999999999998</v>
      </c>
      <c r="L51" s="4">
        <v>12.7</v>
      </c>
      <c r="M51" s="4">
        <v>4.7</v>
      </c>
      <c r="N51" s="4">
        <v>0.4</v>
      </c>
      <c r="O51" s="4">
        <v>3.6</v>
      </c>
      <c r="P51" s="10">
        <v>131.5</v>
      </c>
    </row>
    <row r="52" spans="1:16" ht="13.8" x14ac:dyDescent="0.25">
      <c r="A52" s="12"/>
      <c r="B52" s="3">
        <v>638</v>
      </c>
      <c r="C52" s="3" t="s">
        <v>54</v>
      </c>
      <c r="D52" s="4">
        <v>40.1</v>
      </c>
      <c r="E52" s="4">
        <v>16.7</v>
      </c>
      <c r="F52" s="4">
        <v>21.9</v>
      </c>
      <c r="G52" s="4">
        <v>66.400000000000006</v>
      </c>
      <c r="H52" s="4">
        <v>32.799999999999997</v>
      </c>
      <c r="I52" s="4">
        <v>30.1</v>
      </c>
      <c r="J52" s="4">
        <v>17.3</v>
      </c>
      <c r="K52" s="4">
        <v>2.8</v>
      </c>
      <c r="L52" s="4">
        <v>11.6</v>
      </c>
      <c r="M52" s="4">
        <v>5</v>
      </c>
      <c r="N52" s="4">
        <v>0.2</v>
      </c>
      <c r="O52" s="4">
        <v>3.7</v>
      </c>
      <c r="P52" s="10">
        <v>128.80000000000001</v>
      </c>
    </row>
    <row r="53" spans="1:16" ht="13.8" x14ac:dyDescent="0.25">
      <c r="A53" s="12"/>
      <c r="B53" s="3">
        <v>701</v>
      </c>
      <c r="C53" s="3" t="s">
        <v>55</v>
      </c>
      <c r="D53" s="4">
        <v>41.3</v>
      </c>
      <c r="E53" s="4">
        <v>17.5</v>
      </c>
      <c r="F53" s="4">
        <v>22</v>
      </c>
      <c r="G53" s="4">
        <v>62.9</v>
      </c>
      <c r="H53" s="4">
        <v>27.1</v>
      </c>
      <c r="I53" s="4">
        <v>31.6</v>
      </c>
      <c r="J53" s="4">
        <v>23</v>
      </c>
      <c r="K53" s="4">
        <v>2.1</v>
      </c>
      <c r="L53" s="4">
        <v>17</v>
      </c>
      <c r="M53" s="4">
        <v>6.6</v>
      </c>
      <c r="N53" s="4">
        <v>0.3</v>
      </c>
      <c r="O53" s="4">
        <v>5.3</v>
      </c>
      <c r="P53" s="10">
        <v>133.80000000000001</v>
      </c>
    </row>
    <row r="54" spans="1:16" ht="13.8" x14ac:dyDescent="0.25">
      <c r="A54" s="12"/>
      <c r="B54" s="3">
        <v>753</v>
      </c>
      <c r="C54" s="3" t="s">
        <v>56</v>
      </c>
      <c r="D54" s="4">
        <v>38.4</v>
      </c>
      <c r="E54" s="4">
        <v>16.600000000000001</v>
      </c>
      <c r="F54" s="4">
        <v>20.8</v>
      </c>
      <c r="G54" s="4">
        <v>71.900000000000006</v>
      </c>
      <c r="H54" s="4">
        <v>38.5</v>
      </c>
      <c r="I54" s="4">
        <v>30.1</v>
      </c>
      <c r="J54" s="4">
        <v>18.2</v>
      </c>
      <c r="K54" s="4">
        <v>3</v>
      </c>
      <c r="L54" s="4">
        <v>12.7</v>
      </c>
      <c r="M54" s="4">
        <v>5.2</v>
      </c>
      <c r="N54" s="4">
        <v>0.2</v>
      </c>
      <c r="O54" s="4">
        <v>3.5</v>
      </c>
      <c r="P54" s="10">
        <v>133.69999999999999</v>
      </c>
    </row>
    <row r="55" spans="1:16" ht="13.8" x14ac:dyDescent="0.25">
      <c r="A55" s="12"/>
      <c r="B55" s="3">
        <v>755</v>
      </c>
      <c r="C55" s="3" t="s">
        <v>57</v>
      </c>
      <c r="D55" s="4">
        <v>40.5</v>
      </c>
      <c r="E55" s="4">
        <v>15.6</v>
      </c>
      <c r="F55" s="4">
        <v>23.5</v>
      </c>
      <c r="G55" s="4">
        <v>62.8</v>
      </c>
      <c r="H55" s="4">
        <v>31.5</v>
      </c>
      <c r="I55" s="4">
        <v>28.3</v>
      </c>
      <c r="J55" s="4">
        <v>19.600000000000001</v>
      </c>
      <c r="K55" s="4">
        <v>2.8</v>
      </c>
      <c r="L55" s="4">
        <v>15.2</v>
      </c>
      <c r="M55" s="4">
        <v>6.8</v>
      </c>
      <c r="N55" s="4">
        <v>0.6</v>
      </c>
      <c r="O55" s="4">
        <v>5.0999999999999996</v>
      </c>
      <c r="P55" s="10">
        <v>129.69999999999999</v>
      </c>
    </row>
    <row r="56" spans="1:16" x14ac:dyDescent="0.25">
      <c r="B56" s="3">
        <v>835</v>
      </c>
      <c r="C56" s="3" t="s">
        <v>58</v>
      </c>
      <c r="D56" s="4">
        <v>60.8</v>
      </c>
      <c r="E56" s="4">
        <v>22.5</v>
      </c>
      <c r="F56" s="4">
        <v>36.299999999999997</v>
      </c>
      <c r="G56" s="4">
        <v>48.2</v>
      </c>
      <c r="H56" s="4">
        <v>21</v>
      </c>
      <c r="I56" s="4">
        <v>25</v>
      </c>
      <c r="J56" s="4">
        <v>14.5</v>
      </c>
      <c r="K56" s="4">
        <v>2.1</v>
      </c>
      <c r="L56" s="4">
        <v>11</v>
      </c>
      <c r="M56" s="4">
        <v>4.5</v>
      </c>
      <c r="N56" s="4">
        <v>0.4</v>
      </c>
      <c r="O56" s="4">
        <v>3.5</v>
      </c>
      <c r="P56" s="10">
        <v>128</v>
      </c>
    </row>
    <row r="57" spans="1:16" x14ac:dyDescent="0.25">
      <c r="B57" s="3">
        <v>923</v>
      </c>
      <c r="C57" s="3" t="s">
        <v>59</v>
      </c>
      <c r="D57" s="4">
        <v>64</v>
      </c>
      <c r="E57" s="4">
        <v>21.8</v>
      </c>
      <c r="F57" s="4">
        <v>40</v>
      </c>
      <c r="G57" s="4">
        <v>37.700000000000003</v>
      </c>
      <c r="H57" s="4">
        <v>15.5</v>
      </c>
      <c r="I57" s="4">
        <v>20.5</v>
      </c>
      <c r="J57" s="4">
        <v>10.4</v>
      </c>
      <c r="K57" s="4">
        <v>1.4</v>
      </c>
      <c r="L57" s="4">
        <v>7.6</v>
      </c>
      <c r="M57" s="4">
        <v>4</v>
      </c>
      <c r="N57" s="4">
        <v>0.2</v>
      </c>
      <c r="O57" s="4">
        <v>3.2</v>
      </c>
      <c r="P57" s="10">
        <v>116.1</v>
      </c>
    </row>
    <row r="58" spans="1:16" x14ac:dyDescent="0.25">
      <c r="A58"/>
      <c r="B58"/>
      <c r="C58" s="16" t="s">
        <v>29</v>
      </c>
      <c r="D58" s="4">
        <v>50.2</v>
      </c>
      <c r="E58" s="4">
        <v>19.100000000000001</v>
      </c>
      <c r="F58" s="4">
        <v>29.4</v>
      </c>
      <c r="G58" s="4">
        <v>52</v>
      </c>
      <c r="H58" s="4">
        <v>24.2</v>
      </c>
      <c r="I58" s="4">
        <v>25</v>
      </c>
      <c r="J58" s="4">
        <v>16.2</v>
      </c>
      <c r="K58" s="4">
        <v>2.2000000000000002</v>
      </c>
      <c r="L58" s="4">
        <v>12</v>
      </c>
      <c r="M58" s="4">
        <v>5.2</v>
      </c>
      <c r="N58" s="4">
        <v>0.3</v>
      </c>
      <c r="O58" s="4">
        <v>3.9</v>
      </c>
      <c r="P58" s="10">
        <v>123.6</v>
      </c>
    </row>
    <row r="59" spans="1:16" x14ac:dyDescent="0.25">
      <c r="B59"/>
      <c r="C59" s="16"/>
    </row>
    <row r="61" spans="1:16" x14ac:dyDescent="0.25">
      <c r="A61" s="3">
        <v>1</v>
      </c>
      <c r="C61" s="6" t="s">
        <v>60</v>
      </c>
    </row>
    <row r="64" spans="1:16" x14ac:dyDescent="0.25">
      <c r="B64" s="3">
        <v>231</v>
      </c>
      <c r="C64" s="3" t="s">
        <v>61</v>
      </c>
      <c r="D64" s="4">
        <v>27.5</v>
      </c>
      <c r="E64" s="4">
        <v>9.5</v>
      </c>
      <c r="F64" s="4">
        <v>16.100000000000001</v>
      </c>
      <c r="G64" s="4">
        <v>32.4</v>
      </c>
      <c r="H64" s="4">
        <v>11.4</v>
      </c>
      <c r="I64" s="4">
        <v>19.2</v>
      </c>
      <c r="J64" s="4">
        <v>11.5</v>
      </c>
      <c r="K64" s="4">
        <v>0.7</v>
      </c>
      <c r="L64" s="4">
        <v>7.8</v>
      </c>
      <c r="M64" s="4">
        <v>3</v>
      </c>
      <c r="N64" s="4">
        <v>0.2</v>
      </c>
      <c r="O64" s="4">
        <v>2.4</v>
      </c>
      <c r="P64" s="10">
        <v>74.5</v>
      </c>
    </row>
    <row r="65" spans="2:16" x14ac:dyDescent="0.25">
      <c r="B65" s="3">
        <v>272</v>
      </c>
      <c r="C65" s="3" t="s">
        <v>62</v>
      </c>
      <c r="D65" s="4">
        <v>37.799999999999997</v>
      </c>
      <c r="E65" s="4">
        <v>11</v>
      </c>
      <c r="F65" s="4">
        <v>23.6</v>
      </c>
      <c r="G65" s="4">
        <v>20.5</v>
      </c>
      <c r="H65" s="4">
        <v>8.1</v>
      </c>
      <c r="I65" s="4">
        <v>11.1</v>
      </c>
      <c r="J65" s="4">
        <v>14.5</v>
      </c>
      <c r="K65" s="4">
        <v>0.7</v>
      </c>
      <c r="L65" s="4">
        <v>10.8</v>
      </c>
      <c r="M65" s="4">
        <v>1.6</v>
      </c>
      <c r="N65" s="4">
        <v>0</v>
      </c>
      <c r="O65" s="4">
        <v>1.1000000000000001</v>
      </c>
      <c r="P65" s="10">
        <v>74.3</v>
      </c>
    </row>
    <row r="66" spans="2:16" x14ac:dyDescent="0.25">
      <c r="B66" s="3">
        <v>280</v>
      </c>
      <c r="C66" s="3" t="s">
        <v>63</v>
      </c>
      <c r="D66" s="4">
        <v>29.3</v>
      </c>
      <c r="E66" s="4">
        <v>10.1</v>
      </c>
      <c r="F66" s="4">
        <v>17.2</v>
      </c>
      <c r="G66" s="4">
        <v>40.799999999999997</v>
      </c>
      <c r="H66" s="4">
        <v>14.1</v>
      </c>
      <c r="I66" s="4">
        <v>24.3</v>
      </c>
      <c r="J66" s="4">
        <v>18.2</v>
      </c>
      <c r="K66" s="4">
        <v>1.1000000000000001</v>
      </c>
      <c r="L66" s="4">
        <v>12.9</v>
      </c>
      <c r="M66" s="4">
        <v>3.9</v>
      </c>
      <c r="N66" s="4">
        <v>0.3</v>
      </c>
      <c r="O66" s="4">
        <v>3</v>
      </c>
      <c r="P66" s="10">
        <v>92.2</v>
      </c>
    </row>
    <row r="67" spans="2:16" x14ac:dyDescent="0.25">
      <c r="B67" s="3">
        <v>287</v>
      </c>
      <c r="C67" s="3" t="s">
        <v>64</v>
      </c>
      <c r="D67" s="4">
        <v>38.799999999999997</v>
      </c>
      <c r="E67" s="4">
        <v>15.2</v>
      </c>
      <c r="F67" s="4">
        <v>21.4</v>
      </c>
      <c r="G67" s="4">
        <v>51.1</v>
      </c>
      <c r="H67" s="4">
        <v>19.2</v>
      </c>
      <c r="I67" s="4">
        <v>29.2</v>
      </c>
      <c r="J67" s="4">
        <v>14.5</v>
      </c>
      <c r="K67" s="4">
        <v>1</v>
      </c>
      <c r="L67" s="4">
        <v>10.4</v>
      </c>
      <c r="M67" s="4">
        <v>3</v>
      </c>
      <c r="N67" s="4">
        <v>0.2</v>
      </c>
      <c r="O67" s="4">
        <v>2.2000000000000002</v>
      </c>
      <c r="P67" s="10">
        <v>107.3</v>
      </c>
    </row>
    <row r="68" spans="2:16" x14ac:dyDescent="0.25">
      <c r="B68" s="3">
        <v>288</v>
      </c>
      <c r="C68" s="3" t="s">
        <v>65</v>
      </c>
      <c r="D68" s="4">
        <v>41.2</v>
      </c>
      <c r="E68" s="4">
        <v>12.3</v>
      </c>
      <c r="F68" s="4">
        <v>25.6</v>
      </c>
      <c r="G68" s="4">
        <v>25.4</v>
      </c>
      <c r="H68" s="4">
        <v>10.5</v>
      </c>
      <c r="I68" s="4">
        <v>13.5</v>
      </c>
      <c r="J68" s="4">
        <v>14.8</v>
      </c>
      <c r="K68" s="4">
        <v>0.7</v>
      </c>
      <c r="L68" s="4">
        <v>11</v>
      </c>
      <c r="M68" s="4">
        <v>1.6</v>
      </c>
      <c r="N68" s="4">
        <v>0.1</v>
      </c>
      <c r="O68" s="4">
        <v>1.1000000000000001</v>
      </c>
      <c r="P68" s="10">
        <v>83.1</v>
      </c>
    </row>
    <row r="69" spans="2:16" x14ac:dyDescent="0.25">
      <c r="B69" s="3">
        <v>440</v>
      </c>
      <c r="C69" s="3" t="s">
        <v>66</v>
      </c>
      <c r="D69" s="4">
        <v>38.700000000000003</v>
      </c>
      <c r="E69" s="4">
        <v>11.5</v>
      </c>
      <c r="F69" s="4">
        <v>24</v>
      </c>
      <c r="G69" s="4">
        <v>22.2</v>
      </c>
      <c r="H69" s="4">
        <v>9.1</v>
      </c>
      <c r="I69" s="4">
        <v>11.8</v>
      </c>
      <c r="J69" s="4">
        <v>13</v>
      </c>
      <c r="K69" s="4">
        <v>0.6</v>
      </c>
      <c r="L69" s="4">
        <v>9.6</v>
      </c>
      <c r="M69" s="4">
        <v>1.4</v>
      </c>
      <c r="N69" s="4">
        <v>0</v>
      </c>
      <c r="O69" s="4">
        <v>1</v>
      </c>
      <c r="P69" s="10">
        <v>75.400000000000006</v>
      </c>
    </row>
    <row r="70" spans="2:16" x14ac:dyDescent="0.25">
      <c r="B70" s="3">
        <v>475</v>
      </c>
      <c r="C70" s="3" t="s">
        <v>67</v>
      </c>
      <c r="D70" s="4">
        <v>29.1</v>
      </c>
      <c r="E70" s="4">
        <v>9.8000000000000007</v>
      </c>
      <c r="F70" s="4">
        <v>17.2</v>
      </c>
      <c r="G70" s="4">
        <v>36.299999999999997</v>
      </c>
      <c r="H70" s="4">
        <v>12.5</v>
      </c>
      <c r="I70" s="4">
        <v>21.5</v>
      </c>
      <c r="J70" s="4">
        <v>17.600000000000001</v>
      </c>
      <c r="K70" s="4">
        <v>1</v>
      </c>
      <c r="L70" s="4">
        <v>12.5</v>
      </c>
      <c r="M70" s="4">
        <v>3.5</v>
      </c>
      <c r="N70" s="4">
        <v>0.3</v>
      </c>
      <c r="O70" s="4">
        <v>2.7</v>
      </c>
      <c r="P70" s="10">
        <v>86.6</v>
      </c>
    </row>
    <row r="71" spans="2:16" x14ac:dyDescent="0.25">
      <c r="B71" s="3">
        <v>479</v>
      </c>
      <c r="C71" s="3" t="s">
        <v>68</v>
      </c>
      <c r="D71" s="4">
        <v>32</v>
      </c>
      <c r="E71" s="4">
        <v>12.4</v>
      </c>
      <c r="F71" s="4">
        <v>17.600000000000001</v>
      </c>
      <c r="G71" s="4">
        <v>46.1</v>
      </c>
      <c r="H71" s="4">
        <v>17.100000000000001</v>
      </c>
      <c r="I71" s="4">
        <v>26.6</v>
      </c>
      <c r="J71" s="4">
        <v>15.8</v>
      </c>
      <c r="K71" s="4">
        <v>1.1000000000000001</v>
      </c>
      <c r="L71" s="4">
        <v>11.2</v>
      </c>
      <c r="M71" s="4">
        <v>3.7</v>
      </c>
      <c r="N71" s="4">
        <v>0.2</v>
      </c>
      <c r="O71" s="4">
        <v>2.8</v>
      </c>
      <c r="P71" s="10">
        <v>97.7</v>
      </c>
    </row>
    <row r="72" spans="2:16" x14ac:dyDescent="0.25">
      <c r="B72" s="3">
        <v>499</v>
      </c>
      <c r="C72" s="3" t="s">
        <v>69</v>
      </c>
      <c r="D72" s="4">
        <v>32.4</v>
      </c>
      <c r="E72" s="4">
        <v>12.4</v>
      </c>
      <c r="F72" s="4">
        <v>18.100000000000001</v>
      </c>
      <c r="G72" s="4">
        <v>44.9</v>
      </c>
      <c r="H72" s="4">
        <v>16.399999999999999</v>
      </c>
      <c r="I72" s="4">
        <v>26.1</v>
      </c>
      <c r="J72" s="4">
        <v>16.7</v>
      </c>
      <c r="K72" s="4">
        <v>1</v>
      </c>
      <c r="L72" s="4">
        <v>11.9</v>
      </c>
      <c r="M72" s="4">
        <v>3.5</v>
      </c>
      <c r="N72" s="4">
        <v>0.2</v>
      </c>
      <c r="O72" s="4">
        <v>2.7</v>
      </c>
      <c r="P72" s="10">
        <v>97.5</v>
      </c>
    </row>
    <row r="73" spans="2:16" x14ac:dyDescent="0.25">
      <c r="B73" s="3">
        <v>545</v>
      </c>
      <c r="C73" s="3" t="s">
        <v>70</v>
      </c>
      <c r="D73" s="4">
        <v>36.299999999999997</v>
      </c>
      <c r="E73" s="4">
        <v>13.8</v>
      </c>
      <c r="F73" s="4">
        <v>20.3</v>
      </c>
      <c r="G73" s="4">
        <v>48.5</v>
      </c>
      <c r="H73" s="4">
        <v>17.8</v>
      </c>
      <c r="I73" s="4">
        <v>28.1</v>
      </c>
      <c r="J73" s="4">
        <v>15.2</v>
      </c>
      <c r="K73" s="4">
        <v>1</v>
      </c>
      <c r="L73" s="4">
        <v>10.9</v>
      </c>
      <c r="M73" s="4">
        <v>2.9</v>
      </c>
      <c r="N73" s="4">
        <v>0.2</v>
      </c>
      <c r="O73" s="4">
        <v>2.2000000000000002</v>
      </c>
      <c r="P73" s="10">
        <v>102.9</v>
      </c>
    </row>
    <row r="74" spans="2:16" x14ac:dyDescent="0.25">
      <c r="B74" s="3">
        <v>559</v>
      </c>
      <c r="C74" s="3" t="s">
        <v>71</v>
      </c>
      <c r="D74" s="4">
        <v>33.1</v>
      </c>
      <c r="E74" s="4">
        <v>12.2</v>
      </c>
      <c r="F74" s="4">
        <v>18.7</v>
      </c>
      <c r="G74" s="4">
        <v>43.8</v>
      </c>
      <c r="H74" s="4">
        <v>16</v>
      </c>
      <c r="I74" s="4">
        <v>25.3</v>
      </c>
      <c r="J74" s="4">
        <v>19.100000000000001</v>
      </c>
      <c r="K74" s="4">
        <v>1.3</v>
      </c>
      <c r="L74" s="4">
        <v>13.9</v>
      </c>
      <c r="M74" s="4">
        <v>3.8</v>
      </c>
      <c r="N74" s="4">
        <v>0.3</v>
      </c>
      <c r="O74" s="4">
        <v>2.9</v>
      </c>
      <c r="P74" s="10">
        <v>99.8</v>
      </c>
    </row>
    <row r="75" spans="2:16" x14ac:dyDescent="0.25">
      <c r="B75" s="3">
        <v>598</v>
      </c>
      <c r="C75" s="3" t="s">
        <v>72</v>
      </c>
      <c r="D75" s="4">
        <v>30.8</v>
      </c>
      <c r="E75" s="4">
        <v>10.9</v>
      </c>
      <c r="F75" s="4">
        <v>17.600000000000001</v>
      </c>
      <c r="G75" s="4">
        <v>31.5</v>
      </c>
      <c r="H75" s="4">
        <v>11.1</v>
      </c>
      <c r="I75" s="4">
        <v>18.5</v>
      </c>
      <c r="J75" s="4">
        <v>17.7</v>
      </c>
      <c r="K75" s="4">
        <v>1</v>
      </c>
      <c r="L75" s="4">
        <v>12.7</v>
      </c>
      <c r="M75" s="4">
        <v>4.3</v>
      </c>
      <c r="N75" s="4">
        <v>0.2</v>
      </c>
      <c r="O75" s="4">
        <v>3.3</v>
      </c>
      <c r="P75" s="10">
        <v>84.3</v>
      </c>
    </row>
    <row r="76" spans="2:16" x14ac:dyDescent="0.25">
      <c r="B76" s="3">
        <v>599</v>
      </c>
      <c r="C76" s="3" t="s">
        <v>73</v>
      </c>
      <c r="D76" s="4">
        <v>37.6</v>
      </c>
      <c r="E76" s="4">
        <v>13.2</v>
      </c>
      <c r="F76" s="4">
        <v>21.8</v>
      </c>
      <c r="G76" s="4">
        <v>37.200000000000003</v>
      </c>
      <c r="H76" s="4">
        <v>14.1</v>
      </c>
      <c r="I76" s="4">
        <v>21</v>
      </c>
      <c r="J76" s="4">
        <v>17.3</v>
      </c>
      <c r="K76" s="4">
        <v>1.1000000000000001</v>
      </c>
      <c r="L76" s="4">
        <v>12.8</v>
      </c>
      <c r="M76" s="4">
        <v>3</v>
      </c>
      <c r="N76" s="4">
        <v>0.2</v>
      </c>
      <c r="O76" s="4">
        <v>2.2999999999999998</v>
      </c>
      <c r="P76" s="10">
        <v>95.1</v>
      </c>
    </row>
    <row r="77" spans="2:16" x14ac:dyDescent="0.25">
      <c r="B77" s="3">
        <v>893</v>
      </c>
      <c r="C77" s="3" t="s">
        <v>74</v>
      </c>
      <c r="D77" s="4">
        <v>33</v>
      </c>
      <c r="E77" s="4">
        <v>11.3</v>
      </c>
      <c r="F77" s="4">
        <v>19.399999999999999</v>
      </c>
      <c r="G77" s="4">
        <v>36</v>
      </c>
      <c r="H77" s="4">
        <v>12.7</v>
      </c>
      <c r="I77" s="4">
        <v>21.1</v>
      </c>
      <c r="J77" s="4">
        <v>19.7</v>
      </c>
      <c r="K77" s="4">
        <v>1.2</v>
      </c>
      <c r="L77" s="4">
        <v>14.4</v>
      </c>
      <c r="M77" s="4">
        <v>3.8</v>
      </c>
      <c r="N77" s="4">
        <v>0.3</v>
      </c>
      <c r="O77" s="4">
        <v>2.9</v>
      </c>
      <c r="P77" s="10">
        <v>92.5</v>
      </c>
    </row>
    <row r="78" spans="2:16" x14ac:dyDescent="0.25">
      <c r="B78" s="3">
        <v>905</v>
      </c>
      <c r="C78" s="3" t="s">
        <v>75</v>
      </c>
      <c r="D78" s="4">
        <v>30.4</v>
      </c>
      <c r="E78" s="4">
        <v>11.6</v>
      </c>
      <c r="F78" s="4">
        <v>17</v>
      </c>
      <c r="G78" s="4">
        <v>44.2</v>
      </c>
      <c r="H78" s="4">
        <v>16.600000000000001</v>
      </c>
      <c r="I78" s="4">
        <v>25.4</v>
      </c>
      <c r="J78" s="4">
        <v>16</v>
      </c>
      <c r="K78" s="4">
        <v>0.9</v>
      </c>
      <c r="L78" s="4">
        <v>11.2</v>
      </c>
      <c r="M78" s="4">
        <v>4</v>
      </c>
      <c r="N78" s="4">
        <v>0.2</v>
      </c>
      <c r="O78" s="4">
        <v>3.2</v>
      </c>
      <c r="P78" s="10">
        <v>94.7</v>
      </c>
    </row>
    <row r="79" spans="2:16" x14ac:dyDescent="0.25">
      <c r="B79" s="3">
        <v>944</v>
      </c>
      <c r="C79" s="3" t="s">
        <v>76</v>
      </c>
      <c r="D79" s="4">
        <v>34.4</v>
      </c>
      <c r="E79" s="4">
        <v>12.9</v>
      </c>
      <c r="F79" s="4">
        <v>19.399999999999999</v>
      </c>
      <c r="G79" s="4">
        <v>45.7</v>
      </c>
      <c r="H79" s="4">
        <v>16.5</v>
      </c>
      <c r="I79" s="4">
        <v>26.6</v>
      </c>
      <c r="J79" s="4">
        <v>20</v>
      </c>
      <c r="K79" s="4">
        <v>1.5</v>
      </c>
      <c r="L79" s="4">
        <v>14.7</v>
      </c>
      <c r="M79" s="4">
        <v>4</v>
      </c>
      <c r="N79" s="4">
        <v>0.3</v>
      </c>
      <c r="O79" s="4">
        <v>3</v>
      </c>
      <c r="P79" s="10">
        <v>104.1</v>
      </c>
    </row>
    <row r="80" spans="2:16" x14ac:dyDescent="0.25">
      <c r="C80" s="16" t="s">
        <v>29</v>
      </c>
      <c r="D80" s="4">
        <v>35.200000000000003</v>
      </c>
      <c r="E80" s="4">
        <v>12.5</v>
      </c>
      <c r="F80" s="4">
        <v>20.399999999999999</v>
      </c>
      <c r="G80" s="4">
        <v>39.6</v>
      </c>
      <c r="H80" s="4">
        <v>14.6</v>
      </c>
      <c r="I80" s="4">
        <v>22.8</v>
      </c>
      <c r="J80" s="4">
        <v>16.600000000000001</v>
      </c>
      <c r="K80" s="4">
        <v>1</v>
      </c>
      <c r="L80" s="4">
        <v>12.1</v>
      </c>
      <c r="M80" s="4">
        <v>3.1</v>
      </c>
      <c r="N80" s="4">
        <v>0.1</v>
      </c>
      <c r="O80" s="4">
        <v>2.2999999999999998</v>
      </c>
      <c r="P80" s="10">
        <v>94.6</v>
      </c>
    </row>
    <row r="83" spans="1:16" x14ac:dyDescent="0.25">
      <c r="A83" s="3">
        <v>2</v>
      </c>
      <c r="C83" s="6" t="s">
        <v>77</v>
      </c>
    </row>
    <row r="84" spans="1:16" x14ac:dyDescent="0.25">
      <c r="C84" s="6"/>
    </row>
    <row r="85" spans="1:16" ht="13.8" x14ac:dyDescent="0.25">
      <c r="A85" s="12"/>
    </row>
    <row r="86" spans="1:16" ht="13.8" x14ac:dyDescent="0.25">
      <c r="A86" s="12"/>
      <c r="B86" s="3">
        <v>6</v>
      </c>
      <c r="C86" s="3" t="s">
        <v>78</v>
      </c>
      <c r="D86" s="4">
        <v>45.8</v>
      </c>
      <c r="E86" s="4">
        <v>16.2</v>
      </c>
      <c r="F86" s="4">
        <v>27.8</v>
      </c>
      <c r="G86" s="4">
        <v>55.5</v>
      </c>
      <c r="H86" s="4">
        <v>26.5</v>
      </c>
      <c r="I86" s="4">
        <v>26.2</v>
      </c>
      <c r="J86" s="4">
        <v>16.100000000000001</v>
      </c>
      <c r="K86" s="4">
        <v>2.2000000000000002</v>
      </c>
      <c r="L86" s="4">
        <v>11.6</v>
      </c>
      <c r="M86" s="4">
        <v>4.9000000000000004</v>
      </c>
      <c r="N86" s="4">
        <v>0.5</v>
      </c>
      <c r="O86" s="4">
        <v>3.8</v>
      </c>
      <c r="P86" s="10">
        <v>122.2</v>
      </c>
    </row>
    <row r="87" spans="1:16" ht="13.8" x14ac:dyDescent="0.25">
      <c r="A87" s="12"/>
      <c r="B87" s="3">
        <v>17</v>
      </c>
      <c r="C87" s="3" t="s">
        <v>79</v>
      </c>
      <c r="D87" s="4">
        <v>68.8</v>
      </c>
      <c r="E87" s="4">
        <v>26.8</v>
      </c>
      <c r="F87" s="4">
        <v>40</v>
      </c>
      <c r="G87" s="4">
        <v>29.8</v>
      </c>
      <c r="H87" s="4">
        <v>12.3</v>
      </c>
      <c r="I87" s="4">
        <v>15.8</v>
      </c>
      <c r="J87" s="4">
        <v>7</v>
      </c>
      <c r="K87" s="4">
        <v>0.3</v>
      </c>
      <c r="L87" s="4">
        <v>5.0999999999999996</v>
      </c>
      <c r="M87" s="4">
        <v>2.4</v>
      </c>
      <c r="N87" s="4">
        <v>0.1</v>
      </c>
      <c r="O87" s="4">
        <v>1.7</v>
      </c>
      <c r="P87" s="10">
        <v>107.9</v>
      </c>
    </row>
    <row r="88" spans="1:16" ht="13.8" x14ac:dyDescent="0.25">
      <c r="A88" s="12"/>
      <c r="B88" s="3">
        <v>19</v>
      </c>
      <c r="C88" s="3" t="s">
        <v>80</v>
      </c>
      <c r="D88" s="4">
        <v>51.5</v>
      </c>
      <c r="E88" s="4">
        <v>21.1</v>
      </c>
      <c r="F88" s="4">
        <v>28.7</v>
      </c>
      <c r="G88" s="4">
        <v>52.3</v>
      </c>
      <c r="H88" s="4">
        <v>24</v>
      </c>
      <c r="I88" s="4">
        <v>25.8</v>
      </c>
      <c r="J88" s="4">
        <v>14.2</v>
      </c>
      <c r="K88" s="4">
        <v>1.8</v>
      </c>
      <c r="L88" s="4">
        <v>10.3</v>
      </c>
      <c r="M88" s="4">
        <v>8</v>
      </c>
      <c r="N88" s="4">
        <v>0.6</v>
      </c>
      <c r="O88" s="4">
        <v>6.4</v>
      </c>
      <c r="P88" s="10">
        <v>126</v>
      </c>
    </row>
    <row r="89" spans="1:16" ht="13.8" x14ac:dyDescent="0.25">
      <c r="A89" s="12"/>
      <c r="B89" s="3">
        <v>50</v>
      </c>
      <c r="C89" s="3" t="s">
        <v>81</v>
      </c>
      <c r="D89" s="4">
        <v>60</v>
      </c>
      <c r="E89" s="4">
        <v>23.4</v>
      </c>
      <c r="F89" s="4">
        <v>34.6</v>
      </c>
      <c r="G89" s="4">
        <v>46</v>
      </c>
      <c r="H89" s="4">
        <v>19</v>
      </c>
      <c r="I89" s="4">
        <v>24.2</v>
      </c>
      <c r="J89" s="4">
        <v>11.8</v>
      </c>
      <c r="K89" s="4">
        <v>0.7</v>
      </c>
      <c r="L89" s="4">
        <v>8.8000000000000007</v>
      </c>
      <c r="M89" s="4">
        <v>2.7</v>
      </c>
      <c r="N89" s="4">
        <v>0.2</v>
      </c>
      <c r="O89" s="4">
        <v>2.1</v>
      </c>
      <c r="P89" s="10">
        <v>120.5</v>
      </c>
    </row>
    <row r="90" spans="1:16" ht="13.8" x14ac:dyDescent="0.25">
      <c r="A90" s="12"/>
      <c r="B90" s="3">
        <v>51</v>
      </c>
      <c r="C90" s="3" t="s">
        <v>82</v>
      </c>
      <c r="D90" s="4">
        <v>57</v>
      </c>
      <c r="E90" s="4">
        <v>21.9</v>
      </c>
      <c r="F90" s="4">
        <v>33.299999999999997</v>
      </c>
      <c r="G90" s="4">
        <v>55.9</v>
      </c>
      <c r="H90" s="4">
        <v>20.100000000000001</v>
      </c>
      <c r="I90" s="4">
        <v>31.8</v>
      </c>
      <c r="J90" s="4">
        <v>18.899999999999999</v>
      </c>
      <c r="K90" s="4">
        <v>1</v>
      </c>
      <c r="L90" s="4">
        <v>14.1</v>
      </c>
      <c r="M90" s="4">
        <v>4.0999999999999996</v>
      </c>
      <c r="N90" s="4">
        <v>0.4</v>
      </c>
      <c r="O90" s="4">
        <v>3.4</v>
      </c>
      <c r="P90" s="10">
        <v>135.9</v>
      </c>
    </row>
    <row r="91" spans="1:16" ht="13.8" x14ac:dyDescent="0.25">
      <c r="A91" s="12"/>
      <c r="B91" s="3">
        <v>73</v>
      </c>
      <c r="C91" s="3" t="s">
        <v>83</v>
      </c>
      <c r="D91" s="4">
        <v>49.5</v>
      </c>
      <c r="E91" s="4">
        <v>19</v>
      </c>
      <c r="F91" s="4">
        <v>28.7</v>
      </c>
      <c r="G91" s="4">
        <v>55</v>
      </c>
      <c r="H91" s="4">
        <v>25.4</v>
      </c>
      <c r="I91" s="4">
        <v>26.9</v>
      </c>
      <c r="J91" s="4">
        <v>16.899999999999999</v>
      </c>
      <c r="K91" s="4">
        <v>2.4</v>
      </c>
      <c r="L91" s="4">
        <v>12.6</v>
      </c>
      <c r="M91" s="4">
        <v>7.4</v>
      </c>
      <c r="N91" s="4">
        <v>0.6</v>
      </c>
      <c r="O91" s="4">
        <v>5.8</v>
      </c>
      <c r="P91" s="10">
        <v>128.69999999999999</v>
      </c>
    </row>
    <row r="92" spans="1:16" ht="13.8" x14ac:dyDescent="0.25">
      <c r="A92" s="12"/>
      <c r="B92" s="3">
        <v>79</v>
      </c>
      <c r="C92" s="3" t="s">
        <v>84</v>
      </c>
      <c r="D92" s="4">
        <v>50.6</v>
      </c>
      <c r="E92" s="4">
        <v>17.100000000000001</v>
      </c>
      <c r="F92" s="4">
        <v>31.2</v>
      </c>
      <c r="G92" s="4">
        <v>51.9</v>
      </c>
      <c r="H92" s="4">
        <v>20.2</v>
      </c>
      <c r="I92" s="4">
        <v>28.2</v>
      </c>
      <c r="J92" s="4">
        <v>16.399999999999999</v>
      </c>
      <c r="K92" s="4">
        <v>1.5</v>
      </c>
      <c r="L92" s="4">
        <v>12</v>
      </c>
      <c r="M92" s="4">
        <v>4</v>
      </c>
      <c r="N92" s="4">
        <v>0.3</v>
      </c>
      <c r="O92" s="4">
        <v>3.3</v>
      </c>
      <c r="P92" s="10">
        <v>122.9</v>
      </c>
    </row>
    <row r="93" spans="1:16" ht="13.8" x14ac:dyDescent="0.25">
      <c r="A93" s="12"/>
      <c r="B93" s="3">
        <v>99</v>
      </c>
      <c r="C93" s="3" t="s">
        <v>85</v>
      </c>
      <c r="D93" s="4">
        <v>50.6</v>
      </c>
      <c r="E93" s="4">
        <v>16.899999999999999</v>
      </c>
      <c r="F93" s="4">
        <v>31</v>
      </c>
      <c r="G93" s="4">
        <v>21.8</v>
      </c>
      <c r="H93" s="4">
        <v>9</v>
      </c>
      <c r="I93" s="4">
        <v>11.2</v>
      </c>
      <c r="J93" s="4">
        <v>14.4</v>
      </c>
      <c r="K93" s="4">
        <v>0.5</v>
      </c>
      <c r="L93" s="4">
        <v>10.7</v>
      </c>
      <c r="M93" s="4">
        <v>3.1</v>
      </c>
      <c r="N93" s="4">
        <v>0.1</v>
      </c>
      <c r="O93" s="4">
        <v>2.4</v>
      </c>
      <c r="P93" s="10">
        <v>89.8</v>
      </c>
    </row>
    <row r="94" spans="1:16" ht="13.8" x14ac:dyDescent="0.25">
      <c r="A94" s="12"/>
      <c r="B94" s="3">
        <v>102</v>
      </c>
      <c r="C94" s="3" t="s">
        <v>86</v>
      </c>
      <c r="D94" s="4">
        <v>42.3</v>
      </c>
      <c r="E94" s="4">
        <v>14.5</v>
      </c>
      <c r="F94" s="4">
        <v>26.5</v>
      </c>
      <c r="G94" s="4">
        <v>63.7</v>
      </c>
      <c r="H94" s="4">
        <v>29.6</v>
      </c>
      <c r="I94" s="4">
        <v>30.9</v>
      </c>
      <c r="J94" s="4">
        <v>16.600000000000001</v>
      </c>
      <c r="K94" s="4">
        <v>1.9</v>
      </c>
      <c r="L94" s="4">
        <v>12.4</v>
      </c>
      <c r="M94" s="4">
        <v>4.4000000000000004</v>
      </c>
      <c r="N94" s="4">
        <v>0.6</v>
      </c>
      <c r="O94" s="4">
        <v>3.7</v>
      </c>
      <c r="P94" s="10">
        <v>127</v>
      </c>
    </row>
    <row r="95" spans="1:16" ht="13.8" x14ac:dyDescent="0.25">
      <c r="A95" s="12"/>
      <c r="B95" s="3">
        <v>181</v>
      </c>
      <c r="C95" s="3" t="s">
        <v>87</v>
      </c>
      <c r="D95" s="4">
        <v>49.3</v>
      </c>
      <c r="E95" s="4">
        <v>15.4</v>
      </c>
      <c r="F95" s="4">
        <v>31.6</v>
      </c>
      <c r="G95" s="4">
        <v>33.799999999999997</v>
      </c>
      <c r="H95" s="4">
        <v>14.7</v>
      </c>
      <c r="I95" s="4">
        <v>17</v>
      </c>
      <c r="J95" s="4">
        <v>16.3</v>
      </c>
      <c r="K95" s="4">
        <v>0.9</v>
      </c>
      <c r="L95" s="4">
        <v>12.3</v>
      </c>
      <c r="M95" s="4">
        <v>3.3</v>
      </c>
      <c r="N95" s="4">
        <v>0.2</v>
      </c>
      <c r="O95" s="4">
        <v>2.6</v>
      </c>
      <c r="P95" s="10">
        <v>102.8</v>
      </c>
    </row>
    <row r="96" spans="1:16" ht="13.8" x14ac:dyDescent="0.25">
      <c r="A96" s="12"/>
      <c r="B96" s="3">
        <v>202</v>
      </c>
      <c r="C96" s="3" t="s">
        <v>88</v>
      </c>
      <c r="D96" s="4">
        <v>49.8</v>
      </c>
      <c r="E96" s="4">
        <v>18.600000000000001</v>
      </c>
      <c r="F96" s="4">
        <v>29.3</v>
      </c>
      <c r="G96" s="4">
        <v>37.9</v>
      </c>
      <c r="H96" s="4">
        <v>15.9</v>
      </c>
      <c r="I96" s="4">
        <v>19.899999999999999</v>
      </c>
      <c r="J96" s="4">
        <v>15.4</v>
      </c>
      <c r="K96" s="4">
        <v>2.1</v>
      </c>
      <c r="L96" s="4">
        <v>11.4</v>
      </c>
      <c r="M96" s="4">
        <v>8.4</v>
      </c>
      <c r="N96" s="4">
        <v>0.5</v>
      </c>
      <c r="O96" s="4">
        <v>6.8</v>
      </c>
      <c r="P96" s="10">
        <v>111.5</v>
      </c>
    </row>
    <row r="97" spans="1:16" ht="13.8" x14ac:dyDescent="0.25">
      <c r="A97" s="12"/>
      <c r="B97" s="3">
        <v>214</v>
      </c>
      <c r="C97" s="3" t="s">
        <v>89</v>
      </c>
      <c r="D97" s="4">
        <v>50.7</v>
      </c>
      <c r="E97" s="4">
        <v>16.899999999999999</v>
      </c>
      <c r="F97" s="4">
        <v>31.3</v>
      </c>
      <c r="G97" s="4">
        <v>36.1</v>
      </c>
      <c r="H97" s="4">
        <v>16.2</v>
      </c>
      <c r="I97" s="4">
        <v>17.7</v>
      </c>
      <c r="J97" s="4">
        <v>14.5</v>
      </c>
      <c r="K97" s="4">
        <v>0.7</v>
      </c>
      <c r="L97" s="4">
        <v>11</v>
      </c>
      <c r="M97" s="4">
        <v>3.3</v>
      </c>
      <c r="N97" s="4">
        <v>0.2</v>
      </c>
      <c r="O97" s="4">
        <v>2.6</v>
      </c>
      <c r="P97" s="10">
        <v>104.6</v>
      </c>
    </row>
    <row r="98" spans="1:16" ht="13.8" x14ac:dyDescent="0.25">
      <c r="A98" s="12"/>
      <c r="B98" s="3">
        <v>219</v>
      </c>
      <c r="C98" s="3" t="s">
        <v>90</v>
      </c>
      <c r="D98" s="4">
        <v>48.8</v>
      </c>
      <c r="E98" s="4">
        <v>19.2</v>
      </c>
      <c r="F98" s="4">
        <v>27.7</v>
      </c>
      <c r="G98" s="4">
        <v>57</v>
      </c>
      <c r="H98" s="4">
        <v>26.4</v>
      </c>
      <c r="I98" s="4">
        <v>27.7</v>
      </c>
      <c r="J98" s="4">
        <v>15.5</v>
      </c>
      <c r="K98" s="4">
        <v>2.2000000000000002</v>
      </c>
      <c r="L98" s="4">
        <v>11.3</v>
      </c>
      <c r="M98" s="4">
        <v>5.8</v>
      </c>
      <c r="N98" s="4">
        <v>0.5</v>
      </c>
      <c r="O98" s="4">
        <v>4.5</v>
      </c>
      <c r="P98" s="10">
        <v>127.2</v>
      </c>
    </row>
    <row r="99" spans="1:16" ht="13.8" x14ac:dyDescent="0.25">
      <c r="A99" s="12"/>
      <c r="B99" s="3">
        <v>230</v>
      </c>
      <c r="C99" s="3" t="s">
        <v>91</v>
      </c>
      <c r="D99" s="4">
        <v>50.8</v>
      </c>
      <c r="E99" s="4">
        <v>14.5</v>
      </c>
      <c r="F99" s="4">
        <v>33.1</v>
      </c>
      <c r="G99" s="4">
        <v>12.4</v>
      </c>
      <c r="H99" s="4">
        <v>5</v>
      </c>
      <c r="I99" s="4">
        <v>6.5</v>
      </c>
      <c r="J99" s="4">
        <v>11.4</v>
      </c>
      <c r="K99" s="4">
        <v>0.4</v>
      </c>
      <c r="L99" s="4">
        <v>8</v>
      </c>
      <c r="M99" s="4">
        <v>0.9</v>
      </c>
      <c r="N99" s="4">
        <v>0.1</v>
      </c>
      <c r="O99" s="4">
        <v>0.6</v>
      </c>
      <c r="P99" s="10">
        <v>75.5</v>
      </c>
    </row>
    <row r="100" spans="1:16" ht="13.8" x14ac:dyDescent="0.25">
      <c r="A100" s="12"/>
      <c r="B100" s="3">
        <v>252</v>
      </c>
      <c r="C100" s="3" t="s">
        <v>92</v>
      </c>
      <c r="D100" s="4">
        <v>52.3</v>
      </c>
      <c r="E100" s="4">
        <v>22.5</v>
      </c>
      <c r="F100" s="4">
        <v>28.2</v>
      </c>
      <c r="G100" s="4">
        <v>63.3</v>
      </c>
      <c r="H100" s="4">
        <v>31.5</v>
      </c>
      <c r="I100" s="4">
        <v>29</v>
      </c>
      <c r="J100" s="4">
        <v>14.8</v>
      </c>
      <c r="K100" s="4">
        <v>2.2000000000000002</v>
      </c>
      <c r="L100" s="4">
        <v>11.1</v>
      </c>
      <c r="M100" s="4">
        <v>4.9000000000000004</v>
      </c>
      <c r="N100" s="4">
        <v>0.4</v>
      </c>
      <c r="O100" s="4">
        <v>3.8</v>
      </c>
      <c r="P100" s="10">
        <v>135.30000000000001</v>
      </c>
    </row>
    <row r="101" spans="1:16" ht="13.8" x14ac:dyDescent="0.25">
      <c r="A101" s="12"/>
      <c r="B101" s="3">
        <v>259</v>
      </c>
      <c r="C101" s="3" t="s">
        <v>93</v>
      </c>
      <c r="D101" s="4">
        <v>51</v>
      </c>
      <c r="E101" s="4">
        <v>19.8</v>
      </c>
      <c r="F101" s="4">
        <v>29.5</v>
      </c>
      <c r="G101" s="4">
        <v>58.6</v>
      </c>
      <c r="H101" s="4">
        <v>28.1</v>
      </c>
      <c r="I101" s="4">
        <v>27.7</v>
      </c>
      <c r="J101" s="4">
        <v>16.3</v>
      </c>
      <c r="K101" s="4">
        <v>2.2999999999999998</v>
      </c>
      <c r="L101" s="4">
        <v>12.3</v>
      </c>
      <c r="M101" s="4">
        <v>4.5999999999999996</v>
      </c>
      <c r="N101" s="4">
        <v>0.3</v>
      </c>
      <c r="O101" s="4">
        <v>3.5</v>
      </c>
      <c r="P101" s="10">
        <v>130.4</v>
      </c>
    </row>
    <row r="102" spans="1:16" ht="13.8" x14ac:dyDescent="0.25">
      <c r="A102" s="12"/>
      <c r="B102" s="3">
        <v>262</v>
      </c>
      <c r="C102" s="3" t="s">
        <v>94</v>
      </c>
      <c r="D102" s="4">
        <v>55.3</v>
      </c>
      <c r="E102" s="4">
        <v>19.7</v>
      </c>
      <c r="F102" s="4">
        <v>33.4</v>
      </c>
      <c r="G102" s="4">
        <v>58.1</v>
      </c>
      <c r="H102" s="4">
        <v>22.2</v>
      </c>
      <c r="I102" s="4">
        <v>31.9</v>
      </c>
      <c r="J102" s="4">
        <v>17.3</v>
      </c>
      <c r="K102" s="4">
        <v>1.4</v>
      </c>
      <c r="L102" s="4">
        <v>12.4</v>
      </c>
      <c r="M102" s="4">
        <v>4.0999999999999996</v>
      </c>
      <c r="N102" s="4">
        <v>0.4</v>
      </c>
      <c r="O102" s="4">
        <v>3.3</v>
      </c>
      <c r="P102" s="10">
        <v>134.69999999999999</v>
      </c>
    </row>
    <row r="103" spans="1:16" ht="13.8" x14ac:dyDescent="0.25">
      <c r="A103" s="12"/>
      <c r="B103" s="3">
        <v>266</v>
      </c>
      <c r="C103" s="3" t="s">
        <v>95</v>
      </c>
      <c r="D103" s="4">
        <v>69.2</v>
      </c>
      <c r="E103" s="4">
        <v>28.9</v>
      </c>
      <c r="F103" s="4">
        <v>38.1</v>
      </c>
      <c r="G103" s="4">
        <v>39.9</v>
      </c>
      <c r="H103" s="4">
        <v>15.4</v>
      </c>
      <c r="I103" s="4">
        <v>22</v>
      </c>
      <c r="J103" s="4">
        <v>13.1</v>
      </c>
      <c r="K103" s="4">
        <v>0.6</v>
      </c>
      <c r="L103" s="4">
        <v>9.1999999999999993</v>
      </c>
      <c r="M103" s="4">
        <v>5.6</v>
      </c>
      <c r="N103" s="4">
        <v>0.7</v>
      </c>
      <c r="O103" s="4">
        <v>4.5999999999999996</v>
      </c>
      <c r="P103" s="10">
        <v>127.9</v>
      </c>
    </row>
    <row r="104" spans="1:16" ht="13.8" x14ac:dyDescent="0.25">
      <c r="A104" s="12"/>
      <c r="B104" s="3">
        <v>271</v>
      </c>
      <c r="C104" s="3" t="s">
        <v>96</v>
      </c>
      <c r="D104" s="4">
        <v>49.4</v>
      </c>
      <c r="E104" s="4">
        <v>17.399999999999999</v>
      </c>
      <c r="F104" s="4">
        <v>30.3</v>
      </c>
      <c r="G104" s="4">
        <v>62</v>
      </c>
      <c r="H104" s="4">
        <v>26.5</v>
      </c>
      <c r="I104" s="4">
        <v>31.8</v>
      </c>
      <c r="J104" s="4">
        <v>16.399999999999999</v>
      </c>
      <c r="K104" s="4">
        <v>1.6</v>
      </c>
      <c r="L104" s="4">
        <v>12.3</v>
      </c>
      <c r="M104" s="4">
        <v>3.7</v>
      </c>
      <c r="N104" s="4">
        <v>0.2</v>
      </c>
      <c r="O104" s="4">
        <v>3</v>
      </c>
      <c r="P104" s="10">
        <v>131.5</v>
      </c>
    </row>
    <row r="105" spans="1:16" ht="13.8" x14ac:dyDescent="0.25">
      <c r="A105" s="12"/>
      <c r="B105" s="3">
        <v>284</v>
      </c>
      <c r="C105" s="3" t="s">
        <v>97</v>
      </c>
      <c r="D105" s="4">
        <v>47.2</v>
      </c>
      <c r="E105" s="4">
        <v>19.5</v>
      </c>
      <c r="F105" s="4">
        <v>26</v>
      </c>
      <c r="G105" s="4">
        <v>68.5</v>
      </c>
      <c r="H105" s="4">
        <v>32.799999999999997</v>
      </c>
      <c r="I105" s="4">
        <v>32.299999999999997</v>
      </c>
      <c r="J105" s="4">
        <v>17.100000000000001</v>
      </c>
      <c r="K105" s="4">
        <v>2.5</v>
      </c>
      <c r="L105" s="4">
        <v>12.7</v>
      </c>
      <c r="M105" s="4">
        <v>6</v>
      </c>
      <c r="N105" s="4">
        <v>0.6</v>
      </c>
      <c r="O105" s="4">
        <v>4.5999999999999996</v>
      </c>
      <c r="P105" s="10">
        <v>138.9</v>
      </c>
    </row>
    <row r="106" spans="1:16" ht="13.8" x14ac:dyDescent="0.25">
      <c r="A106" s="12"/>
      <c r="B106" s="3">
        <v>293</v>
      </c>
      <c r="C106" s="3" t="s">
        <v>98</v>
      </c>
      <c r="D106" s="4">
        <v>51.6</v>
      </c>
      <c r="E106" s="4">
        <v>18</v>
      </c>
      <c r="F106" s="4">
        <v>31.4</v>
      </c>
      <c r="G106" s="4">
        <v>57.9</v>
      </c>
      <c r="H106" s="4">
        <v>23.8</v>
      </c>
      <c r="I106" s="4">
        <v>30.6</v>
      </c>
      <c r="J106" s="4">
        <v>16.7</v>
      </c>
      <c r="K106" s="4">
        <v>1.2</v>
      </c>
      <c r="L106" s="4">
        <v>12.5</v>
      </c>
      <c r="M106" s="4">
        <v>3.3</v>
      </c>
      <c r="N106" s="4">
        <v>0.2</v>
      </c>
      <c r="O106" s="4">
        <v>2.7</v>
      </c>
      <c r="P106" s="10">
        <v>129.6</v>
      </c>
    </row>
    <row r="107" spans="1:16" ht="13.8" x14ac:dyDescent="0.25">
      <c r="A107" s="12"/>
      <c r="B107" s="3">
        <v>304</v>
      </c>
      <c r="C107" s="3" t="s">
        <v>99</v>
      </c>
      <c r="D107" s="4">
        <v>65.400000000000006</v>
      </c>
      <c r="E107" s="4">
        <v>23.3</v>
      </c>
      <c r="F107" s="4">
        <v>39.799999999999997</v>
      </c>
      <c r="G107" s="4">
        <v>24.4</v>
      </c>
      <c r="H107" s="4">
        <v>9.5</v>
      </c>
      <c r="I107" s="4">
        <v>13.4</v>
      </c>
      <c r="J107" s="4">
        <v>5.6</v>
      </c>
      <c r="K107" s="4">
        <v>0.2</v>
      </c>
      <c r="L107" s="4">
        <v>4</v>
      </c>
      <c r="M107" s="4">
        <v>1.8</v>
      </c>
      <c r="N107" s="4">
        <v>0.1</v>
      </c>
      <c r="O107" s="4">
        <v>1.3</v>
      </c>
      <c r="P107" s="10">
        <v>97.2</v>
      </c>
    </row>
    <row r="108" spans="1:16" ht="13.8" x14ac:dyDescent="0.25">
      <c r="A108" s="12"/>
      <c r="B108" s="3">
        <v>308</v>
      </c>
      <c r="C108" s="3" t="s">
        <v>100</v>
      </c>
      <c r="D108" s="4">
        <v>51.1</v>
      </c>
      <c r="E108" s="4">
        <v>21.5</v>
      </c>
      <c r="F108" s="4">
        <v>27.9</v>
      </c>
      <c r="G108" s="4">
        <v>69.5</v>
      </c>
      <c r="H108" s="4">
        <v>33.799999999999997</v>
      </c>
      <c r="I108" s="4">
        <v>32.6</v>
      </c>
      <c r="J108" s="4">
        <v>16.5</v>
      </c>
      <c r="K108" s="4">
        <v>2.5</v>
      </c>
      <c r="L108" s="4">
        <v>12.1</v>
      </c>
      <c r="M108" s="4">
        <v>6.3</v>
      </c>
      <c r="N108" s="4">
        <v>0.6</v>
      </c>
      <c r="O108" s="4">
        <v>4.8</v>
      </c>
      <c r="P108" s="10">
        <v>143.4</v>
      </c>
    </row>
    <row r="109" spans="1:16" ht="13.8" x14ac:dyDescent="0.25">
      <c r="A109" s="12"/>
      <c r="B109" s="3">
        <v>319</v>
      </c>
      <c r="C109" s="3" t="s">
        <v>101</v>
      </c>
      <c r="D109" s="4">
        <v>53.4</v>
      </c>
      <c r="E109" s="4">
        <v>17.600000000000001</v>
      </c>
      <c r="F109" s="4">
        <v>33.9</v>
      </c>
      <c r="G109" s="4">
        <v>45.2</v>
      </c>
      <c r="H109" s="4">
        <v>18.899999999999999</v>
      </c>
      <c r="I109" s="4">
        <v>23.6</v>
      </c>
      <c r="J109" s="4">
        <v>12.5</v>
      </c>
      <c r="K109" s="4">
        <v>1.1000000000000001</v>
      </c>
      <c r="L109" s="4">
        <v>9.1999999999999993</v>
      </c>
      <c r="M109" s="4">
        <v>2.1</v>
      </c>
      <c r="N109" s="4">
        <v>0.2</v>
      </c>
      <c r="O109" s="4">
        <v>1.6</v>
      </c>
      <c r="P109" s="10">
        <v>113.2</v>
      </c>
    </row>
    <row r="110" spans="1:16" ht="13.8" x14ac:dyDescent="0.25">
      <c r="A110" s="12"/>
      <c r="B110" s="3">
        <v>400</v>
      </c>
      <c r="C110" s="3" t="s">
        <v>102</v>
      </c>
      <c r="D110" s="4">
        <v>65.099999999999994</v>
      </c>
      <c r="E110" s="4">
        <v>26.4</v>
      </c>
      <c r="F110" s="4">
        <v>36.6</v>
      </c>
      <c r="G110" s="4">
        <v>37.4</v>
      </c>
      <c r="H110" s="4">
        <v>15.1</v>
      </c>
      <c r="I110" s="4">
        <v>20</v>
      </c>
      <c r="J110" s="4">
        <v>9.8000000000000007</v>
      </c>
      <c r="K110" s="4">
        <v>0.5</v>
      </c>
      <c r="L110" s="4">
        <v>7.1</v>
      </c>
      <c r="M110" s="4">
        <v>3.4</v>
      </c>
      <c r="N110" s="4">
        <v>0.3</v>
      </c>
      <c r="O110" s="4">
        <v>2.7</v>
      </c>
      <c r="P110" s="10">
        <v>115.7</v>
      </c>
    </row>
    <row r="111" spans="1:16" ht="13.8" x14ac:dyDescent="0.25">
      <c r="A111" s="12"/>
      <c r="B111" s="3">
        <v>406</v>
      </c>
      <c r="C111" s="3" t="s">
        <v>103</v>
      </c>
      <c r="D111" s="4">
        <v>61.8</v>
      </c>
      <c r="E111" s="4">
        <v>24.5</v>
      </c>
      <c r="F111" s="4">
        <v>35.200000000000003</v>
      </c>
      <c r="G111" s="4">
        <v>43.7</v>
      </c>
      <c r="H111" s="4">
        <v>17.8</v>
      </c>
      <c r="I111" s="4">
        <v>23.3</v>
      </c>
      <c r="J111" s="4">
        <v>10.9</v>
      </c>
      <c r="K111" s="4">
        <v>0.5</v>
      </c>
      <c r="L111" s="4">
        <v>8</v>
      </c>
      <c r="M111" s="4">
        <v>3.2</v>
      </c>
      <c r="N111" s="4">
        <v>0.3</v>
      </c>
      <c r="O111" s="4">
        <v>2.5</v>
      </c>
      <c r="P111" s="10">
        <v>119.5</v>
      </c>
    </row>
    <row r="112" spans="1:16" ht="13.8" x14ac:dyDescent="0.25">
      <c r="A112" s="12"/>
      <c r="B112" s="3">
        <v>413</v>
      </c>
      <c r="C112" s="3" t="s">
        <v>104</v>
      </c>
      <c r="D112" s="4">
        <v>48.5</v>
      </c>
      <c r="E112" s="4">
        <v>15.4</v>
      </c>
      <c r="F112" s="4">
        <v>30.8</v>
      </c>
      <c r="G112" s="4">
        <v>55.9</v>
      </c>
      <c r="H112" s="4">
        <v>24.6</v>
      </c>
      <c r="I112" s="4">
        <v>28.4</v>
      </c>
      <c r="J112" s="4">
        <v>14.9</v>
      </c>
      <c r="K112" s="4">
        <v>1</v>
      </c>
      <c r="L112" s="4">
        <v>11.5</v>
      </c>
      <c r="M112" s="4">
        <v>3.6</v>
      </c>
      <c r="N112" s="4">
        <v>0.2</v>
      </c>
      <c r="O112" s="4">
        <v>2.8</v>
      </c>
      <c r="P112" s="10">
        <v>123</v>
      </c>
    </row>
    <row r="113" spans="1:16" ht="13.8" x14ac:dyDescent="0.25">
      <c r="A113" s="12"/>
      <c r="B113" s="3">
        <v>419</v>
      </c>
      <c r="C113" s="3" t="s">
        <v>105</v>
      </c>
      <c r="D113" s="4">
        <v>66.7</v>
      </c>
      <c r="E113" s="4">
        <v>27.3</v>
      </c>
      <c r="F113" s="4">
        <v>37.5</v>
      </c>
      <c r="G113" s="4">
        <v>30.9</v>
      </c>
      <c r="H113" s="4">
        <v>12.8</v>
      </c>
      <c r="I113" s="4">
        <v>16.5</v>
      </c>
      <c r="J113" s="4">
        <v>7.1</v>
      </c>
      <c r="K113" s="4">
        <v>0.3</v>
      </c>
      <c r="L113" s="4">
        <v>5.0999999999999996</v>
      </c>
      <c r="M113" s="4">
        <v>2.7</v>
      </c>
      <c r="N113" s="4">
        <v>0.2</v>
      </c>
      <c r="O113" s="4">
        <v>2.1</v>
      </c>
      <c r="P113" s="10">
        <v>107.5</v>
      </c>
    </row>
    <row r="114" spans="1:16" ht="13.8" x14ac:dyDescent="0.25">
      <c r="A114" s="12"/>
      <c r="B114" s="3">
        <v>423</v>
      </c>
      <c r="C114" s="3" t="s">
        <v>106</v>
      </c>
      <c r="D114" s="4">
        <v>54.2</v>
      </c>
      <c r="E114" s="4">
        <v>21</v>
      </c>
      <c r="F114" s="4">
        <v>31.4</v>
      </c>
      <c r="G114" s="4">
        <v>47.4</v>
      </c>
      <c r="H114" s="4">
        <v>21.2</v>
      </c>
      <c r="I114" s="4">
        <v>24</v>
      </c>
      <c r="J114" s="4">
        <v>13</v>
      </c>
      <c r="K114" s="4">
        <v>1.7</v>
      </c>
      <c r="L114" s="4">
        <v>9.5</v>
      </c>
      <c r="M114" s="4">
        <v>10.3</v>
      </c>
      <c r="N114" s="4">
        <v>0.7</v>
      </c>
      <c r="O114" s="4">
        <v>8.3000000000000007</v>
      </c>
      <c r="P114" s="10">
        <v>125</v>
      </c>
    </row>
    <row r="115" spans="1:16" ht="13.8" x14ac:dyDescent="0.25">
      <c r="A115" s="12"/>
      <c r="B115" s="3">
        <v>430</v>
      </c>
      <c r="C115" s="3" t="s">
        <v>107</v>
      </c>
      <c r="D115" s="4">
        <v>46.4</v>
      </c>
      <c r="E115" s="4">
        <v>20</v>
      </c>
      <c r="F115" s="4">
        <v>24.9</v>
      </c>
      <c r="G115" s="4">
        <v>71.3</v>
      </c>
      <c r="H115" s="4">
        <v>35</v>
      </c>
      <c r="I115" s="4">
        <v>33</v>
      </c>
      <c r="J115" s="4">
        <v>17.399999999999999</v>
      </c>
      <c r="K115" s="4">
        <v>2.6</v>
      </c>
      <c r="L115" s="4">
        <v>12.8</v>
      </c>
      <c r="M115" s="4">
        <v>5.3</v>
      </c>
      <c r="N115" s="4">
        <v>0.6</v>
      </c>
      <c r="O115" s="4">
        <v>4.0999999999999996</v>
      </c>
      <c r="P115" s="10">
        <v>140.5</v>
      </c>
    </row>
    <row r="116" spans="1:16" ht="13.8" x14ac:dyDescent="0.25">
      <c r="A116" s="12"/>
      <c r="B116" s="3">
        <v>431</v>
      </c>
      <c r="C116" s="3" t="s">
        <v>108</v>
      </c>
      <c r="D116" s="4">
        <v>48.1</v>
      </c>
      <c r="E116" s="4">
        <v>20.2</v>
      </c>
      <c r="F116" s="4">
        <v>26.3</v>
      </c>
      <c r="G116" s="4">
        <v>71.900000000000006</v>
      </c>
      <c r="H116" s="4">
        <v>35.6</v>
      </c>
      <c r="I116" s="4">
        <v>33.1</v>
      </c>
      <c r="J116" s="4">
        <v>16.600000000000001</v>
      </c>
      <c r="K116" s="4">
        <v>2.2999999999999998</v>
      </c>
      <c r="L116" s="4">
        <v>12.1</v>
      </c>
      <c r="M116" s="4">
        <v>5.8</v>
      </c>
      <c r="N116" s="4">
        <v>0.6</v>
      </c>
      <c r="O116" s="4">
        <v>4.5999999999999996</v>
      </c>
      <c r="P116" s="10">
        <v>142.4</v>
      </c>
    </row>
    <row r="117" spans="1:16" ht="13.8" x14ac:dyDescent="0.25">
      <c r="A117" s="12"/>
      <c r="B117" s="3">
        <v>442</v>
      </c>
      <c r="C117" s="3" t="s">
        <v>109</v>
      </c>
      <c r="D117" s="4">
        <v>53.6</v>
      </c>
      <c r="E117" s="4">
        <v>20.3</v>
      </c>
      <c r="F117" s="4">
        <v>31.6</v>
      </c>
      <c r="G117" s="4">
        <v>60.8</v>
      </c>
      <c r="H117" s="4">
        <v>22.4</v>
      </c>
      <c r="I117" s="4">
        <v>33.6</v>
      </c>
      <c r="J117" s="4">
        <v>22.7</v>
      </c>
      <c r="K117" s="4">
        <v>1.1000000000000001</v>
      </c>
      <c r="L117" s="4">
        <v>17.7</v>
      </c>
      <c r="M117" s="4">
        <v>5</v>
      </c>
      <c r="N117" s="4">
        <v>0.4</v>
      </c>
      <c r="O117" s="4">
        <v>4.2</v>
      </c>
      <c r="P117" s="10">
        <v>142.19999999999999</v>
      </c>
    </row>
    <row r="118" spans="1:16" ht="13.8" x14ac:dyDescent="0.25">
      <c r="A118" s="12"/>
      <c r="B118" s="3">
        <v>480</v>
      </c>
      <c r="C118" s="3" t="s">
        <v>110</v>
      </c>
      <c r="D118" s="4">
        <v>47.1</v>
      </c>
      <c r="E118" s="4">
        <v>18.7</v>
      </c>
      <c r="F118" s="4">
        <v>26.6</v>
      </c>
      <c r="G118" s="4">
        <v>57</v>
      </c>
      <c r="H118" s="4">
        <v>26.9</v>
      </c>
      <c r="I118" s="4">
        <v>27.3</v>
      </c>
      <c r="J118" s="4">
        <v>15.3</v>
      </c>
      <c r="K118" s="4">
        <v>2.2000000000000002</v>
      </c>
      <c r="L118" s="4">
        <v>11.2</v>
      </c>
      <c r="M118" s="4">
        <v>7</v>
      </c>
      <c r="N118" s="4">
        <v>0.6</v>
      </c>
      <c r="O118" s="4">
        <v>5.5</v>
      </c>
      <c r="P118" s="10">
        <v>126.4</v>
      </c>
    </row>
    <row r="119" spans="1:16" ht="13.8" x14ac:dyDescent="0.25">
      <c r="A119" s="12"/>
      <c r="B119" s="3">
        <v>481</v>
      </c>
      <c r="C119" s="3" t="s">
        <v>111</v>
      </c>
      <c r="D119" s="4">
        <v>57.1</v>
      </c>
      <c r="E119" s="4">
        <v>20.9</v>
      </c>
      <c r="F119" s="4">
        <v>34.1</v>
      </c>
      <c r="G119" s="4">
        <v>37.700000000000003</v>
      </c>
      <c r="H119" s="4">
        <v>16</v>
      </c>
      <c r="I119" s="4">
        <v>19.600000000000001</v>
      </c>
      <c r="J119" s="4">
        <v>12.6</v>
      </c>
      <c r="K119" s="4">
        <v>1.5</v>
      </c>
      <c r="L119" s="4">
        <v>9.1</v>
      </c>
      <c r="M119" s="4">
        <v>4.5999999999999996</v>
      </c>
      <c r="N119" s="4">
        <v>0.3</v>
      </c>
      <c r="O119" s="4">
        <v>3.7</v>
      </c>
      <c r="P119" s="10">
        <v>112.1</v>
      </c>
    </row>
    <row r="120" spans="1:16" ht="13.8" x14ac:dyDescent="0.25">
      <c r="A120" s="12"/>
      <c r="B120" s="3">
        <v>482</v>
      </c>
      <c r="C120" s="3" t="s">
        <v>112</v>
      </c>
      <c r="D120" s="4">
        <v>43</v>
      </c>
      <c r="E120" s="4">
        <v>16.600000000000001</v>
      </c>
      <c r="F120" s="4">
        <v>24.5</v>
      </c>
      <c r="G120" s="4">
        <v>53.6</v>
      </c>
      <c r="H120" s="4">
        <v>24.5</v>
      </c>
      <c r="I120" s="4">
        <v>26.3</v>
      </c>
      <c r="J120" s="4">
        <v>15.4</v>
      </c>
      <c r="K120" s="4">
        <v>1.9</v>
      </c>
      <c r="L120" s="4">
        <v>11.2</v>
      </c>
      <c r="M120" s="4">
        <v>5</v>
      </c>
      <c r="N120" s="4">
        <v>0.5</v>
      </c>
      <c r="O120" s="4">
        <v>3.8</v>
      </c>
      <c r="P120" s="10">
        <v>117</v>
      </c>
    </row>
    <row r="121" spans="1:16" ht="13.8" x14ac:dyDescent="0.25">
      <c r="A121" s="12"/>
      <c r="B121" s="3">
        <v>484</v>
      </c>
      <c r="C121" s="3" t="s">
        <v>113</v>
      </c>
      <c r="D121" s="4">
        <v>52.8</v>
      </c>
      <c r="E121" s="4">
        <v>21.2</v>
      </c>
      <c r="F121" s="4">
        <v>29.6</v>
      </c>
      <c r="G121" s="4">
        <v>45.9</v>
      </c>
      <c r="H121" s="4">
        <v>21.1</v>
      </c>
      <c r="I121" s="4">
        <v>22.4</v>
      </c>
      <c r="J121" s="4">
        <v>15.8</v>
      </c>
      <c r="K121" s="4">
        <v>0.7</v>
      </c>
      <c r="L121" s="4">
        <v>11.9</v>
      </c>
      <c r="M121" s="4">
        <v>5.5</v>
      </c>
      <c r="N121" s="4">
        <v>0.1</v>
      </c>
      <c r="O121" s="4">
        <v>4.3</v>
      </c>
      <c r="P121" s="10">
        <v>120</v>
      </c>
    </row>
    <row r="122" spans="1:16" ht="13.8" x14ac:dyDescent="0.25">
      <c r="A122" s="12"/>
      <c r="B122" s="3">
        <v>485</v>
      </c>
      <c r="C122" s="3" t="s">
        <v>114</v>
      </c>
      <c r="D122" s="4">
        <v>68.3</v>
      </c>
      <c r="E122" s="4">
        <v>26.3</v>
      </c>
      <c r="F122" s="4">
        <v>39.9</v>
      </c>
      <c r="G122" s="4">
        <v>27.8</v>
      </c>
      <c r="H122" s="4">
        <v>11.3</v>
      </c>
      <c r="I122" s="4">
        <v>15</v>
      </c>
      <c r="J122" s="4">
        <v>6.6</v>
      </c>
      <c r="K122" s="4">
        <v>0.3</v>
      </c>
      <c r="L122" s="4">
        <v>4.8</v>
      </c>
      <c r="M122" s="4">
        <v>2.1</v>
      </c>
      <c r="N122" s="4">
        <v>0.1</v>
      </c>
      <c r="O122" s="4">
        <v>1.5</v>
      </c>
      <c r="P122" s="10">
        <v>104.7</v>
      </c>
    </row>
    <row r="123" spans="1:16" ht="13.8" x14ac:dyDescent="0.25">
      <c r="A123" s="12"/>
      <c r="B123" s="3">
        <v>490</v>
      </c>
      <c r="C123" s="3" t="s">
        <v>115</v>
      </c>
      <c r="D123" s="4">
        <v>56.9</v>
      </c>
      <c r="E123" s="4">
        <v>21.4</v>
      </c>
      <c r="F123" s="4">
        <v>33.299999999999997</v>
      </c>
      <c r="G123" s="4">
        <v>36.6</v>
      </c>
      <c r="H123" s="4">
        <v>15.4</v>
      </c>
      <c r="I123" s="4">
        <v>19</v>
      </c>
      <c r="J123" s="4">
        <v>11</v>
      </c>
      <c r="K123" s="4">
        <v>1.1000000000000001</v>
      </c>
      <c r="L123" s="4">
        <v>7.9</v>
      </c>
      <c r="M123" s="4">
        <v>2.2999999999999998</v>
      </c>
      <c r="N123" s="4">
        <v>0.2</v>
      </c>
      <c r="O123" s="4">
        <v>1.7</v>
      </c>
      <c r="P123" s="10">
        <v>106.8</v>
      </c>
    </row>
    <row r="124" spans="1:16" ht="13.8" x14ac:dyDescent="0.25">
      <c r="A124" s="12"/>
      <c r="B124" s="3">
        <v>501</v>
      </c>
      <c r="C124" s="3" t="s">
        <v>116</v>
      </c>
      <c r="D124" s="4">
        <v>51.4</v>
      </c>
      <c r="E124" s="4">
        <v>20.100000000000001</v>
      </c>
      <c r="F124" s="4">
        <v>29.5</v>
      </c>
      <c r="G124" s="4">
        <v>58.4</v>
      </c>
      <c r="H124" s="4">
        <v>27.8</v>
      </c>
      <c r="I124" s="4">
        <v>27.9</v>
      </c>
      <c r="J124" s="4">
        <v>15.9</v>
      </c>
      <c r="K124" s="4">
        <v>2.2999999999999998</v>
      </c>
      <c r="L124" s="4">
        <v>11.9</v>
      </c>
      <c r="M124" s="4">
        <v>5.4</v>
      </c>
      <c r="N124" s="4">
        <v>0.4</v>
      </c>
      <c r="O124" s="4">
        <v>4.2</v>
      </c>
      <c r="P124" s="10">
        <v>131.1</v>
      </c>
    </row>
    <row r="125" spans="1:16" ht="13.8" x14ac:dyDescent="0.25">
      <c r="A125" s="12"/>
      <c r="B125" s="3">
        <v>503</v>
      </c>
      <c r="C125" s="3" t="s">
        <v>117</v>
      </c>
      <c r="D125" s="4">
        <v>58.5</v>
      </c>
      <c r="E125" s="4">
        <v>23.2</v>
      </c>
      <c r="F125" s="4">
        <v>33.299999999999997</v>
      </c>
      <c r="G125" s="4">
        <v>39.6</v>
      </c>
      <c r="H125" s="4">
        <v>16.8</v>
      </c>
      <c r="I125" s="4">
        <v>20.5</v>
      </c>
      <c r="J125" s="4">
        <v>10.6</v>
      </c>
      <c r="K125" s="4">
        <v>0.8</v>
      </c>
      <c r="L125" s="4">
        <v>7.8</v>
      </c>
      <c r="M125" s="4">
        <v>2.7</v>
      </c>
      <c r="N125" s="4">
        <v>0.2</v>
      </c>
      <c r="O125" s="4">
        <v>2.1</v>
      </c>
      <c r="P125" s="10">
        <v>111.4</v>
      </c>
    </row>
    <row r="126" spans="1:16" ht="13.8" x14ac:dyDescent="0.25">
      <c r="A126" s="12"/>
      <c r="B126" s="3">
        <v>529</v>
      </c>
      <c r="C126" s="3" t="s">
        <v>118</v>
      </c>
      <c r="D126" s="4">
        <v>62</v>
      </c>
      <c r="E126" s="4">
        <v>21.6</v>
      </c>
      <c r="F126" s="4">
        <v>38.200000000000003</v>
      </c>
      <c r="G126" s="4">
        <v>30.7</v>
      </c>
      <c r="H126" s="4">
        <v>12.4</v>
      </c>
      <c r="I126" s="4">
        <v>16.5</v>
      </c>
      <c r="J126" s="4">
        <v>11.3</v>
      </c>
      <c r="K126" s="4">
        <v>1.3</v>
      </c>
      <c r="L126" s="4">
        <v>8.1999999999999993</v>
      </c>
      <c r="M126" s="4">
        <v>4.9000000000000004</v>
      </c>
      <c r="N126" s="4">
        <v>0.3</v>
      </c>
      <c r="O126" s="4">
        <v>3.9</v>
      </c>
      <c r="P126" s="10">
        <v>109</v>
      </c>
    </row>
    <row r="127" spans="1:16" ht="13.8" x14ac:dyDescent="0.25">
      <c r="A127" s="12"/>
      <c r="B127" s="3">
        <v>531</v>
      </c>
      <c r="C127" s="3" t="s">
        <v>119</v>
      </c>
      <c r="D127" s="4">
        <v>49.9</v>
      </c>
      <c r="E127" s="4">
        <v>18</v>
      </c>
      <c r="F127" s="4">
        <v>30.1</v>
      </c>
      <c r="G127" s="4">
        <v>59.3</v>
      </c>
      <c r="H127" s="4">
        <v>22.6</v>
      </c>
      <c r="I127" s="4">
        <v>32.700000000000003</v>
      </c>
      <c r="J127" s="4">
        <v>20.8</v>
      </c>
      <c r="K127" s="4">
        <v>1.2</v>
      </c>
      <c r="L127" s="4">
        <v>15.5</v>
      </c>
      <c r="M127" s="4">
        <v>5</v>
      </c>
      <c r="N127" s="4">
        <v>0.4</v>
      </c>
      <c r="O127" s="4">
        <v>4</v>
      </c>
      <c r="P127" s="10">
        <v>135</v>
      </c>
    </row>
    <row r="128" spans="1:16" ht="13.8" x14ac:dyDescent="0.25">
      <c r="A128" s="12"/>
      <c r="B128" s="3">
        <v>537</v>
      </c>
      <c r="C128" s="3" t="s">
        <v>120</v>
      </c>
      <c r="D128" s="4">
        <v>53</v>
      </c>
      <c r="E128" s="4">
        <v>21.1</v>
      </c>
      <c r="F128" s="4">
        <v>30</v>
      </c>
      <c r="G128" s="4">
        <v>60.9</v>
      </c>
      <c r="H128" s="4">
        <v>26.8</v>
      </c>
      <c r="I128" s="4">
        <v>30.6</v>
      </c>
      <c r="J128" s="4">
        <v>16.100000000000001</v>
      </c>
      <c r="K128" s="4">
        <v>0.8</v>
      </c>
      <c r="L128" s="4">
        <v>12.2</v>
      </c>
      <c r="M128" s="4">
        <v>3.9</v>
      </c>
      <c r="N128" s="4">
        <v>0.2</v>
      </c>
      <c r="O128" s="4">
        <v>2.9</v>
      </c>
      <c r="P128" s="10">
        <v>133.80000000000001</v>
      </c>
    </row>
    <row r="129" spans="1:16" ht="13.8" x14ac:dyDescent="0.25">
      <c r="A129" s="12"/>
      <c r="B129" s="3">
        <v>538</v>
      </c>
      <c r="C129" s="3" t="s">
        <v>121</v>
      </c>
      <c r="D129" s="4">
        <v>58.1</v>
      </c>
      <c r="E129" s="4">
        <v>22.4</v>
      </c>
      <c r="F129" s="4">
        <v>33.700000000000003</v>
      </c>
      <c r="G129" s="4">
        <v>45</v>
      </c>
      <c r="H129" s="4">
        <v>19.899999999999999</v>
      </c>
      <c r="I129" s="4">
        <v>22.7</v>
      </c>
      <c r="J129" s="4">
        <v>12.8</v>
      </c>
      <c r="K129" s="4">
        <v>1.6</v>
      </c>
      <c r="L129" s="4">
        <v>9.1</v>
      </c>
      <c r="M129" s="4">
        <v>3.7</v>
      </c>
      <c r="N129" s="4">
        <v>0.3</v>
      </c>
      <c r="O129" s="4">
        <v>3</v>
      </c>
      <c r="P129" s="10">
        <v>119.7</v>
      </c>
    </row>
    <row r="130" spans="1:16" ht="13.8" x14ac:dyDescent="0.25">
      <c r="A130" s="12"/>
      <c r="B130" s="3">
        <v>561</v>
      </c>
      <c r="C130" s="3" t="s">
        <v>122</v>
      </c>
      <c r="D130" s="4">
        <v>49</v>
      </c>
      <c r="E130" s="4">
        <v>17</v>
      </c>
      <c r="F130" s="4">
        <v>29.8</v>
      </c>
      <c r="G130" s="4">
        <v>46.8</v>
      </c>
      <c r="H130" s="4">
        <v>21.7</v>
      </c>
      <c r="I130" s="4">
        <v>22.6</v>
      </c>
      <c r="J130" s="4">
        <v>14.5</v>
      </c>
      <c r="K130" s="4">
        <v>1.9</v>
      </c>
      <c r="L130" s="4">
        <v>10.3</v>
      </c>
      <c r="M130" s="4">
        <v>4.5</v>
      </c>
      <c r="N130" s="4">
        <v>0.5</v>
      </c>
      <c r="O130" s="4">
        <v>3.5</v>
      </c>
      <c r="P130" s="10">
        <v>114.8</v>
      </c>
    </row>
    <row r="131" spans="1:16" ht="13.8" x14ac:dyDescent="0.25">
      <c r="A131" s="12"/>
      <c r="B131" s="3">
        <v>577</v>
      </c>
      <c r="C131" s="3" t="s">
        <v>123</v>
      </c>
      <c r="D131" s="4">
        <v>53.5</v>
      </c>
      <c r="E131" s="4">
        <v>20.5</v>
      </c>
      <c r="F131" s="4">
        <v>31.2</v>
      </c>
      <c r="G131" s="4">
        <v>53.2</v>
      </c>
      <c r="H131" s="4">
        <v>24.6</v>
      </c>
      <c r="I131" s="4">
        <v>26.2</v>
      </c>
      <c r="J131" s="4">
        <v>13.7</v>
      </c>
      <c r="K131" s="4">
        <v>2</v>
      </c>
      <c r="L131" s="4">
        <v>10</v>
      </c>
      <c r="M131" s="4">
        <v>6.2</v>
      </c>
      <c r="N131" s="4">
        <v>0.5</v>
      </c>
      <c r="O131" s="4">
        <v>5</v>
      </c>
      <c r="P131" s="10">
        <v>126.6</v>
      </c>
    </row>
    <row r="132" spans="1:16" ht="13.8" x14ac:dyDescent="0.25">
      <c r="A132" s="12"/>
      <c r="B132" s="3">
        <v>586</v>
      </c>
      <c r="C132" s="3" t="s">
        <v>124</v>
      </c>
      <c r="D132" s="4">
        <v>55.8</v>
      </c>
      <c r="E132" s="4">
        <v>22</v>
      </c>
      <c r="F132" s="4">
        <v>32.1</v>
      </c>
      <c r="G132" s="4">
        <v>57.1</v>
      </c>
      <c r="H132" s="4">
        <v>26.7</v>
      </c>
      <c r="I132" s="4">
        <v>27.8</v>
      </c>
      <c r="J132" s="4">
        <v>15.5</v>
      </c>
      <c r="K132" s="4">
        <v>2.2999999999999998</v>
      </c>
      <c r="L132" s="4">
        <v>11.5</v>
      </c>
      <c r="M132" s="4">
        <v>5.0999999999999996</v>
      </c>
      <c r="N132" s="4">
        <v>0.4</v>
      </c>
      <c r="O132" s="4">
        <v>4.0999999999999996</v>
      </c>
      <c r="P132" s="10">
        <v>133.6</v>
      </c>
    </row>
    <row r="133" spans="1:16" ht="13.8" x14ac:dyDescent="0.25">
      <c r="A133" s="12"/>
      <c r="B133" s="3">
        <v>587</v>
      </c>
      <c r="C133" s="3" t="s">
        <v>125</v>
      </c>
      <c r="D133" s="4">
        <v>47.7</v>
      </c>
      <c r="E133" s="4">
        <v>19.100000000000001</v>
      </c>
      <c r="F133" s="4">
        <v>27</v>
      </c>
      <c r="G133" s="4">
        <v>59.1</v>
      </c>
      <c r="H133" s="4">
        <v>28.1</v>
      </c>
      <c r="I133" s="4">
        <v>28.3</v>
      </c>
      <c r="J133" s="4">
        <v>16.100000000000001</v>
      </c>
      <c r="K133" s="4">
        <v>2.2999999999999998</v>
      </c>
      <c r="L133" s="4">
        <v>12.2</v>
      </c>
      <c r="M133" s="4">
        <v>7.5</v>
      </c>
      <c r="N133" s="4">
        <v>0.7</v>
      </c>
      <c r="O133" s="4">
        <v>5.8</v>
      </c>
      <c r="P133" s="10">
        <v>130.5</v>
      </c>
    </row>
    <row r="134" spans="1:16" ht="13.8" x14ac:dyDescent="0.25">
      <c r="A134" s="12"/>
      <c r="B134" s="3">
        <v>602</v>
      </c>
      <c r="C134" s="3" t="s">
        <v>126</v>
      </c>
      <c r="D134" s="4">
        <v>54.6</v>
      </c>
      <c r="E134" s="4">
        <v>21.2</v>
      </c>
      <c r="F134" s="4">
        <v>31.5</v>
      </c>
      <c r="G134" s="4">
        <v>47.4</v>
      </c>
      <c r="H134" s="4">
        <v>20.7</v>
      </c>
      <c r="I134" s="4">
        <v>24.3</v>
      </c>
      <c r="J134" s="4">
        <v>15.1</v>
      </c>
      <c r="K134" s="4">
        <v>2.2000000000000002</v>
      </c>
      <c r="L134" s="4">
        <v>11.1</v>
      </c>
      <c r="M134" s="4">
        <v>7.9</v>
      </c>
      <c r="N134" s="4">
        <v>0.5</v>
      </c>
      <c r="O134" s="4">
        <v>6.3</v>
      </c>
      <c r="P134" s="10">
        <v>125</v>
      </c>
    </row>
    <row r="135" spans="1:16" ht="13.8" x14ac:dyDescent="0.25">
      <c r="A135" s="12"/>
      <c r="B135" s="3">
        <v>608</v>
      </c>
      <c r="C135" s="3" t="s">
        <v>127</v>
      </c>
      <c r="D135" s="4">
        <v>53.6</v>
      </c>
      <c r="E135" s="4">
        <v>23.5</v>
      </c>
      <c r="F135" s="4">
        <v>28.5</v>
      </c>
      <c r="G135" s="4">
        <v>73.5</v>
      </c>
      <c r="H135" s="4">
        <v>35.9</v>
      </c>
      <c r="I135" s="4">
        <v>33.9</v>
      </c>
      <c r="J135" s="4">
        <v>14.5</v>
      </c>
      <c r="K135" s="4">
        <v>0.8</v>
      </c>
      <c r="L135" s="4">
        <v>11</v>
      </c>
      <c r="M135" s="4">
        <v>3.5</v>
      </c>
      <c r="N135" s="4">
        <v>0.2</v>
      </c>
      <c r="O135" s="4">
        <v>2.5</v>
      </c>
      <c r="P135" s="10">
        <v>145.1</v>
      </c>
    </row>
    <row r="136" spans="1:16" ht="13.8" x14ac:dyDescent="0.25">
      <c r="A136" s="12"/>
      <c r="B136" s="3">
        <v>609</v>
      </c>
      <c r="C136" s="3" t="s">
        <v>128</v>
      </c>
      <c r="D136" s="4">
        <v>50.5</v>
      </c>
      <c r="E136" s="4">
        <v>20.9</v>
      </c>
      <c r="F136" s="4">
        <v>27.9</v>
      </c>
      <c r="G136" s="4">
        <v>53.5</v>
      </c>
      <c r="H136" s="4">
        <v>22.5</v>
      </c>
      <c r="I136" s="4">
        <v>27.4</v>
      </c>
      <c r="J136" s="4">
        <v>17.899999999999999</v>
      </c>
      <c r="K136" s="4">
        <v>0.9</v>
      </c>
      <c r="L136" s="4">
        <v>13.6</v>
      </c>
      <c r="M136" s="4">
        <v>4.8</v>
      </c>
      <c r="N136" s="4">
        <v>0.2</v>
      </c>
      <c r="O136" s="4">
        <v>3.7</v>
      </c>
      <c r="P136" s="10">
        <v>126.7</v>
      </c>
    </row>
    <row r="137" spans="1:16" ht="13.8" x14ac:dyDescent="0.25">
      <c r="A137" s="12"/>
      <c r="B137" s="3">
        <v>619</v>
      </c>
      <c r="C137" s="3" t="s">
        <v>129</v>
      </c>
      <c r="D137" s="4">
        <v>48.3</v>
      </c>
      <c r="E137" s="4">
        <v>20</v>
      </c>
      <c r="F137" s="4">
        <v>26.9</v>
      </c>
      <c r="G137" s="4">
        <v>80.7</v>
      </c>
      <c r="H137" s="4">
        <v>40.200000000000003</v>
      </c>
      <c r="I137" s="4">
        <v>37.200000000000003</v>
      </c>
      <c r="J137" s="4">
        <v>16.100000000000001</v>
      </c>
      <c r="K137" s="4">
        <v>2.1</v>
      </c>
      <c r="L137" s="4">
        <v>12.1</v>
      </c>
      <c r="M137" s="4">
        <v>4.2</v>
      </c>
      <c r="N137" s="4">
        <v>0.5</v>
      </c>
      <c r="O137" s="4">
        <v>3.2</v>
      </c>
      <c r="P137" s="10">
        <v>149.30000000000001</v>
      </c>
    </row>
    <row r="138" spans="1:16" ht="13.8" x14ac:dyDescent="0.25">
      <c r="A138" s="12"/>
      <c r="B138" s="3">
        <v>631</v>
      </c>
      <c r="C138" s="3" t="s">
        <v>130</v>
      </c>
      <c r="D138" s="4" t="s">
        <v>571</v>
      </c>
      <c r="E138" s="4">
        <v>29.7</v>
      </c>
      <c r="F138" s="4">
        <v>41</v>
      </c>
      <c r="G138" s="4">
        <v>48.7</v>
      </c>
      <c r="H138" s="4">
        <v>17.399999999999999</v>
      </c>
      <c r="I138" s="4">
        <v>28</v>
      </c>
      <c r="J138" s="4">
        <v>16.3</v>
      </c>
      <c r="K138" s="4">
        <v>0.9</v>
      </c>
      <c r="L138" s="4">
        <v>11.5</v>
      </c>
      <c r="M138" s="4">
        <v>6.1</v>
      </c>
      <c r="N138" s="4">
        <v>0.8</v>
      </c>
      <c r="O138" s="4">
        <v>5</v>
      </c>
      <c r="P138" s="10">
        <v>144</v>
      </c>
    </row>
    <row r="139" spans="1:16" ht="13.8" x14ac:dyDescent="0.25">
      <c r="A139" s="12"/>
      <c r="B139" s="3">
        <v>636</v>
      </c>
      <c r="C139" s="3" t="s">
        <v>131</v>
      </c>
      <c r="D139" s="4">
        <v>51.6</v>
      </c>
      <c r="E139" s="4">
        <v>20</v>
      </c>
      <c r="F139" s="4">
        <v>29.5</v>
      </c>
      <c r="G139" s="4">
        <v>52.4</v>
      </c>
      <c r="H139" s="4">
        <v>24</v>
      </c>
      <c r="I139" s="4">
        <v>25.7</v>
      </c>
      <c r="J139" s="4">
        <v>14.9</v>
      </c>
      <c r="K139" s="4">
        <v>2</v>
      </c>
      <c r="L139" s="4">
        <v>10.7</v>
      </c>
      <c r="M139" s="4">
        <v>4.0999999999999996</v>
      </c>
      <c r="N139" s="4">
        <v>0.4</v>
      </c>
      <c r="O139" s="4">
        <v>3.1</v>
      </c>
      <c r="P139" s="10">
        <v>123.1</v>
      </c>
    </row>
    <row r="140" spans="1:16" ht="13.8" x14ac:dyDescent="0.25">
      <c r="A140" s="12"/>
      <c r="B140" s="3">
        <v>680</v>
      </c>
      <c r="C140" s="3" t="s">
        <v>132</v>
      </c>
      <c r="D140" s="4">
        <v>56.6</v>
      </c>
      <c r="E140" s="4">
        <v>21.2</v>
      </c>
      <c r="F140" s="4">
        <v>33.4</v>
      </c>
      <c r="G140" s="4">
        <v>36.5</v>
      </c>
      <c r="H140" s="4">
        <v>15.2</v>
      </c>
      <c r="I140" s="4">
        <v>19.3</v>
      </c>
      <c r="J140" s="4">
        <v>12.9</v>
      </c>
      <c r="K140" s="4">
        <v>1.5</v>
      </c>
      <c r="L140" s="4">
        <v>9.6</v>
      </c>
      <c r="M140" s="4">
        <v>6.5</v>
      </c>
      <c r="N140" s="4">
        <v>0.4</v>
      </c>
      <c r="O140" s="4">
        <v>5.4</v>
      </c>
      <c r="P140" s="10">
        <v>112.5</v>
      </c>
    </row>
    <row r="141" spans="1:16" ht="13.8" x14ac:dyDescent="0.25">
      <c r="A141" s="12"/>
      <c r="B141" s="3">
        <v>684</v>
      </c>
      <c r="C141" s="3" t="s">
        <v>133</v>
      </c>
      <c r="D141" s="4">
        <v>65.8</v>
      </c>
      <c r="E141" s="4">
        <v>26.5</v>
      </c>
      <c r="F141" s="4">
        <v>37.299999999999997</v>
      </c>
      <c r="G141" s="4">
        <v>50.3</v>
      </c>
      <c r="H141" s="4">
        <v>17.7</v>
      </c>
      <c r="I141" s="4">
        <v>28.9</v>
      </c>
      <c r="J141" s="4">
        <v>16.8</v>
      </c>
      <c r="K141" s="4">
        <v>0.9</v>
      </c>
      <c r="L141" s="4">
        <v>12.2</v>
      </c>
      <c r="M141" s="4">
        <v>4.5999999999999996</v>
      </c>
      <c r="N141" s="4">
        <v>0.7</v>
      </c>
      <c r="O141" s="4">
        <v>3.7</v>
      </c>
      <c r="P141" s="10">
        <v>137.5</v>
      </c>
    </row>
    <row r="142" spans="1:16" ht="13.8" x14ac:dyDescent="0.25">
      <c r="A142" s="12"/>
      <c r="B142" s="3">
        <v>704</v>
      </c>
      <c r="C142" s="3" t="s">
        <v>134</v>
      </c>
      <c r="D142" s="4">
        <v>57</v>
      </c>
      <c r="E142" s="4">
        <v>21.5</v>
      </c>
      <c r="F142" s="4">
        <v>33.4</v>
      </c>
      <c r="G142" s="4">
        <v>44.6</v>
      </c>
      <c r="H142" s="4">
        <v>19.3</v>
      </c>
      <c r="I142" s="4">
        <v>22.8</v>
      </c>
      <c r="J142" s="4">
        <v>13.7</v>
      </c>
      <c r="K142" s="4">
        <v>1.7</v>
      </c>
      <c r="L142" s="4">
        <v>9.8000000000000007</v>
      </c>
      <c r="M142" s="4">
        <v>5.7</v>
      </c>
      <c r="N142" s="4">
        <v>0.4</v>
      </c>
      <c r="O142" s="4">
        <v>4.5999999999999996</v>
      </c>
      <c r="P142" s="10">
        <v>120.9</v>
      </c>
    </row>
    <row r="143" spans="1:16" ht="13.8" x14ac:dyDescent="0.25">
      <c r="A143" s="12"/>
      <c r="B143" s="3">
        <v>705</v>
      </c>
      <c r="C143" s="3" t="s">
        <v>135</v>
      </c>
      <c r="D143" s="4">
        <v>64.900000000000006</v>
      </c>
      <c r="E143" s="4">
        <v>21.4</v>
      </c>
      <c r="F143" s="4">
        <v>41.2</v>
      </c>
      <c r="G143" s="4">
        <v>26.7</v>
      </c>
      <c r="H143" s="4">
        <v>10.199999999999999</v>
      </c>
      <c r="I143" s="4">
        <v>15.1</v>
      </c>
      <c r="J143" s="4">
        <v>9.1</v>
      </c>
      <c r="K143" s="4">
        <v>0.9</v>
      </c>
      <c r="L143" s="4">
        <v>6.6</v>
      </c>
      <c r="M143" s="4">
        <v>3.5</v>
      </c>
      <c r="N143" s="4">
        <v>0.3</v>
      </c>
      <c r="O143" s="4">
        <v>2.7</v>
      </c>
      <c r="P143" s="10">
        <v>104.1</v>
      </c>
    </row>
    <row r="144" spans="1:16" ht="13.8" x14ac:dyDescent="0.25">
      <c r="A144" s="12"/>
      <c r="B144" s="3">
        <v>734</v>
      </c>
      <c r="C144" s="3" t="s">
        <v>136</v>
      </c>
      <c r="D144" s="4">
        <v>49.6</v>
      </c>
      <c r="E144" s="4">
        <v>19.100000000000001</v>
      </c>
      <c r="F144" s="4">
        <v>28.6</v>
      </c>
      <c r="G144" s="4">
        <v>52.2</v>
      </c>
      <c r="H144" s="4">
        <v>23.7</v>
      </c>
      <c r="I144" s="4">
        <v>25.9</v>
      </c>
      <c r="J144" s="4">
        <v>16.399999999999999</v>
      </c>
      <c r="K144" s="4">
        <v>2.2999999999999998</v>
      </c>
      <c r="L144" s="4">
        <v>12.3</v>
      </c>
      <c r="M144" s="4">
        <v>5.9</v>
      </c>
      <c r="N144" s="4">
        <v>0.5</v>
      </c>
      <c r="O144" s="4">
        <v>4.7</v>
      </c>
      <c r="P144" s="10">
        <v>124.1</v>
      </c>
    </row>
    <row r="145" spans="1:16" ht="13.8" x14ac:dyDescent="0.25">
      <c r="A145" s="12"/>
      <c r="B145" s="3">
        <v>738</v>
      </c>
      <c r="C145" s="3" t="s">
        <v>137</v>
      </c>
      <c r="D145" s="4">
        <v>51.7</v>
      </c>
      <c r="E145" s="4">
        <v>18.899999999999999</v>
      </c>
      <c r="F145" s="4">
        <v>30.8</v>
      </c>
      <c r="G145" s="4">
        <v>41.9</v>
      </c>
      <c r="H145" s="4">
        <v>18</v>
      </c>
      <c r="I145" s="4">
        <v>21.8</v>
      </c>
      <c r="J145" s="4">
        <v>15.7</v>
      </c>
      <c r="K145" s="4">
        <v>2.2999999999999998</v>
      </c>
      <c r="L145" s="4">
        <v>11.5</v>
      </c>
      <c r="M145" s="4">
        <v>7.2</v>
      </c>
      <c r="N145" s="4">
        <v>0.5</v>
      </c>
      <c r="O145" s="4">
        <v>5.8</v>
      </c>
      <c r="P145" s="10">
        <v>116.5</v>
      </c>
    </row>
    <row r="146" spans="1:16" ht="13.8" x14ac:dyDescent="0.25">
      <c r="A146" s="12"/>
      <c r="B146" s="3">
        <v>747</v>
      </c>
      <c r="C146" s="3" t="s">
        <v>138</v>
      </c>
      <c r="D146" s="4">
        <v>49.9</v>
      </c>
      <c r="E146" s="4">
        <v>19.5</v>
      </c>
      <c r="F146" s="4">
        <v>28.4</v>
      </c>
      <c r="G146" s="4">
        <v>45.2</v>
      </c>
      <c r="H146" s="4">
        <v>20.9</v>
      </c>
      <c r="I146" s="4">
        <v>21.5</v>
      </c>
      <c r="J146" s="4">
        <v>18.2</v>
      </c>
      <c r="K146" s="4">
        <v>0.7</v>
      </c>
      <c r="L146" s="4">
        <v>13.8</v>
      </c>
      <c r="M146" s="4">
        <v>5.3</v>
      </c>
      <c r="N146" s="4">
        <v>0.2</v>
      </c>
      <c r="O146" s="4">
        <v>4</v>
      </c>
      <c r="P146" s="10">
        <v>118.6</v>
      </c>
    </row>
    <row r="147" spans="1:16" ht="13.8" x14ac:dyDescent="0.25">
      <c r="A147" s="12"/>
      <c r="B147" s="3">
        <v>761</v>
      </c>
      <c r="C147" s="3" t="s">
        <v>139</v>
      </c>
      <c r="D147" s="4">
        <v>45.2</v>
      </c>
      <c r="E147" s="4">
        <v>19.399999999999999</v>
      </c>
      <c r="F147" s="4">
        <v>24.1</v>
      </c>
      <c r="G147" s="4">
        <v>73.099999999999994</v>
      </c>
      <c r="H147" s="4">
        <v>36.5</v>
      </c>
      <c r="I147" s="4">
        <v>33.1</v>
      </c>
      <c r="J147" s="4">
        <v>18.8</v>
      </c>
      <c r="K147" s="4">
        <v>2.8</v>
      </c>
      <c r="L147" s="4">
        <v>14.1</v>
      </c>
      <c r="M147" s="4">
        <v>5.5</v>
      </c>
      <c r="N147" s="4">
        <v>0.6</v>
      </c>
      <c r="O147" s="4">
        <v>4.0999999999999996</v>
      </c>
      <c r="P147" s="10">
        <v>142.69999999999999</v>
      </c>
    </row>
    <row r="148" spans="1:16" ht="13.8" x14ac:dyDescent="0.25">
      <c r="A148" s="12"/>
      <c r="B148" s="3">
        <v>776</v>
      </c>
      <c r="C148" s="3" t="s">
        <v>140</v>
      </c>
      <c r="D148" s="4">
        <v>51.1</v>
      </c>
      <c r="E148" s="4">
        <v>22.2</v>
      </c>
      <c r="F148" s="4">
        <v>27.5</v>
      </c>
      <c r="G148" s="4">
        <v>72.5</v>
      </c>
      <c r="H148" s="4">
        <v>36.9</v>
      </c>
      <c r="I148" s="4">
        <v>32.299999999999997</v>
      </c>
      <c r="J148" s="4">
        <v>16.399999999999999</v>
      </c>
      <c r="K148" s="4">
        <v>2.5</v>
      </c>
      <c r="L148" s="4">
        <v>12.3</v>
      </c>
      <c r="M148" s="4">
        <v>4.8</v>
      </c>
      <c r="N148" s="4">
        <v>0.4</v>
      </c>
      <c r="O148" s="4">
        <v>3.7</v>
      </c>
      <c r="P148" s="10">
        <v>144.80000000000001</v>
      </c>
    </row>
    <row r="149" spans="1:16" ht="13.8" x14ac:dyDescent="0.25">
      <c r="A149" s="12"/>
      <c r="B149" s="3">
        <v>783</v>
      </c>
      <c r="C149" s="3" t="s">
        <v>141</v>
      </c>
      <c r="D149" s="4">
        <v>52.1</v>
      </c>
      <c r="E149" s="4">
        <v>17.3</v>
      </c>
      <c r="F149" s="4">
        <v>33</v>
      </c>
      <c r="G149" s="4">
        <v>44.2</v>
      </c>
      <c r="H149" s="4">
        <v>19.8</v>
      </c>
      <c r="I149" s="4">
        <v>22</v>
      </c>
      <c r="J149" s="4">
        <v>12.2</v>
      </c>
      <c r="K149" s="4">
        <v>1.5</v>
      </c>
      <c r="L149" s="4">
        <v>8.6999999999999993</v>
      </c>
      <c r="M149" s="4">
        <v>2.4</v>
      </c>
      <c r="N149" s="4">
        <v>0.3</v>
      </c>
      <c r="O149" s="4">
        <v>1.8</v>
      </c>
      <c r="P149" s="10">
        <v>110.8</v>
      </c>
    </row>
    <row r="150" spans="1:16" ht="13.8" x14ac:dyDescent="0.25">
      <c r="A150" s="12"/>
      <c r="B150" s="3">
        <v>784</v>
      </c>
      <c r="C150" s="3" t="s">
        <v>142</v>
      </c>
      <c r="D150" s="4">
        <v>59.9</v>
      </c>
      <c r="E150" s="4">
        <v>23</v>
      </c>
      <c r="F150" s="4">
        <v>34.9</v>
      </c>
      <c r="G150" s="4">
        <v>48</v>
      </c>
      <c r="H150" s="4">
        <v>20.5</v>
      </c>
      <c r="I150" s="4">
        <v>25.2</v>
      </c>
      <c r="J150" s="4">
        <v>15.2</v>
      </c>
      <c r="K150" s="4">
        <v>2.2999999999999998</v>
      </c>
      <c r="L150" s="4">
        <v>11.3</v>
      </c>
      <c r="M150" s="4">
        <v>6.1</v>
      </c>
      <c r="N150" s="4">
        <v>0.4</v>
      </c>
      <c r="O150" s="4">
        <v>4.9000000000000004</v>
      </c>
      <c r="P150" s="10">
        <v>129.1</v>
      </c>
    </row>
    <row r="151" spans="1:16" ht="13.8" x14ac:dyDescent="0.25">
      <c r="A151" s="12"/>
      <c r="B151" s="3">
        <v>833</v>
      </c>
      <c r="C151" s="3" t="s">
        <v>143</v>
      </c>
      <c r="D151" s="4">
        <v>61.7</v>
      </c>
      <c r="E151" s="4">
        <v>21.8</v>
      </c>
      <c r="F151" s="4">
        <v>37.799999999999997</v>
      </c>
      <c r="G151" s="4">
        <v>24.7</v>
      </c>
      <c r="H151" s="4">
        <v>9.6</v>
      </c>
      <c r="I151" s="4">
        <v>13.7</v>
      </c>
      <c r="J151" s="4">
        <v>6.7</v>
      </c>
      <c r="K151" s="4">
        <v>0.3</v>
      </c>
      <c r="L151" s="4">
        <v>4.8</v>
      </c>
      <c r="M151" s="4">
        <v>2.1</v>
      </c>
      <c r="N151" s="4">
        <v>0.1</v>
      </c>
      <c r="O151" s="4">
        <v>1.5</v>
      </c>
      <c r="P151" s="10">
        <v>95.3</v>
      </c>
    </row>
    <row r="152" spans="1:16" ht="13.8" x14ac:dyDescent="0.25">
      <c r="A152" s="12"/>
      <c r="B152" s="3">
        <v>838</v>
      </c>
      <c r="C152" s="3" t="s">
        <v>144</v>
      </c>
      <c r="D152" s="4">
        <v>50.4</v>
      </c>
      <c r="E152" s="4">
        <v>20.100000000000001</v>
      </c>
      <c r="F152" s="4">
        <v>28.6</v>
      </c>
      <c r="G152" s="4">
        <v>58.4</v>
      </c>
      <c r="H152" s="4">
        <v>27.2</v>
      </c>
      <c r="I152" s="4">
        <v>28.5</v>
      </c>
      <c r="J152" s="4">
        <v>15.6</v>
      </c>
      <c r="K152" s="4">
        <v>2.2000000000000002</v>
      </c>
      <c r="L152" s="4">
        <v>11.4</v>
      </c>
      <c r="M152" s="4">
        <v>9.5</v>
      </c>
      <c r="N152" s="4">
        <v>0.7</v>
      </c>
      <c r="O152" s="4">
        <v>7.5</v>
      </c>
      <c r="P152" s="10">
        <v>134</v>
      </c>
    </row>
    <row r="153" spans="1:16" ht="13.8" x14ac:dyDescent="0.25">
      <c r="A153" s="12"/>
      <c r="B153" s="3">
        <v>853</v>
      </c>
      <c r="C153" s="3" t="s">
        <v>145</v>
      </c>
      <c r="D153" s="4">
        <v>50.7</v>
      </c>
      <c r="E153" s="4">
        <v>18.8</v>
      </c>
      <c r="F153" s="4">
        <v>30.1</v>
      </c>
      <c r="G153" s="4">
        <v>36.9</v>
      </c>
      <c r="H153" s="4">
        <v>15.6</v>
      </c>
      <c r="I153" s="4">
        <v>19.3</v>
      </c>
      <c r="J153" s="4">
        <v>14.2</v>
      </c>
      <c r="K153" s="4">
        <v>1.7</v>
      </c>
      <c r="L153" s="4">
        <v>10.6</v>
      </c>
      <c r="M153" s="4">
        <v>10.3</v>
      </c>
      <c r="N153" s="4">
        <v>0.7</v>
      </c>
      <c r="O153" s="4">
        <v>8.4</v>
      </c>
      <c r="P153" s="10">
        <v>112.1</v>
      </c>
    </row>
    <row r="154" spans="1:16" ht="13.8" x14ac:dyDescent="0.25">
      <c r="A154" s="12"/>
      <c r="B154" s="3">
        <v>886</v>
      </c>
      <c r="C154" s="3" t="s">
        <v>146</v>
      </c>
      <c r="D154" s="4">
        <v>53.1</v>
      </c>
      <c r="E154" s="4">
        <v>20.6</v>
      </c>
      <c r="F154" s="4">
        <v>30.6</v>
      </c>
      <c r="G154" s="4">
        <v>70.900000000000006</v>
      </c>
      <c r="H154" s="4">
        <v>30</v>
      </c>
      <c r="I154" s="4">
        <v>36.9</v>
      </c>
      <c r="J154" s="4">
        <v>15.7</v>
      </c>
      <c r="K154" s="4">
        <v>0.8</v>
      </c>
      <c r="L154" s="4">
        <v>12</v>
      </c>
      <c r="M154" s="4">
        <v>3.1</v>
      </c>
      <c r="N154" s="4">
        <v>0.2</v>
      </c>
      <c r="O154" s="4">
        <v>2.5</v>
      </c>
      <c r="P154" s="10">
        <v>142.9</v>
      </c>
    </row>
    <row r="155" spans="1:16" ht="13.8" x14ac:dyDescent="0.25">
      <c r="A155" s="12"/>
      <c r="B155" s="3">
        <v>895</v>
      </c>
      <c r="C155" s="3" t="s">
        <v>147</v>
      </c>
      <c r="D155" s="4">
        <v>69.3</v>
      </c>
      <c r="E155" s="4">
        <v>26.8</v>
      </c>
      <c r="F155" s="4">
        <v>40.200000000000003</v>
      </c>
      <c r="G155" s="4">
        <v>31.1</v>
      </c>
      <c r="H155" s="4">
        <v>12.3</v>
      </c>
      <c r="I155" s="4">
        <v>17.100000000000001</v>
      </c>
      <c r="J155" s="4">
        <v>10.8</v>
      </c>
      <c r="K155" s="4">
        <v>0.5</v>
      </c>
      <c r="L155" s="4">
        <v>7.7</v>
      </c>
      <c r="M155" s="4">
        <v>6.1</v>
      </c>
      <c r="N155" s="4">
        <v>0.5</v>
      </c>
      <c r="O155" s="4">
        <v>5.0999999999999996</v>
      </c>
      <c r="P155" s="10">
        <v>117.3</v>
      </c>
    </row>
    <row r="156" spans="1:16" ht="13.8" x14ac:dyDescent="0.25">
      <c r="A156" s="12"/>
      <c r="B156" s="3">
        <v>906</v>
      </c>
      <c r="C156" s="3" t="s">
        <v>148</v>
      </c>
      <c r="D156" s="4">
        <v>53.6</v>
      </c>
      <c r="E156" s="4">
        <v>20.399999999999999</v>
      </c>
      <c r="F156" s="4">
        <v>31.2</v>
      </c>
      <c r="G156" s="4">
        <v>46.4</v>
      </c>
      <c r="H156" s="4">
        <v>20.7</v>
      </c>
      <c r="I156" s="4">
        <v>23.3</v>
      </c>
      <c r="J156" s="4">
        <v>13.9</v>
      </c>
      <c r="K156" s="4">
        <v>1.8</v>
      </c>
      <c r="L156" s="4">
        <v>10</v>
      </c>
      <c r="M156" s="4">
        <v>5.5</v>
      </c>
      <c r="N156" s="4">
        <v>0.5</v>
      </c>
      <c r="O156" s="4">
        <v>4.4000000000000004</v>
      </c>
      <c r="P156" s="10">
        <v>119.5</v>
      </c>
    </row>
    <row r="157" spans="1:16" ht="13.8" x14ac:dyDescent="0.25">
      <c r="A157" s="12"/>
      <c r="B157" s="3">
        <v>913</v>
      </c>
      <c r="C157" s="3" t="s">
        <v>149</v>
      </c>
      <c r="D157" s="4">
        <v>44.2</v>
      </c>
      <c r="E157" s="4">
        <v>14.5</v>
      </c>
      <c r="F157" s="4">
        <v>28.5</v>
      </c>
      <c r="G157" s="4">
        <v>56.2</v>
      </c>
      <c r="H157" s="4">
        <v>25.3</v>
      </c>
      <c r="I157" s="4">
        <v>28</v>
      </c>
      <c r="J157" s="4">
        <v>16.2</v>
      </c>
      <c r="K157" s="4">
        <v>2.1</v>
      </c>
      <c r="L157" s="4">
        <v>11.9</v>
      </c>
      <c r="M157" s="4">
        <v>4.7</v>
      </c>
      <c r="N157" s="4">
        <v>0.5</v>
      </c>
      <c r="O157" s="4">
        <v>3.9</v>
      </c>
      <c r="P157" s="10">
        <v>121.4</v>
      </c>
    </row>
    <row r="158" spans="1:16" ht="13.8" x14ac:dyDescent="0.25">
      <c r="A158" s="12"/>
      <c r="B158" s="3">
        <v>918</v>
      </c>
      <c r="C158" s="3" t="s">
        <v>150</v>
      </c>
      <c r="D158" s="4">
        <v>61</v>
      </c>
      <c r="E158" s="4">
        <v>22.8</v>
      </c>
      <c r="F158" s="4">
        <v>36</v>
      </c>
      <c r="G158" s="4">
        <v>29.6</v>
      </c>
      <c r="H158" s="4">
        <v>11.4</v>
      </c>
      <c r="I158" s="4">
        <v>16.399999999999999</v>
      </c>
      <c r="J158" s="4">
        <v>7.6</v>
      </c>
      <c r="K158" s="4">
        <v>0.3</v>
      </c>
      <c r="L158" s="4">
        <v>5.4</v>
      </c>
      <c r="M158" s="4">
        <v>2.2000000000000002</v>
      </c>
      <c r="N158" s="4">
        <v>0.1</v>
      </c>
      <c r="O158" s="4">
        <v>1.7</v>
      </c>
      <c r="P158" s="10">
        <v>100.4</v>
      </c>
    </row>
    <row r="159" spans="1:16" ht="13.8" x14ac:dyDescent="0.25">
      <c r="A159" s="12"/>
      <c r="B159" s="3">
        <v>920</v>
      </c>
      <c r="C159" s="3" t="s">
        <v>151</v>
      </c>
      <c r="D159" s="4">
        <v>63.1</v>
      </c>
      <c r="E159" s="4">
        <v>22.7</v>
      </c>
      <c r="F159" s="4">
        <v>38.5</v>
      </c>
      <c r="G159" s="4">
        <v>22</v>
      </c>
      <c r="H159" s="4">
        <v>8.1</v>
      </c>
      <c r="I159" s="4">
        <v>12.7</v>
      </c>
      <c r="J159" s="4">
        <v>6.7</v>
      </c>
      <c r="K159" s="4">
        <v>0.4</v>
      </c>
      <c r="L159" s="4">
        <v>4.9000000000000004</v>
      </c>
      <c r="M159" s="4">
        <v>1.6</v>
      </c>
      <c r="N159" s="4">
        <v>0.1</v>
      </c>
      <c r="O159" s="4">
        <v>1.2</v>
      </c>
      <c r="P159" s="10">
        <v>93.4</v>
      </c>
    </row>
    <row r="160" spans="1:16" x14ac:dyDescent="0.25">
      <c r="B160" s="3">
        <v>979</v>
      </c>
      <c r="C160" s="3" t="s">
        <v>152</v>
      </c>
      <c r="D160" s="4">
        <v>49.1</v>
      </c>
      <c r="E160" s="4">
        <v>17</v>
      </c>
      <c r="F160" s="4">
        <v>29.6</v>
      </c>
      <c r="G160" s="4">
        <v>41.4</v>
      </c>
      <c r="H160" s="4">
        <v>18.3</v>
      </c>
      <c r="I160" s="4">
        <v>20.7</v>
      </c>
      <c r="J160" s="4">
        <v>13.4</v>
      </c>
      <c r="K160" s="4">
        <v>1.7</v>
      </c>
      <c r="L160" s="4">
        <v>9.5</v>
      </c>
      <c r="M160" s="4">
        <v>2.4</v>
      </c>
      <c r="N160" s="4">
        <v>0.3</v>
      </c>
      <c r="O160" s="4">
        <v>1.8</v>
      </c>
      <c r="P160" s="10">
        <v>106.3</v>
      </c>
    </row>
    <row r="161" spans="1:16" x14ac:dyDescent="0.25">
      <c r="C161" s="16" t="s">
        <v>29</v>
      </c>
      <c r="D161" s="4">
        <v>53.6</v>
      </c>
      <c r="E161" s="4">
        <v>20.3</v>
      </c>
      <c r="F161" s="4">
        <v>31.4</v>
      </c>
      <c r="G161" s="4">
        <v>48.9</v>
      </c>
      <c r="H161" s="4">
        <v>21.7</v>
      </c>
      <c r="I161" s="4">
        <v>24.5</v>
      </c>
      <c r="J161" s="4">
        <v>14.7</v>
      </c>
      <c r="K161" s="4">
        <v>1.3</v>
      </c>
      <c r="L161" s="4">
        <v>10.9</v>
      </c>
      <c r="M161" s="4">
        <v>4.4000000000000004</v>
      </c>
      <c r="N161" s="4">
        <v>0.3</v>
      </c>
      <c r="O161" s="4">
        <v>3.4</v>
      </c>
      <c r="P161" s="10">
        <v>121.6</v>
      </c>
    </row>
    <row r="164" spans="1:16" x14ac:dyDescent="0.25">
      <c r="A164" s="3">
        <v>3</v>
      </c>
      <c r="C164" s="6" t="s">
        <v>153</v>
      </c>
    </row>
    <row r="165" spans="1:16" x14ac:dyDescent="0.25">
      <c r="C165" s="6"/>
    </row>
    <row r="167" spans="1:16" x14ac:dyDescent="0.25">
      <c r="B167" s="3">
        <v>15</v>
      </c>
      <c r="C167" s="3" t="s">
        <v>154</v>
      </c>
      <c r="D167" s="4">
        <v>33.700000000000003</v>
      </c>
      <c r="E167" s="4">
        <v>15.6</v>
      </c>
      <c r="F167" s="4">
        <v>16.5</v>
      </c>
      <c r="G167" s="4">
        <v>71.900000000000006</v>
      </c>
      <c r="H167" s="4">
        <v>38.299999999999997</v>
      </c>
      <c r="I167" s="4">
        <v>30</v>
      </c>
      <c r="J167" s="4">
        <v>17.2</v>
      </c>
      <c r="K167" s="4">
        <v>1.8</v>
      </c>
      <c r="L167" s="4">
        <v>12.3</v>
      </c>
      <c r="M167" s="4">
        <v>6.4</v>
      </c>
      <c r="N167" s="4">
        <v>0.3</v>
      </c>
      <c r="O167" s="4">
        <v>5</v>
      </c>
      <c r="P167" s="10">
        <v>129.19999999999999</v>
      </c>
    </row>
    <row r="168" spans="1:16" x14ac:dyDescent="0.25">
      <c r="B168" s="3">
        <v>16</v>
      </c>
      <c r="C168" s="3" t="s">
        <v>155</v>
      </c>
      <c r="D168" s="4">
        <v>35.6</v>
      </c>
      <c r="E168" s="4">
        <v>17.5</v>
      </c>
      <c r="F168" s="4">
        <v>17.100000000000001</v>
      </c>
      <c r="G168" s="4">
        <v>94.1</v>
      </c>
      <c r="H168" s="4">
        <v>52.4</v>
      </c>
      <c r="I168" s="4">
        <v>38.4</v>
      </c>
      <c r="J168" s="4">
        <v>19.3</v>
      </c>
      <c r="K168" s="4">
        <v>3.3</v>
      </c>
      <c r="L168" s="4">
        <v>14.2</v>
      </c>
      <c r="M168" s="4">
        <v>10</v>
      </c>
      <c r="N168" s="4">
        <v>0.7</v>
      </c>
      <c r="O168" s="4">
        <v>7.1</v>
      </c>
      <c r="P168" s="10">
        <v>158.9</v>
      </c>
    </row>
    <row r="169" spans="1:16" x14ac:dyDescent="0.25">
      <c r="B169" s="3">
        <v>18</v>
      </c>
      <c r="C169" s="3" t="s">
        <v>156</v>
      </c>
      <c r="D169" s="4">
        <v>33.700000000000003</v>
      </c>
      <c r="E169" s="4">
        <v>14.8</v>
      </c>
      <c r="F169" s="4">
        <v>17.8</v>
      </c>
      <c r="G169" s="4">
        <v>77.8</v>
      </c>
      <c r="H169" s="4">
        <v>40.1</v>
      </c>
      <c r="I169" s="4">
        <v>34.1</v>
      </c>
      <c r="J169" s="4">
        <v>19</v>
      </c>
      <c r="K169" s="4">
        <v>3</v>
      </c>
      <c r="L169" s="4">
        <v>13</v>
      </c>
      <c r="M169" s="4">
        <v>6.1</v>
      </c>
      <c r="N169" s="4">
        <v>0.2</v>
      </c>
      <c r="O169" s="4">
        <v>4.4000000000000004</v>
      </c>
      <c r="P169" s="10">
        <v>136.69999999999999</v>
      </c>
    </row>
    <row r="170" spans="1:16" x14ac:dyDescent="0.25">
      <c r="B170" s="3">
        <v>61</v>
      </c>
      <c r="C170" s="3" t="s">
        <v>157</v>
      </c>
      <c r="D170" s="4">
        <v>41.1</v>
      </c>
      <c r="E170" s="4">
        <v>18.8</v>
      </c>
      <c r="F170" s="4">
        <v>20.7</v>
      </c>
      <c r="G170" s="4">
        <v>88.6</v>
      </c>
      <c r="H170" s="4">
        <v>46.5</v>
      </c>
      <c r="I170" s="4">
        <v>38.4</v>
      </c>
      <c r="J170" s="4">
        <v>18.399999999999999</v>
      </c>
      <c r="K170" s="4">
        <v>2.7</v>
      </c>
      <c r="L170" s="4">
        <v>14</v>
      </c>
      <c r="M170" s="4">
        <v>5.8</v>
      </c>
      <c r="N170" s="4">
        <v>0.8</v>
      </c>
      <c r="O170" s="4">
        <v>4.2</v>
      </c>
      <c r="P170" s="10">
        <v>153.9</v>
      </c>
    </row>
    <row r="171" spans="1:16" x14ac:dyDescent="0.25">
      <c r="B171" s="3">
        <v>81</v>
      </c>
      <c r="C171" s="3" t="s">
        <v>158</v>
      </c>
      <c r="D171" s="4">
        <v>42.8</v>
      </c>
      <c r="E171" s="4">
        <v>22.5</v>
      </c>
      <c r="F171" s="4">
        <v>19</v>
      </c>
      <c r="G171" s="4">
        <v>71.2</v>
      </c>
      <c r="H171" s="4">
        <v>32.700000000000003</v>
      </c>
      <c r="I171" s="4">
        <v>35.9</v>
      </c>
      <c r="J171" s="4">
        <v>26.1</v>
      </c>
      <c r="K171" s="4">
        <v>5.6</v>
      </c>
      <c r="L171" s="4">
        <v>18.2</v>
      </c>
      <c r="M171" s="4">
        <v>10.8</v>
      </c>
      <c r="N171" s="4">
        <v>0.8</v>
      </c>
      <c r="O171" s="4">
        <v>7</v>
      </c>
      <c r="P171" s="10">
        <v>151</v>
      </c>
    </row>
    <row r="172" spans="1:16" x14ac:dyDescent="0.25">
      <c r="B172" s="3">
        <v>82</v>
      </c>
      <c r="C172" s="3" t="s">
        <v>159</v>
      </c>
      <c r="D172" s="4">
        <v>35.6</v>
      </c>
      <c r="E172" s="4">
        <v>15.7</v>
      </c>
      <c r="F172" s="4">
        <v>18.2</v>
      </c>
      <c r="G172" s="4">
        <v>77.3</v>
      </c>
      <c r="H172" s="4">
        <v>39.6</v>
      </c>
      <c r="I172" s="4">
        <v>33.799999999999997</v>
      </c>
      <c r="J172" s="4">
        <v>19.8</v>
      </c>
      <c r="K172" s="4">
        <v>2.8</v>
      </c>
      <c r="L172" s="4">
        <v>15</v>
      </c>
      <c r="M172" s="4">
        <v>7.2</v>
      </c>
      <c r="N172" s="4">
        <v>0.9</v>
      </c>
      <c r="O172" s="4">
        <v>5</v>
      </c>
      <c r="P172" s="10">
        <v>139.9</v>
      </c>
    </row>
    <row r="173" spans="1:16" x14ac:dyDescent="0.25">
      <c r="B173" s="3">
        <v>83</v>
      </c>
      <c r="C173" s="3" t="s">
        <v>160</v>
      </c>
      <c r="D173" s="4">
        <v>40.299999999999997</v>
      </c>
      <c r="E173" s="4">
        <v>20</v>
      </c>
      <c r="F173" s="4">
        <v>18.5</v>
      </c>
      <c r="G173" s="4">
        <v>97.8</v>
      </c>
      <c r="H173" s="4">
        <v>53.3</v>
      </c>
      <c r="I173" s="4">
        <v>40.299999999999997</v>
      </c>
      <c r="J173" s="4">
        <v>20.100000000000001</v>
      </c>
      <c r="K173" s="4">
        <v>2.8</v>
      </c>
      <c r="L173" s="4">
        <v>15.3</v>
      </c>
      <c r="M173" s="4">
        <v>6.5</v>
      </c>
      <c r="N173" s="4">
        <v>0.6</v>
      </c>
      <c r="O173" s="4">
        <v>4.5</v>
      </c>
      <c r="P173" s="10">
        <v>164.6</v>
      </c>
    </row>
    <row r="174" spans="1:16" x14ac:dyDescent="0.25">
      <c r="B174" s="3">
        <v>86</v>
      </c>
      <c r="C174" s="3" t="s">
        <v>161</v>
      </c>
      <c r="D174" s="4">
        <v>38.4</v>
      </c>
      <c r="E174" s="4">
        <v>18.2</v>
      </c>
      <c r="F174" s="4">
        <v>18.7</v>
      </c>
      <c r="G174" s="4">
        <v>87.4</v>
      </c>
      <c r="H174" s="4">
        <v>48.2</v>
      </c>
      <c r="I174" s="4">
        <v>35.5</v>
      </c>
      <c r="J174" s="4">
        <v>14.8</v>
      </c>
      <c r="K174" s="4">
        <v>2.1</v>
      </c>
      <c r="L174" s="4">
        <v>10.9</v>
      </c>
      <c r="M174" s="4">
        <v>5.3</v>
      </c>
      <c r="N174" s="4">
        <v>0.3</v>
      </c>
      <c r="O174" s="4">
        <v>3.9</v>
      </c>
      <c r="P174" s="10">
        <v>145.9</v>
      </c>
    </row>
    <row r="175" spans="1:16" x14ac:dyDescent="0.25">
      <c r="B175" s="3">
        <v>98</v>
      </c>
      <c r="C175" s="3" t="s">
        <v>162</v>
      </c>
      <c r="D175" s="4">
        <v>32</v>
      </c>
      <c r="E175" s="4">
        <v>15</v>
      </c>
      <c r="F175" s="4">
        <v>15.7</v>
      </c>
      <c r="G175" s="4">
        <v>94.9</v>
      </c>
      <c r="H175" s="4">
        <v>53.1</v>
      </c>
      <c r="I175" s="4">
        <v>38.299999999999997</v>
      </c>
      <c r="J175" s="4">
        <v>17.7</v>
      </c>
      <c r="K175" s="4">
        <v>2.7</v>
      </c>
      <c r="L175" s="4">
        <v>13.3</v>
      </c>
      <c r="M175" s="4">
        <v>7.8</v>
      </c>
      <c r="N175" s="4">
        <v>0.4</v>
      </c>
      <c r="O175" s="4">
        <v>5.5</v>
      </c>
      <c r="P175" s="10">
        <v>152.4</v>
      </c>
    </row>
    <row r="176" spans="1:16" x14ac:dyDescent="0.25">
      <c r="B176" s="3">
        <v>103</v>
      </c>
      <c r="C176" s="3" t="s">
        <v>163</v>
      </c>
      <c r="D176" s="4">
        <v>46.3</v>
      </c>
      <c r="E176" s="4">
        <v>20.399999999999999</v>
      </c>
      <c r="F176" s="4">
        <v>24.3</v>
      </c>
      <c r="G176" s="4">
        <v>84.1</v>
      </c>
      <c r="H176" s="4">
        <v>43.7</v>
      </c>
      <c r="I176" s="4">
        <v>37</v>
      </c>
      <c r="J176" s="4">
        <v>15.8</v>
      </c>
      <c r="K176" s="4">
        <v>2.2000000000000002</v>
      </c>
      <c r="L176" s="4">
        <v>11.8</v>
      </c>
      <c r="M176" s="4">
        <v>4.9000000000000004</v>
      </c>
      <c r="N176" s="4">
        <v>0.5</v>
      </c>
      <c r="O176" s="4">
        <v>3.8</v>
      </c>
      <c r="P176" s="10">
        <v>151</v>
      </c>
    </row>
    <row r="177" spans="2:16" x14ac:dyDescent="0.25">
      <c r="B177" s="3">
        <v>106</v>
      </c>
      <c r="C177" s="3" t="s">
        <v>164</v>
      </c>
      <c r="D177" s="4">
        <v>36.299999999999997</v>
      </c>
      <c r="E177" s="4">
        <v>16.600000000000001</v>
      </c>
      <c r="F177" s="4">
        <v>18.399999999999999</v>
      </c>
      <c r="G177" s="4">
        <v>77.599999999999994</v>
      </c>
      <c r="H177" s="4">
        <v>42.4</v>
      </c>
      <c r="I177" s="4">
        <v>31.8</v>
      </c>
      <c r="J177" s="4">
        <v>16.5</v>
      </c>
      <c r="K177" s="4">
        <v>2.5</v>
      </c>
      <c r="L177" s="4">
        <v>12.2</v>
      </c>
      <c r="M177" s="4">
        <v>4.5</v>
      </c>
      <c r="N177" s="4">
        <v>0.3</v>
      </c>
      <c r="O177" s="4">
        <v>3</v>
      </c>
      <c r="P177" s="10">
        <v>135</v>
      </c>
    </row>
    <row r="178" spans="2:16" x14ac:dyDescent="0.25">
      <c r="B178" s="3">
        <v>109</v>
      </c>
      <c r="C178" s="3" t="s">
        <v>165</v>
      </c>
      <c r="D178" s="4">
        <v>36.299999999999997</v>
      </c>
      <c r="E178" s="4">
        <v>16.600000000000001</v>
      </c>
      <c r="F178" s="4">
        <v>18</v>
      </c>
      <c r="G178" s="4">
        <v>76.3</v>
      </c>
      <c r="H178" s="4">
        <v>39</v>
      </c>
      <c r="I178" s="4">
        <v>33.1</v>
      </c>
      <c r="J178" s="4">
        <v>21</v>
      </c>
      <c r="K178" s="4">
        <v>2.8</v>
      </c>
      <c r="L178" s="4">
        <v>16.100000000000001</v>
      </c>
      <c r="M178" s="4">
        <v>6.9</v>
      </c>
      <c r="N178" s="4">
        <v>0.9</v>
      </c>
      <c r="O178" s="4">
        <v>4.7</v>
      </c>
      <c r="P178" s="10">
        <v>140.4</v>
      </c>
    </row>
    <row r="179" spans="2:16" x14ac:dyDescent="0.25">
      <c r="B179" s="3">
        <v>111</v>
      </c>
      <c r="C179" s="3" t="s">
        <v>166</v>
      </c>
      <c r="D179" s="4">
        <v>53.9</v>
      </c>
      <c r="E179" s="4">
        <v>27.1</v>
      </c>
      <c r="F179" s="4">
        <v>25</v>
      </c>
      <c r="G179" s="4">
        <v>64.8</v>
      </c>
      <c r="H179" s="4">
        <v>32.799999999999997</v>
      </c>
      <c r="I179" s="4">
        <v>29.5</v>
      </c>
      <c r="J179" s="4">
        <v>20.399999999999999</v>
      </c>
      <c r="K179" s="4">
        <v>3.6</v>
      </c>
      <c r="L179" s="4">
        <v>14.9</v>
      </c>
      <c r="M179" s="4">
        <v>8.6999999999999993</v>
      </c>
      <c r="N179" s="4">
        <v>0.7</v>
      </c>
      <c r="O179" s="4">
        <v>5.9</v>
      </c>
      <c r="P179" s="10">
        <v>147.69999999999999</v>
      </c>
    </row>
    <row r="180" spans="2:16" x14ac:dyDescent="0.25">
      <c r="B180" s="3">
        <v>165</v>
      </c>
      <c r="C180" s="3" t="s">
        <v>167</v>
      </c>
      <c r="D180" s="4">
        <v>36.9</v>
      </c>
      <c r="E180" s="4">
        <v>17</v>
      </c>
      <c r="F180" s="4">
        <v>18.3</v>
      </c>
      <c r="G180" s="4">
        <v>87.1</v>
      </c>
      <c r="H180" s="4">
        <v>47</v>
      </c>
      <c r="I180" s="4">
        <v>36</v>
      </c>
      <c r="J180" s="4">
        <v>17.2</v>
      </c>
      <c r="K180" s="4">
        <v>2.2999999999999998</v>
      </c>
      <c r="L180" s="4">
        <v>13</v>
      </c>
      <c r="M180" s="4">
        <v>6</v>
      </c>
      <c r="N180" s="4">
        <v>0.6</v>
      </c>
      <c r="O180" s="4">
        <v>4.2</v>
      </c>
      <c r="P180" s="10">
        <v>147.30000000000001</v>
      </c>
    </row>
    <row r="181" spans="2:16" x14ac:dyDescent="0.25">
      <c r="B181" s="3">
        <v>169</v>
      </c>
      <c r="C181" s="3" t="s">
        <v>168</v>
      </c>
      <c r="D181" s="4">
        <v>44.1</v>
      </c>
      <c r="E181" s="4">
        <v>20.9</v>
      </c>
      <c r="F181" s="4">
        <v>21.8</v>
      </c>
      <c r="G181" s="4">
        <v>87.7</v>
      </c>
      <c r="H181" s="4">
        <v>46.1</v>
      </c>
      <c r="I181" s="4">
        <v>38.1</v>
      </c>
      <c r="J181" s="4">
        <v>16.899999999999999</v>
      </c>
      <c r="K181" s="4">
        <v>2.8</v>
      </c>
      <c r="L181" s="4">
        <v>12.5</v>
      </c>
      <c r="M181" s="4">
        <v>5.4</v>
      </c>
      <c r="N181" s="4">
        <v>0.8</v>
      </c>
      <c r="O181" s="4">
        <v>4</v>
      </c>
      <c r="P181" s="10">
        <v>154.19999999999999</v>
      </c>
    </row>
    <row r="182" spans="2:16" x14ac:dyDescent="0.25">
      <c r="B182" s="3">
        <v>186</v>
      </c>
      <c r="C182" s="3" t="s">
        <v>169</v>
      </c>
      <c r="D182" s="4">
        <v>25.8</v>
      </c>
      <c r="E182" s="4">
        <v>11.7</v>
      </c>
      <c r="F182" s="4">
        <v>13.2</v>
      </c>
      <c r="G182" s="4">
        <v>58.9</v>
      </c>
      <c r="H182" s="4">
        <v>32</v>
      </c>
      <c r="I182" s="4">
        <v>24.3</v>
      </c>
      <c r="J182" s="4">
        <v>15.2</v>
      </c>
      <c r="K182" s="4">
        <v>1.9</v>
      </c>
      <c r="L182" s="4">
        <v>11.1</v>
      </c>
      <c r="M182" s="4">
        <v>5.7</v>
      </c>
      <c r="N182" s="4">
        <v>0.2</v>
      </c>
      <c r="O182" s="4">
        <v>3.8</v>
      </c>
      <c r="P182" s="10">
        <v>105.7</v>
      </c>
    </row>
    <row r="183" spans="2:16" x14ac:dyDescent="0.25">
      <c r="B183" s="3">
        <v>210</v>
      </c>
      <c r="C183" s="3" t="s">
        <v>170</v>
      </c>
      <c r="D183" s="4">
        <v>37.4</v>
      </c>
      <c r="E183" s="4">
        <v>16.600000000000001</v>
      </c>
      <c r="F183" s="4">
        <v>19.2</v>
      </c>
      <c r="G183" s="4">
        <v>81.3</v>
      </c>
      <c r="H183" s="4">
        <v>40.700000000000003</v>
      </c>
      <c r="I183" s="4">
        <v>36.6</v>
      </c>
      <c r="J183" s="4">
        <v>20.100000000000001</v>
      </c>
      <c r="K183" s="4">
        <v>2.8</v>
      </c>
      <c r="L183" s="4">
        <v>15.4</v>
      </c>
      <c r="M183" s="4">
        <v>6.8</v>
      </c>
      <c r="N183" s="4">
        <v>0.9</v>
      </c>
      <c r="O183" s="4">
        <v>4.7</v>
      </c>
      <c r="P183" s="10">
        <v>145.6</v>
      </c>
    </row>
    <row r="184" spans="2:16" x14ac:dyDescent="0.25">
      <c r="B184" s="3">
        <v>223</v>
      </c>
      <c r="C184" s="3" t="s">
        <v>171</v>
      </c>
      <c r="D184" s="4">
        <v>41.2</v>
      </c>
      <c r="E184" s="4">
        <v>15.7</v>
      </c>
      <c r="F184" s="4">
        <v>24</v>
      </c>
      <c r="G184" s="4">
        <v>63.1</v>
      </c>
      <c r="H184" s="4">
        <v>31.3</v>
      </c>
      <c r="I184" s="4">
        <v>28.8</v>
      </c>
      <c r="J184" s="4">
        <v>21.2</v>
      </c>
      <c r="K184" s="4">
        <v>2.9</v>
      </c>
      <c r="L184" s="4">
        <v>16.3</v>
      </c>
      <c r="M184" s="4">
        <v>8.3000000000000007</v>
      </c>
      <c r="N184" s="4">
        <v>0.6</v>
      </c>
      <c r="O184" s="4">
        <v>6.4</v>
      </c>
      <c r="P184" s="10">
        <v>133.9</v>
      </c>
    </row>
    <row r="185" spans="2:16" x14ac:dyDescent="0.25">
      <c r="B185" s="3">
        <v>224</v>
      </c>
      <c r="C185" s="3" t="s">
        <v>172</v>
      </c>
      <c r="D185" s="4">
        <v>38.6</v>
      </c>
      <c r="E185" s="4">
        <v>17.7</v>
      </c>
      <c r="F185" s="4">
        <v>19.600000000000001</v>
      </c>
      <c r="G185" s="4">
        <v>90.8</v>
      </c>
      <c r="H185" s="4">
        <v>49</v>
      </c>
      <c r="I185" s="4">
        <v>37.799999999999997</v>
      </c>
      <c r="J185" s="4">
        <v>19.100000000000001</v>
      </c>
      <c r="K185" s="4">
        <v>3.2</v>
      </c>
      <c r="L185" s="4">
        <v>14.2</v>
      </c>
      <c r="M185" s="4">
        <v>3.8</v>
      </c>
      <c r="N185" s="4">
        <v>0.4</v>
      </c>
      <c r="O185" s="4">
        <v>2.6</v>
      </c>
      <c r="P185" s="10">
        <v>152.4</v>
      </c>
    </row>
    <row r="186" spans="2:16" x14ac:dyDescent="0.25">
      <c r="B186" s="3">
        <v>245</v>
      </c>
      <c r="C186" s="3" t="s">
        <v>173</v>
      </c>
      <c r="D186" s="4">
        <v>29.6</v>
      </c>
      <c r="E186" s="4">
        <v>12.7</v>
      </c>
      <c r="F186" s="4">
        <v>16.100000000000001</v>
      </c>
      <c r="G186" s="4">
        <v>53.7</v>
      </c>
      <c r="H186" s="4">
        <v>28</v>
      </c>
      <c r="I186" s="4">
        <v>22.9</v>
      </c>
      <c r="J186" s="4">
        <v>18.2</v>
      </c>
      <c r="K186" s="4">
        <v>2.4</v>
      </c>
      <c r="L186" s="4">
        <v>13.4</v>
      </c>
      <c r="M186" s="4">
        <v>6.2</v>
      </c>
      <c r="N186" s="4">
        <v>0.3</v>
      </c>
      <c r="O186" s="4">
        <v>3.9</v>
      </c>
      <c r="P186" s="10">
        <v>107.7</v>
      </c>
    </row>
    <row r="187" spans="2:16" x14ac:dyDescent="0.25">
      <c r="B187" s="3">
        <v>283</v>
      </c>
      <c r="C187" s="3" t="s">
        <v>174</v>
      </c>
      <c r="D187" s="4">
        <v>29.8</v>
      </c>
      <c r="E187" s="4">
        <v>13.8</v>
      </c>
      <c r="F187" s="4">
        <v>14.7</v>
      </c>
      <c r="G187" s="4">
        <v>100.9</v>
      </c>
      <c r="H187" s="4">
        <v>55.3</v>
      </c>
      <c r="I187" s="4">
        <v>41.6</v>
      </c>
      <c r="J187" s="4">
        <v>20.3</v>
      </c>
      <c r="K187" s="4">
        <v>2.8</v>
      </c>
      <c r="L187" s="4">
        <v>15.4</v>
      </c>
      <c r="M187" s="4">
        <v>8.6999999999999993</v>
      </c>
      <c r="N187" s="4">
        <v>0.6</v>
      </c>
      <c r="O187" s="4">
        <v>6.2</v>
      </c>
      <c r="P187" s="10">
        <v>159.6</v>
      </c>
    </row>
    <row r="188" spans="2:16" x14ac:dyDescent="0.25">
      <c r="B188" s="3">
        <v>316</v>
      </c>
      <c r="C188" s="3" t="s">
        <v>175</v>
      </c>
      <c r="D188" s="4">
        <v>28.6</v>
      </c>
      <c r="E188" s="4">
        <v>13.1</v>
      </c>
      <c r="F188" s="4">
        <v>14.5</v>
      </c>
      <c r="G188" s="4">
        <v>95.6</v>
      </c>
      <c r="H188" s="4">
        <v>55.3</v>
      </c>
      <c r="I188" s="4">
        <v>36.9</v>
      </c>
      <c r="J188" s="4">
        <v>16.2</v>
      </c>
      <c r="K188" s="4">
        <v>2.2999999999999998</v>
      </c>
      <c r="L188" s="4">
        <v>12.1</v>
      </c>
      <c r="M188" s="4">
        <v>7.1</v>
      </c>
      <c r="N188" s="4">
        <v>0.3</v>
      </c>
      <c r="O188" s="4">
        <v>5.3</v>
      </c>
      <c r="P188" s="10">
        <v>147.6</v>
      </c>
    </row>
    <row r="189" spans="2:16" x14ac:dyDescent="0.25">
      <c r="B189" s="3">
        <v>398</v>
      </c>
      <c r="C189" s="3" t="s">
        <v>176</v>
      </c>
      <c r="D189" s="4">
        <v>28.1</v>
      </c>
      <c r="E189" s="4">
        <v>13.3</v>
      </c>
      <c r="F189" s="4">
        <v>13.8</v>
      </c>
      <c r="G189" s="4">
        <v>76.400000000000006</v>
      </c>
      <c r="H189" s="4">
        <v>42.9</v>
      </c>
      <c r="I189" s="4">
        <v>30.6</v>
      </c>
      <c r="J189" s="4">
        <v>15.4</v>
      </c>
      <c r="K189" s="4">
        <v>1.9</v>
      </c>
      <c r="L189" s="4">
        <v>12</v>
      </c>
      <c r="M189" s="4">
        <v>8.3000000000000007</v>
      </c>
      <c r="N189" s="4">
        <v>0.4</v>
      </c>
      <c r="O189" s="4">
        <v>6.1</v>
      </c>
      <c r="P189" s="10">
        <v>128.1</v>
      </c>
    </row>
    <row r="190" spans="2:16" x14ac:dyDescent="0.25">
      <c r="B190" s="3">
        <v>401</v>
      </c>
      <c r="C190" s="3" t="s">
        <v>177</v>
      </c>
      <c r="D190" s="4">
        <v>34.200000000000003</v>
      </c>
      <c r="E190" s="4">
        <v>16.8</v>
      </c>
      <c r="F190" s="4">
        <v>15.9</v>
      </c>
      <c r="G190" s="4">
        <v>93.9</v>
      </c>
      <c r="H190" s="4">
        <v>51.9</v>
      </c>
      <c r="I190" s="4">
        <v>38.299999999999997</v>
      </c>
      <c r="J190" s="4">
        <v>20.399999999999999</v>
      </c>
      <c r="K190" s="4">
        <v>3</v>
      </c>
      <c r="L190" s="4">
        <v>15.3</v>
      </c>
      <c r="M190" s="4">
        <v>8.5</v>
      </c>
      <c r="N190" s="4">
        <v>0.6</v>
      </c>
      <c r="O190" s="4">
        <v>6.1</v>
      </c>
      <c r="P190" s="10">
        <v>157</v>
      </c>
    </row>
    <row r="191" spans="2:16" x14ac:dyDescent="0.25">
      <c r="B191" s="3">
        <v>433</v>
      </c>
      <c r="C191" s="3" t="s">
        <v>178</v>
      </c>
      <c r="D191" s="4">
        <v>37.5</v>
      </c>
      <c r="E191" s="4">
        <v>17.2</v>
      </c>
      <c r="F191" s="4">
        <v>18.899999999999999</v>
      </c>
      <c r="G191" s="4">
        <v>91.2</v>
      </c>
      <c r="H191" s="4">
        <v>49.3</v>
      </c>
      <c r="I191" s="4">
        <v>37.799999999999997</v>
      </c>
      <c r="J191" s="4">
        <v>18.8</v>
      </c>
      <c r="K191" s="4">
        <v>3.1</v>
      </c>
      <c r="L191" s="4">
        <v>14</v>
      </c>
      <c r="M191" s="4">
        <v>4.0999999999999996</v>
      </c>
      <c r="N191" s="4">
        <v>0.5</v>
      </c>
      <c r="O191" s="4">
        <v>2.7</v>
      </c>
      <c r="P191" s="10">
        <v>151.6</v>
      </c>
    </row>
    <row r="192" spans="2:16" x14ac:dyDescent="0.25">
      <c r="B192" s="3">
        <v>444</v>
      </c>
      <c r="C192" s="3" t="s">
        <v>179</v>
      </c>
      <c r="D192" s="5">
        <v>39.5</v>
      </c>
      <c r="E192" s="5">
        <v>16.399999999999999</v>
      </c>
      <c r="F192" s="5">
        <v>21.8</v>
      </c>
      <c r="G192" s="5">
        <v>70.3</v>
      </c>
      <c r="H192" s="5">
        <v>36</v>
      </c>
      <c r="I192" s="5">
        <v>31</v>
      </c>
      <c r="J192" s="5">
        <v>20.399999999999999</v>
      </c>
      <c r="K192" s="5">
        <v>3</v>
      </c>
      <c r="L192" s="5">
        <v>15.7</v>
      </c>
      <c r="M192" s="5">
        <v>7.4</v>
      </c>
      <c r="N192" s="5">
        <v>0.5</v>
      </c>
      <c r="O192" s="5">
        <v>5.6</v>
      </c>
      <c r="P192" s="11">
        <v>137.69999999999999</v>
      </c>
    </row>
    <row r="193" spans="2:16" x14ac:dyDescent="0.25">
      <c r="B193" s="3">
        <v>504</v>
      </c>
      <c r="C193" s="3" t="s">
        <v>180</v>
      </c>
      <c r="D193" s="4">
        <v>35.200000000000003</v>
      </c>
      <c r="E193" s="4">
        <v>15.4</v>
      </c>
      <c r="F193" s="4">
        <v>18.5</v>
      </c>
      <c r="G193" s="4">
        <v>72.2</v>
      </c>
      <c r="H193" s="4">
        <v>35.299999999999997</v>
      </c>
      <c r="I193" s="4">
        <v>33.299999999999997</v>
      </c>
      <c r="J193" s="4">
        <v>19.3</v>
      </c>
      <c r="K193" s="4">
        <v>2.5</v>
      </c>
      <c r="L193" s="4">
        <v>13.3</v>
      </c>
      <c r="M193" s="4">
        <v>6.6</v>
      </c>
      <c r="N193" s="4">
        <v>0.2</v>
      </c>
      <c r="O193" s="4">
        <v>5</v>
      </c>
      <c r="P193" s="10">
        <v>133.4</v>
      </c>
    </row>
    <row r="194" spans="2:16" x14ac:dyDescent="0.25">
      <c r="B194" s="3">
        <v>505</v>
      </c>
      <c r="C194" s="3" t="s">
        <v>181</v>
      </c>
      <c r="D194" s="4">
        <v>30.6</v>
      </c>
      <c r="E194" s="4">
        <v>13.7</v>
      </c>
      <c r="F194" s="4">
        <v>16</v>
      </c>
      <c r="G194" s="4">
        <v>94.7</v>
      </c>
      <c r="H194" s="4">
        <v>54.7</v>
      </c>
      <c r="I194" s="4">
        <v>36.6</v>
      </c>
      <c r="J194" s="4">
        <v>16.2</v>
      </c>
      <c r="K194" s="4">
        <v>2.6</v>
      </c>
      <c r="L194" s="4">
        <v>11.7</v>
      </c>
      <c r="M194" s="4">
        <v>6.6</v>
      </c>
      <c r="N194" s="4">
        <v>0.3</v>
      </c>
      <c r="O194" s="4">
        <v>4.7</v>
      </c>
      <c r="P194" s="10">
        <v>148.1</v>
      </c>
    </row>
    <row r="195" spans="2:16" x14ac:dyDescent="0.25">
      <c r="B195" s="3">
        <v>532</v>
      </c>
      <c r="C195" s="3" t="s">
        <v>182</v>
      </c>
      <c r="D195" s="4">
        <v>42.5</v>
      </c>
      <c r="E195" s="4">
        <v>21.1</v>
      </c>
      <c r="F195" s="4">
        <v>19.8</v>
      </c>
      <c r="G195" s="4">
        <v>75.599999999999994</v>
      </c>
      <c r="H195" s="4">
        <v>40.6</v>
      </c>
      <c r="I195" s="4">
        <v>32.299999999999997</v>
      </c>
      <c r="J195" s="4">
        <v>16.600000000000001</v>
      </c>
      <c r="K195" s="4">
        <v>2.7</v>
      </c>
      <c r="L195" s="4">
        <v>12.2</v>
      </c>
      <c r="M195" s="4">
        <v>10.7</v>
      </c>
      <c r="N195" s="4">
        <v>1.4</v>
      </c>
      <c r="O195" s="4">
        <v>7.4</v>
      </c>
      <c r="P195" s="10">
        <v>145.4</v>
      </c>
    </row>
    <row r="196" spans="2:16" x14ac:dyDescent="0.25">
      <c r="B196" s="3">
        <v>540</v>
      </c>
      <c r="C196" s="3" t="s">
        <v>183</v>
      </c>
      <c r="D196" s="4">
        <v>41.3</v>
      </c>
      <c r="E196" s="4">
        <v>17.7</v>
      </c>
      <c r="F196" s="4">
        <v>22.2</v>
      </c>
      <c r="G196" s="4">
        <v>76.099999999999994</v>
      </c>
      <c r="H196" s="4">
        <v>38.700000000000003</v>
      </c>
      <c r="I196" s="4">
        <v>33.700000000000003</v>
      </c>
      <c r="J196" s="4">
        <v>19.899999999999999</v>
      </c>
      <c r="K196" s="4">
        <v>3.1</v>
      </c>
      <c r="L196" s="4">
        <v>14.9</v>
      </c>
      <c r="M196" s="4">
        <v>5.0999999999999996</v>
      </c>
      <c r="N196" s="4">
        <v>0.4</v>
      </c>
      <c r="O196" s="4">
        <v>3.7</v>
      </c>
      <c r="P196" s="10">
        <v>142.4</v>
      </c>
    </row>
    <row r="197" spans="2:16" x14ac:dyDescent="0.25">
      <c r="B197" s="3">
        <v>543</v>
      </c>
      <c r="C197" s="3" t="s">
        <v>184</v>
      </c>
      <c r="D197" s="4">
        <v>33</v>
      </c>
      <c r="E197" s="4">
        <v>14.2</v>
      </c>
      <c r="F197" s="4">
        <v>17.7</v>
      </c>
      <c r="G197" s="4">
        <v>74.599999999999994</v>
      </c>
      <c r="H197" s="4">
        <v>40.5</v>
      </c>
      <c r="I197" s="4">
        <v>30.8</v>
      </c>
      <c r="J197" s="4">
        <v>17.600000000000001</v>
      </c>
      <c r="K197" s="4">
        <v>2.4</v>
      </c>
      <c r="L197" s="4">
        <v>13.3</v>
      </c>
      <c r="M197" s="4">
        <v>5.5</v>
      </c>
      <c r="N197" s="4">
        <v>0.4</v>
      </c>
      <c r="O197" s="4">
        <v>3.7</v>
      </c>
      <c r="P197" s="10">
        <v>130.69999999999999</v>
      </c>
    </row>
    <row r="198" spans="2:16" x14ac:dyDescent="0.25">
      <c r="B198" s="3">
        <v>560</v>
      </c>
      <c r="C198" s="3" t="s">
        <v>185</v>
      </c>
      <c r="D198" s="4">
        <v>31.7</v>
      </c>
      <c r="E198" s="4">
        <v>14.6</v>
      </c>
      <c r="F198" s="4">
        <v>15.8</v>
      </c>
      <c r="G198" s="4">
        <v>80.5</v>
      </c>
      <c r="H198" s="4">
        <v>45.1</v>
      </c>
      <c r="I198" s="4">
        <v>32.1</v>
      </c>
      <c r="J198" s="4">
        <v>14.5</v>
      </c>
      <c r="K198" s="4">
        <v>1.8</v>
      </c>
      <c r="L198" s="4">
        <v>10.5</v>
      </c>
      <c r="M198" s="4">
        <v>6.2</v>
      </c>
      <c r="N198" s="4">
        <v>0.3</v>
      </c>
      <c r="O198" s="4">
        <v>4.5999999999999996</v>
      </c>
      <c r="P198" s="10">
        <v>133</v>
      </c>
    </row>
    <row r="199" spans="2:16" x14ac:dyDescent="0.25">
      <c r="B199" s="3">
        <v>576</v>
      </c>
      <c r="C199" s="3" t="s">
        <v>186</v>
      </c>
      <c r="D199" s="4">
        <v>40</v>
      </c>
      <c r="E199" s="4">
        <v>19.899999999999999</v>
      </c>
      <c r="F199" s="4">
        <v>18.600000000000001</v>
      </c>
      <c r="G199" s="4">
        <v>87.4</v>
      </c>
      <c r="H199" s="4">
        <v>46.2</v>
      </c>
      <c r="I199" s="4">
        <v>37.6</v>
      </c>
      <c r="J199" s="4">
        <v>19.2</v>
      </c>
      <c r="K199" s="4">
        <v>3</v>
      </c>
      <c r="L199" s="4">
        <v>13.9</v>
      </c>
      <c r="M199" s="4">
        <v>7.7</v>
      </c>
      <c r="N199" s="4">
        <v>0.6</v>
      </c>
      <c r="O199" s="4">
        <v>5.4</v>
      </c>
      <c r="P199" s="10">
        <v>154.30000000000001</v>
      </c>
    </row>
    <row r="200" spans="2:16" x14ac:dyDescent="0.25">
      <c r="B200" s="3">
        <v>611</v>
      </c>
      <c r="C200" s="3" t="s">
        <v>187</v>
      </c>
      <c r="D200" s="4">
        <v>32.6</v>
      </c>
      <c r="E200" s="4">
        <v>13.9</v>
      </c>
      <c r="F200" s="4">
        <v>17.7</v>
      </c>
      <c r="G200" s="4">
        <v>68.599999999999994</v>
      </c>
      <c r="H200" s="4">
        <v>36.6</v>
      </c>
      <c r="I200" s="4">
        <v>28.8</v>
      </c>
      <c r="J200" s="4">
        <v>18.600000000000001</v>
      </c>
      <c r="K200" s="4">
        <v>2.7</v>
      </c>
      <c r="L200" s="4">
        <v>13</v>
      </c>
      <c r="M200" s="4">
        <v>6.2</v>
      </c>
      <c r="N200" s="4">
        <v>0.2</v>
      </c>
      <c r="O200" s="4">
        <v>4.0999999999999996</v>
      </c>
      <c r="P200" s="10">
        <v>126</v>
      </c>
    </row>
    <row r="201" spans="2:16" x14ac:dyDescent="0.25">
      <c r="B201" s="3">
        <v>616</v>
      </c>
      <c r="C201" s="3" t="s">
        <v>188</v>
      </c>
      <c r="D201" s="4">
        <v>28.5</v>
      </c>
      <c r="E201" s="4">
        <v>12.3</v>
      </c>
      <c r="F201" s="4">
        <v>15.2</v>
      </c>
      <c r="G201" s="4">
        <v>78</v>
      </c>
      <c r="H201" s="4">
        <v>42</v>
      </c>
      <c r="I201" s="4">
        <v>32.5</v>
      </c>
      <c r="J201" s="4">
        <v>16.5</v>
      </c>
      <c r="K201" s="4">
        <v>2.2000000000000002</v>
      </c>
      <c r="L201" s="4">
        <v>11.7</v>
      </c>
      <c r="M201" s="4">
        <v>7.1</v>
      </c>
      <c r="N201" s="4">
        <v>0.3</v>
      </c>
      <c r="O201" s="4">
        <v>5.0999999999999996</v>
      </c>
      <c r="P201" s="10">
        <v>130.1</v>
      </c>
    </row>
    <row r="202" spans="2:16" x14ac:dyDescent="0.25">
      <c r="B202" s="3">
        <v>692</v>
      </c>
      <c r="C202" s="3" t="s">
        <v>189</v>
      </c>
      <c r="D202" s="4">
        <v>39.700000000000003</v>
      </c>
      <c r="E202" s="4">
        <v>17.899999999999999</v>
      </c>
      <c r="F202" s="4">
        <v>20.100000000000001</v>
      </c>
      <c r="G202" s="4">
        <v>90.2</v>
      </c>
      <c r="H202" s="4">
        <v>49</v>
      </c>
      <c r="I202" s="4">
        <v>37</v>
      </c>
      <c r="J202" s="4">
        <v>16.7</v>
      </c>
      <c r="K202" s="4">
        <v>2.4</v>
      </c>
      <c r="L202" s="4">
        <v>12.6</v>
      </c>
      <c r="M202" s="4">
        <v>4.7</v>
      </c>
      <c r="N202" s="4">
        <v>0.4</v>
      </c>
      <c r="O202" s="4">
        <v>3.3</v>
      </c>
      <c r="P202" s="10">
        <v>151.30000000000001</v>
      </c>
    </row>
    <row r="203" spans="2:16" x14ac:dyDescent="0.25">
      <c r="B203" s="3">
        <v>694</v>
      </c>
      <c r="C203" s="3" t="s">
        <v>190</v>
      </c>
      <c r="D203" s="4">
        <v>30.8</v>
      </c>
      <c r="E203" s="4">
        <v>13.9</v>
      </c>
      <c r="F203" s="4">
        <v>15.8</v>
      </c>
      <c r="G203" s="4">
        <v>86.2</v>
      </c>
      <c r="H203" s="4">
        <v>47.7</v>
      </c>
      <c r="I203" s="4">
        <v>34.799999999999997</v>
      </c>
      <c r="J203" s="4">
        <v>15.7</v>
      </c>
      <c r="K203" s="4">
        <v>2.4</v>
      </c>
      <c r="L203" s="4">
        <v>11.7</v>
      </c>
      <c r="M203" s="4">
        <v>4.4000000000000004</v>
      </c>
      <c r="N203" s="4">
        <v>0.4</v>
      </c>
      <c r="O203" s="4">
        <v>3</v>
      </c>
      <c r="P203" s="10">
        <v>137.19999999999999</v>
      </c>
    </row>
    <row r="204" spans="2:16" x14ac:dyDescent="0.25">
      <c r="B204" s="3">
        <v>737</v>
      </c>
      <c r="C204" s="3" t="s">
        <v>191</v>
      </c>
      <c r="D204" s="4">
        <v>41.1</v>
      </c>
      <c r="E204" s="4">
        <v>16.899999999999999</v>
      </c>
      <c r="F204" s="4">
        <v>22.8</v>
      </c>
      <c r="G204" s="4">
        <v>71.3</v>
      </c>
      <c r="H204" s="4">
        <v>35.9</v>
      </c>
      <c r="I204" s="4">
        <v>32</v>
      </c>
      <c r="J204" s="4">
        <v>21.9</v>
      </c>
      <c r="K204" s="4">
        <v>3.3</v>
      </c>
      <c r="L204" s="4">
        <v>16.7</v>
      </c>
      <c r="M204" s="4">
        <v>7.7</v>
      </c>
      <c r="N204" s="4">
        <v>0.6</v>
      </c>
      <c r="O204" s="4">
        <v>5.8</v>
      </c>
      <c r="P204" s="10">
        <v>141.9</v>
      </c>
    </row>
    <row r="205" spans="2:16" x14ac:dyDescent="0.25">
      <c r="B205" s="3">
        <v>781</v>
      </c>
      <c r="C205" s="3" t="s">
        <v>192</v>
      </c>
      <c r="D205" s="4">
        <v>37.799999999999997</v>
      </c>
      <c r="E205" s="4">
        <v>18.899999999999999</v>
      </c>
      <c r="F205" s="4">
        <v>17.7</v>
      </c>
      <c r="G205" s="4">
        <v>77.599999999999994</v>
      </c>
      <c r="H205" s="4">
        <v>37.5</v>
      </c>
      <c r="I205" s="4">
        <v>37.299999999999997</v>
      </c>
      <c r="J205" s="4">
        <v>22.9</v>
      </c>
      <c r="K205" s="4">
        <v>4.4000000000000004</v>
      </c>
      <c r="L205" s="4">
        <v>16.3</v>
      </c>
      <c r="M205" s="4">
        <v>11.1</v>
      </c>
      <c r="N205" s="4">
        <v>0.8</v>
      </c>
      <c r="O205" s="4">
        <v>7.6</v>
      </c>
      <c r="P205" s="10">
        <v>149.5</v>
      </c>
    </row>
    <row r="206" spans="2:16" x14ac:dyDescent="0.25">
      <c r="B206" s="3">
        <v>834</v>
      </c>
      <c r="C206" s="3" t="s">
        <v>193</v>
      </c>
      <c r="D206" s="4">
        <v>40.200000000000003</v>
      </c>
      <c r="E206" s="4">
        <v>17.3</v>
      </c>
      <c r="F206" s="4">
        <v>21.2</v>
      </c>
      <c r="G206" s="4">
        <v>77.3</v>
      </c>
      <c r="H206" s="4">
        <v>39.5</v>
      </c>
      <c r="I206" s="4">
        <v>34.1</v>
      </c>
      <c r="J206" s="4">
        <v>18.5</v>
      </c>
      <c r="K206" s="4">
        <v>2.8</v>
      </c>
      <c r="L206" s="4">
        <v>13.9</v>
      </c>
      <c r="M206" s="4">
        <v>4.3</v>
      </c>
      <c r="N206" s="4">
        <v>0.5</v>
      </c>
      <c r="O206" s="4">
        <v>3</v>
      </c>
      <c r="P206" s="10">
        <v>140.30000000000001</v>
      </c>
    </row>
    <row r="207" spans="2:16" x14ac:dyDescent="0.25">
      <c r="B207" s="3">
        <v>855</v>
      </c>
      <c r="C207" s="3" t="s">
        <v>194</v>
      </c>
      <c r="D207" s="4">
        <v>37.799999999999997</v>
      </c>
      <c r="E207" s="4">
        <v>19.2</v>
      </c>
      <c r="F207" s="4">
        <v>16.8</v>
      </c>
      <c r="G207" s="4">
        <v>95.5</v>
      </c>
      <c r="H207" s="4">
        <v>54.4</v>
      </c>
      <c r="I207" s="4">
        <v>37.200000000000003</v>
      </c>
      <c r="J207" s="4">
        <v>18.600000000000001</v>
      </c>
      <c r="K207" s="4">
        <v>2.5</v>
      </c>
      <c r="L207" s="4">
        <v>14.2</v>
      </c>
      <c r="M207" s="4">
        <v>6.5</v>
      </c>
      <c r="N207" s="4">
        <v>0.4</v>
      </c>
      <c r="O207" s="4">
        <v>4.7</v>
      </c>
      <c r="P207" s="10">
        <v>158.4</v>
      </c>
    </row>
    <row r="208" spans="2:16" x14ac:dyDescent="0.25">
      <c r="B208" s="3">
        <v>858</v>
      </c>
      <c r="C208" s="3" t="s">
        <v>195</v>
      </c>
      <c r="D208" s="4">
        <v>27.8</v>
      </c>
      <c r="E208" s="4">
        <v>12.3</v>
      </c>
      <c r="F208" s="4">
        <v>14.7</v>
      </c>
      <c r="G208" s="4">
        <v>75</v>
      </c>
      <c r="H208" s="4">
        <v>40.9</v>
      </c>
      <c r="I208" s="4">
        <v>30.8</v>
      </c>
      <c r="J208" s="4">
        <v>19.5</v>
      </c>
      <c r="K208" s="4">
        <v>2.7</v>
      </c>
      <c r="L208" s="4">
        <v>14.3</v>
      </c>
      <c r="M208" s="4">
        <v>6.9</v>
      </c>
      <c r="N208" s="4">
        <v>0.4</v>
      </c>
      <c r="O208" s="4">
        <v>4.7</v>
      </c>
      <c r="P208" s="10">
        <v>129.1</v>
      </c>
    </row>
    <row r="209" spans="1:16" x14ac:dyDescent="0.25">
      <c r="B209" s="3">
        <v>927</v>
      </c>
      <c r="C209" s="3" t="s">
        <v>196</v>
      </c>
      <c r="D209" s="4">
        <v>39.700000000000003</v>
      </c>
      <c r="E209" s="4">
        <v>16.899999999999999</v>
      </c>
      <c r="F209" s="4">
        <v>21.5</v>
      </c>
      <c r="G209" s="4">
        <v>77.2</v>
      </c>
      <c r="H209" s="4">
        <v>40.1</v>
      </c>
      <c r="I209" s="4">
        <v>33.4</v>
      </c>
      <c r="J209" s="4">
        <v>20.100000000000001</v>
      </c>
      <c r="K209" s="4">
        <v>3.1</v>
      </c>
      <c r="L209" s="4">
        <v>15.2</v>
      </c>
      <c r="M209" s="4">
        <v>4.5</v>
      </c>
      <c r="N209" s="4">
        <v>0.4</v>
      </c>
      <c r="O209" s="4">
        <v>3.1</v>
      </c>
      <c r="P209" s="10">
        <v>141.5</v>
      </c>
    </row>
    <row r="210" spans="1:16" x14ac:dyDescent="0.25">
      <c r="A210"/>
      <c r="B210" s="3">
        <v>981</v>
      </c>
      <c r="C210" s="3" t="s">
        <v>197</v>
      </c>
      <c r="D210" s="4">
        <v>47.8</v>
      </c>
      <c r="E210" s="4">
        <v>22.5</v>
      </c>
      <c r="F210" s="4">
        <v>23.9</v>
      </c>
      <c r="G210" s="4">
        <v>87.7</v>
      </c>
      <c r="H210" s="4">
        <v>44.9</v>
      </c>
      <c r="I210" s="4">
        <v>39.299999999999997</v>
      </c>
      <c r="J210" s="4">
        <v>16.7</v>
      </c>
      <c r="K210" s="4">
        <v>2.7</v>
      </c>
      <c r="L210" s="4">
        <v>12.3</v>
      </c>
      <c r="M210" s="4">
        <v>4.5999999999999996</v>
      </c>
      <c r="N210" s="4">
        <v>0.6</v>
      </c>
      <c r="O210" s="4">
        <v>3.4</v>
      </c>
      <c r="P210" s="10">
        <v>156.9</v>
      </c>
    </row>
    <row r="211" spans="1:16" x14ac:dyDescent="0.25">
      <c r="A211"/>
      <c r="B211" s="2"/>
      <c r="C211" s="16" t="s">
        <v>29</v>
      </c>
      <c r="D211" s="4">
        <v>38</v>
      </c>
      <c r="E211" s="4">
        <v>17.8</v>
      </c>
      <c r="F211" s="4">
        <v>18.8</v>
      </c>
      <c r="G211" s="4">
        <v>82.5</v>
      </c>
      <c r="H211" s="4">
        <v>43.8</v>
      </c>
      <c r="I211" s="4">
        <v>35.200000000000003</v>
      </c>
      <c r="J211" s="4">
        <v>19</v>
      </c>
      <c r="K211" s="4">
        <v>3</v>
      </c>
      <c r="L211" s="4">
        <v>14.1</v>
      </c>
      <c r="M211" s="4">
        <v>7</v>
      </c>
      <c r="N211" s="4">
        <v>0.6</v>
      </c>
      <c r="O211" s="4">
        <v>4.9000000000000004</v>
      </c>
      <c r="P211" s="10">
        <v>146.5</v>
      </c>
    </row>
    <row r="212" spans="1:16" x14ac:dyDescent="0.25">
      <c r="A212"/>
      <c r="B212" s="2"/>
      <c r="C212"/>
    </row>
    <row r="213" spans="1:16" x14ac:dyDescent="0.25">
      <c r="B213" s="2"/>
      <c r="C213"/>
    </row>
    <row r="214" spans="1:16" x14ac:dyDescent="0.25">
      <c r="A214" s="3">
        <v>4</v>
      </c>
      <c r="C214" s="6" t="s">
        <v>198</v>
      </c>
    </row>
    <row r="215" spans="1:16" x14ac:dyDescent="0.25">
      <c r="C215" s="6"/>
    </row>
    <row r="216" spans="1:16" x14ac:dyDescent="0.25">
      <c r="D216" s="9"/>
      <c r="F216" s="9"/>
      <c r="H216" s="9"/>
    </row>
    <row r="217" spans="1:16" x14ac:dyDescent="0.25">
      <c r="B217" s="3">
        <v>44</v>
      </c>
      <c r="C217" s="3" t="s">
        <v>199</v>
      </c>
      <c r="D217" s="4">
        <v>38.1</v>
      </c>
      <c r="E217" s="4">
        <v>16.2</v>
      </c>
      <c r="F217" s="4">
        <v>20.399999999999999</v>
      </c>
      <c r="G217" s="4">
        <v>75.400000000000006</v>
      </c>
      <c r="H217" s="4">
        <v>41.3</v>
      </c>
      <c r="I217" s="4">
        <v>30.7</v>
      </c>
      <c r="J217" s="4">
        <v>18</v>
      </c>
      <c r="K217" s="4">
        <v>1.5</v>
      </c>
      <c r="L217" s="4">
        <v>13.7</v>
      </c>
      <c r="M217" s="4">
        <v>7.5</v>
      </c>
      <c r="N217" s="4">
        <v>0.6</v>
      </c>
      <c r="O217" s="4">
        <v>5.9</v>
      </c>
      <c r="P217" s="10">
        <v>139</v>
      </c>
    </row>
    <row r="218" spans="1:16" x14ac:dyDescent="0.25">
      <c r="B218" s="3">
        <v>75</v>
      </c>
      <c r="C218" s="3" t="s">
        <v>200</v>
      </c>
      <c r="D218" s="4">
        <v>37.4</v>
      </c>
      <c r="E218" s="4">
        <v>15.1</v>
      </c>
      <c r="F218" s="4">
        <v>20.2</v>
      </c>
      <c r="G218" s="4">
        <v>49.6</v>
      </c>
      <c r="H218" s="4">
        <v>29</v>
      </c>
      <c r="I218" s="4">
        <v>18.3</v>
      </c>
      <c r="J218" s="4">
        <v>10.7</v>
      </c>
      <c r="K218" s="4">
        <v>0.7</v>
      </c>
      <c r="L218" s="4">
        <v>8.4</v>
      </c>
      <c r="M218" s="4">
        <v>5</v>
      </c>
      <c r="N218" s="4">
        <v>0.8</v>
      </c>
      <c r="O218" s="4">
        <v>3.8</v>
      </c>
      <c r="P218" s="10">
        <v>102.8</v>
      </c>
    </row>
    <row r="219" spans="1:16" x14ac:dyDescent="0.25">
      <c r="B219" s="3">
        <v>142</v>
      </c>
      <c r="C219" s="3" t="s">
        <v>201</v>
      </c>
      <c r="D219" s="4">
        <v>43.2</v>
      </c>
      <c r="E219" s="4">
        <v>19.3</v>
      </c>
      <c r="F219" s="4">
        <v>22.1</v>
      </c>
      <c r="G219" s="4">
        <v>67.2</v>
      </c>
      <c r="H219" s="4">
        <v>37</v>
      </c>
      <c r="I219" s="4">
        <v>27.4</v>
      </c>
      <c r="J219" s="4">
        <v>15</v>
      </c>
      <c r="K219" s="4">
        <v>1.9</v>
      </c>
      <c r="L219" s="4">
        <v>11.4</v>
      </c>
      <c r="M219" s="4">
        <v>8.5</v>
      </c>
      <c r="N219" s="4">
        <v>1.5</v>
      </c>
      <c r="O219" s="4">
        <v>6</v>
      </c>
      <c r="P219" s="10">
        <v>133.9</v>
      </c>
    </row>
    <row r="220" spans="1:16" x14ac:dyDescent="0.25">
      <c r="B220" s="3">
        <v>153</v>
      </c>
      <c r="C220" s="3" t="s">
        <v>202</v>
      </c>
      <c r="D220" s="4">
        <v>66</v>
      </c>
      <c r="E220" s="4">
        <v>31.1</v>
      </c>
      <c r="F220" s="4">
        <v>33.200000000000003</v>
      </c>
      <c r="G220" s="4">
        <v>51.7</v>
      </c>
      <c r="H220" s="4">
        <v>28.7</v>
      </c>
      <c r="I220" s="4">
        <v>21.1</v>
      </c>
      <c r="J220" s="4">
        <v>18.7</v>
      </c>
      <c r="K220" s="4">
        <v>3.6</v>
      </c>
      <c r="L220" s="4">
        <v>13.8</v>
      </c>
      <c r="M220" s="4">
        <v>4.2</v>
      </c>
      <c r="N220" s="4">
        <v>0.6</v>
      </c>
      <c r="O220" s="4">
        <v>2.9</v>
      </c>
      <c r="P220" s="10">
        <v>140.6</v>
      </c>
    </row>
    <row r="221" spans="1:16" x14ac:dyDescent="0.25">
      <c r="B221" s="3">
        <v>163</v>
      </c>
      <c r="C221" s="3" t="s">
        <v>203</v>
      </c>
      <c r="D221" s="4">
        <v>54.9</v>
      </c>
      <c r="E221" s="4">
        <v>24.7</v>
      </c>
      <c r="F221" s="4">
        <v>28.3</v>
      </c>
      <c r="G221" s="4">
        <v>54</v>
      </c>
      <c r="H221" s="4">
        <v>27.1</v>
      </c>
      <c r="I221" s="4">
        <v>24.4</v>
      </c>
      <c r="J221" s="4">
        <v>20.6</v>
      </c>
      <c r="K221" s="4">
        <v>2.8</v>
      </c>
      <c r="L221" s="4">
        <v>15.8</v>
      </c>
      <c r="M221" s="4">
        <v>7.5</v>
      </c>
      <c r="N221" s="4">
        <v>0.5</v>
      </c>
      <c r="O221" s="4">
        <v>5.3</v>
      </c>
      <c r="P221" s="10">
        <v>137</v>
      </c>
    </row>
    <row r="222" spans="1:16" x14ac:dyDescent="0.25">
      <c r="B222" s="3">
        <v>173</v>
      </c>
      <c r="C222" s="3" t="s">
        <v>204</v>
      </c>
      <c r="D222" s="4">
        <v>70</v>
      </c>
      <c r="E222" s="4">
        <v>32.299999999999997</v>
      </c>
      <c r="F222" s="4">
        <v>35.700000000000003</v>
      </c>
      <c r="G222" s="4">
        <v>44.3</v>
      </c>
      <c r="H222" s="4">
        <v>23.6</v>
      </c>
      <c r="I222" s="4">
        <v>18.8</v>
      </c>
      <c r="J222" s="4">
        <v>19.3</v>
      </c>
      <c r="K222" s="4">
        <v>3.1</v>
      </c>
      <c r="L222" s="4">
        <v>14.7</v>
      </c>
      <c r="M222" s="4">
        <v>4.0999999999999996</v>
      </c>
      <c r="N222" s="4">
        <v>0.5</v>
      </c>
      <c r="O222" s="4">
        <v>2.5</v>
      </c>
      <c r="P222" s="10">
        <v>137.69999999999999</v>
      </c>
    </row>
    <row r="223" spans="1:16" x14ac:dyDescent="0.25">
      <c r="B223" s="3">
        <v>285</v>
      </c>
      <c r="C223" s="3" t="s">
        <v>205</v>
      </c>
      <c r="D223" s="4">
        <v>44.5</v>
      </c>
      <c r="E223" s="4">
        <v>15.8</v>
      </c>
      <c r="F223" s="4">
        <v>26.7</v>
      </c>
      <c r="G223" s="4">
        <v>42</v>
      </c>
      <c r="H223" s="4">
        <v>16.100000000000001</v>
      </c>
      <c r="I223" s="4">
        <v>22.2</v>
      </c>
      <c r="J223" s="4">
        <v>18.5</v>
      </c>
      <c r="K223" s="4">
        <v>1.3</v>
      </c>
      <c r="L223" s="4">
        <v>14.7</v>
      </c>
      <c r="M223" s="4">
        <v>4.5</v>
      </c>
      <c r="N223" s="4">
        <v>0.5</v>
      </c>
      <c r="O223" s="4">
        <v>3.8</v>
      </c>
      <c r="P223" s="10">
        <v>109.5</v>
      </c>
    </row>
    <row r="224" spans="1:16" x14ac:dyDescent="0.25">
      <c r="B224" s="3">
        <v>286</v>
      </c>
      <c r="C224" s="3" t="s">
        <v>206</v>
      </c>
      <c r="D224" s="4">
        <v>38.799999999999997</v>
      </c>
      <c r="E224" s="4">
        <v>14.1</v>
      </c>
      <c r="F224" s="4">
        <v>22.1</v>
      </c>
      <c r="G224" s="4">
        <v>47.6</v>
      </c>
      <c r="H224" s="4">
        <v>26.1</v>
      </c>
      <c r="I224" s="4">
        <v>19.3</v>
      </c>
      <c r="J224" s="4">
        <v>11</v>
      </c>
      <c r="K224" s="4">
        <v>0.9</v>
      </c>
      <c r="L224" s="4">
        <v>8.3000000000000007</v>
      </c>
      <c r="M224" s="4">
        <v>5.7</v>
      </c>
      <c r="N224" s="4">
        <v>0.8</v>
      </c>
      <c r="O224" s="4">
        <v>3.6</v>
      </c>
      <c r="P224" s="10">
        <v>103.1</v>
      </c>
    </row>
    <row r="225" spans="2:16" x14ac:dyDescent="0.25">
      <c r="B225" s="3">
        <v>306</v>
      </c>
      <c r="C225" s="3" t="s">
        <v>207</v>
      </c>
      <c r="D225" s="4">
        <v>44.1</v>
      </c>
      <c r="E225" s="4">
        <v>17.5</v>
      </c>
      <c r="F225" s="4">
        <v>24.3</v>
      </c>
      <c r="G225" s="4">
        <v>58.5</v>
      </c>
      <c r="H225" s="4">
        <v>32.4</v>
      </c>
      <c r="I225" s="4">
        <v>23.6</v>
      </c>
      <c r="J225" s="4">
        <v>13.7</v>
      </c>
      <c r="K225" s="4">
        <v>1.3</v>
      </c>
      <c r="L225" s="4">
        <v>10.5</v>
      </c>
      <c r="M225" s="4">
        <v>6.8</v>
      </c>
      <c r="N225" s="4">
        <v>0.8</v>
      </c>
      <c r="O225" s="4">
        <v>4.7</v>
      </c>
      <c r="P225" s="10">
        <v>123.2</v>
      </c>
    </row>
    <row r="226" spans="2:16" x14ac:dyDescent="0.25">
      <c r="B226" s="3">
        <v>405</v>
      </c>
      <c r="C226" s="3" t="s">
        <v>208</v>
      </c>
      <c r="D226" s="4">
        <v>58.2</v>
      </c>
      <c r="E226" s="4">
        <v>25.4</v>
      </c>
      <c r="F226" s="4">
        <v>30.3</v>
      </c>
      <c r="G226" s="4">
        <v>61.9</v>
      </c>
      <c r="H226" s="4">
        <v>35.799999999999997</v>
      </c>
      <c r="I226" s="4">
        <v>24.2</v>
      </c>
      <c r="J226" s="4">
        <v>14.3</v>
      </c>
      <c r="K226" s="4">
        <v>1.7</v>
      </c>
      <c r="L226" s="4">
        <v>11.1</v>
      </c>
      <c r="M226" s="4">
        <v>3.4</v>
      </c>
      <c r="N226" s="4">
        <v>0.5</v>
      </c>
      <c r="O226" s="4">
        <v>1.9</v>
      </c>
      <c r="P226" s="10">
        <v>137.80000000000001</v>
      </c>
    </row>
    <row r="227" spans="2:16" x14ac:dyDescent="0.25">
      <c r="B227" s="3">
        <v>416</v>
      </c>
      <c r="C227" s="3" t="s">
        <v>209</v>
      </c>
      <c r="D227" s="4">
        <v>57.4</v>
      </c>
      <c r="E227" s="4">
        <v>24.5</v>
      </c>
      <c r="F227" s="4">
        <v>30.7</v>
      </c>
      <c r="G227" s="4">
        <v>58.6</v>
      </c>
      <c r="H227" s="4">
        <v>32</v>
      </c>
      <c r="I227" s="4">
        <v>24.3</v>
      </c>
      <c r="J227" s="4">
        <v>19.7</v>
      </c>
      <c r="K227" s="4">
        <v>2.7</v>
      </c>
      <c r="L227" s="4">
        <v>15.3</v>
      </c>
      <c r="M227" s="4">
        <v>5.8</v>
      </c>
      <c r="N227" s="4">
        <v>0.5</v>
      </c>
      <c r="O227" s="4">
        <v>3.4</v>
      </c>
      <c r="P227" s="10">
        <v>141.4</v>
      </c>
    </row>
    <row r="228" spans="2:16" x14ac:dyDescent="0.25">
      <c r="B228" s="3">
        <v>441</v>
      </c>
      <c r="C228" s="3" t="s">
        <v>210</v>
      </c>
      <c r="D228" s="4">
        <v>57.2</v>
      </c>
      <c r="E228" s="4">
        <v>23.6</v>
      </c>
      <c r="F228" s="4">
        <v>30.6</v>
      </c>
      <c r="G228" s="4">
        <v>60.5</v>
      </c>
      <c r="H228" s="4">
        <v>33.6</v>
      </c>
      <c r="I228" s="4">
        <v>24.6</v>
      </c>
      <c r="J228" s="4">
        <v>12.5</v>
      </c>
      <c r="K228" s="4">
        <v>1.6</v>
      </c>
      <c r="L228" s="4">
        <v>9.5</v>
      </c>
      <c r="M228" s="4">
        <v>2.9</v>
      </c>
      <c r="N228" s="4">
        <v>0.3</v>
      </c>
      <c r="O228" s="4">
        <v>1.7</v>
      </c>
      <c r="P228" s="10">
        <v>133.19999999999999</v>
      </c>
    </row>
    <row r="229" spans="2:16" x14ac:dyDescent="0.25">
      <c r="B229" s="3">
        <v>489</v>
      </c>
      <c r="C229" s="3" t="s">
        <v>211</v>
      </c>
      <c r="D229" s="4">
        <v>52.3</v>
      </c>
      <c r="E229" s="4">
        <v>20.5</v>
      </c>
      <c r="F229" s="4">
        <v>28.6</v>
      </c>
      <c r="G229" s="4">
        <v>65</v>
      </c>
      <c r="H229" s="4">
        <v>35.700000000000003</v>
      </c>
      <c r="I229" s="4">
        <v>26.5</v>
      </c>
      <c r="J229" s="4">
        <v>10.1</v>
      </c>
      <c r="K229" s="4">
        <v>1</v>
      </c>
      <c r="L229" s="4">
        <v>7.7</v>
      </c>
      <c r="M229" s="4">
        <v>2.4</v>
      </c>
      <c r="N229" s="4">
        <v>0.4</v>
      </c>
      <c r="O229" s="4">
        <v>1.4</v>
      </c>
      <c r="P229" s="10">
        <v>129.9</v>
      </c>
    </row>
    <row r="230" spans="2:16" x14ac:dyDescent="0.25">
      <c r="B230" s="3">
        <v>580</v>
      </c>
      <c r="C230" s="3" t="s">
        <v>212</v>
      </c>
      <c r="D230" s="4">
        <v>60</v>
      </c>
      <c r="E230" s="4">
        <v>30.5</v>
      </c>
      <c r="F230" s="4">
        <v>27.9</v>
      </c>
      <c r="G230" s="4">
        <v>37.700000000000003</v>
      </c>
      <c r="H230" s="4">
        <v>16.100000000000001</v>
      </c>
      <c r="I230" s="4">
        <v>19.5</v>
      </c>
      <c r="J230" s="4">
        <v>24.8</v>
      </c>
      <c r="K230" s="4">
        <v>4.7</v>
      </c>
      <c r="L230" s="4">
        <v>18.2</v>
      </c>
      <c r="M230" s="4">
        <v>10.199999999999999</v>
      </c>
      <c r="N230" s="4">
        <v>0.7</v>
      </c>
      <c r="O230" s="4">
        <v>7.3</v>
      </c>
      <c r="P230" s="10">
        <v>132.69999999999999</v>
      </c>
    </row>
    <row r="231" spans="2:16" x14ac:dyDescent="0.25">
      <c r="B231" s="3">
        <v>624</v>
      </c>
      <c r="C231" s="3" t="s">
        <v>213</v>
      </c>
      <c r="D231" s="4">
        <v>40.799999999999997</v>
      </c>
      <c r="E231" s="4">
        <v>15.4</v>
      </c>
      <c r="F231" s="4">
        <v>23.7</v>
      </c>
      <c r="G231" s="4">
        <v>49.5</v>
      </c>
      <c r="H231" s="4">
        <v>19.600000000000001</v>
      </c>
      <c r="I231" s="4">
        <v>25.7</v>
      </c>
      <c r="J231" s="4">
        <v>20.6</v>
      </c>
      <c r="K231" s="4">
        <v>1.7</v>
      </c>
      <c r="L231" s="4">
        <v>15.9</v>
      </c>
      <c r="M231" s="4">
        <v>4.9000000000000004</v>
      </c>
      <c r="N231" s="4">
        <v>0.4</v>
      </c>
      <c r="O231" s="4">
        <v>4</v>
      </c>
      <c r="P231" s="10">
        <v>115.8</v>
      </c>
    </row>
    <row r="232" spans="2:16" x14ac:dyDescent="0.25">
      <c r="B232" s="3">
        <v>689</v>
      </c>
      <c r="C232" s="3" t="s">
        <v>214</v>
      </c>
      <c r="D232" s="4">
        <v>68.2</v>
      </c>
      <c r="E232" s="4">
        <v>33.799999999999997</v>
      </c>
      <c r="F232" s="4">
        <v>32.9</v>
      </c>
      <c r="G232" s="4">
        <v>51.8</v>
      </c>
      <c r="H232" s="4">
        <v>26</v>
      </c>
      <c r="I232" s="4">
        <v>23.7</v>
      </c>
      <c r="J232" s="4">
        <v>21.1</v>
      </c>
      <c r="K232" s="4">
        <v>3.7</v>
      </c>
      <c r="L232" s="4">
        <v>15.5</v>
      </c>
      <c r="M232" s="4">
        <v>7.2</v>
      </c>
      <c r="N232" s="4">
        <v>0.8</v>
      </c>
      <c r="O232" s="4">
        <v>5</v>
      </c>
      <c r="P232" s="10">
        <v>148.30000000000001</v>
      </c>
    </row>
    <row r="233" spans="2:16" x14ac:dyDescent="0.25">
      <c r="B233" s="3">
        <v>700</v>
      </c>
      <c r="C233" s="3" t="s">
        <v>215</v>
      </c>
      <c r="D233" s="4">
        <v>76.5</v>
      </c>
      <c r="E233" s="4">
        <v>36.1</v>
      </c>
      <c r="F233" s="4">
        <v>38.4</v>
      </c>
      <c r="G233" s="4">
        <v>43.4</v>
      </c>
      <c r="H233" s="4">
        <v>21.8</v>
      </c>
      <c r="I233" s="4">
        <v>19.600000000000001</v>
      </c>
      <c r="J233" s="4">
        <v>17.7</v>
      </c>
      <c r="K233" s="4">
        <v>3.2</v>
      </c>
      <c r="L233" s="4">
        <v>13.1</v>
      </c>
      <c r="M233" s="4">
        <v>4.7</v>
      </c>
      <c r="N233" s="4">
        <v>0.6</v>
      </c>
      <c r="O233" s="4">
        <v>3.1</v>
      </c>
      <c r="P233" s="10">
        <v>142.19999999999999</v>
      </c>
    </row>
    <row r="234" spans="2:16" x14ac:dyDescent="0.25">
      <c r="B234" s="3">
        <v>728</v>
      </c>
      <c r="C234" s="3" t="s">
        <v>216</v>
      </c>
      <c r="D234" s="4">
        <v>54.2</v>
      </c>
      <c r="E234" s="4">
        <v>26.7</v>
      </c>
      <c r="F234" s="4">
        <v>26.1</v>
      </c>
      <c r="G234" s="4">
        <v>29.6</v>
      </c>
      <c r="H234" s="4">
        <v>11.8</v>
      </c>
      <c r="I234" s="4">
        <v>16</v>
      </c>
      <c r="J234" s="4">
        <v>23.8</v>
      </c>
      <c r="K234" s="4">
        <v>4.4000000000000004</v>
      </c>
      <c r="L234" s="4">
        <v>17.399999999999999</v>
      </c>
      <c r="M234" s="4">
        <v>10.9</v>
      </c>
      <c r="N234" s="4">
        <v>0.5</v>
      </c>
      <c r="O234" s="4">
        <v>7.8</v>
      </c>
      <c r="P234" s="10">
        <v>118.5</v>
      </c>
    </row>
    <row r="235" spans="2:16" x14ac:dyDescent="0.25">
      <c r="B235" s="3">
        <v>739</v>
      </c>
      <c r="C235" s="3" t="s">
        <v>217</v>
      </c>
      <c r="D235" s="4">
        <v>65.3</v>
      </c>
      <c r="E235" s="4">
        <v>28.3</v>
      </c>
      <c r="F235" s="4">
        <v>34.4</v>
      </c>
      <c r="G235" s="4">
        <v>48.5</v>
      </c>
      <c r="H235" s="4">
        <v>25.8</v>
      </c>
      <c r="I235" s="4">
        <v>20.6</v>
      </c>
      <c r="J235" s="4">
        <v>18.600000000000001</v>
      </c>
      <c r="K235" s="4">
        <v>2.7</v>
      </c>
      <c r="L235" s="4">
        <v>14.2</v>
      </c>
      <c r="M235" s="4">
        <v>5.2</v>
      </c>
      <c r="N235" s="4">
        <v>0.4</v>
      </c>
      <c r="O235" s="4">
        <v>3.2</v>
      </c>
      <c r="P235" s="10">
        <v>137.69999999999999</v>
      </c>
    </row>
    <row r="236" spans="2:16" x14ac:dyDescent="0.25">
      <c r="B236" s="3">
        <v>754</v>
      </c>
      <c r="C236" s="3" t="s">
        <v>218</v>
      </c>
      <c r="D236" s="4">
        <v>46.3</v>
      </c>
      <c r="E236" s="4">
        <v>17.7</v>
      </c>
      <c r="F236" s="4">
        <v>25.9</v>
      </c>
      <c r="G236" s="4">
        <v>57.7</v>
      </c>
      <c r="H236" s="4">
        <v>30.3</v>
      </c>
      <c r="I236" s="4">
        <v>24.4</v>
      </c>
      <c r="J236" s="4">
        <v>12.8</v>
      </c>
      <c r="K236" s="4">
        <v>1.3</v>
      </c>
      <c r="L236" s="4">
        <v>9.6</v>
      </c>
      <c r="M236" s="4">
        <v>4.5</v>
      </c>
      <c r="N236" s="4">
        <v>0.6</v>
      </c>
      <c r="O236" s="4">
        <v>3</v>
      </c>
      <c r="P236" s="10">
        <v>121.3</v>
      </c>
    </row>
    <row r="237" spans="2:16" x14ac:dyDescent="0.25">
      <c r="B237" s="3">
        <v>775</v>
      </c>
      <c r="C237" s="3" t="s">
        <v>219</v>
      </c>
      <c r="D237" s="4">
        <v>71.900000000000006</v>
      </c>
      <c r="E237" s="4">
        <v>33.1</v>
      </c>
      <c r="F237" s="4">
        <v>36.5</v>
      </c>
      <c r="G237" s="4">
        <v>42.3</v>
      </c>
      <c r="H237" s="4">
        <v>22.3</v>
      </c>
      <c r="I237" s="4">
        <v>18.2</v>
      </c>
      <c r="J237" s="4">
        <v>18.2</v>
      </c>
      <c r="K237" s="4">
        <v>3</v>
      </c>
      <c r="L237" s="4">
        <v>13.5</v>
      </c>
      <c r="M237" s="4">
        <v>4</v>
      </c>
      <c r="N237" s="4">
        <v>0.3</v>
      </c>
      <c r="O237" s="4">
        <v>2.5</v>
      </c>
      <c r="P237" s="10">
        <v>136.4</v>
      </c>
    </row>
    <row r="238" spans="2:16" x14ac:dyDescent="0.25">
      <c r="B238" s="3">
        <v>831</v>
      </c>
      <c r="C238" s="3" t="s">
        <v>220</v>
      </c>
      <c r="D238" s="4">
        <v>71.2</v>
      </c>
      <c r="E238" s="4">
        <v>30.6</v>
      </c>
      <c r="F238" s="4">
        <v>37.799999999999997</v>
      </c>
      <c r="G238" s="4">
        <v>38</v>
      </c>
      <c r="H238" s="4">
        <v>20.2</v>
      </c>
      <c r="I238" s="4">
        <v>16.100000000000001</v>
      </c>
      <c r="J238" s="4">
        <v>19.5</v>
      </c>
      <c r="K238" s="4">
        <v>3</v>
      </c>
      <c r="L238" s="4">
        <v>15.2</v>
      </c>
      <c r="M238" s="4">
        <v>5.0999999999999996</v>
      </c>
      <c r="N238" s="4">
        <v>0.6</v>
      </c>
      <c r="O238" s="4">
        <v>3</v>
      </c>
      <c r="P238" s="10">
        <v>133.80000000000001</v>
      </c>
    </row>
    <row r="239" spans="2:16" x14ac:dyDescent="0.25">
      <c r="B239" s="3">
        <v>891</v>
      </c>
      <c r="C239" s="3" t="s">
        <v>221</v>
      </c>
      <c r="D239" s="4">
        <v>55.5</v>
      </c>
      <c r="E239" s="4">
        <v>28.7</v>
      </c>
      <c r="F239" s="4">
        <v>25.1</v>
      </c>
      <c r="G239" s="4">
        <v>36.700000000000003</v>
      </c>
      <c r="H239" s="4">
        <v>15</v>
      </c>
      <c r="I239" s="4">
        <v>19.7</v>
      </c>
      <c r="J239" s="4">
        <v>25.8</v>
      </c>
      <c r="K239" s="4">
        <v>4</v>
      </c>
      <c r="L239" s="4">
        <v>19.5</v>
      </c>
      <c r="M239" s="4">
        <v>10.199999999999999</v>
      </c>
      <c r="N239" s="4">
        <v>0.6</v>
      </c>
      <c r="O239" s="4">
        <v>7.2</v>
      </c>
      <c r="P239" s="10">
        <v>128.19999999999999</v>
      </c>
    </row>
    <row r="240" spans="2:16" x14ac:dyDescent="0.25">
      <c r="B240" s="3">
        <v>909</v>
      </c>
      <c r="C240" s="3" t="s">
        <v>222</v>
      </c>
      <c r="D240" s="4">
        <v>55.9</v>
      </c>
      <c r="E240" s="4">
        <v>23.1</v>
      </c>
      <c r="F240" s="4">
        <v>30.2</v>
      </c>
      <c r="G240" s="4">
        <v>51.9</v>
      </c>
      <c r="H240" s="4">
        <v>27.1</v>
      </c>
      <c r="I240" s="4">
        <v>22.4</v>
      </c>
      <c r="J240" s="4">
        <v>14.5</v>
      </c>
      <c r="K240" s="4">
        <v>1.8</v>
      </c>
      <c r="L240" s="4">
        <v>11</v>
      </c>
      <c r="M240" s="4">
        <v>5.3</v>
      </c>
      <c r="N240" s="4">
        <v>0.5</v>
      </c>
      <c r="O240" s="4">
        <v>3.5</v>
      </c>
      <c r="P240" s="10">
        <v>127.5</v>
      </c>
    </row>
    <row r="241" spans="1:16" x14ac:dyDescent="0.25">
      <c r="B241" s="3">
        <v>917</v>
      </c>
      <c r="C241" s="3" t="s">
        <v>223</v>
      </c>
      <c r="D241" s="4">
        <v>49.2</v>
      </c>
      <c r="E241" s="4">
        <v>19.600000000000001</v>
      </c>
      <c r="F241" s="4">
        <v>26.9</v>
      </c>
      <c r="G241" s="4">
        <v>59.7</v>
      </c>
      <c r="H241" s="4">
        <v>30.9</v>
      </c>
      <c r="I241" s="4">
        <v>25.3</v>
      </c>
      <c r="J241" s="4">
        <v>12.1</v>
      </c>
      <c r="K241" s="4">
        <v>1</v>
      </c>
      <c r="L241" s="4">
        <v>9.5</v>
      </c>
      <c r="M241" s="4">
        <v>3.3</v>
      </c>
      <c r="N241" s="4">
        <v>0.5</v>
      </c>
      <c r="O241" s="4">
        <v>2.2000000000000002</v>
      </c>
      <c r="P241" s="10">
        <v>124.3</v>
      </c>
    </row>
    <row r="242" spans="1:16" x14ac:dyDescent="0.25">
      <c r="B242" s="3">
        <v>935</v>
      </c>
      <c r="C242" s="3" t="s">
        <v>224</v>
      </c>
      <c r="D242" s="4">
        <v>50.9</v>
      </c>
      <c r="E242" s="4">
        <v>21.1</v>
      </c>
      <c r="F242" s="4">
        <v>27.9</v>
      </c>
      <c r="G242" s="4">
        <v>64.5</v>
      </c>
      <c r="H242" s="4">
        <v>34.299999999999997</v>
      </c>
      <c r="I242" s="4">
        <v>26.3</v>
      </c>
      <c r="J242" s="4">
        <v>12.8</v>
      </c>
      <c r="K242" s="4">
        <v>0.9</v>
      </c>
      <c r="L242" s="4">
        <v>10.4</v>
      </c>
      <c r="M242" s="4">
        <v>3.4</v>
      </c>
      <c r="N242" s="4">
        <v>0.6</v>
      </c>
      <c r="O242" s="4">
        <v>2.2999999999999998</v>
      </c>
      <c r="P242" s="10">
        <v>131.6</v>
      </c>
    </row>
    <row r="243" spans="1:16" x14ac:dyDescent="0.25">
      <c r="B243" s="3">
        <v>978</v>
      </c>
      <c r="C243" s="3" t="s">
        <v>225</v>
      </c>
      <c r="D243" s="4">
        <v>56.9</v>
      </c>
      <c r="E243" s="4">
        <v>24.2</v>
      </c>
      <c r="F243" s="4">
        <v>29.5</v>
      </c>
      <c r="G243" s="4">
        <v>66.099999999999994</v>
      </c>
      <c r="H243" s="4">
        <v>38.200000000000003</v>
      </c>
      <c r="I243" s="4">
        <v>25.9</v>
      </c>
      <c r="J243" s="4">
        <v>11.7</v>
      </c>
      <c r="K243" s="4">
        <v>1.2</v>
      </c>
      <c r="L243" s="4">
        <v>9</v>
      </c>
      <c r="M243" s="4">
        <v>2.4</v>
      </c>
      <c r="N243" s="4">
        <v>0.4</v>
      </c>
      <c r="O243" s="4">
        <v>1.4</v>
      </c>
      <c r="P243" s="10">
        <v>137</v>
      </c>
    </row>
    <row r="244" spans="1:16" x14ac:dyDescent="0.25">
      <c r="C244" s="16" t="s">
        <v>29</v>
      </c>
      <c r="D244" s="4">
        <v>57.5</v>
      </c>
      <c r="E244" s="4">
        <v>25</v>
      </c>
      <c r="F244" s="4">
        <v>30.1</v>
      </c>
      <c r="G244" s="4">
        <v>54.1</v>
      </c>
      <c r="H244" s="4">
        <v>28.5</v>
      </c>
      <c r="I244" s="4">
        <v>23.1</v>
      </c>
      <c r="J244" s="4">
        <v>16.2</v>
      </c>
      <c r="K244" s="4">
        <v>2.2000000000000002</v>
      </c>
      <c r="L244" s="4">
        <v>12.3</v>
      </c>
      <c r="M244" s="4">
        <v>5</v>
      </c>
      <c r="N244" s="4">
        <v>0.6</v>
      </c>
      <c r="O244" s="4">
        <v>3.4</v>
      </c>
      <c r="P244" s="10">
        <v>132.80000000000001</v>
      </c>
    </row>
    <row r="247" spans="1:16" x14ac:dyDescent="0.25">
      <c r="A247" s="3">
        <v>5</v>
      </c>
      <c r="C247" s="6" t="s">
        <v>226</v>
      </c>
    </row>
    <row r="248" spans="1:16" x14ac:dyDescent="0.25">
      <c r="C248" s="6"/>
    </row>
    <row r="250" spans="1:16" x14ac:dyDescent="0.25">
      <c r="B250" s="3">
        <v>108</v>
      </c>
      <c r="C250" s="3" t="s">
        <v>227</v>
      </c>
      <c r="D250" s="5">
        <v>36.9</v>
      </c>
      <c r="E250" s="5">
        <v>12.6</v>
      </c>
      <c r="F250" s="5">
        <v>22.3</v>
      </c>
      <c r="G250" s="5">
        <v>67.900000000000006</v>
      </c>
      <c r="H250" s="5">
        <v>29.3</v>
      </c>
      <c r="I250" s="5">
        <v>32.9</v>
      </c>
      <c r="J250" s="5">
        <v>20.9</v>
      </c>
      <c r="K250" s="5">
        <v>1.7</v>
      </c>
      <c r="L250" s="5">
        <v>14.3</v>
      </c>
      <c r="M250" s="5">
        <v>6.6</v>
      </c>
      <c r="N250" s="5">
        <v>0.6</v>
      </c>
      <c r="O250" s="5">
        <v>4.7</v>
      </c>
      <c r="P250" s="11">
        <v>132.19999999999999</v>
      </c>
    </row>
    <row r="251" spans="1:16" x14ac:dyDescent="0.25">
      <c r="B251" s="3">
        <v>143</v>
      </c>
      <c r="C251" s="3" t="s">
        <v>228</v>
      </c>
      <c r="D251" s="5">
        <v>41.6</v>
      </c>
      <c r="E251" s="5">
        <v>13.8</v>
      </c>
      <c r="F251" s="5">
        <v>25.3</v>
      </c>
      <c r="G251" s="5">
        <v>53.9</v>
      </c>
      <c r="H251" s="5">
        <v>23.4</v>
      </c>
      <c r="I251" s="5">
        <v>26</v>
      </c>
      <c r="J251" s="5">
        <v>16.899999999999999</v>
      </c>
      <c r="K251" s="5">
        <v>1</v>
      </c>
      <c r="L251" s="5">
        <v>11.6</v>
      </c>
      <c r="M251" s="5">
        <v>3.8</v>
      </c>
      <c r="N251" s="5">
        <v>0.3</v>
      </c>
      <c r="O251" s="5">
        <v>2.8</v>
      </c>
      <c r="P251" s="11">
        <v>116.2</v>
      </c>
    </row>
    <row r="252" spans="1:16" x14ac:dyDescent="0.25">
      <c r="B252" s="3">
        <v>177</v>
      </c>
      <c r="C252" s="3" t="s">
        <v>229</v>
      </c>
      <c r="D252" s="5">
        <v>41.6</v>
      </c>
      <c r="E252" s="5">
        <v>22.3</v>
      </c>
      <c r="F252" s="5">
        <v>17.2</v>
      </c>
      <c r="G252" s="5">
        <v>65.3</v>
      </c>
      <c r="H252" s="5">
        <v>32.9</v>
      </c>
      <c r="I252" s="5">
        <v>27.3</v>
      </c>
      <c r="J252" s="5">
        <v>15.5</v>
      </c>
      <c r="K252" s="5">
        <v>1.4</v>
      </c>
      <c r="L252" s="5">
        <v>10.1</v>
      </c>
      <c r="M252" s="5">
        <v>3.9</v>
      </c>
      <c r="N252" s="5">
        <v>0.3</v>
      </c>
      <c r="O252" s="5">
        <v>2.5</v>
      </c>
      <c r="P252" s="11">
        <v>126.3</v>
      </c>
    </row>
    <row r="253" spans="1:16" x14ac:dyDescent="0.25">
      <c r="B253" s="3">
        <v>211</v>
      </c>
      <c r="C253" s="3" t="s">
        <v>230</v>
      </c>
      <c r="D253" s="5">
        <v>35.5</v>
      </c>
      <c r="E253" s="5">
        <v>17.2</v>
      </c>
      <c r="F253" s="5">
        <v>16.399999999999999</v>
      </c>
      <c r="G253" s="5">
        <v>72.8</v>
      </c>
      <c r="H253" s="5">
        <v>34</v>
      </c>
      <c r="I253" s="5">
        <v>33</v>
      </c>
      <c r="J253" s="5">
        <v>19.5</v>
      </c>
      <c r="K253" s="5">
        <v>1.8</v>
      </c>
      <c r="L253" s="5">
        <v>13.2</v>
      </c>
      <c r="M253" s="5">
        <v>6.5</v>
      </c>
      <c r="N253" s="5">
        <v>0.9</v>
      </c>
      <c r="O253" s="5">
        <v>4.3</v>
      </c>
      <c r="P253" s="11">
        <v>134.19999999999999</v>
      </c>
    </row>
    <row r="254" spans="1:16" x14ac:dyDescent="0.25">
      <c r="B254" s="3">
        <v>250</v>
      </c>
      <c r="C254" s="3" t="s">
        <v>231</v>
      </c>
      <c r="D254" s="5">
        <v>49.1</v>
      </c>
      <c r="E254" s="5">
        <v>15.6</v>
      </c>
      <c r="F254" s="5">
        <v>29.8</v>
      </c>
      <c r="G254" s="5">
        <v>24.2</v>
      </c>
      <c r="H254" s="5">
        <v>9.1</v>
      </c>
      <c r="I254" s="5">
        <v>12.4</v>
      </c>
      <c r="J254" s="5">
        <v>13.7</v>
      </c>
      <c r="K254" s="5">
        <v>0.6</v>
      </c>
      <c r="L254" s="5">
        <v>9.3000000000000007</v>
      </c>
      <c r="M254" s="5">
        <v>2</v>
      </c>
      <c r="N254" s="5">
        <v>0.2</v>
      </c>
      <c r="O254" s="5">
        <v>1.4</v>
      </c>
      <c r="P254" s="11">
        <v>88.9</v>
      </c>
    </row>
    <row r="255" spans="1:16" x14ac:dyDescent="0.25">
      <c r="B255" s="3">
        <v>254</v>
      </c>
      <c r="C255" s="3" t="s">
        <v>232</v>
      </c>
      <c r="D255" s="5">
        <v>45.8</v>
      </c>
      <c r="E255" s="5">
        <v>16.7</v>
      </c>
      <c r="F255" s="5">
        <v>26.9</v>
      </c>
      <c r="G255" s="5">
        <v>78.5</v>
      </c>
      <c r="H255" s="5">
        <v>35.1</v>
      </c>
      <c r="I255" s="5">
        <v>37.4</v>
      </c>
      <c r="J255" s="5">
        <v>17.399999999999999</v>
      </c>
      <c r="K255" s="5">
        <v>1.4</v>
      </c>
      <c r="L255" s="5">
        <v>11.9</v>
      </c>
      <c r="M255" s="5">
        <v>3</v>
      </c>
      <c r="N255" s="5">
        <v>0.2</v>
      </c>
      <c r="O255" s="5">
        <v>2.2999999999999998</v>
      </c>
      <c r="P255" s="11">
        <v>144.69999999999999</v>
      </c>
    </row>
    <row r="256" spans="1:16" x14ac:dyDescent="0.25">
      <c r="B256" s="3">
        <v>289</v>
      </c>
      <c r="C256" s="3" t="s">
        <v>233</v>
      </c>
      <c r="D256" s="5">
        <v>40.5</v>
      </c>
      <c r="E256" s="5">
        <v>21.3</v>
      </c>
      <c r="F256" s="5">
        <v>17.5</v>
      </c>
      <c r="G256" s="5">
        <v>81.8</v>
      </c>
      <c r="H256" s="5">
        <v>41.4</v>
      </c>
      <c r="I256" s="5">
        <v>34.200000000000003</v>
      </c>
      <c r="J256" s="5">
        <v>23.4</v>
      </c>
      <c r="K256" s="5">
        <v>3</v>
      </c>
      <c r="L256" s="5">
        <v>15.4</v>
      </c>
      <c r="M256" s="5">
        <v>7.4</v>
      </c>
      <c r="N256" s="5">
        <v>0.9</v>
      </c>
      <c r="O256" s="5">
        <v>4.9000000000000004</v>
      </c>
      <c r="P256" s="11">
        <v>153.1</v>
      </c>
    </row>
    <row r="257" spans="2:16" x14ac:dyDescent="0.25">
      <c r="B257" s="3">
        <v>299</v>
      </c>
      <c r="C257" s="3" t="s">
        <v>234</v>
      </c>
      <c r="D257" s="5">
        <v>40.4</v>
      </c>
      <c r="E257" s="5">
        <v>20.6</v>
      </c>
      <c r="F257" s="5">
        <v>17.7</v>
      </c>
      <c r="G257" s="5">
        <v>64.8</v>
      </c>
      <c r="H257" s="5">
        <v>33.200000000000003</v>
      </c>
      <c r="I257" s="5">
        <v>26.6</v>
      </c>
      <c r="J257" s="5">
        <v>16.899999999999999</v>
      </c>
      <c r="K257" s="5">
        <v>1.4</v>
      </c>
      <c r="L257" s="5">
        <v>11.1</v>
      </c>
      <c r="M257" s="5">
        <v>3.6</v>
      </c>
      <c r="N257" s="5">
        <v>0.1</v>
      </c>
      <c r="O257" s="5">
        <v>2.2999999999999998</v>
      </c>
      <c r="P257" s="11">
        <v>125.7</v>
      </c>
    </row>
    <row r="258" spans="2:16" x14ac:dyDescent="0.25">
      <c r="B258" s="3">
        <v>303</v>
      </c>
      <c r="C258" s="3" t="s">
        <v>235</v>
      </c>
      <c r="D258" s="5">
        <v>47.8</v>
      </c>
      <c r="E258" s="5">
        <v>18.899999999999999</v>
      </c>
      <c r="F258" s="5">
        <v>26.1</v>
      </c>
      <c r="G258" s="5">
        <v>46.9</v>
      </c>
      <c r="H258" s="5">
        <v>20.3</v>
      </c>
      <c r="I258" s="5">
        <v>22.3</v>
      </c>
      <c r="J258" s="5">
        <v>14.7</v>
      </c>
      <c r="K258" s="5">
        <v>1.1000000000000001</v>
      </c>
      <c r="L258" s="5">
        <v>10</v>
      </c>
      <c r="M258" s="5">
        <v>3.1</v>
      </c>
      <c r="N258" s="5">
        <v>0.3</v>
      </c>
      <c r="O258" s="5">
        <v>2.2000000000000002</v>
      </c>
      <c r="P258" s="11">
        <v>112.4</v>
      </c>
    </row>
    <row r="259" spans="2:16" x14ac:dyDescent="0.25">
      <c r="B259" s="3">
        <v>310</v>
      </c>
      <c r="C259" s="3" t="s">
        <v>236</v>
      </c>
      <c r="D259" s="5">
        <v>41</v>
      </c>
      <c r="E259" s="5">
        <v>19.399999999999999</v>
      </c>
      <c r="F259" s="5">
        <v>19.7</v>
      </c>
      <c r="G259" s="5">
        <v>84.6</v>
      </c>
      <c r="H259" s="5">
        <v>40.799999999999997</v>
      </c>
      <c r="I259" s="5">
        <v>37.4</v>
      </c>
      <c r="J259" s="5">
        <v>19.600000000000001</v>
      </c>
      <c r="K259" s="5">
        <v>2.4</v>
      </c>
      <c r="L259" s="5">
        <v>13.5</v>
      </c>
      <c r="M259" s="5">
        <v>5.3</v>
      </c>
      <c r="N259" s="5">
        <v>1.1000000000000001</v>
      </c>
      <c r="O259" s="5">
        <v>3.4</v>
      </c>
      <c r="P259" s="11">
        <v>150.5</v>
      </c>
    </row>
    <row r="260" spans="2:16" x14ac:dyDescent="0.25">
      <c r="B260" s="3">
        <v>418</v>
      </c>
      <c r="C260" s="3" t="s">
        <v>237</v>
      </c>
      <c r="D260" s="5">
        <v>36.200000000000003</v>
      </c>
      <c r="E260" s="5">
        <v>17.399999999999999</v>
      </c>
      <c r="F260" s="5">
        <v>17</v>
      </c>
      <c r="G260" s="5">
        <v>84.8</v>
      </c>
      <c r="H260" s="5">
        <v>40.1</v>
      </c>
      <c r="I260" s="5">
        <v>38.200000000000003</v>
      </c>
      <c r="J260" s="5">
        <v>22.5</v>
      </c>
      <c r="K260" s="5">
        <v>2.2999999999999998</v>
      </c>
      <c r="L260" s="5">
        <v>15.6</v>
      </c>
      <c r="M260" s="5">
        <v>7.2</v>
      </c>
      <c r="N260" s="5">
        <v>1.2</v>
      </c>
      <c r="O260" s="5">
        <v>4.8</v>
      </c>
      <c r="P260" s="11">
        <v>150.69999999999999</v>
      </c>
    </row>
    <row r="261" spans="2:16" x14ac:dyDescent="0.25">
      <c r="B261" s="3">
        <v>439</v>
      </c>
      <c r="C261" s="3" t="s">
        <v>238</v>
      </c>
      <c r="D261" s="5">
        <v>35.6</v>
      </c>
      <c r="E261" s="5">
        <v>18.3</v>
      </c>
      <c r="F261" s="5">
        <v>15.7</v>
      </c>
      <c r="G261" s="5">
        <v>93.6</v>
      </c>
      <c r="H261" s="5">
        <v>47.1</v>
      </c>
      <c r="I261" s="5">
        <v>39.4</v>
      </c>
      <c r="J261" s="5">
        <v>24.3</v>
      </c>
      <c r="K261" s="5">
        <v>3.3</v>
      </c>
      <c r="L261" s="5">
        <v>16.2</v>
      </c>
      <c r="M261" s="5">
        <v>7</v>
      </c>
      <c r="N261" s="5">
        <v>0.8</v>
      </c>
      <c r="O261" s="5">
        <v>4.5999999999999996</v>
      </c>
      <c r="P261" s="11">
        <v>160.5</v>
      </c>
    </row>
    <row r="262" spans="2:16" x14ac:dyDescent="0.25">
      <c r="B262" s="3">
        <v>443</v>
      </c>
      <c r="C262" s="3" t="s">
        <v>239</v>
      </c>
      <c r="D262" s="5">
        <v>41.6</v>
      </c>
      <c r="E262" s="5">
        <v>22.3</v>
      </c>
      <c r="F262" s="5">
        <v>17.5</v>
      </c>
      <c r="G262" s="5">
        <v>77.3</v>
      </c>
      <c r="H262" s="5">
        <v>40.200000000000003</v>
      </c>
      <c r="I262" s="5">
        <v>31.3</v>
      </c>
      <c r="J262" s="5">
        <v>18</v>
      </c>
      <c r="K262" s="5">
        <v>1.9</v>
      </c>
      <c r="L262" s="5">
        <v>11.8</v>
      </c>
      <c r="M262" s="5">
        <v>5.0999999999999996</v>
      </c>
      <c r="N262" s="5">
        <v>0.4</v>
      </c>
      <c r="O262" s="5">
        <v>3.3</v>
      </c>
      <c r="P262" s="11">
        <v>141.9</v>
      </c>
    </row>
    <row r="263" spans="2:16" x14ac:dyDescent="0.25">
      <c r="B263" s="3">
        <v>493</v>
      </c>
      <c r="C263" s="3" t="s">
        <v>240</v>
      </c>
      <c r="D263" s="5">
        <v>39.5</v>
      </c>
      <c r="E263" s="5">
        <v>12.7</v>
      </c>
      <c r="F263" s="5">
        <v>24.8</v>
      </c>
      <c r="G263" s="5">
        <v>70.2</v>
      </c>
      <c r="H263" s="5">
        <v>30.6</v>
      </c>
      <c r="I263" s="5">
        <v>33.9</v>
      </c>
      <c r="J263" s="5">
        <v>20.7</v>
      </c>
      <c r="K263" s="5">
        <v>1.6</v>
      </c>
      <c r="L263" s="5">
        <v>14.2</v>
      </c>
      <c r="M263" s="5">
        <v>4.8</v>
      </c>
      <c r="N263" s="5">
        <v>0.4</v>
      </c>
      <c r="O263" s="5">
        <v>3.6</v>
      </c>
      <c r="P263" s="11">
        <v>135.30000000000001</v>
      </c>
    </row>
    <row r="264" spans="2:16" x14ac:dyDescent="0.25">
      <c r="B264" s="3">
        <v>506</v>
      </c>
      <c r="C264" s="3" t="s">
        <v>241</v>
      </c>
      <c r="D264" s="5">
        <v>36.5</v>
      </c>
      <c r="E264" s="5">
        <v>19</v>
      </c>
      <c r="F264" s="5">
        <v>15.7</v>
      </c>
      <c r="G264" s="5">
        <v>58.7</v>
      </c>
      <c r="H264" s="5">
        <v>27.9</v>
      </c>
      <c r="I264" s="5">
        <v>25.8</v>
      </c>
      <c r="J264" s="5">
        <v>17.7</v>
      </c>
      <c r="K264" s="5">
        <v>1.4</v>
      </c>
      <c r="L264" s="5">
        <v>11.9</v>
      </c>
      <c r="M264" s="5">
        <v>3.2</v>
      </c>
      <c r="N264" s="5">
        <v>0.1</v>
      </c>
      <c r="O264" s="5">
        <v>2.1</v>
      </c>
      <c r="P264" s="11">
        <v>116.1</v>
      </c>
    </row>
    <row r="265" spans="2:16" x14ac:dyDescent="0.25">
      <c r="B265" s="3">
        <v>536</v>
      </c>
      <c r="C265" s="3" t="s">
        <v>242</v>
      </c>
      <c r="D265" s="5">
        <v>39.200000000000003</v>
      </c>
      <c r="E265" s="5">
        <v>14.6</v>
      </c>
      <c r="F265" s="5">
        <v>22.7</v>
      </c>
      <c r="G265" s="5">
        <v>74</v>
      </c>
      <c r="H265" s="5">
        <v>32.799999999999997</v>
      </c>
      <c r="I265" s="5">
        <v>35.299999999999997</v>
      </c>
      <c r="J265" s="5">
        <v>21.7</v>
      </c>
      <c r="K265" s="5">
        <v>2</v>
      </c>
      <c r="L265" s="5">
        <v>15.1</v>
      </c>
      <c r="M265" s="5">
        <v>6.2</v>
      </c>
      <c r="N265" s="5">
        <v>0.8</v>
      </c>
      <c r="O265" s="5">
        <v>4.3</v>
      </c>
      <c r="P265" s="11">
        <v>141.19999999999999</v>
      </c>
    </row>
    <row r="266" spans="2:16" x14ac:dyDescent="0.25">
      <c r="B266" s="3">
        <v>562</v>
      </c>
      <c r="C266" s="3" t="s">
        <v>243</v>
      </c>
      <c r="D266" s="5">
        <v>40.5</v>
      </c>
      <c r="E266" s="5">
        <v>20.9</v>
      </c>
      <c r="F266" s="5">
        <v>17.600000000000001</v>
      </c>
      <c r="G266" s="5">
        <v>70</v>
      </c>
      <c r="H266" s="5">
        <v>34.700000000000003</v>
      </c>
      <c r="I266" s="5">
        <v>29.8</v>
      </c>
      <c r="J266" s="5">
        <v>17.5</v>
      </c>
      <c r="K266" s="5">
        <v>1.8</v>
      </c>
      <c r="L266" s="5">
        <v>11.6</v>
      </c>
      <c r="M266" s="5">
        <v>5.3</v>
      </c>
      <c r="N266" s="5">
        <v>0.6</v>
      </c>
      <c r="O266" s="5">
        <v>3.4</v>
      </c>
      <c r="P266" s="11">
        <v>133.30000000000001</v>
      </c>
    </row>
    <row r="267" spans="2:16" x14ac:dyDescent="0.25">
      <c r="B267" s="3">
        <v>581</v>
      </c>
      <c r="C267" s="3" t="s">
        <v>244</v>
      </c>
      <c r="D267" s="5">
        <v>51.1</v>
      </c>
      <c r="E267" s="5">
        <v>15.8</v>
      </c>
      <c r="F267" s="5">
        <v>31.7</v>
      </c>
      <c r="G267" s="5">
        <v>26</v>
      </c>
      <c r="H267" s="5">
        <v>10.4</v>
      </c>
      <c r="I267" s="5">
        <v>13</v>
      </c>
      <c r="J267" s="5">
        <v>14</v>
      </c>
      <c r="K267" s="5">
        <v>0.6</v>
      </c>
      <c r="L267" s="5">
        <v>9.4</v>
      </c>
      <c r="M267" s="5">
        <v>1.9</v>
      </c>
      <c r="N267" s="5">
        <v>0.1</v>
      </c>
      <c r="O267" s="5">
        <v>1.3</v>
      </c>
      <c r="P267" s="11">
        <v>92.9</v>
      </c>
    </row>
    <row r="268" spans="2:16" x14ac:dyDescent="0.25">
      <c r="B268" s="3">
        <v>604</v>
      </c>
      <c r="C268" s="3" t="s">
        <v>245</v>
      </c>
      <c r="D268" s="5">
        <v>34.9</v>
      </c>
      <c r="E268" s="5">
        <v>15.2</v>
      </c>
      <c r="F268" s="5">
        <v>18</v>
      </c>
      <c r="G268" s="5">
        <v>75.400000000000006</v>
      </c>
      <c r="H268" s="5">
        <v>33.9</v>
      </c>
      <c r="I268" s="5">
        <v>35.5</v>
      </c>
      <c r="J268" s="5">
        <v>21.8</v>
      </c>
      <c r="K268" s="5">
        <v>2.1</v>
      </c>
      <c r="L268" s="5">
        <v>15.2</v>
      </c>
      <c r="M268" s="5">
        <v>6.9</v>
      </c>
      <c r="N268" s="5">
        <v>1</v>
      </c>
      <c r="O268" s="5">
        <v>4.7</v>
      </c>
      <c r="P268" s="11">
        <v>139</v>
      </c>
    </row>
    <row r="269" spans="2:16" x14ac:dyDescent="0.25">
      <c r="B269" s="3">
        <v>635</v>
      </c>
      <c r="C269" s="3" t="s">
        <v>246</v>
      </c>
      <c r="D269" s="5">
        <v>37.9</v>
      </c>
      <c r="E269" s="5">
        <v>19.399999999999999</v>
      </c>
      <c r="F269" s="5">
        <v>16.600000000000001</v>
      </c>
      <c r="G269" s="5">
        <v>79.5</v>
      </c>
      <c r="H269" s="5">
        <v>38.4</v>
      </c>
      <c r="I269" s="5">
        <v>34.9</v>
      </c>
      <c r="J269" s="5">
        <v>21.3</v>
      </c>
      <c r="K269" s="5">
        <v>2.2999999999999998</v>
      </c>
      <c r="L269" s="5">
        <v>14.5</v>
      </c>
      <c r="M269" s="5">
        <v>6.9</v>
      </c>
      <c r="N269" s="5">
        <v>1</v>
      </c>
      <c r="O269" s="5">
        <v>4.4000000000000004</v>
      </c>
      <c r="P269" s="11">
        <v>145.4</v>
      </c>
    </row>
    <row r="270" spans="2:16" x14ac:dyDescent="0.25">
      <c r="B270" s="3">
        <v>702</v>
      </c>
      <c r="C270" s="3" t="s">
        <v>247</v>
      </c>
      <c r="D270" s="5">
        <v>46.1</v>
      </c>
      <c r="E270" s="5">
        <v>22.8</v>
      </c>
      <c r="F270" s="5">
        <v>21</v>
      </c>
      <c r="G270" s="5">
        <v>64.7</v>
      </c>
      <c r="H270" s="5">
        <v>31.2</v>
      </c>
      <c r="I270" s="5">
        <v>28.2</v>
      </c>
      <c r="J270" s="5">
        <v>14.7</v>
      </c>
      <c r="K270" s="5">
        <v>1.3</v>
      </c>
      <c r="L270" s="5">
        <v>9.9</v>
      </c>
      <c r="M270" s="5">
        <v>3.4</v>
      </c>
      <c r="N270" s="5">
        <v>0.2</v>
      </c>
      <c r="O270" s="5">
        <v>2.2999999999999998</v>
      </c>
      <c r="P270" s="11">
        <v>128.9</v>
      </c>
    </row>
    <row r="271" spans="2:16" x14ac:dyDescent="0.25">
      <c r="B271" s="3">
        <v>730</v>
      </c>
      <c r="C271" s="3" t="s">
        <v>248</v>
      </c>
      <c r="D271" s="5">
        <v>36.700000000000003</v>
      </c>
      <c r="E271" s="5">
        <v>17.5</v>
      </c>
      <c r="F271" s="5">
        <v>17.100000000000001</v>
      </c>
      <c r="G271" s="5">
        <v>62.7</v>
      </c>
      <c r="H271" s="5">
        <v>29.1</v>
      </c>
      <c r="I271" s="5">
        <v>28.3</v>
      </c>
      <c r="J271" s="5">
        <v>21.1</v>
      </c>
      <c r="K271" s="5">
        <v>2</v>
      </c>
      <c r="L271" s="5">
        <v>14.2</v>
      </c>
      <c r="M271" s="5">
        <v>6.4</v>
      </c>
      <c r="N271" s="5">
        <v>0.8</v>
      </c>
      <c r="O271" s="5">
        <v>4.2</v>
      </c>
      <c r="P271" s="11">
        <v>126.9</v>
      </c>
    </row>
    <row r="272" spans="2:16" x14ac:dyDescent="0.25">
      <c r="B272" s="3">
        <v>772</v>
      </c>
      <c r="C272" s="3" t="s">
        <v>249</v>
      </c>
      <c r="D272" s="5">
        <v>42.2</v>
      </c>
      <c r="E272" s="5">
        <v>12.4</v>
      </c>
      <c r="F272" s="5">
        <v>27.4</v>
      </c>
      <c r="G272" s="5">
        <v>63.4</v>
      </c>
      <c r="H272" s="5">
        <v>27.2</v>
      </c>
      <c r="I272" s="5">
        <v>31.1</v>
      </c>
      <c r="J272" s="5">
        <v>19.7</v>
      </c>
      <c r="K272" s="5">
        <v>1.4</v>
      </c>
      <c r="L272" s="5">
        <v>13.4</v>
      </c>
      <c r="M272" s="5">
        <v>4.2</v>
      </c>
      <c r="N272" s="5">
        <v>0.3</v>
      </c>
      <c r="O272" s="5">
        <v>3.3</v>
      </c>
      <c r="P272" s="11">
        <v>129.4</v>
      </c>
    </row>
    <row r="273" spans="2:16" x14ac:dyDescent="0.25">
      <c r="B273" s="3">
        <v>837</v>
      </c>
      <c r="C273" s="3" t="s">
        <v>250</v>
      </c>
      <c r="D273" s="5">
        <v>39.4</v>
      </c>
      <c r="E273" s="5">
        <v>18.3</v>
      </c>
      <c r="F273" s="5">
        <v>19</v>
      </c>
      <c r="G273" s="5">
        <v>70</v>
      </c>
      <c r="H273" s="5">
        <v>32.299999999999997</v>
      </c>
      <c r="I273" s="5">
        <v>32.1</v>
      </c>
      <c r="J273" s="5">
        <v>18</v>
      </c>
      <c r="K273" s="5">
        <v>1.6</v>
      </c>
      <c r="L273" s="5">
        <v>12.1</v>
      </c>
      <c r="M273" s="5">
        <v>5.9</v>
      </c>
      <c r="N273" s="5">
        <v>0.6</v>
      </c>
      <c r="O273" s="5">
        <v>4</v>
      </c>
      <c r="P273" s="11">
        <v>133.30000000000001</v>
      </c>
    </row>
    <row r="274" spans="2:16" x14ac:dyDescent="0.25">
      <c r="B274" s="3">
        <v>864</v>
      </c>
      <c r="C274" s="3" t="s">
        <v>251</v>
      </c>
      <c r="D274" s="5">
        <v>35.299999999999997</v>
      </c>
      <c r="E274" s="5">
        <v>15.9</v>
      </c>
      <c r="F274" s="5">
        <v>17.600000000000001</v>
      </c>
      <c r="G274" s="5">
        <v>69.900000000000006</v>
      </c>
      <c r="H274" s="5">
        <v>32.4</v>
      </c>
      <c r="I274" s="5">
        <v>31.9</v>
      </c>
      <c r="J274" s="5">
        <v>22.8</v>
      </c>
      <c r="K274" s="5">
        <v>2.6</v>
      </c>
      <c r="L274" s="5">
        <v>15.9</v>
      </c>
      <c r="M274" s="5">
        <v>6.6</v>
      </c>
      <c r="N274" s="5">
        <v>1.3</v>
      </c>
      <c r="O274" s="5">
        <v>4.0999999999999996</v>
      </c>
      <c r="P274" s="11">
        <v>134.6</v>
      </c>
    </row>
    <row r="275" spans="2:16" x14ac:dyDescent="0.25">
      <c r="B275" s="3">
        <v>887</v>
      </c>
      <c r="C275" s="3" t="s">
        <v>252</v>
      </c>
      <c r="D275" s="5">
        <v>40.799999999999997</v>
      </c>
      <c r="E275" s="5">
        <v>18.5</v>
      </c>
      <c r="F275" s="5">
        <v>20.5</v>
      </c>
      <c r="G275" s="5">
        <v>86.9</v>
      </c>
      <c r="H275" s="5">
        <v>43.4</v>
      </c>
      <c r="I275" s="5">
        <v>37.200000000000003</v>
      </c>
      <c r="J275" s="5">
        <v>20.399999999999999</v>
      </c>
      <c r="K275" s="5">
        <v>2.6</v>
      </c>
      <c r="L275" s="5">
        <v>14</v>
      </c>
      <c r="M275" s="5">
        <v>4.8</v>
      </c>
      <c r="N275" s="5">
        <v>0.8</v>
      </c>
      <c r="O275" s="5">
        <v>3.2</v>
      </c>
      <c r="P275" s="11">
        <v>152.80000000000001</v>
      </c>
    </row>
    <row r="276" spans="2:16" x14ac:dyDescent="0.25">
      <c r="B276" s="3">
        <v>908</v>
      </c>
      <c r="C276" s="3" t="s">
        <v>253</v>
      </c>
      <c r="D276" s="5">
        <v>36.9</v>
      </c>
      <c r="E276" s="5">
        <v>18.7</v>
      </c>
      <c r="F276" s="5">
        <v>16.5</v>
      </c>
      <c r="G276" s="5">
        <v>87.4</v>
      </c>
      <c r="H276" s="5">
        <v>42.4</v>
      </c>
      <c r="I276" s="5">
        <v>38.299999999999997</v>
      </c>
      <c r="J276" s="5">
        <v>23.3</v>
      </c>
      <c r="K276" s="5">
        <v>2.7</v>
      </c>
      <c r="L276" s="5">
        <v>16</v>
      </c>
      <c r="M276" s="5">
        <v>7.5</v>
      </c>
      <c r="N276" s="5">
        <v>1.4</v>
      </c>
      <c r="O276" s="5">
        <v>4.8</v>
      </c>
      <c r="P276" s="11">
        <v>155</v>
      </c>
    </row>
    <row r="277" spans="2:16" x14ac:dyDescent="0.25">
      <c r="B277" s="3">
        <v>912</v>
      </c>
      <c r="C277" s="3" t="s">
        <v>254</v>
      </c>
      <c r="D277" s="5">
        <v>43.4</v>
      </c>
      <c r="E277" s="5">
        <v>16.7</v>
      </c>
      <c r="F277" s="5">
        <v>24.7</v>
      </c>
      <c r="G277" s="5">
        <v>74.400000000000006</v>
      </c>
      <c r="H277" s="5">
        <v>34.200000000000003</v>
      </c>
      <c r="I277" s="5">
        <v>34.6</v>
      </c>
      <c r="J277" s="5">
        <v>19.8</v>
      </c>
      <c r="K277" s="5">
        <v>1.8</v>
      </c>
      <c r="L277" s="5">
        <v>13.6</v>
      </c>
      <c r="M277" s="5">
        <v>3.7</v>
      </c>
      <c r="N277" s="5">
        <v>0.4</v>
      </c>
      <c r="O277" s="5">
        <v>2.7</v>
      </c>
      <c r="P277" s="11">
        <v>141.4</v>
      </c>
    </row>
    <row r="278" spans="2:16" x14ac:dyDescent="0.25">
      <c r="B278" s="3">
        <v>922</v>
      </c>
      <c r="C278" s="3" t="s">
        <v>255</v>
      </c>
      <c r="D278" s="5">
        <v>46.6</v>
      </c>
      <c r="E278" s="5">
        <v>22.8</v>
      </c>
      <c r="F278" s="5">
        <v>21.9</v>
      </c>
      <c r="G278" s="5">
        <v>92.3</v>
      </c>
      <c r="H278" s="5">
        <v>45.9</v>
      </c>
      <c r="I278" s="5">
        <v>40</v>
      </c>
      <c r="J278" s="5">
        <v>17.600000000000001</v>
      </c>
      <c r="K278" s="5">
        <v>2.2000000000000002</v>
      </c>
      <c r="L278" s="5">
        <v>12</v>
      </c>
      <c r="M278" s="5">
        <v>4.5999999999999996</v>
      </c>
      <c r="N278" s="5">
        <v>0.9</v>
      </c>
      <c r="O278" s="5">
        <v>3</v>
      </c>
      <c r="P278" s="11">
        <v>161.1</v>
      </c>
    </row>
    <row r="279" spans="2:16" x14ac:dyDescent="0.25">
      <c r="B279" s="3">
        <v>928</v>
      </c>
      <c r="C279" s="3" t="s">
        <v>256</v>
      </c>
      <c r="D279" s="5">
        <v>37.9</v>
      </c>
      <c r="E279" s="5">
        <v>17.2</v>
      </c>
      <c r="F279" s="5">
        <v>18.8</v>
      </c>
      <c r="G279" s="5">
        <v>79.8</v>
      </c>
      <c r="H279" s="5">
        <v>37.9</v>
      </c>
      <c r="I279" s="5">
        <v>35.9</v>
      </c>
      <c r="J279" s="5">
        <v>20.7</v>
      </c>
      <c r="K279" s="5">
        <v>2.4</v>
      </c>
      <c r="L279" s="5">
        <v>14.3</v>
      </c>
      <c r="M279" s="5">
        <v>6.2</v>
      </c>
      <c r="N279" s="5">
        <v>1.4</v>
      </c>
      <c r="O279" s="5">
        <v>3.8</v>
      </c>
      <c r="P279" s="11">
        <v>144.69999999999999</v>
      </c>
    </row>
    <row r="280" spans="2:16" x14ac:dyDescent="0.25">
      <c r="B280" s="3">
        <v>932</v>
      </c>
      <c r="C280" s="3" t="s">
        <v>257</v>
      </c>
      <c r="D280" s="5">
        <v>40.200000000000003</v>
      </c>
      <c r="E280" s="5">
        <v>16.100000000000001</v>
      </c>
      <c r="F280" s="5">
        <v>22.2</v>
      </c>
      <c r="G280" s="5">
        <v>66.7</v>
      </c>
      <c r="H280" s="5">
        <v>30.2</v>
      </c>
      <c r="I280" s="5">
        <v>31.1</v>
      </c>
      <c r="J280" s="5">
        <v>17.100000000000001</v>
      </c>
      <c r="K280" s="5">
        <v>1.3</v>
      </c>
      <c r="L280" s="5">
        <v>11.6</v>
      </c>
      <c r="M280" s="5">
        <v>5.2</v>
      </c>
      <c r="N280" s="5">
        <v>0.5</v>
      </c>
      <c r="O280" s="5">
        <v>3.6</v>
      </c>
      <c r="P280" s="11">
        <v>129.19999999999999</v>
      </c>
    </row>
    <row r="281" spans="2:16" x14ac:dyDescent="0.25">
      <c r="B281" s="3">
        <v>933</v>
      </c>
      <c r="C281" s="3" t="s">
        <v>258</v>
      </c>
      <c r="D281" s="5">
        <v>42.8</v>
      </c>
      <c r="E281" s="5">
        <v>22.4</v>
      </c>
      <c r="F281" s="5">
        <v>18.399999999999999</v>
      </c>
      <c r="G281" s="5">
        <v>65.099999999999994</v>
      </c>
      <c r="H281" s="5">
        <v>31.6</v>
      </c>
      <c r="I281" s="5">
        <v>28.1</v>
      </c>
      <c r="J281" s="5">
        <v>16</v>
      </c>
      <c r="K281" s="5">
        <v>1.5</v>
      </c>
      <c r="L281" s="5">
        <v>10.7</v>
      </c>
      <c r="M281" s="5">
        <v>2.9</v>
      </c>
      <c r="N281" s="5">
        <v>0.1</v>
      </c>
      <c r="O281" s="5">
        <v>1.9</v>
      </c>
      <c r="P281" s="11">
        <v>126.8</v>
      </c>
    </row>
    <row r="282" spans="2:16" x14ac:dyDescent="0.25">
      <c r="B282" s="3">
        <v>936</v>
      </c>
      <c r="C282" s="3" t="s">
        <v>259</v>
      </c>
      <c r="D282" s="5">
        <v>47.5</v>
      </c>
      <c r="E282" s="5">
        <v>19.5</v>
      </c>
      <c r="F282" s="5">
        <v>24.9</v>
      </c>
      <c r="G282" s="5">
        <v>33.6</v>
      </c>
      <c r="H282" s="5">
        <v>14.3</v>
      </c>
      <c r="I282" s="5">
        <v>15.9</v>
      </c>
      <c r="J282" s="5">
        <v>12.3</v>
      </c>
      <c r="K282" s="5">
        <v>0.8</v>
      </c>
      <c r="L282" s="5">
        <v>8.1999999999999993</v>
      </c>
      <c r="M282" s="5">
        <v>1.6</v>
      </c>
      <c r="N282" s="5">
        <v>0.1</v>
      </c>
      <c r="O282" s="5">
        <v>1</v>
      </c>
      <c r="P282" s="11">
        <v>94.9</v>
      </c>
    </row>
    <row r="283" spans="2:16" x14ac:dyDescent="0.25">
      <c r="B283" s="3">
        <v>980</v>
      </c>
      <c r="C283" s="3" t="s">
        <v>260</v>
      </c>
      <c r="D283" s="5">
        <v>35.4</v>
      </c>
      <c r="E283" s="5">
        <v>14.8</v>
      </c>
      <c r="F283" s="5">
        <v>18.8</v>
      </c>
      <c r="G283" s="5">
        <v>73</v>
      </c>
      <c r="H283" s="5">
        <v>33</v>
      </c>
      <c r="I283" s="5">
        <v>34.299999999999997</v>
      </c>
      <c r="J283" s="5">
        <v>20.8</v>
      </c>
      <c r="K283" s="5">
        <v>1.7</v>
      </c>
      <c r="L283" s="5">
        <v>14</v>
      </c>
      <c r="M283" s="5">
        <v>7.7</v>
      </c>
      <c r="N283" s="5">
        <v>0.9</v>
      </c>
      <c r="O283" s="5">
        <v>5.3</v>
      </c>
      <c r="P283" s="11">
        <v>136.80000000000001</v>
      </c>
    </row>
    <row r="284" spans="2:16" x14ac:dyDescent="0.25">
      <c r="B284" s="3">
        <v>988</v>
      </c>
      <c r="C284" s="3" t="s">
        <v>261</v>
      </c>
      <c r="D284" s="5">
        <v>44.4</v>
      </c>
      <c r="E284" s="5">
        <v>15.7</v>
      </c>
      <c r="F284" s="5">
        <v>26.4</v>
      </c>
      <c r="G284" s="5">
        <v>66.599999999999994</v>
      </c>
      <c r="H284" s="5">
        <v>29.3</v>
      </c>
      <c r="I284" s="5">
        <v>32.1</v>
      </c>
      <c r="J284" s="5">
        <v>17.3</v>
      </c>
      <c r="K284" s="5">
        <v>1.5</v>
      </c>
      <c r="L284" s="5">
        <v>11.6</v>
      </c>
      <c r="M284" s="5">
        <v>2.7</v>
      </c>
      <c r="N284" s="5">
        <v>0.2</v>
      </c>
      <c r="O284" s="5">
        <v>2.1</v>
      </c>
      <c r="P284" s="11">
        <v>131</v>
      </c>
    </row>
    <row r="285" spans="2:16" x14ac:dyDescent="0.25">
      <c r="C285" s="16" t="s">
        <v>29</v>
      </c>
      <c r="D285" s="4">
        <v>42.9</v>
      </c>
      <c r="E285" s="4">
        <v>18.3</v>
      </c>
      <c r="F285" s="4">
        <v>22.3</v>
      </c>
      <c r="G285" s="4">
        <v>61.5</v>
      </c>
      <c r="H285" s="4">
        <v>28.7</v>
      </c>
      <c r="I285" s="4">
        <v>27.8</v>
      </c>
      <c r="J285" s="4">
        <v>17.3</v>
      </c>
      <c r="K285" s="4">
        <v>1.5</v>
      </c>
      <c r="L285" s="4">
        <v>11.7</v>
      </c>
      <c r="M285" s="4">
        <v>4.2</v>
      </c>
      <c r="N285" s="4">
        <v>0.4</v>
      </c>
      <c r="O285" s="4">
        <v>2.8</v>
      </c>
      <c r="P285" s="10">
        <v>125.8</v>
      </c>
    </row>
    <row r="289" spans="1:16" x14ac:dyDescent="0.25">
      <c r="A289" s="3">
        <v>6</v>
      </c>
      <c r="C289" s="6" t="s">
        <v>262</v>
      </c>
    </row>
    <row r="290" spans="1:16" x14ac:dyDescent="0.25">
      <c r="C290" s="6"/>
    </row>
    <row r="292" spans="1:16" x14ac:dyDescent="0.25">
      <c r="B292" s="3">
        <v>14</v>
      </c>
      <c r="C292" s="3" t="s">
        <v>263</v>
      </c>
      <c r="D292" s="4">
        <v>68.8</v>
      </c>
      <c r="E292" s="4">
        <v>31.1</v>
      </c>
      <c r="F292" s="4">
        <v>34.9</v>
      </c>
      <c r="G292" s="4">
        <v>44.5</v>
      </c>
      <c r="H292" s="4">
        <v>22.7</v>
      </c>
      <c r="I292" s="4">
        <v>19.600000000000001</v>
      </c>
      <c r="J292" s="4">
        <v>24.3</v>
      </c>
      <c r="K292" s="4">
        <v>4</v>
      </c>
      <c r="L292" s="4">
        <v>17.600000000000001</v>
      </c>
      <c r="M292" s="4">
        <v>5</v>
      </c>
      <c r="N292" s="4">
        <v>0.3</v>
      </c>
      <c r="O292" s="4">
        <v>3</v>
      </c>
      <c r="P292" s="10">
        <v>142.6</v>
      </c>
    </row>
    <row r="293" spans="1:16" x14ac:dyDescent="0.25">
      <c r="B293" s="3">
        <v>46</v>
      </c>
      <c r="C293" s="3" t="s">
        <v>264</v>
      </c>
      <c r="D293" s="4">
        <v>54.5</v>
      </c>
      <c r="E293" s="4">
        <v>24.7</v>
      </c>
      <c r="F293" s="4">
        <v>27.5</v>
      </c>
      <c r="G293" s="4">
        <v>49</v>
      </c>
      <c r="H293" s="4">
        <v>24.4</v>
      </c>
      <c r="I293" s="4">
        <v>22.6</v>
      </c>
      <c r="J293" s="4">
        <v>17.600000000000001</v>
      </c>
      <c r="K293" s="4">
        <v>3</v>
      </c>
      <c r="L293" s="4">
        <v>12.5</v>
      </c>
      <c r="M293" s="4">
        <v>4.5</v>
      </c>
      <c r="N293" s="4">
        <v>0.1</v>
      </c>
      <c r="O293" s="4">
        <v>2.6</v>
      </c>
      <c r="P293" s="10">
        <v>125.6</v>
      </c>
    </row>
    <row r="294" spans="1:16" x14ac:dyDescent="0.25">
      <c r="B294" s="3">
        <v>85</v>
      </c>
      <c r="C294" s="3" t="s">
        <v>265</v>
      </c>
      <c r="D294" s="4">
        <v>43.7</v>
      </c>
      <c r="E294" s="4">
        <v>15.6</v>
      </c>
      <c r="F294" s="4">
        <v>25.4</v>
      </c>
      <c r="G294" s="4">
        <v>54</v>
      </c>
      <c r="H294" s="4">
        <v>26.5</v>
      </c>
      <c r="I294" s="4">
        <v>24.9</v>
      </c>
      <c r="J294" s="4">
        <v>18.600000000000001</v>
      </c>
      <c r="K294" s="4">
        <v>2.2999999999999998</v>
      </c>
      <c r="L294" s="4">
        <v>13.7</v>
      </c>
      <c r="M294" s="4">
        <v>4.9000000000000004</v>
      </c>
      <c r="N294" s="4">
        <v>0.1</v>
      </c>
      <c r="O294" s="4">
        <v>3.2</v>
      </c>
      <c r="P294" s="10">
        <v>121.2</v>
      </c>
    </row>
    <row r="295" spans="1:16" x14ac:dyDescent="0.25">
      <c r="B295" s="3">
        <v>90</v>
      </c>
      <c r="C295" s="3" t="s">
        <v>266</v>
      </c>
      <c r="D295" s="4">
        <v>47.4</v>
      </c>
      <c r="E295" s="4">
        <v>20.6</v>
      </c>
      <c r="F295" s="4">
        <v>24.7</v>
      </c>
      <c r="G295" s="4">
        <v>64.599999999999994</v>
      </c>
      <c r="H295" s="4">
        <v>31.5</v>
      </c>
      <c r="I295" s="4">
        <v>30.6</v>
      </c>
      <c r="J295" s="4">
        <v>19</v>
      </c>
      <c r="K295" s="4">
        <v>3</v>
      </c>
      <c r="L295" s="4">
        <v>13.8</v>
      </c>
      <c r="M295" s="4">
        <v>5.3</v>
      </c>
      <c r="N295" s="4">
        <v>0.1</v>
      </c>
      <c r="O295" s="4">
        <v>3.2</v>
      </c>
      <c r="P295" s="10">
        <v>136.30000000000001</v>
      </c>
    </row>
    <row r="296" spans="1:16" x14ac:dyDescent="0.25">
      <c r="B296" s="3">
        <v>97</v>
      </c>
      <c r="C296" s="3" t="s">
        <v>267</v>
      </c>
      <c r="D296" s="4">
        <v>59.3</v>
      </c>
      <c r="E296" s="4">
        <v>29.4</v>
      </c>
      <c r="F296" s="4">
        <v>28.1</v>
      </c>
      <c r="G296" s="4">
        <v>54.7</v>
      </c>
      <c r="H296" s="4">
        <v>26.5</v>
      </c>
      <c r="I296" s="4">
        <v>25.6</v>
      </c>
      <c r="J296" s="4">
        <v>26.9</v>
      </c>
      <c r="K296" s="4">
        <v>4.5</v>
      </c>
      <c r="L296" s="4">
        <v>19.8</v>
      </c>
      <c r="M296" s="4">
        <v>6.5</v>
      </c>
      <c r="N296" s="4">
        <v>0.3</v>
      </c>
      <c r="O296" s="4">
        <v>4.2</v>
      </c>
      <c r="P296" s="10">
        <v>147.30000000000001</v>
      </c>
    </row>
    <row r="297" spans="1:16" x14ac:dyDescent="0.25">
      <c r="B297" s="3">
        <v>171</v>
      </c>
      <c r="C297" s="3" t="s">
        <v>268</v>
      </c>
      <c r="D297" s="4">
        <v>39.9</v>
      </c>
      <c r="E297" s="4">
        <v>14.8</v>
      </c>
      <c r="F297" s="4">
        <v>22.8</v>
      </c>
      <c r="G297" s="4">
        <v>64.3</v>
      </c>
      <c r="H297" s="4">
        <v>31.6</v>
      </c>
      <c r="I297" s="4">
        <v>30.1</v>
      </c>
      <c r="J297" s="4">
        <v>15.5</v>
      </c>
      <c r="K297" s="4">
        <v>1.6</v>
      </c>
      <c r="L297" s="4">
        <v>11.5</v>
      </c>
      <c r="M297" s="4">
        <v>5.5</v>
      </c>
      <c r="N297" s="4">
        <v>0.1</v>
      </c>
      <c r="O297" s="4">
        <v>3.7</v>
      </c>
      <c r="P297" s="10">
        <v>125.3</v>
      </c>
    </row>
    <row r="298" spans="1:16" x14ac:dyDescent="0.25">
      <c r="B298" s="3">
        <v>178</v>
      </c>
      <c r="C298" s="3" t="s">
        <v>269</v>
      </c>
      <c r="D298" s="4">
        <v>54.1</v>
      </c>
      <c r="E298" s="4">
        <v>22.9</v>
      </c>
      <c r="F298" s="4">
        <v>28.7</v>
      </c>
      <c r="G298" s="4">
        <v>60.5</v>
      </c>
      <c r="H298" s="4">
        <v>31.7</v>
      </c>
      <c r="I298" s="4">
        <v>26.4</v>
      </c>
      <c r="J298" s="4">
        <v>18.3</v>
      </c>
      <c r="K298" s="4">
        <v>2.9</v>
      </c>
      <c r="L298" s="4">
        <v>13.1</v>
      </c>
      <c r="M298" s="4">
        <v>4.0999999999999996</v>
      </c>
      <c r="N298" s="4">
        <v>0.1</v>
      </c>
      <c r="O298" s="4">
        <v>2.6</v>
      </c>
      <c r="P298" s="10">
        <v>136.9</v>
      </c>
    </row>
    <row r="299" spans="1:16" x14ac:dyDescent="0.25">
      <c r="B299" s="3">
        <v>184</v>
      </c>
      <c r="C299" s="3" t="s">
        <v>270</v>
      </c>
      <c r="D299" s="4">
        <v>42.1</v>
      </c>
      <c r="E299" s="4">
        <v>15.9</v>
      </c>
      <c r="F299" s="4">
        <v>23.8</v>
      </c>
      <c r="G299" s="4">
        <v>66.599999999999994</v>
      </c>
      <c r="H299" s="4">
        <v>33.700000000000003</v>
      </c>
      <c r="I299" s="4">
        <v>30.4</v>
      </c>
      <c r="J299" s="4">
        <v>15.1</v>
      </c>
      <c r="K299" s="4">
        <v>1.6</v>
      </c>
      <c r="L299" s="4">
        <v>11.2</v>
      </c>
      <c r="M299" s="4">
        <v>5.3</v>
      </c>
      <c r="N299" s="4">
        <v>0.1</v>
      </c>
      <c r="O299" s="4">
        <v>3.5</v>
      </c>
      <c r="P299" s="10">
        <v>129.1</v>
      </c>
    </row>
    <row r="300" spans="1:16" x14ac:dyDescent="0.25">
      <c r="B300" s="3">
        <v>212</v>
      </c>
      <c r="C300" s="3" t="s">
        <v>271</v>
      </c>
      <c r="D300" s="4">
        <v>43.6</v>
      </c>
      <c r="E300" s="4">
        <v>17.7</v>
      </c>
      <c r="F300" s="4">
        <v>23.8</v>
      </c>
      <c r="G300" s="4">
        <v>66.5</v>
      </c>
      <c r="H300" s="4">
        <v>32.1</v>
      </c>
      <c r="I300" s="4">
        <v>31.7</v>
      </c>
      <c r="J300" s="4">
        <v>18.899999999999999</v>
      </c>
      <c r="K300" s="4">
        <v>2.5</v>
      </c>
      <c r="L300" s="4">
        <v>14</v>
      </c>
      <c r="M300" s="4">
        <v>6.2</v>
      </c>
      <c r="N300" s="4">
        <v>0.1</v>
      </c>
      <c r="O300" s="4">
        <v>4.0999999999999996</v>
      </c>
      <c r="P300" s="10">
        <v>135.30000000000001</v>
      </c>
    </row>
    <row r="301" spans="1:16" x14ac:dyDescent="0.25">
      <c r="B301" s="3">
        <v>213</v>
      </c>
      <c r="C301" s="3" t="s">
        <v>272</v>
      </c>
      <c r="D301" s="4">
        <v>55</v>
      </c>
      <c r="E301" s="4">
        <v>23.9</v>
      </c>
      <c r="F301" s="4">
        <v>28.6</v>
      </c>
      <c r="G301" s="4">
        <v>64.900000000000006</v>
      </c>
      <c r="H301" s="4">
        <v>34.5</v>
      </c>
      <c r="I301" s="4">
        <v>27.5</v>
      </c>
      <c r="J301" s="4">
        <v>18.3</v>
      </c>
      <c r="K301" s="4">
        <v>2.5</v>
      </c>
      <c r="L301" s="4">
        <v>13.2</v>
      </c>
      <c r="M301" s="4">
        <v>4.0999999999999996</v>
      </c>
      <c r="N301" s="4">
        <v>0.1</v>
      </c>
      <c r="O301" s="4">
        <v>2.5</v>
      </c>
      <c r="P301" s="10">
        <v>142.19999999999999</v>
      </c>
    </row>
    <row r="302" spans="1:16" x14ac:dyDescent="0.25">
      <c r="B302" s="3">
        <v>246</v>
      </c>
      <c r="C302" s="3" t="s">
        <v>273</v>
      </c>
      <c r="D302" s="4">
        <v>64.099999999999994</v>
      </c>
      <c r="E302" s="4">
        <v>33.200000000000003</v>
      </c>
      <c r="F302" s="4">
        <v>28.8</v>
      </c>
      <c r="G302" s="4">
        <v>49.1</v>
      </c>
      <c r="H302" s="4">
        <v>24</v>
      </c>
      <c r="I302" s="4">
        <v>23.2</v>
      </c>
      <c r="J302" s="4">
        <v>20.5</v>
      </c>
      <c r="K302" s="4">
        <v>3.3</v>
      </c>
      <c r="L302" s="4">
        <v>14.8</v>
      </c>
      <c r="M302" s="4">
        <v>6.9</v>
      </c>
      <c r="N302" s="4">
        <v>0.3</v>
      </c>
      <c r="O302" s="4">
        <v>4.4000000000000004</v>
      </c>
      <c r="P302" s="10">
        <v>140.5</v>
      </c>
    </row>
    <row r="303" spans="1:16" x14ac:dyDescent="0.25">
      <c r="B303" s="3">
        <v>491</v>
      </c>
      <c r="C303" s="3" t="s">
        <v>274</v>
      </c>
      <c r="D303" s="4">
        <v>59.7</v>
      </c>
      <c r="E303" s="4">
        <v>28.9</v>
      </c>
      <c r="F303" s="4">
        <v>28.8</v>
      </c>
      <c r="G303" s="4">
        <v>64.5</v>
      </c>
      <c r="H303" s="4">
        <v>35.799999999999997</v>
      </c>
      <c r="I303" s="4">
        <v>26.1</v>
      </c>
      <c r="J303" s="4">
        <v>22.3</v>
      </c>
      <c r="K303" s="4">
        <v>3.7</v>
      </c>
      <c r="L303" s="4">
        <v>16.100000000000001</v>
      </c>
      <c r="M303" s="4">
        <v>5.5</v>
      </c>
      <c r="N303" s="4">
        <v>0.2</v>
      </c>
      <c r="O303" s="4">
        <v>3.6</v>
      </c>
      <c r="P303" s="10">
        <v>152.1</v>
      </c>
    </row>
    <row r="304" spans="1:16" x14ac:dyDescent="0.25">
      <c r="B304" s="3">
        <v>492</v>
      </c>
      <c r="C304" s="3" t="s">
        <v>275</v>
      </c>
      <c r="D304" s="4">
        <v>58.7</v>
      </c>
      <c r="E304" s="4">
        <v>27.2</v>
      </c>
      <c r="F304" s="4">
        <v>29.3</v>
      </c>
      <c r="G304" s="4">
        <v>67.8</v>
      </c>
      <c r="H304" s="4">
        <v>36.5</v>
      </c>
      <c r="I304" s="4">
        <v>28.4</v>
      </c>
      <c r="J304" s="4">
        <v>23.7</v>
      </c>
      <c r="K304" s="4">
        <v>3.8</v>
      </c>
      <c r="L304" s="4">
        <v>17.100000000000001</v>
      </c>
      <c r="M304" s="4">
        <v>5.0999999999999996</v>
      </c>
      <c r="N304" s="4">
        <v>0.2</v>
      </c>
      <c r="O304" s="4">
        <v>3.2</v>
      </c>
      <c r="P304" s="10">
        <v>155.19999999999999</v>
      </c>
    </row>
    <row r="305" spans="1:17" x14ac:dyDescent="0.25">
      <c r="B305" s="3">
        <v>507</v>
      </c>
      <c r="C305" s="3" t="s">
        <v>276</v>
      </c>
      <c r="D305" s="4">
        <v>64.5</v>
      </c>
      <c r="E305" s="4">
        <v>29.8</v>
      </c>
      <c r="F305" s="4">
        <v>32</v>
      </c>
      <c r="G305" s="4">
        <v>45.1</v>
      </c>
      <c r="H305" s="4">
        <v>21.2</v>
      </c>
      <c r="I305" s="4">
        <v>21.7</v>
      </c>
      <c r="J305" s="4">
        <v>19.3</v>
      </c>
      <c r="K305" s="4">
        <v>3.2</v>
      </c>
      <c r="L305" s="4">
        <v>14</v>
      </c>
      <c r="M305" s="4">
        <v>5.4</v>
      </c>
      <c r="N305" s="4">
        <v>0.3</v>
      </c>
      <c r="O305" s="4">
        <v>3.6</v>
      </c>
      <c r="P305" s="10">
        <v>134.30000000000001</v>
      </c>
    </row>
    <row r="306" spans="1:17" x14ac:dyDescent="0.25">
      <c r="B306" s="3">
        <v>588</v>
      </c>
      <c r="C306" s="3" t="s">
        <v>277</v>
      </c>
      <c r="D306" s="4">
        <v>54.8</v>
      </c>
      <c r="E306" s="4">
        <v>28.2</v>
      </c>
      <c r="F306" s="4">
        <v>24.9</v>
      </c>
      <c r="G306" s="4">
        <v>52.3</v>
      </c>
      <c r="H306" s="4">
        <v>23.8</v>
      </c>
      <c r="I306" s="4">
        <v>26.2</v>
      </c>
      <c r="J306" s="4">
        <v>24.2</v>
      </c>
      <c r="K306" s="4">
        <v>4</v>
      </c>
      <c r="L306" s="4">
        <v>17.899999999999999</v>
      </c>
      <c r="M306" s="4">
        <v>7.2</v>
      </c>
      <c r="N306" s="4">
        <v>0.3</v>
      </c>
      <c r="O306" s="4">
        <v>4.5999999999999996</v>
      </c>
      <c r="P306" s="10">
        <v>138.5</v>
      </c>
    </row>
    <row r="307" spans="1:17" x14ac:dyDescent="0.25">
      <c r="B307" s="3">
        <v>593</v>
      </c>
      <c r="C307" s="3" t="s">
        <v>278</v>
      </c>
      <c r="D307" s="4">
        <v>44.2</v>
      </c>
      <c r="E307" s="4">
        <v>15.7</v>
      </c>
      <c r="F307" s="4">
        <v>25.5</v>
      </c>
      <c r="G307" s="4">
        <v>46</v>
      </c>
      <c r="H307" s="4">
        <v>22.7</v>
      </c>
      <c r="I307" s="4">
        <v>21.2</v>
      </c>
      <c r="J307" s="4">
        <v>13</v>
      </c>
      <c r="K307" s="4">
        <v>1.2</v>
      </c>
      <c r="L307" s="4">
        <v>9.5</v>
      </c>
      <c r="M307" s="4">
        <v>4.4000000000000004</v>
      </c>
      <c r="N307" s="4">
        <v>0.1</v>
      </c>
      <c r="O307" s="4">
        <v>2.9</v>
      </c>
      <c r="P307" s="10">
        <v>107.6</v>
      </c>
    </row>
    <row r="308" spans="1:17" x14ac:dyDescent="0.25">
      <c r="B308" s="3">
        <v>594</v>
      </c>
      <c r="C308" s="3" t="s">
        <v>279</v>
      </c>
      <c r="D308" s="4">
        <v>45.8</v>
      </c>
      <c r="E308" s="4">
        <v>15.6</v>
      </c>
      <c r="F308" s="4">
        <v>27.2</v>
      </c>
      <c r="G308" s="4">
        <v>52.5</v>
      </c>
      <c r="H308" s="4">
        <v>26.4</v>
      </c>
      <c r="I308" s="4">
        <v>23.8</v>
      </c>
      <c r="J308" s="4">
        <v>12.9</v>
      </c>
      <c r="K308" s="4">
        <v>1.3</v>
      </c>
      <c r="L308" s="4">
        <v>9.3000000000000007</v>
      </c>
      <c r="M308" s="4">
        <v>3.9</v>
      </c>
      <c r="N308" s="4">
        <v>0.1</v>
      </c>
      <c r="O308" s="4">
        <v>2.5</v>
      </c>
      <c r="P308" s="10">
        <v>115.1</v>
      </c>
    </row>
    <row r="309" spans="1:17" x14ac:dyDescent="0.25">
      <c r="B309" s="3">
        <v>618</v>
      </c>
      <c r="C309" s="3" t="s">
        <v>280</v>
      </c>
      <c r="D309" s="4">
        <v>78.7</v>
      </c>
      <c r="E309" s="4">
        <v>42.8</v>
      </c>
      <c r="F309" s="4">
        <v>33.6</v>
      </c>
      <c r="G309" s="4">
        <v>44.4</v>
      </c>
      <c r="H309" s="4">
        <v>20.7</v>
      </c>
      <c r="I309" s="4">
        <v>21.8</v>
      </c>
      <c r="J309" s="4">
        <v>19.7</v>
      </c>
      <c r="K309" s="4">
        <v>3.9</v>
      </c>
      <c r="L309" s="4">
        <v>13.8</v>
      </c>
      <c r="M309" s="4">
        <v>6.5</v>
      </c>
      <c r="N309" s="4">
        <v>0.4</v>
      </c>
      <c r="O309" s="4">
        <v>4.3</v>
      </c>
      <c r="P309" s="10">
        <v>149.4</v>
      </c>
    </row>
    <row r="310" spans="1:17" x14ac:dyDescent="0.25">
      <c r="B310" s="3">
        <v>623</v>
      </c>
      <c r="C310" s="3" t="s">
        <v>281</v>
      </c>
      <c r="D310" s="4">
        <v>81.3</v>
      </c>
      <c r="E310" s="4">
        <v>38.299999999999997</v>
      </c>
      <c r="F310" s="4">
        <v>39.9</v>
      </c>
      <c r="G310" s="4">
        <v>39.1</v>
      </c>
      <c r="H310" s="4">
        <v>19.399999999999999</v>
      </c>
      <c r="I310" s="4">
        <v>17.8</v>
      </c>
      <c r="J310" s="4">
        <v>20.8</v>
      </c>
      <c r="K310" s="4">
        <v>4.2</v>
      </c>
      <c r="L310" s="4">
        <v>14.6</v>
      </c>
      <c r="M310" s="4">
        <v>4.0999999999999996</v>
      </c>
      <c r="N310" s="4">
        <v>0.2</v>
      </c>
      <c r="O310" s="4">
        <v>2.5</v>
      </c>
      <c r="P310" s="10">
        <v>145.30000000000001</v>
      </c>
    </row>
    <row r="311" spans="1:17" x14ac:dyDescent="0.25">
      <c r="B311" s="3">
        <v>681</v>
      </c>
      <c r="C311" s="3" t="s">
        <v>282</v>
      </c>
      <c r="D311" s="4">
        <v>43.7</v>
      </c>
      <c r="E311" s="4">
        <v>19</v>
      </c>
      <c r="F311" s="4">
        <v>22.8</v>
      </c>
      <c r="G311" s="4">
        <v>63.4</v>
      </c>
      <c r="H311" s="4">
        <v>30.5</v>
      </c>
      <c r="I311" s="4">
        <v>30.3</v>
      </c>
      <c r="J311" s="4">
        <v>20.5</v>
      </c>
      <c r="K311" s="4">
        <v>2.8</v>
      </c>
      <c r="L311" s="4">
        <v>15.1</v>
      </c>
      <c r="M311" s="4">
        <v>6.1</v>
      </c>
      <c r="N311" s="4">
        <v>0.1</v>
      </c>
      <c r="O311" s="4">
        <v>3.9</v>
      </c>
      <c r="P311" s="10">
        <v>133.69999999999999</v>
      </c>
    </row>
    <row r="312" spans="1:17" x14ac:dyDescent="0.25">
      <c r="B312" s="3">
        <v>696</v>
      </c>
      <c r="C312" s="3" t="s">
        <v>283</v>
      </c>
      <c r="D312" s="4">
        <v>70.5</v>
      </c>
      <c r="E312" s="4">
        <v>33.4</v>
      </c>
      <c r="F312" s="4">
        <v>34.6</v>
      </c>
      <c r="G312" s="4">
        <v>47.5</v>
      </c>
      <c r="H312" s="4">
        <v>24</v>
      </c>
      <c r="I312" s="4">
        <v>21.3</v>
      </c>
      <c r="J312" s="4">
        <v>24.9</v>
      </c>
      <c r="K312" s="4">
        <v>4.5</v>
      </c>
      <c r="L312" s="4">
        <v>17.8</v>
      </c>
      <c r="M312" s="4">
        <v>5.2</v>
      </c>
      <c r="N312" s="4">
        <v>0.3</v>
      </c>
      <c r="O312" s="4">
        <v>3.2</v>
      </c>
      <c r="P312" s="10">
        <v>148</v>
      </c>
    </row>
    <row r="313" spans="1:17" x14ac:dyDescent="0.25">
      <c r="B313" s="3">
        <v>740</v>
      </c>
      <c r="C313" s="3" t="s">
        <v>284</v>
      </c>
      <c r="D313" s="4">
        <v>57.2</v>
      </c>
      <c r="E313" s="4">
        <v>28.4</v>
      </c>
      <c r="F313" s="4">
        <v>26.9</v>
      </c>
      <c r="G313" s="4">
        <v>58.1</v>
      </c>
      <c r="H313" s="4">
        <v>28.1</v>
      </c>
      <c r="I313" s="4">
        <v>27.9</v>
      </c>
      <c r="J313" s="4">
        <v>22.2</v>
      </c>
      <c r="K313" s="4">
        <v>3.8</v>
      </c>
      <c r="L313" s="4">
        <v>16</v>
      </c>
      <c r="M313" s="4">
        <v>6.1</v>
      </c>
      <c r="N313" s="4">
        <v>0.2</v>
      </c>
      <c r="O313" s="4">
        <v>3.7</v>
      </c>
      <c r="P313" s="10">
        <v>143.6</v>
      </c>
    </row>
    <row r="314" spans="1:17" x14ac:dyDescent="0.25">
      <c r="B314" s="3">
        <v>741</v>
      </c>
      <c r="C314" s="3" t="s">
        <v>285</v>
      </c>
      <c r="D314" s="4">
        <v>52.8</v>
      </c>
      <c r="E314" s="4">
        <v>24.6</v>
      </c>
      <c r="F314" s="4">
        <v>26.2</v>
      </c>
      <c r="G314" s="4">
        <v>57</v>
      </c>
      <c r="H314" s="4">
        <v>28.5</v>
      </c>
      <c r="I314" s="4">
        <v>26.4</v>
      </c>
      <c r="J314" s="4">
        <v>19.3</v>
      </c>
      <c r="K314" s="4">
        <v>3</v>
      </c>
      <c r="L314" s="4">
        <v>14</v>
      </c>
      <c r="M314" s="4">
        <v>5.4</v>
      </c>
      <c r="N314" s="4">
        <v>0.1</v>
      </c>
      <c r="O314" s="4">
        <v>3.3</v>
      </c>
      <c r="P314" s="10">
        <v>134.6</v>
      </c>
    </row>
    <row r="315" spans="1:17" x14ac:dyDescent="0.25">
      <c r="B315" s="3">
        <v>768</v>
      </c>
      <c r="C315" s="3" t="s">
        <v>286</v>
      </c>
      <c r="D315" s="4">
        <v>55.1</v>
      </c>
      <c r="E315" s="4">
        <v>26.3</v>
      </c>
      <c r="F315" s="4">
        <v>26.8</v>
      </c>
      <c r="G315" s="4">
        <v>57.7</v>
      </c>
      <c r="H315" s="4">
        <v>28.2</v>
      </c>
      <c r="I315" s="4">
        <v>27.2</v>
      </c>
      <c r="J315" s="4">
        <v>21.7</v>
      </c>
      <c r="K315" s="4">
        <v>4.0999999999999996</v>
      </c>
      <c r="L315" s="4">
        <v>15.5</v>
      </c>
      <c r="M315" s="4">
        <v>4.5</v>
      </c>
      <c r="N315" s="4">
        <v>0.1</v>
      </c>
      <c r="O315" s="4">
        <v>2.8</v>
      </c>
      <c r="P315" s="10">
        <v>139</v>
      </c>
    </row>
    <row r="316" spans="1:17" x14ac:dyDescent="0.25">
      <c r="B316" s="3">
        <v>937</v>
      </c>
      <c r="C316" s="3" t="s">
        <v>287</v>
      </c>
      <c r="D316" s="4">
        <v>43</v>
      </c>
      <c r="E316" s="4">
        <v>15.5</v>
      </c>
      <c r="F316" s="4">
        <v>24.9</v>
      </c>
      <c r="G316" s="4">
        <v>61.1</v>
      </c>
      <c r="H316" s="4">
        <v>30</v>
      </c>
      <c r="I316" s="4">
        <v>28.5</v>
      </c>
      <c r="J316" s="4">
        <v>16.399999999999999</v>
      </c>
      <c r="K316" s="4">
        <v>1.6</v>
      </c>
      <c r="L316" s="4">
        <v>12.3</v>
      </c>
      <c r="M316" s="4">
        <v>5.8</v>
      </c>
      <c r="N316" s="4">
        <v>0.1</v>
      </c>
      <c r="O316" s="4">
        <v>3.9</v>
      </c>
      <c r="P316" s="10">
        <v>126.2</v>
      </c>
      <c r="Q316" s="9"/>
    </row>
    <row r="317" spans="1:17" x14ac:dyDescent="0.25">
      <c r="C317" s="16" t="s">
        <v>29</v>
      </c>
      <c r="D317" s="4">
        <v>56.3</v>
      </c>
      <c r="E317" s="4">
        <v>25.5</v>
      </c>
      <c r="F317" s="4">
        <v>28.5</v>
      </c>
      <c r="G317" s="4">
        <v>56.2</v>
      </c>
      <c r="H317" s="4">
        <v>28.1</v>
      </c>
      <c r="I317" s="4">
        <v>25.8</v>
      </c>
      <c r="J317" s="4">
        <v>19.8</v>
      </c>
      <c r="K317" s="4">
        <v>3.1</v>
      </c>
      <c r="L317" s="4">
        <v>14.3</v>
      </c>
      <c r="M317" s="4">
        <v>5.2</v>
      </c>
      <c r="N317" s="4">
        <v>0.2</v>
      </c>
      <c r="O317" s="4">
        <v>3.3</v>
      </c>
      <c r="P317" s="10">
        <v>137.5</v>
      </c>
    </row>
    <row r="320" spans="1:17" x14ac:dyDescent="0.25">
      <c r="A320" s="3">
        <v>7</v>
      </c>
      <c r="C320" s="6" t="s">
        <v>288</v>
      </c>
    </row>
    <row r="322" spans="1:23" ht="13.8" x14ac:dyDescent="0.25">
      <c r="A322" s="12"/>
    </row>
    <row r="323" spans="1:23" ht="13.8" x14ac:dyDescent="0.25">
      <c r="A323" s="12"/>
      <c r="B323" s="3">
        <v>4</v>
      </c>
      <c r="C323" s="16" t="s">
        <v>289</v>
      </c>
      <c r="D323" s="4">
        <v>40.1</v>
      </c>
      <c r="E323" s="4">
        <v>11.9</v>
      </c>
      <c r="F323" s="4">
        <v>24.9</v>
      </c>
      <c r="G323" s="4">
        <v>20.8</v>
      </c>
      <c r="H323" s="4">
        <v>7.8</v>
      </c>
      <c r="I323" s="4">
        <v>11.6</v>
      </c>
      <c r="J323" s="4">
        <v>14.4</v>
      </c>
      <c r="K323" s="4">
        <v>1</v>
      </c>
      <c r="L323" s="4">
        <v>11</v>
      </c>
      <c r="M323" s="4">
        <v>2.4</v>
      </c>
      <c r="N323" s="4">
        <v>0.5</v>
      </c>
      <c r="O323" s="4">
        <v>1.6</v>
      </c>
      <c r="P323" s="10">
        <v>77.7</v>
      </c>
    </row>
    <row r="324" spans="1:23" ht="13.8" x14ac:dyDescent="0.25">
      <c r="A324" s="12"/>
      <c r="B324" s="3">
        <v>5</v>
      </c>
      <c r="C324" s="16" t="s">
        <v>290</v>
      </c>
      <c r="D324" s="4">
        <v>52.4</v>
      </c>
      <c r="E324" s="4">
        <v>16.8</v>
      </c>
      <c r="F324" s="4">
        <v>31.9</v>
      </c>
      <c r="G324" s="4">
        <v>17.600000000000001</v>
      </c>
      <c r="H324" s="4">
        <v>8.1999999999999993</v>
      </c>
      <c r="I324" s="4">
        <v>8.5</v>
      </c>
      <c r="J324" s="4">
        <v>12</v>
      </c>
      <c r="K324" s="4">
        <v>0.6</v>
      </c>
      <c r="L324" s="4">
        <v>9</v>
      </c>
      <c r="M324" s="4">
        <v>1</v>
      </c>
      <c r="N324" s="4">
        <v>0.1</v>
      </c>
      <c r="O324" s="4">
        <v>0.6</v>
      </c>
      <c r="P324" s="10">
        <v>83</v>
      </c>
    </row>
    <row r="325" spans="1:23" ht="13.8" x14ac:dyDescent="0.25">
      <c r="A325" s="12"/>
      <c r="B325" s="3">
        <v>10</v>
      </c>
      <c r="C325" s="16" t="s">
        <v>291</v>
      </c>
      <c r="D325" s="4">
        <v>53</v>
      </c>
      <c r="E325" s="4">
        <v>20</v>
      </c>
      <c r="F325" s="4">
        <v>29.6</v>
      </c>
      <c r="G325" s="4">
        <v>19.2</v>
      </c>
      <c r="H325" s="4">
        <v>9.5</v>
      </c>
      <c r="I325" s="4">
        <v>8.8000000000000007</v>
      </c>
      <c r="J325" s="4">
        <v>9.1</v>
      </c>
      <c r="K325" s="4">
        <v>0.6</v>
      </c>
      <c r="L325" s="4">
        <v>6.6</v>
      </c>
      <c r="M325" s="4">
        <v>1.1000000000000001</v>
      </c>
      <c r="N325" s="4">
        <v>0.1</v>
      </c>
      <c r="O325" s="4">
        <v>0.7</v>
      </c>
      <c r="P325" s="10">
        <v>82.3</v>
      </c>
    </row>
    <row r="326" spans="1:23" ht="13.8" x14ac:dyDescent="0.25">
      <c r="A326" s="12"/>
      <c r="B326" s="3">
        <v>52</v>
      </c>
      <c r="C326" s="16" t="s">
        <v>292</v>
      </c>
      <c r="D326" s="4">
        <v>47.3</v>
      </c>
      <c r="E326" s="4">
        <v>15.3</v>
      </c>
      <c r="F326" s="4">
        <v>28.6</v>
      </c>
      <c r="G326" s="4">
        <v>26.6</v>
      </c>
      <c r="H326" s="4">
        <v>11.6</v>
      </c>
      <c r="I326" s="4">
        <v>13.8</v>
      </c>
      <c r="J326" s="4">
        <v>14.7</v>
      </c>
      <c r="K326" s="4">
        <v>0.8</v>
      </c>
      <c r="L326" s="4">
        <v>11.4</v>
      </c>
      <c r="M326" s="4">
        <v>1.5</v>
      </c>
      <c r="N326" s="4">
        <v>0.3</v>
      </c>
      <c r="O326" s="4">
        <v>1</v>
      </c>
      <c r="P326" s="10">
        <v>90.1</v>
      </c>
      <c r="W326" s="2"/>
    </row>
    <row r="327" spans="1:23" ht="13.8" x14ac:dyDescent="0.25">
      <c r="A327" s="12"/>
      <c r="B327" s="3">
        <v>74</v>
      </c>
      <c r="C327" s="3" t="s">
        <v>293</v>
      </c>
      <c r="D327" s="4">
        <v>35.700000000000003</v>
      </c>
      <c r="E327" s="4">
        <v>10.199999999999999</v>
      </c>
      <c r="F327" s="4">
        <v>21.8</v>
      </c>
      <c r="G327" s="4">
        <v>9.9</v>
      </c>
      <c r="H327" s="4">
        <v>4.2</v>
      </c>
      <c r="I327" s="4">
        <v>5</v>
      </c>
      <c r="J327" s="4">
        <v>11</v>
      </c>
      <c r="K327" s="4">
        <v>0.4</v>
      </c>
      <c r="L327" s="4">
        <v>8.4</v>
      </c>
      <c r="M327" s="4">
        <v>1.6</v>
      </c>
      <c r="N327" s="4">
        <v>0</v>
      </c>
      <c r="O327" s="4">
        <v>1.2</v>
      </c>
      <c r="P327" s="10">
        <v>58.2</v>
      </c>
    </row>
    <row r="328" spans="1:23" ht="13.8" x14ac:dyDescent="0.25">
      <c r="A328" s="12"/>
      <c r="B328" s="3">
        <v>95</v>
      </c>
      <c r="C328" s="3" t="s">
        <v>294</v>
      </c>
      <c r="D328" s="4">
        <v>43.2</v>
      </c>
      <c r="E328" s="4">
        <v>13.3</v>
      </c>
      <c r="F328" s="4">
        <v>26.5</v>
      </c>
      <c r="G328" s="4">
        <v>24.1</v>
      </c>
      <c r="H328" s="4">
        <v>10.3</v>
      </c>
      <c r="I328" s="4">
        <v>12.6</v>
      </c>
      <c r="J328" s="4">
        <v>15.8</v>
      </c>
      <c r="K328" s="4">
        <v>0.9</v>
      </c>
      <c r="L328" s="4">
        <v>11.8</v>
      </c>
      <c r="M328" s="4">
        <v>2</v>
      </c>
      <c r="N328" s="4">
        <v>0.1</v>
      </c>
      <c r="O328" s="4">
        <v>1.5</v>
      </c>
      <c r="P328" s="10">
        <v>85.1</v>
      </c>
    </row>
    <row r="329" spans="1:23" ht="13.8" x14ac:dyDescent="0.25">
      <c r="A329" s="12"/>
      <c r="B329" s="3">
        <v>145</v>
      </c>
      <c r="C329" s="16" t="s">
        <v>295</v>
      </c>
      <c r="D329" s="4">
        <v>45.1</v>
      </c>
      <c r="E329" s="4">
        <v>16.899999999999999</v>
      </c>
      <c r="F329" s="4">
        <v>25.3</v>
      </c>
      <c r="G329" s="4">
        <v>39</v>
      </c>
      <c r="H329" s="4">
        <v>18.399999999999999</v>
      </c>
      <c r="I329" s="4">
        <v>18.8</v>
      </c>
      <c r="J329" s="4">
        <v>13.7</v>
      </c>
      <c r="K329" s="4">
        <v>1.3</v>
      </c>
      <c r="L329" s="4">
        <v>10.1</v>
      </c>
      <c r="M329" s="4">
        <v>2.5</v>
      </c>
      <c r="N329" s="4">
        <v>0.5</v>
      </c>
      <c r="O329" s="4">
        <v>1.7</v>
      </c>
      <c r="P329" s="10">
        <v>100.3</v>
      </c>
    </row>
    <row r="330" spans="1:23" ht="13.8" x14ac:dyDescent="0.25">
      <c r="A330" s="12"/>
      <c r="B330" s="3">
        <v>151</v>
      </c>
      <c r="C330" s="16" t="s">
        <v>296</v>
      </c>
      <c r="D330" s="4">
        <v>34.799999999999997</v>
      </c>
      <c r="E330" s="4">
        <v>11.4</v>
      </c>
      <c r="F330" s="4">
        <v>20.8</v>
      </c>
      <c r="G330" s="4">
        <v>32.4</v>
      </c>
      <c r="H330" s="4">
        <v>14</v>
      </c>
      <c r="I330" s="4">
        <v>16.899999999999999</v>
      </c>
      <c r="J330" s="4">
        <v>13.1</v>
      </c>
      <c r="K330" s="4">
        <v>0.9</v>
      </c>
      <c r="L330" s="4">
        <v>9.6</v>
      </c>
      <c r="M330" s="4">
        <v>1.7</v>
      </c>
      <c r="N330" s="4">
        <v>0.3</v>
      </c>
      <c r="O330" s="4">
        <v>1.2</v>
      </c>
      <c r="P330" s="10">
        <v>82.1</v>
      </c>
    </row>
    <row r="331" spans="1:23" ht="13.8" x14ac:dyDescent="0.25">
      <c r="A331" s="12"/>
      <c r="B331" s="3">
        <v>152</v>
      </c>
      <c r="C331" s="16" t="s">
        <v>297</v>
      </c>
      <c r="D331" s="4">
        <v>36.799999999999997</v>
      </c>
      <c r="E331" s="4">
        <v>12.6</v>
      </c>
      <c r="F331" s="4">
        <v>21.2</v>
      </c>
      <c r="G331" s="4">
        <v>28.4</v>
      </c>
      <c r="H331" s="4">
        <v>12.4</v>
      </c>
      <c r="I331" s="4">
        <v>14.4</v>
      </c>
      <c r="J331" s="4">
        <v>15.2</v>
      </c>
      <c r="K331" s="4">
        <v>1.1000000000000001</v>
      </c>
      <c r="L331" s="4">
        <v>11.4</v>
      </c>
      <c r="M331" s="4">
        <v>3</v>
      </c>
      <c r="N331" s="4">
        <v>0.6</v>
      </c>
      <c r="O331" s="4">
        <v>2</v>
      </c>
      <c r="P331" s="10">
        <v>83.4</v>
      </c>
    </row>
    <row r="332" spans="1:23" ht="13.8" x14ac:dyDescent="0.25">
      <c r="A332" s="12"/>
      <c r="B332" s="3">
        <v>164</v>
      </c>
      <c r="C332" s="16" t="s">
        <v>298</v>
      </c>
      <c r="D332" s="4">
        <v>48.9</v>
      </c>
      <c r="E332" s="4">
        <v>18.8</v>
      </c>
      <c r="F332" s="4">
        <v>27</v>
      </c>
      <c r="G332" s="4">
        <v>27.6</v>
      </c>
      <c r="H332" s="4">
        <v>13.8</v>
      </c>
      <c r="I332" s="4">
        <v>12.8</v>
      </c>
      <c r="J332" s="4">
        <v>10.8</v>
      </c>
      <c r="K332" s="4">
        <v>0.9</v>
      </c>
      <c r="L332" s="4">
        <v>7.8</v>
      </c>
      <c r="M332" s="4">
        <v>1.5</v>
      </c>
      <c r="N332" s="4">
        <v>0.2</v>
      </c>
      <c r="O332" s="4">
        <v>0.9</v>
      </c>
      <c r="P332" s="10">
        <v>88.8</v>
      </c>
    </row>
    <row r="333" spans="1:23" ht="13.8" x14ac:dyDescent="0.25">
      <c r="A333" s="12"/>
      <c r="B333" s="3">
        <v>175</v>
      </c>
      <c r="C333" s="16" t="s">
        <v>299</v>
      </c>
      <c r="D333" s="4">
        <v>40.799999999999997</v>
      </c>
      <c r="E333" s="4">
        <v>15.4</v>
      </c>
      <c r="F333" s="4">
        <v>23</v>
      </c>
      <c r="G333" s="4">
        <v>46.6</v>
      </c>
      <c r="H333" s="4">
        <v>21.1</v>
      </c>
      <c r="I333" s="4">
        <v>23.3</v>
      </c>
      <c r="J333" s="4">
        <v>16.2</v>
      </c>
      <c r="K333" s="4">
        <v>1.6</v>
      </c>
      <c r="L333" s="4">
        <v>12</v>
      </c>
      <c r="M333" s="4">
        <v>3.1</v>
      </c>
      <c r="N333" s="4">
        <v>0.8</v>
      </c>
      <c r="O333" s="4">
        <v>2</v>
      </c>
      <c r="P333" s="10">
        <v>106.7</v>
      </c>
    </row>
    <row r="334" spans="1:23" ht="13.8" x14ac:dyDescent="0.25">
      <c r="A334" s="12"/>
      <c r="B334" s="3">
        <v>217</v>
      </c>
      <c r="C334" s="3" t="s">
        <v>300</v>
      </c>
      <c r="D334" s="4">
        <v>39.9</v>
      </c>
      <c r="E334" s="4">
        <v>11.8</v>
      </c>
      <c r="F334" s="4">
        <v>24.6</v>
      </c>
      <c r="G334" s="4">
        <v>16.899999999999999</v>
      </c>
      <c r="H334" s="4">
        <v>7</v>
      </c>
      <c r="I334" s="4">
        <v>8.9</v>
      </c>
      <c r="J334" s="4">
        <v>15.2</v>
      </c>
      <c r="K334" s="4">
        <v>0.8</v>
      </c>
      <c r="L334" s="4">
        <v>11.4</v>
      </c>
      <c r="M334" s="4">
        <v>1.9</v>
      </c>
      <c r="N334" s="4">
        <v>0.1</v>
      </c>
      <c r="O334" s="4">
        <v>1.4</v>
      </c>
      <c r="P334" s="10">
        <v>73.900000000000006</v>
      </c>
    </row>
    <row r="335" spans="1:23" ht="13.8" x14ac:dyDescent="0.25">
      <c r="A335" s="12"/>
      <c r="B335" s="3">
        <v>218</v>
      </c>
      <c r="C335" s="16" t="s">
        <v>301</v>
      </c>
      <c r="D335" s="4">
        <v>38.5</v>
      </c>
      <c r="E335" s="4">
        <v>14</v>
      </c>
      <c r="F335" s="4">
        <v>22.2</v>
      </c>
      <c r="G335" s="4">
        <v>46.5</v>
      </c>
      <c r="H335" s="4">
        <v>20.3</v>
      </c>
      <c r="I335" s="4">
        <v>24.2</v>
      </c>
      <c r="J335" s="4">
        <v>14.5</v>
      </c>
      <c r="K335" s="4">
        <v>1.2</v>
      </c>
      <c r="L335" s="4">
        <v>10.7</v>
      </c>
      <c r="M335" s="4">
        <v>1.9</v>
      </c>
      <c r="N335" s="4">
        <v>0.4</v>
      </c>
      <c r="O335" s="4">
        <v>1.3</v>
      </c>
      <c r="P335" s="10">
        <v>101.3</v>
      </c>
    </row>
    <row r="336" spans="1:23" ht="13.8" x14ac:dyDescent="0.25">
      <c r="A336" s="12"/>
      <c r="B336" s="3">
        <v>232</v>
      </c>
      <c r="C336" s="16" t="s">
        <v>302</v>
      </c>
      <c r="D336" s="4">
        <v>40.4</v>
      </c>
      <c r="E336" s="4">
        <v>14</v>
      </c>
      <c r="F336" s="4">
        <v>23.3</v>
      </c>
      <c r="G336" s="4">
        <v>24</v>
      </c>
      <c r="H336" s="4">
        <v>11.6</v>
      </c>
      <c r="I336" s="4">
        <v>11.4</v>
      </c>
      <c r="J336" s="4">
        <v>9.1999999999999993</v>
      </c>
      <c r="K336" s="4">
        <v>0.8</v>
      </c>
      <c r="L336" s="4">
        <v>6.8</v>
      </c>
      <c r="M336" s="4">
        <v>1.3</v>
      </c>
      <c r="N336" s="4">
        <v>0.3</v>
      </c>
      <c r="O336" s="4">
        <v>0.8</v>
      </c>
      <c r="P336" s="10">
        <v>74.900000000000006</v>
      </c>
    </row>
    <row r="337" spans="1:16" ht="13.8" x14ac:dyDescent="0.25">
      <c r="A337" s="12"/>
      <c r="B337" s="3">
        <v>233</v>
      </c>
      <c r="C337" s="16" t="s">
        <v>303</v>
      </c>
      <c r="D337" s="4">
        <v>46.6</v>
      </c>
      <c r="E337" s="4">
        <v>15.2</v>
      </c>
      <c r="F337" s="4">
        <v>28</v>
      </c>
      <c r="G337" s="4">
        <v>21.9</v>
      </c>
      <c r="H337" s="4">
        <v>9.5</v>
      </c>
      <c r="I337" s="4">
        <v>11.3</v>
      </c>
      <c r="J337" s="4">
        <v>13</v>
      </c>
      <c r="K337" s="4">
        <v>0.8</v>
      </c>
      <c r="L337" s="4">
        <v>10</v>
      </c>
      <c r="M337" s="4">
        <v>1.9</v>
      </c>
      <c r="N337" s="4">
        <v>0.3</v>
      </c>
      <c r="O337" s="4">
        <v>1.3</v>
      </c>
      <c r="P337" s="10">
        <v>83.5</v>
      </c>
    </row>
    <row r="338" spans="1:16" ht="13.8" x14ac:dyDescent="0.25">
      <c r="A338" s="12"/>
      <c r="B338" s="3">
        <v>236</v>
      </c>
      <c r="C338" s="3" t="s">
        <v>304</v>
      </c>
      <c r="D338" s="4">
        <v>40.5</v>
      </c>
      <c r="E338" s="4">
        <v>12.1</v>
      </c>
      <c r="F338" s="4">
        <v>24.8</v>
      </c>
      <c r="G338" s="4">
        <v>19.600000000000001</v>
      </c>
      <c r="H338" s="4">
        <v>8.5</v>
      </c>
      <c r="I338" s="4">
        <v>10.1</v>
      </c>
      <c r="J338" s="4">
        <v>13.6</v>
      </c>
      <c r="K338" s="4">
        <v>0.7</v>
      </c>
      <c r="L338" s="4">
        <v>10.199999999999999</v>
      </c>
      <c r="M338" s="4">
        <v>1.7</v>
      </c>
      <c r="N338" s="4">
        <v>0.1</v>
      </c>
      <c r="O338" s="4">
        <v>1.2</v>
      </c>
      <c r="P338" s="10">
        <v>75.5</v>
      </c>
    </row>
    <row r="339" spans="1:16" ht="13.8" x14ac:dyDescent="0.25">
      <c r="A339" s="12"/>
      <c r="B339" s="3">
        <v>281</v>
      </c>
      <c r="C339" s="16" t="s">
        <v>305</v>
      </c>
      <c r="D339" s="4">
        <v>46.2</v>
      </c>
      <c r="E339" s="4">
        <v>14.3</v>
      </c>
      <c r="F339" s="4">
        <v>28.4</v>
      </c>
      <c r="G339" s="4">
        <v>22.6</v>
      </c>
      <c r="H339" s="4">
        <v>9.1</v>
      </c>
      <c r="I339" s="4">
        <v>12.2</v>
      </c>
      <c r="J339" s="4">
        <v>14.5</v>
      </c>
      <c r="K339" s="4">
        <v>0.8</v>
      </c>
      <c r="L339" s="4">
        <v>11.1</v>
      </c>
      <c r="M339" s="4">
        <v>2</v>
      </c>
      <c r="N339" s="4">
        <v>0.4</v>
      </c>
      <c r="O339" s="4">
        <v>1.4</v>
      </c>
      <c r="P339" s="10">
        <v>85.2</v>
      </c>
    </row>
    <row r="340" spans="1:16" ht="13.8" x14ac:dyDescent="0.25">
      <c r="A340" s="12"/>
      <c r="B340" s="3">
        <v>300</v>
      </c>
      <c r="C340" s="16" t="s">
        <v>306</v>
      </c>
      <c r="D340" s="4">
        <v>54.4</v>
      </c>
      <c r="E340" s="4">
        <v>21.1</v>
      </c>
      <c r="F340" s="4">
        <v>30.3</v>
      </c>
      <c r="G340" s="4">
        <v>27.6</v>
      </c>
      <c r="H340" s="4">
        <v>14.2</v>
      </c>
      <c r="I340" s="4">
        <v>12.4</v>
      </c>
      <c r="J340" s="4">
        <v>10</v>
      </c>
      <c r="K340" s="4">
        <v>0.6</v>
      </c>
      <c r="L340" s="4">
        <v>7.4</v>
      </c>
      <c r="M340" s="4">
        <v>1</v>
      </c>
      <c r="N340" s="4">
        <v>0.1</v>
      </c>
      <c r="O340" s="4">
        <v>0.6</v>
      </c>
      <c r="P340" s="10">
        <v>93</v>
      </c>
    </row>
    <row r="341" spans="1:16" ht="13.8" x14ac:dyDescent="0.25">
      <c r="A341" s="12"/>
      <c r="B341" s="3">
        <v>301</v>
      </c>
      <c r="C341" s="16" t="s">
        <v>307</v>
      </c>
      <c r="D341" s="4">
        <v>44.3</v>
      </c>
      <c r="E341" s="4">
        <v>17.100000000000001</v>
      </c>
      <c r="F341" s="4">
        <v>24.5</v>
      </c>
      <c r="G341" s="4">
        <v>37.1</v>
      </c>
      <c r="H341" s="4">
        <v>17.8</v>
      </c>
      <c r="I341" s="4">
        <v>17.7</v>
      </c>
      <c r="J341" s="4">
        <v>12.6</v>
      </c>
      <c r="K341" s="4">
        <v>1.3</v>
      </c>
      <c r="L341" s="4">
        <v>9.3000000000000007</v>
      </c>
      <c r="M341" s="4">
        <v>2.2999999999999998</v>
      </c>
      <c r="N341" s="4">
        <v>0.5</v>
      </c>
      <c r="O341" s="4">
        <v>1.5</v>
      </c>
      <c r="P341" s="10">
        <v>96.2</v>
      </c>
    </row>
    <row r="342" spans="1:16" ht="13.8" x14ac:dyDescent="0.25">
      <c r="A342" s="12"/>
      <c r="B342" s="3">
        <v>315</v>
      </c>
      <c r="C342" s="3" t="s">
        <v>308</v>
      </c>
      <c r="D342" s="4">
        <v>38.700000000000003</v>
      </c>
      <c r="E342" s="4">
        <v>11.1</v>
      </c>
      <c r="F342" s="4">
        <v>23.9</v>
      </c>
      <c r="G342" s="4">
        <v>15.8</v>
      </c>
      <c r="H342" s="4">
        <v>6.7</v>
      </c>
      <c r="I342" s="4">
        <v>8.3000000000000007</v>
      </c>
      <c r="J342" s="4">
        <v>12.7</v>
      </c>
      <c r="K342" s="4">
        <v>0.6</v>
      </c>
      <c r="L342" s="4">
        <v>9.5</v>
      </c>
      <c r="M342" s="4">
        <v>1.6</v>
      </c>
      <c r="N342" s="4">
        <v>0</v>
      </c>
      <c r="O342" s="4">
        <v>1.2</v>
      </c>
      <c r="P342" s="10">
        <v>68.8</v>
      </c>
    </row>
    <row r="343" spans="1:16" ht="13.8" x14ac:dyDescent="0.25">
      <c r="A343" s="12"/>
      <c r="B343" s="3">
        <v>399</v>
      </c>
      <c r="C343" s="3" t="s">
        <v>309</v>
      </c>
      <c r="D343" s="4">
        <v>35.1</v>
      </c>
      <c r="E343" s="4">
        <v>12.9</v>
      </c>
      <c r="F343" s="4">
        <v>19.8</v>
      </c>
      <c r="G343" s="4">
        <v>41.7</v>
      </c>
      <c r="H343" s="4">
        <v>18.7</v>
      </c>
      <c r="I343" s="4">
        <v>20.9</v>
      </c>
      <c r="J343" s="4">
        <v>17.5</v>
      </c>
      <c r="K343" s="4">
        <v>1.5</v>
      </c>
      <c r="L343" s="4">
        <v>13</v>
      </c>
      <c r="M343" s="4">
        <v>3.6</v>
      </c>
      <c r="N343" s="4">
        <v>0.8</v>
      </c>
      <c r="O343" s="4">
        <v>2.2999999999999998</v>
      </c>
      <c r="P343" s="10">
        <v>97.8</v>
      </c>
    </row>
    <row r="344" spans="1:16" ht="13.8" x14ac:dyDescent="0.25">
      <c r="A344" s="12"/>
      <c r="B344" s="3">
        <v>403</v>
      </c>
      <c r="C344" s="3" t="s">
        <v>310</v>
      </c>
      <c r="D344" s="4">
        <v>51.4</v>
      </c>
      <c r="E344" s="4">
        <v>16.600000000000001</v>
      </c>
      <c r="F344" s="4">
        <v>31.2</v>
      </c>
      <c r="G344" s="4">
        <v>21.8</v>
      </c>
      <c r="H344" s="4">
        <v>9.6999999999999993</v>
      </c>
      <c r="I344" s="4">
        <v>11.1</v>
      </c>
      <c r="J344" s="4">
        <v>15.1</v>
      </c>
      <c r="K344" s="4">
        <v>0.8</v>
      </c>
      <c r="L344" s="4">
        <v>11.7</v>
      </c>
      <c r="M344" s="4">
        <v>1.7</v>
      </c>
      <c r="N344" s="4">
        <v>0.3</v>
      </c>
      <c r="O344" s="4">
        <v>1.1000000000000001</v>
      </c>
      <c r="P344" s="10">
        <v>90</v>
      </c>
    </row>
    <row r="345" spans="1:16" ht="13.8" x14ac:dyDescent="0.25">
      <c r="A345" s="12"/>
      <c r="B345" s="3">
        <v>408</v>
      </c>
      <c r="C345" s="3" t="s">
        <v>311</v>
      </c>
      <c r="D345" s="4">
        <v>48.3</v>
      </c>
      <c r="E345" s="4">
        <v>17.100000000000001</v>
      </c>
      <c r="F345" s="4">
        <v>27.9</v>
      </c>
      <c r="G345" s="4">
        <v>26.7</v>
      </c>
      <c r="H345" s="4">
        <v>12.4</v>
      </c>
      <c r="I345" s="4">
        <v>13.1</v>
      </c>
      <c r="J345" s="4">
        <v>14</v>
      </c>
      <c r="K345" s="4">
        <v>0.9</v>
      </c>
      <c r="L345" s="4">
        <v>10.7</v>
      </c>
      <c r="M345" s="4">
        <v>2.1</v>
      </c>
      <c r="N345" s="4">
        <v>0.3</v>
      </c>
      <c r="O345" s="4">
        <v>1.4</v>
      </c>
      <c r="P345" s="10">
        <v>91.1</v>
      </c>
    </row>
    <row r="346" spans="1:16" ht="13.8" x14ac:dyDescent="0.25">
      <c r="A346" s="12"/>
      <c r="B346" s="3">
        <v>414</v>
      </c>
      <c r="C346" s="3" t="s">
        <v>312</v>
      </c>
      <c r="D346" s="4">
        <v>52.2</v>
      </c>
      <c r="E346" s="4">
        <v>17.600000000000001</v>
      </c>
      <c r="F346" s="4">
        <v>31.2</v>
      </c>
      <c r="G346" s="4">
        <v>18.8</v>
      </c>
      <c r="H346" s="4">
        <v>9.1</v>
      </c>
      <c r="I346" s="4">
        <v>8.6999999999999993</v>
      </c>
      <c r="J346" s="4">
        <v>10.7</v>
      </c>
      <c r="K346" s="4">
        <v>0.8</v>
      </c>
      <c r="L346" s="4">
        <v>7.7</v>
      </c>
      <c r="M346" s="4">
        <v>0.9</v>
      </c>
      <c r="N346" s="4">
        <v>0.1</v>
      </c>
      <c r="O346" s="4">
        <v>0.5</v>
      </c>
      <c r="P346" s="10">
        <v>82.6</v>
      </c>
    </row>
    <row r="347" spans="1:16" ht="13.8" x14ac:dyDescent="0.25">
      <c r="A347" s="12"/>
      <c r="B347" s="3">
        <v>421</v>
      </c>
      <c r="C347" s="3" t="s">
        <v>313</v>
      </c>
      <c r="D347" s="4">
        <v>40.5</v>
      </c>
      <c r="E347" s="4">
        <v>12.5</v>
      </c>
      <c r="F347" s="4">
        <v>24.6</v>
      </c>
      <c r="G347" s="4">
        <v>16.3</v>
      </c>
      <c r="H347" s="4">
        <v>7.4</v>
      </c>
      <c r="I347" s="4">
        <v>8.1</v>
      </c>
      <c r="J347" s="4">
        <v>12.2</v>
      </c>
      <c r="K347" s="4">
        <v>0.5</v>
      </c>
      <c r="L347" s="4">
        <v>9.1999999999999993</v>
      </c>
      <c r="M347" s="4">
        <v>2</v>
      </c>
      <c r="N347" s="4">
        <v>0.1</v>
      </c>
      <c r="O347" s="4">
        <v>1.4</v>
      </c>
      <c r="P347" s="10">
        <v>71</v>
      </c>
    </row>
    <row r="348" spans="1:16" ht="13.8" x14ac:dyDescent="0.25">
      <c r="A348" s="12"/>
      <c r="B348" s="3">
        <v>429</v>
      </c>
      <c r="C348" s="3" t="s">
        <v>314</v>
      </c>
      <c r="D348" s="4">
        <v>42.3</v>
      </c>
      <c r="E348" s="4">
        <v>12.7</v>
      </c>
      <c r="F348" s="4">
        <v>25.9</v>
      </c>
      <c r="G348" s="4">
        <v>14.6</v>
      </c>
      <c r="H348" s="4">
        <v>5.9</v>
      </c>
      <c r="I348" s="4">
        <v>7.9</v>
      </c>
      <c r="J348" s="4">
        <v>12.7</v>
      </c>
      <c r="K348" s="4">
        <v>0.6</v>
      </c>
      <c r="L348" s="4">
        <v>9.5</v>
      </c>
      <c r="M348" s="4">
        <v>1.5</v>
      </c>
      <c r="N348" s="4">
        <v>0</v>
      </c>
      <c r="O348" s="4">
        <v>1.1000000000000001</v>
      </c>
      <c r="P348" s="10">
        <v>71.099999999999994</v>
      </c>
    </row>
    <row r="349" spans="1:16" ht="13.8" x14ac:dyDescent="0.25">
      <c r="A349" s="12"/>
      <c r="B349" s="3">
        <v>544</v>
      </c>
      <c r="C349" s="3" t="s">
        <v>315</v>
      </c>
      <c r="D349" s="4">
        <v>47.6</v>
      </c>
      <c r="E349" s="4">
        <v>17.399999999999999</v>
      </c>
      <c r="F349" s="4">
        <v>27</v>
      </c>
      <c r="G349" s="4">
        <v>24.6</v>
      </c>
      <c r="H349" s="4">
        <v>11.8</v>
      </c>
      <c r="I349" s="4">
        <v>11.7</v>
      </c>
      <c r="J349" s="4">
        <v>12.4</v>
      </c>
      <c r="K349" s="4">
        <v>0.9</v>
      </c>
      <c r="L349" s="4">
        <v>9.1999999999999993</v>
      </c>
      <c r="M349" s="4">
        <v>1.8</v>
      </c>
      <c r="N349" s="4">
        <v>0.3</v>
      </c>
      <c r="O349" s="4">
        <v>1.2</v>
      </c>
      <c r="P349" s="10">
        <v>86.4</v>
      </c>
    </row>
    <row r="350" spans="1:16" ht="13.8" x14ac:dyDescent="0.25">
      <c r="A350" s="12"/>
      <c r="B350" s="3">
        <v>584</v>
      </c>
      <c r="C350" s="3" t="s">
        <v>316</v>
      </c>
      <c r="D350" s="4">
        <v>39.6</v>
      </c>
      <c r="E350" s="4">
        <v>12.2</v>
      </c>
      <c r="F350" s="4">
        <v>23.8</v>
      </c>
      <c r="G350" s="4">
        <v>10.8</v>
      </c>
      <c r="H350" s="4">
        <v>4.7</v>
      </c>
      <c r="I350" s="4">
        <v>5.4</v>
      </c>
      <c r="J350" s="4">
        <v>9</v>
      </c>
      <c r="K350" s="4">
        <v>0.5</v>
      </c>
      <c r="L350" s="4">
        <v>6.5</v>
      </c>
      <c r="M350" s="4">
        <v>1.1000000000000001</v>
      </c>
      <c r="N350" s="4">
        <v>0.1</v>
      </c>
      <c r="O350" s="4">
        <v>0.7</v>
      </c>
      <c r="P350" s="10">
        <v>60.4</v>
      </c>
    </row>
    <row r="351" spans="1:16" ht="13.8" x14ac:dyDescent="0.25">
      <c r="A351" s="12"/>
      <c r="B351" s="3">
        <v>589</v>
      </c>
      <c r="C351" s="3" t="s">
        <v>317</v>
      </c>
      <c r="D351" s="4">
        <v>47.1</v>
      </c>
      <c r="E351" s="4">
        <v>17.100000000000001</v>
      </c>
      <c r="F351" s="4">
        <v>26.6</v>
      </c>
      <c r="G351" s="4">
        <v>17.3</v>
      </c>
      <c r="H351" s="4">
        <v>8.1999999999999993</v>
      </c>
      <c r="I351" s="4">
        <v>8.3000000000000007</v>
      </c>
      <c r="J351" s="4">
        <v>10.9</v>
      </c>
      <c r="K351" s="4">
        <v>0.7</v>
      </c>
      <c r="L351" s="4">
        <v>8.1</v>
      </c>
      <c r="M351" s="4">
        <v>1.4</v>
      </c>
      <c r="N351" s="4">
        <v>0.2</v>
      </c>
      <c r="O351" s="4">
        <v>0.9</v>
      </c>
      <c r="P351" s="10">
        <v>76.7</v>
      </c>
    </row>
    <row r="352" spans="1:16" ht="13.8" x14ac:dyDescent="0.25">
      <c r="A352" s="12"/>
      <c r="B352" s="3">
        <v>743</v>
      </c>
      <c r="C352" s="3" t="s">
        <v>318</v>
      </c>
      <c r="D352" s="4">
        <v>47</v>
      </c>
      <c r="E352" s="4">
        <v>17.399999999999999</v>
      </c>
      <c r="F352" s="4">
        <v>26.5</v>
      </c>
      <c r="G352" s="4">
        <v>32.6</v>
      </c>
      <c r="H352" s="4">
        <v>15.9</v>
      </c>
      <c r="I352" s="4">
        <v>15.3</v>
      </c>
      <c r="J352" s="4">
        <v>11</v>
      </c>
      <c r="K352" s="4">
        <v>1</v>
      </c>
      <c r="L352" s="4">
        <v>8.1</v>
      </c>
      <c r="M352" s="4">
        <v>1.9</v>
      </c>
      <c r="N352" s="4">
        <v>0.4</v>
      </c>
      <c r="O352" s="4">
        <v>1.2</v>
      </c>
      <c r="P352" s="10">
        <v>92.5</v>
      </c>
    </row>
    <row r="353" spans="1:16" ht="13.8" x14ac:dyDescent="0.25">
      <c r="A353" s="12"/>
      <c r="B353" s="3">
        <v>759</v>
      </c>
      <c r="C353" s="3" t="s">
        <v>319</v>
      </c>
      <c r="D353" s="4">
        <v>49.5</v>
      </c>
      <c r="E353" s="4">
        <v>15.8</v>
      </c>
      <c r="F353" s="4">
        <v>30.3</v>
      </c>
      <c r="G353" s="4">
        <v>20.2</v>
      </c>
      <c r="H353" s="4">
        <v>9.6</v>
      </c>
      <c r="I353" s="4">
        <v>9.5</v>
      </c>
      <c r="J353" s="4">
        <v>11.1</v>
      </c>
      <c r="K353" s="4">
        <v>0.9</v>
      </c>
      <c r="L353" s="4">
        <v>7.9</v>
      </c>
      <c r="M353" s="4">
        <v>1.1000000000000001</v>
      </c>
      <c r="N353" s="4">
        <v>0.1</v>
      </c>
      <c r="O353" s="4">
        <v>0.6</v>
      </c>
      <c r="P353" s="10">
        <v>81.8</v>
      </c>
    </row>
    <row r="354" spans="1:16" ht="13.8" x14ac:dyDescent="0.25">
      <c r="A354" s="12"/>
      <c r="B354" s="3">
        <v>846</v>
      </c>
      <c r="C354" s="3" t="s">
        <v>320</v>
      </c>
      <c r="D354" s="4">
        <v>39.9</v>
      </c>
      <c r="E354" s="4">
        <v>14.7</v>
      </c>
      <c r="F354" s="4">
        <v>22.6</v>
      </c>
      <c r="G354" s="4">
        <v>41.6</v>
      </c>
      <c r="H354" s="4">
        <v>18.8</v>
      </c>
      <c r="I354" s="4">
        <v>20.9</v>
      </c>
      <c r="J354" s="4">
        <v>13.9</v>
      </c>
      <c r="K354" s="4">
        <v>1.2</v>
      </c>
      <c r="L354" s="4">
        <v>10.199999999999999</v>
      </c>
      <c r="M354" s="4">
        <v>2.2000000000000002</v>
      </c>
      <c r="N354" s="4">
        <v>0.7</v>
      </c>
      <c r="O354" s="4">
        <v>1.3</v>
      </c>
      <c r="P354" s="10">
        <v>97.5</v>
      </c>
    </row>
    <row r="355" spans="1:16" ht="13.8" x14ac:dyDescent="0.25">
      <c r="A355" s="12"/>
      <c r="B355" s="3">
        <v>849</v>
      </c>
      <c r="C355" s="3" t="s">
        <v>321</v>
      </c>
      <c r="D355" s="4">
        <v>39.5</v>
      </c>
      <c r="E355" s="4">
        <v>11.9</v>
      </c>
      <c r="F355" s="4">
        <v>24.2</v>
      </c>
      <c r="G355" s="4">
        <v>17</v>
      </c>
      <c r="H355" s="4">
        <v>7.5</v>
      </c>
      <c r="I355" s="4">
        <v>8.6</v>
      </c>
      <c r="J355" s="4">
        <v>14.5</v>
      </c>
      <c r="K355" s="4">
        <v>0.6</v>
      </c>
      <c r="L355" s="4">
        <v>11.1</v>
      </c>
      <c r="M355" s="4">
        <v>2.2000000000000002</v>
      </c>
      <c r="N355" s="4">
        <v>0.1</v>
      </c>
      <c r="O355" s="4">
        <v>1.6</v>
      </c>
      <c r="P355" s="10">
        <v>73.400000000000006</v>
      </c>
    </row>
    <row r="356" spans="1:16" ht="13.8" x14ac:dyDescent="0.25">
      <c r="A356" s="12"/>
      <c r="B356" s="3">
        <v>863</v>
      </c>
      <c r="C356" s="3" t="s">
        <v>322</v>
      </c>
      <c r="D356" s="4">
        <v>56.5</v>
      </c>
      <c r="E356" s="4">
        <v>21.2</v>
      </c>
      <c r="F356" s="4">
        <v>32.1</v>
      </c>
      <c r="G356" s="4">
        <v>24.1</v>
      </c>
      <c r="H356" s="4">
        <v>12.1</v>
      </c>
      <c r="I356" s="4">
        <v>10.9</v>
      </c>
      <c r="J356" s="4">
        <v>9.1</v>
      </c>
      <c r="K356" s="4">
        <v>0.8</v>
      </c>
      <c r="L356" s="4">
        <v>6.4</v>
      </c>
      <c r="M356" s="4">
        <v>0.8</v>
      </c>
      <c r="N356" s="4">
        <v>0</v>
      </c>
      <c r="O356" s="4">
        <v>0.5</v>
      </c>
      <c r="P356" s="10">
        <v>90.5</v>
      </c>
    </row>
    <row r="357" spans="1:16" ht="13.8" x14ac:dyDescent="0.25">
      <c r="A357" s="12"/>
      <c r="B357" s="3">
        <v>885</v>
      </c>
      <c r="C357" s="3" t="s">
        <v>323</v>
      </c>
      <c r="D357" s="4">
        <v>42.5</v>
      </c>
      <c r="E357" s="4">
        <v>13.2</v>
      </c>
      <c r="F357" s="4">
        <v>25.7</v>
      </c>
      <c r="G357" s="4">
        <v>17.399999999999999</v>
      </c>
      <c r="H357" s="4">
        <v>7.8</v>
      </c>
      <c r="I357" s="4">
        <v>8.6999999999999993</v>
      </c>
      <c r="J357" s="4">
        <v>14.5</v>
      </c>
      <c r="K357" s="4">
        <v>0.8</v>
      </c>
      <c r="L357" s="4">
        <v>11</v>
      </c>
      <c r="M357" s="4">
        <v>2</v>
      </c>
      <c r="N357" s="4">
        <v>0.1</v>
      </c>
      <c r="O357" s="4">
        <v>1.4</v>
      </c>
      <c r="P357" s="10">
        <v>76.3</v>
      </c>
    </row>
    <row r="358" spans="1:16" ht="13.8" x14ac:dyDescent="0.25">
      <c r="A358" s="12"/>
      <c r="B358" s="3">
        <v>924</v>
      </c>
      <c r="C358" s="3" t="s">
        <v>324</v>
      </c>
      <c r="D358" s="4">
        <v>42.2</v>
      </c>
      <c r="E358" s="4">
        <v>13.9</v>
      </c>
      <c r="F358" s="4">
        <v>25</v>
      </c>
      <c r="G358" s="4">
        <v>20.2</v>
      </c>
      <c r="H358" s="4">
        <v>9.1</v>
      </c>
      <c r="I358" s="4">
        <v>10.1</v>
      </c>
      <c r="J358" s="4">
        <v>11.9</v>
      </c>
      <c r="K358" s="4">
        <v>0.7</v>
      </c>
      <c r="L358" s="4">
        <v>8.8000000000000007</v>
      </c>
      <c r="M358" s="4">
        <v>1.6</v>
      </c>
      <c r="N358" s="4">
        <v>0.1</v>
      </c>
      <c r="O358" s="4">
        <v>1.1000000000000001</v>
      </c>
      <c r="P358" s="10">
        <v>76</v>
      </c>
    </row>
    <row r="359" spans="1:16" ht="13.8" x14ac:dyDescent="0.25">
      <c r="A359" s="12"/>
      <c r="B359" s="3">
        <v>934</v>
      </c>
      <c r="C359" s="3" t="s">
        <v>325</v>
      </c>
      <c r="D359" s="4">
        <v>45.6</v>
      </c>
      <c r="E359" s="4">
        <v>13.9</v>
      </c>
      <c r="F359" s="4">
        <v>28.2</v>
      </c>
      <c r="G359" s="4">
        <v>17.2</v>
      </c>
      <c r="H359" s="4">
        <v>8.1</v>
      </c>
      <c r="I359" s="4">
        <v>8.3000000000000007</v>
      </c>
      <c r="J359" s="4">
        <v>11.6</v>
      </c>
      <c r="K359" s="4">
        <v>0.5</v>
      </c>
      <c r="L359" s="4">
        <v>8.6999999999999993</v>
      </c>
      <c r="M359" s="4">
        <v>0.9</v>
      </c>
      <c r="N359" s="4">
        <v>0.1</v>
      </c>
      <c r="O359" s="4">
        <v>0.5</v>
      </c>
      <c r="P359" s="10">
        <v>75.400000000000006</v>
      </c>
    </row>
    <row r="360" spans="1:16" ht="13.8" x14ac:dyDescent="0.25">
      <c r="A360" s="12"/>
      <c r="B360" s="3">
        <v>942</v>
      </c>
      <c r="C360" s="3" t="s">
        <v>326</v>
      </c>
      <c r="D360" s="4">
        <v>32.200000000000003</v>
      </c>
      <c r="E360" s="4">
        <v>11.9</v>
      </c>
      <c r="F360" s="4">
        <v>18.3</v>
      </c>
      <c r="G360" s="4">
        <v>47.6</v>
      </c>
      <c r="H360" s="4">
        <v>20.7</v>
      </c>
      <c r="I360" s="4">
        <v>24.6</v>
      </c>
      <c r="J360" s="4">
        <v>22</v>
      </c>
      <c r="K360" s="4">
        <v>1.7</v>
      </c>
      <c r="L360" s="4">
        <v>16.8</v>
      </c>
      <c r="M360" s="4">
        <v>5.6</v>
      </c>
      <c r="N360" s="4">
        <v>1.2</v>
      </c>
      <c r="O360" s="4">
        <v>3.7</v>
      </c>
      <c r="P360" s="10">
        <v>107.5</v>
      </c>
    </row>
    <row r="361" spans="1:16" ht="13.8" x14ac:dyDescent="0.25">
      <c r="A361" s="12"/>
      <c r="B361" s="3">
        <v>971</v>
      </c>
      <c r="C361" s="3" t="s">
        <v>327</v>
      </c>
      <c r="D361" s="4">
        <v>36.9</v>
      </c>
      <c r="E361" s="4">
        <v>11.5</v>
      </c>
      <c r="F361" s="4">
        <v>22.1</v>
      </c>
      <c r="G361" s="4">
        <v>24.3</v>
      </c>
      <c r="H361" s="4">
        <v>10.199999999999999</v>
      </c>
      <c r="I361" s="4">
        <v>12.7</v>
      </c>
      <c r="J361" s="4">
        <v>14.3</v>
      </c>
      <c r="K361" s="4">
        <v>1</v>
      </c>
      <c r="L361" s="4">
        <v>11</v>
      </c>
      <c r="M361" s="4">
        <v>2.8</v>
      </c>
      <c r="N361" s="4">
        <v>0.5</v>
      </c>
      <c r="O361" s="4">
        <v>1.9</v>
      </c>
      <c r="P361" s="10">
        <v>78.3</v>
      </c>
    </row>
    <row r="362" spans="1:16" ht="14.25" customHeight="1" x14ac:dyDescent="0.25">
      <c r="A362" s="12"/>
      <c r="B362" s="3">
        <v>975</v>
      </c>
      <c r="C362" s="3" t="s">
        <v>328</v>
      </c>
      <c r="D362" s="4">
        <v>39.9</v>
      </c>
      <c r="E362" s="4">
        <v>13.7</v>
      </c>
      <c r="F362" s="4">
        <v>23.1</v>
      </c>
      <c r="G362" s="4">
        <v>31.2</v>
      </c>
      <c r="H362" s="4">
        <v>13.9</v>
      </c>
      <c r="I362" s="4">
        <v>15.7</v>
      </c>
      <c r="J362" s="4">
        <v>15.3</v>
      </c>
      <c r="K362" s="4">
        <v>1.1000000000000001</v>
      </c>
      <c r="L362" s="4">
        <v>11.5</v>
      </c>
      <c r="M362" s="4">
        <v>3</v>
      </c>
      <c r="N362" s="4">
        <v>0.6</v>
      </c>
      <c r="O362" s="4">
        <v>2</v>
      </c>
      <c r="P362" s="10">
        <v>89.4</v>
      </c>
    </row>
    <row r="363" spans="1:16" ht="14.25" customHeight="1" x14ac:dyDescent="0.25">
      <c r="B363" s="3">
        <v>989</v>
      </c>
      <c r="C363" s="3" t="s">
        <v>329</v>
      </c>
      <c r="D363" s="4">
        <v>51</v>
      </c>
      <c r="E363" s="4">
        <v>17.899999999999999</v>
      </c>
      <c r="F363" s="4">
        <v>30</v>
      </c>
      <c r="G363" s="4">
        <v>28.8</v>
      </c>
      <c r="H363" s="4">
        <v>14.7</v>
      </c>
      <c r="I363" s="4">
        <v>12.8</v>
      </c>
      <c r="J363" s="4">
        <v>10.8</v>
      </c>
      <c r="K363" s="4">
        <v>1.2</v>
      </c>
      <c r="L363" s="4">
        <v>7.4</v>
      </c>
      <c r="M363" s="4">
        <v>1</v>
      </c>
      <c r="N363" s="4">
        <v>0.1</v>
      </c>
      <c r="O363" s="4">
        <v>0.6</v>
      </c>
      <c r="P363" s="10">
        <v>91.5</v>
      </c>
    </row>
    <row r="364" spans="1:16" x14ac:dyDescent="0.25">
      <c r="C364" s="16" t="s">
        <v>29</v>
      </c>
      <c r="D364" s="4">
        <v>44.2</v>
      </c>
      <c r="E364" s="4">
        <v>15</v>
      </c>
      <c r="F364" s="4">
        <v>26</v>
      </c>
      <c r="G364" s="4">
        <v>24.3</v>
      </c>
      <c r="H364" s="4">
        <v>11.2</v>
      </c>
      <c r="I364" s="4">
        <v>12</v>
      </c>
      <c r="J364" s="4">
        <v>12.4</v>
      </c>
      <c r="K364" s="4">
        <v>0.9</v>
      </c>
      <c r="L364" s="4">
        <v>9.1999999999999993</v>
      </c>
      <c r="M364" s="4">
        <v>1.7</v>
      </c>
      <c r="N364" s="4">
        <v>0.2</v>
      </c>
      <c r="O364" s="4">
        <v>1.1000000000000001</v>
      </c>
      <c r="P364" s="10">
        <v>82.656015357701293</v>
      </c>
    </row>
    <row r="367" spans="1:16" x14ac:dyDescent="0.25">
      <c r="A367" s="3">
        <v>8</v>
      </c>
      <c r="C367" s="6" t="s">
        <v>503</v>
      </c>
    </row>
    <row r="369" spans="1:17" ht="13.8" x14ac:dyDescent="0.25">
      <c r="A369" s="12"/>
      <c r="Q369" s="9"/>
    </row>
    <row r="370" spans="1:17" x14ac:dyDescent="0.25">
      <c r="B370" s="3">
        <v>77</v>
      </c>
      <c r="C370" s="3" t="s">
        <v>331</v>
      </c>
      <c r="D370" s="5">
        <v>39.4</v>
      </c>
      <c r="E370" s="5">
        <v>21.3</v>
      </c>
      <c r="F370" s="5">
        <v>16.5</v>
      </c>
      <c r="G370" s="5">
        <v>72</v>
      </c>
      <c r="H370" s="5">
        <v>42.7</v>
      </c>
      <c r="I370" s="5">
        <v>27.2</v>
      </c>
      <c r="J370" s="5">
        <v>17.100000000000001</v>
      </c>
      <c r="K370" s="5">
        <v>3.7</v>
      </c>
      <c r="L370" s="5">
        <v>11.3</v>
      </c>
      <c r="M370" s="5">
        <v>5.7</v>
      </c>
      <c r="N370" s="5">
        <v>0.2</v>
      </c>
      <c r="O370" s="5">
        <v>3.3</v>
      </c>
      <c r="P370" s="11">
        <v>134.30000000000001</v>
      </c>
    </row>
    <row r="371" spans="1:17" ht="13.8" x14ac:dyDescent="0.25">
      <c r="A371" s="12"/>
      <c r="B371" s="3">
        <v>172</v>
      </c>
      <c r="C371" s="3" t="s">
        <v>332</v>
      </c>
      <c r="D371" s="5">
        <v>43.6</v>
      </c>
      <c r="E371" s="5">
        <v>23</v>
      </c>
      <c r="F371" s="5">
        <v>19.2</v>
      </c>
      <c r="G371" s="5">
        <v>66.3</v>
      </c>
      <c r="H371" s="5">
        <v>31.2</v>
      </c>
      <c r="I371" s="5">
        <v>32.700000000000003</v>
      </c>
      <c r="J371" s="5">
        <v>26.3</v>
      </c>
      <c r="K371" s="5">
        <v>5.4</v>
      </c>
      <c r="L371" s="5">
        <v>18.2</v>
      </c>
      <c r="M371" s="5">
        <v>10.8</v>
      </c>
      <c r="N371" s="5">
        <v>0.9</v>
      </c>
      <c r="O371" s="5">
        <v>7.1</v>
      </c>
      <c r="P371" s="11">
        <v>147</v>
      </c>
      <c r="Q371" s="17"/>
    </row>
    <row r="372" spans="1:17" ht="13.8" x14ac:dyDescent="0.25">
      <c r="A372" s="12"/>
      <c r="B372" s="3">
        <v>179</v>
      </c>
      <c r="C372" s="3" t="s">
        <v>333</v>
      </c>
      <c r="D372" s="7">
        <v>32.4</v>
      </c>
      <c r="E372" s="7">
        <v>15.8</v>
      </c>
      <c r="F372" s="7">
        <v>15</v>
      </c>
      <c r="G372" s="7">
        <v>58.8</v>
      </c>
      <c r="H372" s="7">
        <v>33.9</v>
      </c>
      <c r="I372" s="7">
        <v>22.7</v>
      </c>
      <c r="J372" s="7">
        <v>15.2</v>
      </c>
      <c r="K372" s="7">
        <v>2.7</v>
      </c>
      <c r="L372" s="7">
        <v>10.5</v>
      </c>
      <c r="M372" s="7">
        <v>5.3</v>
      </c>
      <c r="N372" s="7">
        <v>0.2</v>
      </c>
      <c r="O372" s="7">
        <v>2.7</v>
      </c>
      <c r="P372" s="7">
        <v>111.6</v>
      </c>
      <c r="Q372" s="9"/>
    </row>
    <row r="373" spans="1:17" ht="13.8" x14ac:dyDescent="0.25">
      <c r="A373" s="12"/>
      <c r="B373" s="3">
        <v>180</v>
      </c>
      <c r="C373" s="3" t="s">
        <v>334</v>
      </c>
      <c r="D373" s="5">
        <v>39.200000000000003</v>
      </c>
      <c r="E373" s="5">
        <v>19.5</v>
      </c>
      <c r="F373" s="5">
        <v>17.899999999999999</v>
      </c>
      <c r="G373" s="5">
        <v>68.400000000000006</v>
      </c>
      <c r="H373" s="5">
        <v>39.9</v>
      </c>
      <c r="I373" s="5">
        <v>26.2</v>
      </c>
      <c r="J373" s="5">
        <v>15.5</v>
      </c>
      <c r="K373" s="5">
        <v>2.8</v>
      </c>
      <c r="L373" s="5">
        <v>10.6</v>
      </c>
      <c r="M373" s="5">
        <v>4.5</v>
      </c>
      <c r="N373" s="5">
        <v>0.2</v>
      </c>
      <c r="O373" s="5">
        <v>2.5</v>
      </c>
      <c r="P373" s="11">
        <v>126.7</v>
      </c>
      <c r="Q373" s="9"/>
    </row>
    <row r="374" spans="1:17" ht="13.8" x14ac:dyDescent="0.25">
      <c r="A374" s="12"/>
      <c r="B374" s="3">
        <v>182</v>
      </c>
      <c r="C374" s="3" t="s">
        <v>335</v>
      </c>
      <c r="D374" s="5">
        <v>37.5</v>
      </c>
      <c r="E374" s="5">
        <v>18.7</v>
      </c>
      <c r="F374" s="5">
        <v>17.2</v>
      </c>
      <c r="G374" s="5">
        <v>77.2</v>
      </c>
      <c r="H374" s="5">
        <v>45.9</v>
      </c>
      <c r="I374" s="5">
        <v>28.8</v>
      </c>
      <c r="J374" s="5">
        <v>14.8</v>
      </c>
      <c r="K374" s="5">
        <v>2.8</v>
      </c>
      <c r="L374" s="5">
        <v>9.9</v>
      </c>
      <c r="M374" s="5">
        <v>3.9</v>
      </c>
      <c r="N374" s="5">
        <v>0.3</v>
      </c>
      <c r="O374" s="5">
        <v>2.1</v>
      </c>
      <c r="P374" s="11">
        <v>132.1</v>
      </c>
      <c r="Q374" s="9"/>
    </row>
    <row r="375" spans="1:17" ht="13.8" x14ac:dyDescent="0.25">
      <c r="A375" s="12"/>
      <c r="B375" s="3">
        <v>183</v>
      </c>
      <c r="C375" s="3" t="s">
        <v>336</v>
      </c>
      <c r="D375" s="5">
        <v>38.200000000000003</v>
      </c>
      <c r="E375" s="5">
        <v>15.7</v>
      </c>
      <c r="F375" s="5">
        <v>20.2</v>
      </c>
      <c r="G375" s="5">
        <v>63.2</v>
      </c>
      <c r="H375" s="5">
        <v>38</v>
      </c>
      <c r="I375" s="5">
        <v>23.5</v>
      </c>
      <c r="J375" s="5">
        <v>13.6</v>
      </c>
      <c r="K375" s="5">
        <v>2.4</v>
      </c>
      <c r="L375" s="5">
        <v>9.4</v>
      </c>
      <c r="M375" s="5">
        <v>2.2000000000000002</v>
      </c>
      <c r="N375" s="5">
        <v>0.2</v>
      </c>
      <c r="O375" s="5">
        <v>1.1000000000000001</v>
      </c>
      <c r="P375" s="11">
        <v>116.5</v>
      </c>
      <c r="Q375" s="9"/>
    </row>
    <row r="376" spans="1:17" ht="13.8" x14ac:dyDescent="0.25">
      <c r="A376" s="12"/>
      <c r="B376" s="3">
        <v>216</v>
      </c>
      <c r="C376" s="3" t="s">
        <v>337</v>
      </c>
      <c r="D376" s="5">
        <v>51.3</v>
      </c>
      <c r="E376" s="5">
        <v>20.399999999999999</v>
      </c>
      <c r="F376" s="5">
        <v>27.6</v>
      </c>
      <c r="G376" s="5">
        <v>32.5</v>
      </c>
      <c r="H376" s="5">
        <v>14.9</v>
      </c>
      <c r="I376" s="5">
        <v>15.7</v>
      </c>
      <c r="J376" s="5">
        <v>13.7</v>
      </c>
      <c r="K376" s="5">
        <v>1.9</v>
      </c>
      <c r="L376" s="5">
        <v>9.4</v>
      </c>
      <c r="M376" s="5">
        <v>2.2999999999999998</v>
      </c>
      <c r="N376" s="5">
        <v>0.1</v>
      </c>
      <c r="O376" s="5">
        <v>1.3</v>
      </c>
      <c r="P376" s="11">
        <v>100.4</v>
      </c>
      <c r="Q376" s="9"/>
    </row>
    <row r="377" spans="1:17" ht="13.8" x14ac:dyDescent="0.25">
      <c r="A377" s="12"/>
      <c r="B377" s="3">
        <v>226</v>
      </c>
      <c r="C377" s="3" t="s">
        <v>338</v>
      </c>
      <c r="D377" s="5">
        <v>46.8</v>
      </c>
      <c r="E377" s="5">
        <v>15</v>
      </c>
      <c r="F377" s="5">
        <v>28</v>
      </c>
      <c r="G377" s="5">
        <v>23.1</v>
      </c>
      <c r="H377" s="5">
        <v>10.3</v>
      </c>
      <c r="I377" s="5">
        <v>11.3</v>
      </c>
      <c r="J377" s="5">
        <v>13.3</v>
      </c>
      <c r="K377" s="5">
        <v>1.3</v>
      </c>
      <c r="L377" s="5">
        <v>9.5</v>
      </c>
      <c r="M377" s="5">
        <v>1.9</v>
      </c>
      <c r="N377" s="5">
        <v>0</v>
      </c>
      <c r="O377" s="5">
        <v>1.1000000000000001</v>
      </c>
      <c r="P377" s="11">
        <v>85.9</v>
      </c>
      <c r="Q377" s="9"/>
    </row>
    <row r="378" spans="1:17" ht="13.8" x14ac:dyDescent="0.25">
      <c r="A378" s="12"/>
      <c r="B378" s="3">
        <v>249</v>
      </c>
      <c r="C378" s="3" t="s">
        <v>339</v>
      </c>
      <c r="D378" s="5">
        <v>47</v>
      </c>
      <c r="E378" s="5">
        <v>18.2</v>
      </c>
      <c r="F378" s="5">
        <v>26.1</v>
      </c>
      <c r="G378" s="5">
        <v>46.7</v>
      </c>
      <c r="H378" s="5">
        <v>26.4</v>
      </c>
      <c r="I378" s="5">
        <v>18.7</v>
      </c>
      <c r="J378" s="5">
        <v>10.9</v>
      </c>
      <c r="K378" s="5">
        <v>1.7</v>
      </c>
      <c r="L378" s="5">
        <v>7.3</v>
      </c>
      <c r="M378" s="5">
        <v>1.2</v>
      </c>
      <c r="N378" s="5">
        <v>0.1</v>
      </c>
      <c r="O378" s="5">
        <v>0.7</v>
      </c>
      <c r="P378" s="11">
        <v>105.9</v>
      </c>
      <c r="Q378" s="9"/>
    </row>
    <row r="379" spans="1:17" ht="13.8" x14ac:dyDescent="0.25">
      <c r="A379" s="12"/>
      <c r="B379" s="3">
        <v>256</v>
      </c>
      <c r="C379" s="3" t="s">
        <v>340</v>
      </c>
      <c r="D379" s="5">
        <v>41.2</v>
      </c>
      <c r="E379" s="5">
        <v>11.9</v>
      </c>
      <c r="F379" s="5">
        <v>25.1</v>
      </c>
      <c r="G379" s="5">
        <v>13.9</v>
      </c>
      <c r="H379" s="5">
        <v>5.4</v>
      </c>
      <c r="I379" s="5">
        <v>7.2</v>
      </c>
      <c r="J379" s="5">
        <v>10.1</v>
      </c>
      <c r="K379" s="5">
        <v>0.8</v>
      </c>
      <c r="L379" s="5">
        <v>6.8</v>
      </c>
      <c r="M379" s="5">
        <v>1.7</v>
      </c>
      <c r="N379" s="5">
        <v>0</v>
      </c>
      <c r="O379" s="5">
        <v>0.9</v>
      </c>
      <c r="P379" s="11">
        <v>67.900000000000006</v>
      </c>
      <c r="Q379" s="9"/>
    </row>
    <row r="380" spans="1:17" ht="13.8" x14ac:dyDescent="0.25">
      <c r="A380" s="12"/>
      <c r="B380" s="3">
        <v>265</v>
      </c>
      <c r="C380" s="3" t="s">
        <v>341</v>
      </c>
      <c r="D380" s="5">
        <v>48.9</v>
      </c>
      <c r="E380" s="5">
        <v>16.600000000000001</v>
      </c>
      <c r="F380" s="5">
        <v>28.4</v>
      </c>
      <c r="G380" s="5">
        <v>23.8</v>
      </c>
      <c r="H380" s="5">
        <v>10.4</v>
      </c>
      <c r="I380" s="5">
        <v>11.9</v>
      </c>
      <c r="J380" s="5">
        <v>11.9</v>
      </c>
      <c r="K380" s="5">
        <v>1.3</v>
      </c>
      <c r="L380" s="5">
        <v>8.1999999999999993</v>
      </c>
      <c r="M380" s="5">
        <v>2</v>
      </c>
      <c r="N380" s="5">
        <v>0</v>
      </c>
      <c r="O380" s="5">
        <v>1.1000000000000001</v>
      </c>
      <c r="P380" s="11">
        <v>87.5</v>
      </c>
      <c r="Q380" s="9"/>
    </row>
    <row r="381" spans="1:17" ht="13.8" x14ac:dyDescent="0.25">
      <c r="A381" s="12"/>
      <c r="B381" s="3">
        <v>275</v>
      </c>
      <c r="C381" s="3" t="s">
        <v>342</v>
      </c>
      <c r="D381" s="5">
        <v>38.700000000000003</v>
      </c>
      <c r="E381" s="5">
        <v>19.399999999999999</v>
      </c>
      <c r="F381" s="5">
        <v>17.600000000000001</v>
      </c>
      <c r="G381" s="5">
        <v>68.900000000000006</v>
      </c>
      <c r="H381" s="5">
        <v>39</v>
      </c>
      <c r="I381" s="5">
        <v>27.5</v>
      </c>
      <c r="J381" s="5">
        <v>16.2</v>
      </c>
      <c r="K381" s="5">
        <v>3</v>
      </c>
      <c r="L381" s="5">
        <v>10.8</v>
      </c>
      <c r="M381" s="5">
        <v>4.3</v>
      </c>
      <c r="N381" s="5">
        <v>0.2</v>
      </c>
      <c r="O381" s="5">
        <v>2.6</v>
      </c>
      <c r="P381" s="11">
        <v>127.1</v>
      </c>
      <c r="Q381" s="9"/>
    </row>
    <row r="382" spans="1:17" x14ac:dyDescent="0.25">
      <c r="B382" s="3">
        <v>277</v>
      </c>
      <c r="C382" s="3" t="s">
        <v>343</v>
      </c>
      <c r="D382" s="5">
        <v>36.700000000000003</v>
      </c>
      <c r="E382" s="5">
        <v>19.2</v>
      </c>
      <c r="F382" s="5">
        <v>16.100000000000001</v>
      </c>
      <c r="G382" s="5">
        <v>77.599999999999994</v>
      </c>
      <c r="H382" s="5">
        <v>45.9</v>
      </c>
      <c r="I382" s="5">
        <v>29.2</v>
      </c>
      <c r="J382" s="5">
        <v>17</v>
      </c>
      <c r="K382" s="5">
        <v>3.4</v>
      </c>
      <c r="L382" s="5">
        <v>11.6</v>
      </c>
      <c r="M382" s="5">
        <v>5.3</v>
      </c>
      <c r="N382" s="5">
        <v>0.4</v>
      </c>
      <c r="O382" s="5">
        <v>2.9</v>
      </c>
      <c r="P382" s="11">
        <v>135.30000000000001</v>
      </c>
    </row>
    <row r="383" spans="1:17" ht="13.8" x14ac:dyDescent="0.25">
      <c r="A383" s="12"/>
      <c r="B383" s="3">
        <v>291</v>
      </c>
      <c r="C383" s="3" t="s">
        <v>344</v>
      </c>
      <c r="D383" s="5">
        <v>44.7</v>
      </c>
      <c r="E383" s="5">
        <v>21.8</v>
      </c>
      <c r="F383" s="5">
        <v>21.3</v>
      </c>
      <c r="G383" s="5">
        <v>77.400000000000006</v>
      </c>
      <c r="H383" s="5">
        <v>40.5</v>
      </c>
      <c r="I383" s="5">
        <v>33.700000000000003</v>
      </c>
      <c r="J383" s="5">
        <v>17</v>
      </c>
      <c r="K383" s="5">
        <v>2.2000000000000002</v>
      </c>
      <c r="L383" s="5">
        <v>12.4</v>
      </c>
      <c r="M383" s="5">
        <v>6.2</v>
      </c>
      <c r="N383" s="5">
        <v>0.3</v>
      </c>
      <c r="O383" s="5">
        <v>4.3</v>
      </c>
      <c r="P383" s="11">
        <v>145.30000000000001</v>
      </c>
      <c r="Q383" s="9"/>
    </row>
    <row r="384" spans="1:17" ht="13.8" x14ac:dyDescent="0.25">
      <c r="A384" s="12"/>
      <c r="B384" s="3">
        <v>312</v>
      </c>
      <c r="C384" s="3" t="s">
        <v>345</v>
      </c>
      <c r="D384" s="5">
        <v>45.2</v>
      </c>
      <c r="E384" s="5">
        <v>12.9</v>
      </c>
      <c r="F384" s="5">
        <v>28.2</v>
      </c>
      <c r="G384" s="5">
        <v>13.5</v>
      </c>
      <c r="H384" s="5">
        <v>5.5</v>
      </c>
      <c r="I384" s="5">
        <v>7</v>
      </c>
      <c r="J384" s="5">
        <v>11.7</v>
      </c>
      <c r="K384" s="5">
        <v>0.9</v>
      </c>
      <c r="L384" s="5">
        <v>8.3000000000000007</v>
      </c>
      <c r="M384" s="5">
        <v>1.6</v>
      </c>
      <c r="N384" s="5">
        <v>0</v>
      </c>
      <c r="O384" s="5">
        <v>0.9</v>
      </c>
      <c r="P384" s="11">
        <v>73.099999999999994</v>
      </c>
      <c r="Q384" s="9"/>
    </row>
    <row r="385" spans="1:17" ht="13.8" x14ac:dyDescent="0.25">
      <c r="A385" s="12"/>
      <c r="B385" s="3">
        <v>410</v>
      </c>
      <c r="C385" s="3" t="s">
        <v>346</v>
      </c>
      <c r="D385" s="5">
        <v>40.799999999999997</v>
      </c>
      <c r="E385" s="5">
        <v>21</v>
      </c>
      <c r="F385" s="5">
        <v>18.100000000000001</v>
      </c>
      <c r="G385" s="5">
        <v>69.8</v>
      </c>
      <c r="H385" s="5">
        <v>41.1</v>
      </c>
      <c r="I385" s="5">
        <v>26.6</v>
      </c>
      <c r="J385" s="5">
        <v>15.8</v>
      </c>
      <c r="K385" s="5">
        <v>3.1</v>
      </c>
      <c r="L385" s="5">
        <v>10.6</v>
      </c>
      <c r="M385" s="5">
        <v>4.7</v>
      </c>
      <c r="N385" s="5">
        <v>0.2</v>
      </c>
      <c r="O385" s="5">
        <v>2.6</v>
      </c>
      <c r="P385" s="11">
        <v>130.19999999999999</v>
      </c>
      <c r="Q385" s="9"/>
    </row>
    <row r="386" spans="1:17" ht="13.8" x14ac:dyDescent="0.25">
      <c r="A386" s="12"/>
      <c r="B386" s="3">
        <v>415</v>
      </c>
      <c r="C386" s="3" t="s">
        <v>347</v>
      </c>
      <c r="D386" s="5">
        <v>49.2</v>
      </c>
      <c r="E386" s="5">
        <v>28.3</v>
      </c>
      <c r="F386" s="5">
        <v>19.3</v>
      </c>
      <c r="G386" s="5">
        <v>59.4</v>
      </c>
      <c r="H386" s="5">
        <v>35</v>
      </c>
      <c r="I386" s="5">
        <v>22.3</v>
      </c>
      <c r="J386" s="5">
        <v>16</v>
      </c>
      <c r="K386" s="5">
        <v>3.9</v>
      </c>
      <c r="L386" s="5">
        <v>10.4</v>
      </c>
      <c r="M386" s="5">
        <v>5</v>
      </c>
      <c r="N386" s="5">
        <v>0.4</v>
      </c>
      <c r="O386" s="5">
        <v>2.9</v>
      </c>
      <c r="P386" s="11">
        <v>129.19999999999999</v>
      </c>
      <c r="Q386" s="9"/>
    </row>
    <row r="387" spans="1:17" ht="13.8" x14ac:dyDescent="0.25">
      <c r="A387" s="12"/>
      <c r="B387" s="3">
        <v>435</v>
      </c>
      <c r="C387" s="3" t="s">
        <v>348</v>
      </c>
      <c r="D387" s="5">
        <v>35.4</v>
      </c>
      <c r="E387" s="5">
        <v>19.600000000000001</v>
      </c>
      <c r="F387" s="5">
        <v>14.6</v>
      </c>
      <c r="G387" s="5">
        <v>68.099999999999994</v>
      </c>
      <c r="H387" s="5">
        <v>38</v>
      </c>
      <c r="I387" s="5">
        <v>27.3</v>
      </c>
      <c r="J387" s="5">
        <v>23.8</v>
      </c>
      <c r="K387" s="5">
        <v>5.4</v>
      </c>
      <c r="L387" s="5">
        <v>16</v>
      </c>
      <c r="M387" s="5">
        <v>9</v>
      </c>
      <c r="N387" s="5">
        <v>0.7</v>
      </c>
      <c r="O387" s="5">
        <v>5</v>
      </c>
      <c r="P387" s="11">
        <v>135.19999999999999</v>
      </c>
      <c r="Q387" s="9"/>
    </row>
    <row r="388" spans="1:17" ht="13.8" x14ac:dyDescent="0.25">
      <c r="A388" s="12"/>
      <c r="B388" s="3">
        <v>495</v>
      </c>
      <c r="C388" s="3" t="s">
        <v>349</v>
      </c>
      <c r="D388" s="5">
        <v>46.6</v>
      </c>
      <c r="E388" s="5">
        <v>17.100000000000001</v>
      </c>
      <c r="F388" s="5">
        <v>26.4</v>
      </c>
      <c r="G388" s="5">
        <v>34.700000000000003</v>
      </c>
      <c r="H388" s="5">
        <v>19.100000000000001</v>
      </c>
      <c r="I388" s="5">
        <v>14.3</v>
      </c>
      <c r="J388" s="5">
        <v>11.1</v>
      </c>
      <c r="K388" s="5">
        <v>1.4</v>
      </c>
      <c r="L388" s="5">
        <v>7.7</v>
      </c>
      <c r="M388" s="5">
        <v>1.2</v>
      </c>
      <c r="N388" s="5">
        <v>0.1</v>
      </c>
      <c r="O388" s="5">
        <v>0.7</v>
      </c>
      <c r="P388" s="11">
        <v>94.2</v>
      </c>
      <c r="Q388" s="9"/>
    </row>
    <row r="389" spans="1:17" ht="13.8" x14ac:dyDescent="0.25">
      <c r="A389" s="12"/>
      <c r="B389" s="3">
        <v>500</v>
      </c>
      <c r="C389" s="3" t="s">
        <v>350</v>
      </c>
      <c r="D389" s="5">
        <v>34.200000000000003</v>
      </c>
      <c r="E389" s="5">
        <v>17.7</v>
      </c>
      <c r="F389" s="5">
        <v>15.2</v>
      </c>
      <c r="G389" s="5">
        <v>81.7</v>
      </c>
      <c r="H389" s="5">
        <v>47.8</v>
      </c>
      <c r="I389" s="5">
        <v>31.4</v>
      </c>
      <c r="J389" s="5">
        <v>18</v>
      </c>
      <c r="K389" s="5">
        <v>3.3</v>
      </c>
      <c r="L389" s="5">
        <v>12.6</v>
      </c>
      <c r="M389" s="5">
        <v>6</v>
      </c>
      <c r="N389" s="5">
        <v>0.4</v>
      </c>
      <c r="O389" s="5">
        <v>3.3</v>
      </c>
      <c r="P389" s="11">
        <v>138.4</v>
      </c>
      <c r="Q389" s="9"/>
    </row>
    <row r="390" spans="1:17" ht="13.8" x14ac:dyDescent="0.25">
      <c r="A390" s="12"/>
      <c r="B390" s="3">
        <v>592</v>
      </c>
      <c r="C390" s="3" t="s">
        <v>351</v>
      </c>
      <c r="D390" s="5">
        <v>43.3</v>
      </c>
      <c r="E390" s="5">
        <v>18.2</v>
      </c>
      <c r="F390" s="5">
        <v>22.7</v>
      </c>
      <c r="G390" s="5">
        <v>56.1</v>
      </c>
      <c r="H390" s="5">
        <v>33.299999999999997</v>
      </c>
      <c r="I390" s="5">
        <v>21.2</v>
      </c>
      <c r="J390" s="5">
        <v>13.8</v>
      </c>
      <c r="K390" s="5">
        <v>2.2000000000000002</v>
      </c>
      <c r="L390" s="5">
        <v>9.5</v>
      </c>
      <c r="M390" s="5">
        <v>2.1</v>
      </c>
      <c r="N390" s="5">
        <v>0.1</v>
      </c>
      <c r="O390" s="5">
        <v>1.1000000000000001</v>
      </c>
      <c r="P390" s="11">
        <v>114.9</v>
      </c>
      <c r="Q390" s="9"/>
    </row>
    <row r="391" spans="1:17" ht="13.8" x14ac:dyDescent="0.25">
      <c r="A391" s="12"/>
      <c r="B391" s="3">
        <v>601</v>
      </c>
      <c r="C391" s="3" t="s">
        <v>352</v>
      </c>
      <c r="D391" s="5">
        <v>42.3</v>
      </c>
      <c r="E391" s="5">
        <v>14.4</v>
      </c>
      <c r="F391" s="5">
        <v>24.4</v>
      </c>
      <c r="G391" s="5">
        <v>24.6</v>
      </c>
      <c r="H391" s="5">
        <v>10.4</v>
      </c>
      <c r="I391" s="5">
        <v>12.4</v>
      </c>
      <c r="J391" s="5">
        <v>12.1</v>
      </c>
      <c r="K391" s="5">
        <v>1.3</v>
      </c>
      <c r="L391" s="5">
        <v>8.1</v>
      </c>
      <c r="M391" s="5">
        <v>2.4</v>
      </c>
      <c r="N391" s="5">
        <v>0</v>
      </c>
      <c r="O391" s="5">
        <v>1.3</v>
      </c>
      <c r="P391" s="11">
        <v>82</v>
      </c>
      <c r="Q391" s="9"/>
    </row>
    <row r="392" spans="1:17" ht="13.8" x14ac:dyDescent="0.25">
      <c r="A392" s="12"/>
      <c r="B392" s="3">
        <v>633</v>
      </c>
      <c r="C392" s="3" t="s">
        <v>353</v>
      </c>
      <c r="D392" s="5">
        <v>47.6</v>
      </c>
      <c r="E392" s="5">
        <v>16.8</v>
      </c>
      <c r="F392" s="5">
        <v>27.4</v>
      </c>
      <c r="G392" s="5">
        <v>27</v>
      </c>
      <c r="H392" s="5">
        <v>13.6</v>
      </c>
      <c r="I392" s="5">
        <v>12.1</v>
      </c>
      <c r="J392" s="5">
        <v>11.2</v>
      </c>
      <c r="K392" s="5">
        <v>1.3</v>
      </c>
      <c r="L392" s="5">
        <v>7.9</v>
      </c>
      <c r="M392" s="5">
        <v>1.3</v>
      </c>
      <c r="N392" s="5">
        <v>0</v>
      </c>
      <c r="O392" s="5">
        <v>0.8</v>
      </c>
      <c r="P392" s="11">
        <v>87.7</v>
      </c>
      <c r="Q392" s="9"/>
    </row>
    <row r="393" spans="1:17" ht="13.8" x14ac:dyDescent="0.25">
      <c r="A393" s="12"/>
      <c r="B393" s="3">
        <v>729</v>
      </c>
      <c r="C393" s="3" t="s">
        <v>354</v>
      </c>
      <c r="D393" s="5">
        <v>47.4</v>
      </c>
      <c r="E393" s="5">
        <v>19.5</v>
      </c>
      <c r="F393" s="5">
        <v>25.2</v>
      </c>
      <c r="G393" s="5">
        <v>42.5</v>
      </c>
      <c r="H393" s="5">
        <v>22.2</v>
      </c>
      <c r="I393" s="5">
        <v>18.399999999999999</v>
      </c>
      <c r="J393" s="5">
        <v>14</v>
      </c>
      <c r="K393" s="5">
        <v>2.1</v>
      </c>
      <c r="L393" s="5">
        <v>9.6999999999999993</v>
      </c>
      <c r="M393" s="5">
        <v>2.2999999999999998</v>
      </c>
      <c r="N393" s="5">
        <v>0.1</v>
      </c>
      <c r="O393" s="5">
        <v>1.3</v>
      </c>
      <c r="P393" s="11">
        <v>106.4</v>
      </c>
      <c r="Q393" s="9"/>
    </row>
    <row r="394" spans="1:17" ht="13.8" x14ac:dyDescent="0.25">
      <c r="A394" s="12"/>
      <c r="B394" s="3">
        <v>770</v>
      </c>
      <c r="C394" s="3" t="s">
        <v>355</v>
      </c>
      <c r="D394" s="5">
        <v>41.1</v>
      </c>
      <c r="E394" s="5">
        <v>19.5</v>
      </c>
      <c r="F394" s="5">
        <v>19.7</v>
      </c>
      <c r="G394" s="5">
        <v>64.400000000000006</v>
      </c>
      <c r="H394" s="5">
        <v>34.9</v>
      </c>
      <c r="I394" s="5">
        <v>27.1</v>
      </c>
      <c r="J394" s="5">
        <v>17.2</v>
      </c>
      <c r="K394" s="5">
        <v>3</v>
      </c>
      <c r="L394" s="5">
        <v>11.8</v>
      </c>
      <c r="M394" s="5">
        <v>4.4000000000000004</v>
      </c>
      <c r="N394" s="5">
        <v>0.2</v>
      </c>
      <c r="O394" s="5">
        <v>2.7</v>
      </c>
      <c r="P394" s="11">
        <v>126.5</v>
      </c>
      <c r="Q394" s="9"/>
    </row>
    <row r="395" spans="1:17" ht="13.8" x14ac:dyDescent="0.25">
      <c r="A395" s="12"/>
      <c r="B395" s="3">
        <v>774</v>
      </c>
      <c r="C395" s="3" t="s">
        <v>356</v>
      </c>
      <c r="D395" s="5">
        <v>44</v>
      </c>
      <c r="E395" s="5">
        <v>21.1</v>
      </c>
      <c r="F395" s="5">
        <v>20.7</v>
      </c>
      <c r="G395" s="5">
        <v>51.5</v>
      </c>
      <c r="H395" s="5">
        <v>29.3</v>
      </c>
      <c r="I395" s="5">
        <v>20.5</v>
      </c>
      <c r="J395" s="5">
        <v>13</v>
      </c>
      <c r="K395" s="5">
        <v>2.2000000000000002</v>
      </c>
      <c r="L395" s="5">
        <v>8.8000000000000007</v>
      </c>
      <c r="M395" s="5">
        <v>3.6</v>
      </c>
      <c r="N395" s="5">
        <v>0.1</v>
      </c>
      <c r="O395" s="5">
        <v>2.1</v>
      </c>
      <c r="P395" s="11">
        <v>112.1</v>
      </c>
      <c r="Q395" s="9"/>
    </row>
    <row r="396" spans="1:17" ht="13.8" x14ac:dyDescent="0.25">
      <c r="A396" s="12"/>
      <c r="B396" s="3">
        <v>850</v>
      </c>
      <c r="C396" s="3" t="s">
        <v>357</v>
      </c>
      <c r="D396" s="5">
        <v>44.3</v>
      </c>
      <c r="E396" s="5">
        <v>24</v>
      </c>
      <c r="F396" s="5">
        <v>18.7</v>
      </c>
      <c r="G396" s="5">
        <v>63.2</v>
      </c>
      <c r="H396" s="5">
        <v>37</v>
      </c>
      <c r="I396" s="5">
        <v>24</v>
      </c>
      <c r="J396" s="5">
        <v>15.5</v>
      </c>
      <c r="K396" s="5">
        <v>3.2</v>
      </c>
      <c r="L396" s="5">
        <v>10.4</v>
      </c>
      <c r="M396" s="5">
        <v>5</v>
      </c>
      <c r="N396" s="5">
        <v>0.3</v>
      </c>
      <c r="O396" s="5">
        <v>2.8</v>
      </c>
      <c r="P396" s="11">
        <v>127.4</v>
      </c>
      <c r="Q396" s="9"/>
    </row>
    <row r="397" spans="1:17" ht="13.8" x14ac:dyDescent="0.25">
      <c r="A397" s="12"/>
      <c r="B397" s="3">
        <v>892</v>
      </c>
      <c r="C397" s="3" t="s">
        <v>358</v>
      </c>
      <c r="D397" s="5">
        <v>46.4</v>
      </c>
      <c r="E397" s="5">
        <v>19.399999999999999</v>
      </c>
      <c r="F397" s="5">
        <v>24.3</v>
      </c>
      <c r="G397" s="5">
        <v>53</v>
      </c>
      <c r="H397" s="5">
        <v>30.8</v>
      </c>
      <c r="I397" s="5">
        <v>20.5</v>
      </c>
      <c r="J397" s="5">
        <v>13.2</v>
      </c>
      <c r="K397" s="5">
        <v>2</v>
      </c>
      <c r="L397" s="5">
        <v>9.1</v>
      </c>
      <c r="M397" s="5">
        <v>2.2000000000000002</v>
      </c>
      <c r="N397" s="5">
        <v>0.1</v>
      </c>
      <c r="O397" s="5">
        <v>1.3</v>
      </c>
      <c r="P397" s="11">
        <v>114.8</v>
      </c>
    </row>
    <row r="398" spans="1:17" ht="13.8" x14ac:dyDescent="0.25">
      <c r="A398" s="12"/>
      <c r="B398" s="3">
        <v>931</v>
      </c>
      <c r="C398" s="3" t="s">
        <v>359</v>
      </c>
      <c r="D398" s="5">
        <v>41.2</v>
      </c>
      <c r="E398" s="5">
        <v>16.3</v>
      </c>
      <c r="F398" s="5">
        <v>22</v>
      </c>
      <c r="G398" s="5">
        <v>39.700000000000003</v>
      </c>
      <c r="H398" s="5">
        <v>19.100000000000001</v>
      </c>
      <c r="I398" s="5">
        <v>18.5</v>
      </c>
      <c r="J398" s="5">
        <v>14.3</v>
      </c>
      <c r="K398" s="5">
        <v>2</v>
      </c>
      <c r="L398" s="5">
        <v>9.8000000000000007</v>
      </c>
      <c r="M398" s="5">
        <v>3</v>
      </c>
      <c r="N398" s="5">
        <v>0.1</v>
      </c>
      <c r="O398" s="5">
        <v>1.7</v>
      </c>
      <c r="P398" s="11">
        <v>98.1</v>
      </c>
    </row>
    <row r="399" spans="1:17" x14ac:dyDescent="0.25">
      <c r="B399" s="3">
        <v>992</v>
      </c>
      <c r="C399" s="3" t="s">
        <v>360</v>
      </c>
      <c r="D399" s="11">
        <v>47.3</v>
      </c>
      <c r="E399" s="11">
        <v>21</v>
      </c>
      <c r="F399" s="11">
        <v>23.8</v>
      </c>
      <c r="G399" s="11">
        <v>50.3</v>
      </c>
      <c r="H399" s="11">
        <v>26.5</v>
      </c>
      <c r="I399" s="11">
        <v>21.7</v>
      </c>
      <c r="J399" s="11">
        <v>15.2</v>
      </c>
      <c r="K399" s="11">
        <v>2.5</v>
      </c>
      <c r="L399" s="11">
        <v>10.4</v>
      </c>
      <c r="M399" s="11">
        <v>3.3</v>
      </c>
      <c r="N399" s="11">
        <v>0.1</v>
      </c>
      <c r="O399" s="11">
        <v>2</v>
      </c>
      <c r="P399" s="11">
        <v>116.1</v>
      </c>
    </row>
    <row r="400" spans="1:17" x14ac:dyDescent="0.25">
      <c r="C400" s="16" t="s">
        <v>29</v>
      </c>
      <c r="D400" s="29">
        <v>43.5</v>
      </c>
      <c r="E400" s="5">
        <v>18.399999999999999</v>
      </c>
      <c r="F400" s="5">
        <v>22.6</v>
      </c>
      <c r="G400" s="5">
        <v>49</v>
      </c>
      <c r="H400" s="5">
        <v>26.7</v>
      </c>
      <c r="I400">
        <v>20.399999999999999</v>
      </c>
      <c r="J400" s="5">
        <v>14.4</v>
      </c>
      <c r="K400" s="5">
        <v>2.2999999999999998</v>
      </c>
      <c r="L400" s="5">
        <v>9.8000000000000007</v>
      </c>
      <c r="M400" s="5">
        <v>3.4</v>
      </c>
      <c r="N400" s="5">
        <v>0.2</v>
      </c>
      <c r="O400" s="5">
        <v>2</v>
      </c>
      <c r="P400" s="11">
        <v>110.2</v>
      </c>
    </row>
    <row r="403" spans="1:44" x14ac:dyDescent="0.25">
      <c r="A403" s="3">
        <v>9</v>
      </c>
      <c r="C403" s="6" t="s">
        <v>361</v>
      </c>
    </row>
    <row r="404" spans="1:44" x14ac:dyDescent="0.25">
      <c r="C404" s="6"/>
    </row>
    <row r="405" spans="1:44" x14ac:dyDescent="0.25">
      <c r="C405" s="6"/>
    </row>
    <row r="406" spans="1:44" x14ac:dyDescent="0.25">
      <c r="B406" s="3">
        <v>140</v>
      </c>
      <c r="C406" s="3" t="s">
        <v>362</v>
      </c>
      <c r="D406" s="5">
        <v>34.200000000000003</v>
      </c>
      <c r="E406" s="5">
        <v>14.4</v>
      </c>
      <c r="F406" s="5">
        <v>17.899999999999999</v>
      </c>
      <c r="G406" s="5">
        <v>55.3</v>
      </c>
      <c r="H406" s="5">
        <v>29.5</v>
      </c>
      <c r="I406" s="5">
        <v>23.5</v>
      </c>
      <c r="J406" s="5">
        <v>13.2</v>
      </c>
      <c r="K406" s="5">
        <v>2</v>
      </c>
      <c r="L406" s="5">
        <v>8.8000000000000007</v>
      </c>
      <c r="M406" s="5">
        <v>4.9000000000000004</v>
      </c>
      <c r="N406" s="5">
        <v>0.1</v>
      </c>
      <c r="O406" s="5">
        <v>3</v>
      </c>
      <c r="P406" s="11">
        <v>107.6</v>
      </c>
      <c r="R406" s="40"/>
      <c r="S406" s="40"/>
      <c r="T406" s="40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8"/>
    </row>
    <row r="407" spans="1:44" x14ac:dyDescent="0.25">
      <c r="B407" s="3">
        <v>174</v>
      </c>
      <c r="C407" s="3" t="s">
        <v>363</v>
      </c>
      <c r="D407" s="5">
        <v>34.4</v>
      </c>
      <c r="E407" s="5">
        <v>17.3</v>
      </c>
      <c r="F407" s="5">
        <v>15.7</v>
      </c>
      <c r="G407" s="5">
        <v>71.599999999999994</v>
      </c>
      <c r="H407" s="5">
        <v>40.700000000000003</v>
      </c>
      <c r="I407" s="5">
        <v>28.3</v>
      </c>
      <c r="J407" s="5">
        <v>16.7</v>
      </c>
      <c r="K407" s="5">
        <v>3.4</v>
      </c>
      <c r="L407" s="5">
        <v>10.8</v>
      </c>
      <c r="M407" s="5">
        <v>6.9</v>
      </c>
      <c r="N407" s="5">
        <v>0.2</v>
      </c>
      <c r="O407" s="5">
        <v>4.4000000000000004</v>
      </c>
      <c r="P407" s="11">
        <v>129.6</v>
      </c>
      <c r="R407" s="40"/>
      <c r="S407" s="40"/>
      <c r="T407" s="40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8"/>
    </row>
    <row r="408" spans="1:44" x14ac:dyDescent="0.25">
      <c r="B408" s="3">
        <v>204</v>
      </c>
      <c r="C408" s="3" t="s">
        <v>364</v>
      </c>
      <c r="D408" s="5">
        <v>38</v>
      </c>
      <c r="E408" s="5">
        <v>18</v>
      </c>
      <c r="F408" s="5">
        <v>18.2</v>
      </c>
      <c r="G408" s="5">
        <v>67.5</v>
      </c>
      <c r="H408" s="5">
        <v>38.1</v>
      </c>
      <c r="I408" s="5">
        <v>26.9</v>
      </c>
      <c r="J408" s="5">
        <v>14.6</v>
      </c>
      <c r="K408" s="5">
        <v>2.8</v>
      </c>
      <c r="L408" s="5">
        <v>9.5</v>
      </c>
      <c r="M408" s="5">
        <v>5.5</v>
      </c>
      <c r="N408" s="5">
        <v>0.2</v>
      </c>
      <c r="O408" s="5">
        <v>3.5</v>
      </c>
      <c r="P408" s="11">
        <v>125.7</v>
      </c>
      <c r="R408" s="40"/>
      <c r="S408" s="40"/>
      <c r="T408" s="40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8"/>
    </row>
    <row r="409" spans="1:44" x14ac:dyDescent="0.25">
      <c r="B409" s="3">
        <v>227</v>
      </c>
      <c r="C409" s="3" t="s">
        <v>365</v>
      </c>
      <c r="D409" s="5">
        <v>32.700000000000003</v>
      </c>
      <c r="E409" s="5">
        <v>14.9</v>
      </c>
      <c r="F409" s="5">
        <v>16.100000000000001</v>
      </c>
      <c r="G409" s="5">
        <v>62.2</v>
      </c>
      <c r="H409" s="5">
        <v>34</v>
      </c>
      <c r="I409" s="5">
        <v>25.7</v>
      </c>
      <c r="J409" s="5">
        <v>16.399999999999999</v>
      </c>
      <c r="K409" s="5">
        <v>3.1</v>
      </c>
      <c r="L409" s="5">
        <v>10.7</v>
      </c>
      <c r="M409" s="5">
        <v>6.8</v>
      </c>
      <c r="N409" s="5">
        <v>0.2</v>
      </c>
      <c r="O409" s="5">
        <v>4.3</v>
      </c>
      <c r="P409" s="11">
        <v>118.1</v>
      </c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8"/>
    </row>
    <row r="410" spans="1:44" x14ac:dyDescent="0.25">
      <c r="B410" s="3">
        <v>239</v>
      </c>
      <c r="C410" s="3" t="s">
        <v>366</v>
      </c>
      <c r="D410" s="5">
        <v>34.1</v>
      </c>
      <c r="E410" s="5">
        <v>11.8</v>
      </c>
      <c r="F410" s="5">
        <v>20</v>
      </c>
      <c r="G410" s="5">
        <v>43.3</v>
      </c>
      <c r="H410" s="5">
        <v>20.9</v>
      </c>
      <c r="I410" s="5">
        <v>20</v>
      </c>
      <c r="J410" s="5">
        <v>13.5</v>
      </c>
      <c r="K410" s="5">
        <v>1.6</v>
      </c>
      <c r="L410" s="5">
        <v>8.9</v>
      </c>
      <c r="M410" s="5">
        <v>4.2</v>
      </c>
      <c r="N410" s="5">
        <v>0.1</v>
      </c>
      <c r="O410" s="5">
        <v>2.5</v>
      </c>
      <c r="P410" s="11">
        <v>95.1</v>
      </c>
      <c r="R410" s="40"/>
      <c r="S410" s="40"/>
      <c r="T410" s="40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8"/>
    </row>
    <row r="411" spans="1:44" x14ac:dyDescent="0.25">
      <c r="B411" s="3">
        <v>263</v>
      </c>
      <c r="C411" s="3" t="s">
        <v>367</v>
      </c>
      <c r="D411" s="5">
        <v>30.3</v>
      </c>
      <c r="E411" s="5">
        <v>9.1999999999999993</v>
      </c>
      <c r="F411" s="5">
        <v>18.600000000000001</v>
      </c>
      <c r="G411" s="5">
        <v>33.799999999999997</v>
      </c>
      <c r="H411" s="5">
        <v>15.6</v>
      </c>
      <c r="I411" s="5">
        <v>16.100000000000001</v>
      </c>
      <c r="J411" s="5">
        <v>13.9</v>
      </c>
      <c r="K411" s="5">
        <v>1.3</v>
      </c>
      <c r="L411" s="5">
        <v>9.3000000000000007</v>
      </c>
      <c r="M411" s="5">
        <v>4.0999999999999996</v>
      </c>
      <c r="N411" s="5">
        <v>0.1</v>
      </c>
      <c r="O411" s="5">
        <v>2.5</v>
      </c>
      <c r="P411" s="11">
        <v>82.2</v>
      </c>
      <c r="R411" s="40"/>
      <c r="S411" s="40"/>
      <c r="T411" s="40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8"/>
    </row>
    <row r="412" spans="1:44" x14ac:dyDescent="0.25">
      <c r="B412" s="3">
        <v>297</v>
      </c>
      <c r="C412" s="3" t="s">
        <v>368</v>
      </c>
      <c r="D412" s="5">
        <v>33.9</v>
      </c>
      <c r="E412" s="5">
        <v>17</v>
      </c>
      <c r="F412" s="5">
        <v>15.6</v>
      </c>
      <c r="G412" s="5">
        <v>79.7</v>
      </c>
      <c r="H412" s="5">
        <v>45.7</v>
      </c>
      <c r="I412" s="5">
        <v>31.2</v>
      </c>
      <c r="J412" s="5">
        <v>16.3</v>
      </c>
      <c r="K412" s="5">
        <v>3.5</v>
      </c>
      <c r="L412" s="5">
        <v>10.6</v>
      </c>
      <c r="M412" s="5">
        <v>7</v>
      </c>
      <c r="N412" s="5">
        <v>0.2</v>
      </c>
      <c r="O412" s="5">
        <v>4.4000000000000004</v>
      </c>
      <c r="P412" s="11">
        <v>137</v>
      </c>
      <c r="R412" s="40"/>
      <c r="S412" s="40"/>
      <c r="T412" s="40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8"/>
    </row>
    <row r="413" spans="1:44" x14ac:dyDescent="0.25">
      <c r="B413" s="3">
        <v>402</v>
      </c>
      <c r="C413" s="3" t="s">
        <v>369</v>
      </c>
      <c r="D413" s="5">
        <v>33.200000000000003</v>
      </c>
      <c r="E413" s="5">
        <v>14.3</v>
      </c>
      <c r="F413" s="5">
        <v>17.100000000000001</v>
      </c>
      <c r="G413" s="5">
        <v>59.8</v>
      </c>
      <c r="H413" s="5">
        <v>32.5</v>
      </c>
      <c r="I413" s="5">
        <v>24.7</v>
      </c>
      <c r="J413" s="5">
        <v>14.9</v>
      </c>
      <c r="K413" s="5">
        <v>2.2999999999999998</v>
      </c>
      <c r="L413" s="5">
        <v>9.8000000000000007</v>
      </c>
      <c r="M413" s="5">
        <v>5.4</v>
      </c>
      <c r="N413" s="5">
        <v>0.2</v>
      </c>
      <c r="O413" s="5">
        <v>3.4</v>
      </c>
      <c r="P413" s="11">
        <v>113.3</v>
      </c>
      <c r="R413" s="40"/>
      <c r="S413" s="40"/>
      <c r="T413" s="40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8"/>
    </row>
    <row r="414" spans="1:44" x14ac:dyDescent="0.25">
      <c r="B414" s="3">
        <v>420</v>
      </c>
      <c r="C414" s="3" t="s">
        <v>370</v>
      </c>
      <c r="D414" s="5">
        <v>33</v>
      </c>
      <c r="E414" s="5">
        <v>17</v>
      </c>
      <c r="F414" s="5">
        <v>14.7</v>
      </c>
      <c r="G414" s="5">
        <v>78.599999999999994</v>
      </c>
      <c r="H414" s="5">
        <v>45.2</v>
      </c>
      <c r="I414" s="5">
        <v>30.7</v>
      </c>
      <c r="J414" s="5">
        <v>17.899999999999999</v>
      </c>
      <c r="K414" s="5">
        <v>4</v>
      </c>
      <c r="L414" s="5">
        <v>11.6</v>
      </c>
      <c r="M414" s="5">
        <v>7.2</v>
      </c>
      <c r="N414" s="5">
        <v>0.3</v>
      </c>
      <c r="O414" s="5">
        <v>4.5999999999999996</v>
      </c>
      <c r="P414" s="11">
        <v>136.69999999999999</v>
      </c>
      <c r="R414" s="40"/>
      <c r="S414" s="40"/>
      <c r="T414" s="40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8"/>
    </row>
    <row r="415" spans="1:44" x14ac:dyDescent="0.25">
      <c r="B415" s="3">
        <v>476</v>
      </c>
      <c r="C415" s="3" t="s">
        <v>371</v>
      </c>
      <c r="D415" s="5">
        <v>32.1</v>
      </c>
      <c r="E415" s="5">
        <v>14.8</v>
      </c>
      <c r="F415" s="5">
        <v>15.8</v>
      </c>
      <c r="G415" s="5">
        <v>69.900000000000006</v>
      </c>
      <c r="H415" s="5">
        <v>38.299999999999997</v>
      </c>
      <c r="I415" s="5">
        <v>28.9</v>
      </c>
      <c r="J415" s="5">
        <v>15.1</v>
      </c>
      <c r="K415" s="5">
        <v>2.7</v>
      </c>
      <c r="L415" s="5">
        <v>10</v>
      </c>
      <c r="M415" s="5">
        <v>6.1</v>
      </c>
      <c r="N415" s="5">
        <v>0.2</v>
      </c>
      <c r="O415" s="5">
        <v>3.8</v>
      </c>
      <c r="P415" s="11">
        <v>123.3</v>
      </c>
      <c r="R415" s="40"/>
      <c r="S415" s="40"/>
      <c r="T415" s="40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8"/>
    </row>
    <row r="416" spans="1:44" x14ac:dyDescent="0.25">
      <c r="B416" s="3">
        <v>534</v>
      </c>
      <c r="C416" s="3" t="s">
        <v>372</v>
      </c>
      <c r="D416" s="5">
        <v>34</v>
      </c>
      <c r="E416" s="5">
        <v>16.3</v>
      </c>
      <c r="F416" s="5">
        <v>16</v>
      </c>
      <c r="G416" s="5">
        <v>65.2</v>
      </c>
      <c r="H416" s="5">
        <v>36.700000000000003</v>
      </c>
      <c r="I416" s="5">
        <v>26</v>
      </c>
      <c r="J416" s="5">
        <v>15.1</v>
      </c>
      <c r="K416" s="5">
        <v>2.9</v>
      </c>
      <c r="L416" s="5">
        <v>9.8000000000000007</v>
      </c>
      <c r="M416" s="5">
        <v>6</v>
      </c>
      <c r="N416" s="5">
        <v>0.2</v>
      </c>
      <c r="O416" s="5">
        <v>3.8</v>
      </c>
      <c r="P416" s="11">
        <v>120.2</v>
      </c>
      <c r="R416" s="40"/>
      <c r="S416" s="40"/>
      <c r="T416" s="40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8"/>
    </row>
    <row r="417" spans="2:44" x14ac:dyDescent="0.25">
      <c r="B417" s="3">
        <v>595</v>
      </c>
      <c r="C417" s="3" t="s">
        <v>373</v>
      </c>
      <c r="D417" s="5">
        <v>34.799999999999997</v>
      </c>
      <c r="E417" s="5">
        <v>13</v>
      </c>
      <c r="F417" s="5">
        <v>19.5</v>
      </c>
      <c r="G417" s="5">
        <v>49.7</v>
      </c>
      <c r="H417" s="5">
        <v>25.2</v>
      </c>
      <c r="I417" s="5">
        <v>22.1</v>
      </c>
      <c r="J417" s="5">
        <v>13.7</v>
      </c>
      <c r="K417" s="5">
        <v>1.8</v>
      </c>
      <c r="L417" s="5">
        <v>9.1</v>
      </c>
      <c r="M417" s="5">
        <v>4.4000000000000004</v>
      </c>
      <c r="N417" s="5">
        <v>0.1</v>
      </c>
      <c r="O417" s="5">
        <v>2.7</v>
      </c>
      <c r="P417" s="11">
        <v>102.6</v>
      </c>
      <c r="R417" s="40"/>
      <c r="S417" s="40"/>
      <c r="T417" s="40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8"/>
    </row>
    <row r="418" spans="2:44" x14ac:dyDescent="0.25">
      <c r="B418" s="3">
        <v>686</v>
      </c>
      <c r="C418" s="3" t="s">
        <v>374</v>
      </c>
      <c r="D418" s="5">
        <v>37.1</v>
      </c>
      <c r="E418" s="5">
        <v>17.100000000000001</v>
      </c>
      <c r="F418" s="5">
        <v>18.2</v>
      </c>
      <c r="G418" s="5">
        <v>56.8</v>
      </c>
      <c r="H418" s="5">
        <v>30.4</v>
      </c>
      <c r="I418" s="5">
        <v>23.9</v>
      </c>
      <c r="J418" s="5">
        <v>15.7</v>
      </c>
      <c r="K418" s="5">
        <v>2.9</v>
      </c>
      <c r="L418" s="5">
        <v>10.4</v>
      </c>
      <c r="M418" s="5">
        <v>6.2</v>
      </c>
      <c r="N418" s="5">
        <v>0.2</v>
      </c>
      <c r="O418" s="5">
        <v>3.9</v>
      </c>
      <c r="P418" s="11">
        <v>115.7</v>
      </c>
      <c r="R418" s="40"/>
      <c r="S418" s="40"/>
      <c r="T418" s="40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8"/>
    </row>
    <row r="419" spans="2:44" x14ac:dyDescent="0.25">
      <c r="B419" s="3">
        <v>687</v>
      </c>
      <c r="C419" s="3" t="s">
        <v>375</v>
      </c>
      <c r="D419" s="5">
        <v>40.700000000000003</v>
      </c>
      <c r="E419" s="5">
        <v>15.5</v>
      </c>
      <c r="F419" s="5">
        <v>22.3</v>
      </c>
      <c r="G419" s="5">
        <v>32</v>
      </c>
      <c r="H419" s="5">
        <v>15.9</v>
      </c>
      <c r="I419" s="5">
        <v>14.4</v>
      </c>
      <c r="J419" s="5">
        <v>10.7</v>
      </c>
      <c r="K419" s="5">
        <v>1.4</v>
      </c>
      <c r="L419" s="5">
        <v>6.8</v>
      </c>
      <c r="M419" s="5">
        <v>2.2999999999999998</v>
      </c>
      <c r="N419" s="5">
        <v>0.1</v>
      </c>
      <c r="O419" s="5">
        <v>1.4</v>
      </c>
      <c r="P419" s="11">
        <v>85.7</v>
      </c>
      <c r="R419" s="40"/>
      <c r="S419" s="40"/>
      <c r="T419" s="40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8"/>
    </row>
    <row r="420" spans="2:44" x14ac:dyDescent="0.25">
      <c r="B420" s="3">
        <v>749</v>
      </c>
      <c r="C420" s="3" t="s">
        <v>376</v>
      </c>
      <c r="D420" s="5">
        <v>31.5</v>
      </c>
      <c r="E420" s="5">
        <v>15.3</v>
      </c>
      <c r="F420" s="5">
        <v>14.8</v>
      </c>
      <c r="G420" s="5">
        <v>70.3</v>
      </c>
      <c r="H420" s="5">
        <v>40</v>
      </c>
      <c r="I420" s="5">
        <v>27.7</v>
      </c>
      <c r="J420" s="5">
        <v>14.9</v>
      </c>
      <c r="K420" s="5">
        <v>2.9</v>
      </c>
      <c r="L420" s="5">
        <v>9.8000000000000007</v>
      </c>
      <c r="M420" s="5">
        <v>6.5</v>
      </c>
      <c r="N420" s="5">
        <v>0.2</v>
      </c>
      <c r="O420" s="5">
        <v>4</v>
      </c>
      <c r="P420" s="11">
        <v>123.2</v>
      </c>
      <c r="R420" s="40"/>
      <c r="S420" s="40"/>
      <c r="T420" s="40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8"/>
    </row>
    <row r="421" spans="2:44" x14ac:dyDescent="0.25">
      <c r="B421" s="3">
        <v>762</v>
      </c>
      <c r="C421" s="3" t="s">
        <v>377</v>
      </c>
      <c r="D421" s="5">
        <v>37.4</v>
      </c>
      <c r="E421" s="5">
        <v>13.3</v>
      </c>
      <c r="F421" s="5">
        <v>21.3</v>
      </c>
      <c r="G421" s="5">
        <v>34.1</v>
      </c>
      <c r="H421" s="5">
        <v>17.100000000000001</v>
      </c>
      <c r="I421" s="5">
        <v>15.1</v>
      </c>
      <c r="J421" s="5">
        <v>11</v>
      </c>
      <c r="K421" s="5">
        <v>1.2</v>
      </c>
      <c r="L421" s="5">
        <v>7.1</v>
      </c>
      <c r="M421" s="5">
        <v>2.5</v>
      </c>
      <c r="N421" s="5">
        <v>0.1</v>
      </c>
      <c r="O421" s="5">
        <v>1.5</v>
      </c>
      <c r="P421" s="11">
        <v>85</v>
      </c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8"/>
    </row>
    <row r="422" spans="2:44" x14ac:dyDescent="0.25">
      <c r="B422" s="3">
        <v>778</v>
      </c>
      <c r="C422" s="3" t="s">
        <v>378</v>
      </c>
      <c r="D422" s="5">
        <v>37.700000000000003</v>
      </c>
      <c r="E422" s="5">
        <v>18</v>
      </c>
      <c r="F422" s="5">
        <v>18</v>
      </c>
      <c r="G422" s="5">
        <v>67.099999999999994</v>
      </c>
      <c r="H422" s="5">
        <v>37.299999999999997</v>
      </c>
      <c r="I422" s="5">
        <v>27.2</v>
      </c>
      <c r="J422" s="5">
        <v>16.100000000000001</v>
      </c>
      <c r="K422" s="5">
        <v>3</v>
      </c>
      <c r="L422" s="5">
        <v>10.5</v>
      </c>
      <c r="M422" s="5">
        <v>5.3</v>
      </c>
      <c r="N422" s="5">
        <v>0.2</v>
      </c>
      <c r="O422" s="5">
        <v>3.4</v>
      </c>
      <c r="P422" s="11">
        <v>126.1</v>
      </c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8"/>
    </row>
    <row r="423" spans="2:44" x14ac:dyDescent="0.25">
      <c r="B423" s="3">
        <v>844</v>
      </c>
      <c r="C423" s="3" t="s">
        <v>379</v>
      </c>
      <c r="D423" s="5">
        <v>35.200000000000003</v>
      </c>
      <c r="E423" s="5">
        <v>15.4</v>
      </c>
      <c r="F423" s="5">
        <v>18</v>
      </c>
      <c r="G423" s="5">
        <v>61.3</v>
      </c>
      <c r="H423" s="5">
        <v>32.299999999999997</v>
      </c>
      <c r="I423" s="5">
        <v>26.3</v>
      </c>
      <c r="J423" s="5">
        <v>15.6</v>
      </c>
      <c r="K423" s="5">
        <v>2.6</v>
      </c>
      <c r="L423" s="5">
        <v>10.4</v>
      </c>
      <c r="M423" s="5">
        <v>6.4</v>
      </c>
      <c r="N423" s="5">
        <v>0.2</v>
      </c>
      <c r="O423" s="5">
        <v>4</v>
      </c>
      <c r="P423" s="11">
        <v>118.5</v>
      </c>
      <c r="R423" s="40"/>
      <c r="S423" s="40"/>
      <c r="T423" s="40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8"/>
    </row>
    <row r="424" spans="2:44" x14ac:dyDescent="0.25">
      <c r="B424" s="3">
        <v>857</v>
      </c>
      <c r="C424" s="3" t="s">
        <v>380</v>
      </c>
      <c r="D424" s="5">
        <v>29.8</v>
      </c>
      <c r="E424" s="5">
        <v>14.9</v>
      </c>
      <c r="F424" s="5">
        <v>13.6</v>
      </c>
      <c r="G424" s="5">
        <v>72</v>
      </c>
      <c r="H424" s="5">
        <v>40.4</v>
      </c>
      <c r="I424" s="5">
        <v>28.9</v>
      </c>
      <c r="J424" s="5">
        <v>17.5</v>
      </c>
      <c r="K424" s="5">
        <v>3.6</v>
      </c>
      <c r="L424" s="5">
        <v>11.4</v>
      </c>
      <c r="M424" s="5">
        <v>8.1</v>
      </c>
      <c r="N424" s="5">
        <v>0.2</v>
      </c>
      <c r="O424" s="5">
        <v>5.2</v>
      </c>
      <c r="P424" s="11">
        <v>127.4</v>
      </c>
      <c r="R424" s="40"/>
      <c r="S424" s="40"/>
      <c r="T424" s="40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8"/>
    </row>
    <row r="425" spans="2:44" x14ac:dyDescent="0.25">
      <c r="B425" s="3">
        <v>915</v>
      </c>
      <c r="C425" s="3" t="s">
        <v>381</v>
      </c>
      <c r="D425" s="5">
        <v>31.6</v>
      </c>
      <c r="E425" s="5">
        <v>15.5</v>
      </c>
      <c r="F425" s="5">
        <v>14.6</v>
      </c>
      <c r="G425" s="5">
        <v>71.5</v>
      </c>
      <c r="H425" s="5">
        <v>41.2</v>
      </c>
      <c r="I425" s="5">
        <v>27.7</v>
      </c>
      <c r="J425" s="5">
        <v>16.100000000000001</v>
      </c>
      <c r="K425" s="5">
        <v>3.1</v>
      </c>
      <c r="L425" s="5">
        <v>10.7</v>
      </c>
      <c r="M425" s="5">
        <v>7.5</v>
      </c>
      <c r="N425" s="5">
        <v>0.2</v>
      </c>
      <c r="O425" s="5">
        <v>4.5999999999999996</v>
      </c>
      <c r="P425" s="11">
        <v>126.7</v>
      </c>
      <c r="R425" s="40"/>
      <c r="S425" s="40"/>
      <c r="T425" s="40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8"/>
    </row>
    <row r="426" spans="2:44" x14ac:dyDescent="0.25">
      <c r="B426" s="3">
        <v>916</v>
      </c>
      <c r="C426" s="3" t="s">
        <v>382</v>
      </c>
      <c r="D426" s="5">
        <v>35</v>
      </c>
      <c r="E426" s="5">
        <v>15.5</v>
      </c>
      <c r="F426" s="5">
        <v>17.600000000000001</v>
      </c>
      <c r="G426" s="5">
        <v>55</v>
      </c>
      <c r="H426" s="5">
        <v>30.1</v>
      </c>
      <c r="I426" s="5">
        <v>22.6</v>
      </c>
      <c r="J426" s="5">
        <v>13.9</v>
      </c>
      <c r="K426" s="5">
        <v>2.2000000000000002</v>
      </c>
      <c r="L426" s="5">
        <v>9.1</v>
      </c>
      <c r="M426" s="5">
        <v>4.5</v>
      </c>
      <c r="N426" s="5">
        <v>0.1</v>
      </c>
      <c r="O426" s="5">
        <v>2.9</v>
      </c>
      <c r="P426" s="11">
        <v>108.3</v>
      </c>
      <c r="R426" s="40"/>
      <c r="S426" s="40"/>
      <c r="T426" s="40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8"/>
    </row>
    <row r="427" spans="2:44" x14ac:dyDescent="0.25">
      <c r="B427" s="3">
        <v>919</v>
      </c>
      <c r="C427" s="3" t="s">
        <v>383</v>
      </c>
      <c r="D427" s="5">
        <v>33.6</v>
      </c>
      <c r="E427" s="5">
        <v>17.3</v>
      </c>
      <c r="F427" s="5">
        <v>15</v>
      </c>
      <c r="G427" s="5">
        <v>71.599999999999994</v>
      </c>
      <c r="H427" s="5">
        <v>40.299999999999997</v>
      </c>
      <c r="I427" s="5">
        <v>28.6</v>
      </c>
      <c r="J427" s="5">
        <v>17.899999999999999</v>
      </c>
      <c r="K427" s="5">
        <v>4</v>
      </c>
      <c r="L427" s="5">
        <v>11.6</v>
      </c>
      <c r="M427" s="5">
        <v>8.3000000000000007</v>
      </c>
      <c r="N427" s="5">
        <v>0.3</v>
      </c>
      <c r="O427" s="5">
        <v>5.3</v>
      </c>
      <c r="P427" s="11">
        <v>131.4</v>
      </c>
      <c r="R427" s="40"/>
      <c r="S427" s="40"/>
      <c r="T427" s="40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8"/>
    </row>
    <row r="428" spans="2:44" x14ac:dyDescent="0.25">
      <c r="B428" s="3">
        <v>921</v>
      </c>
      <c r="C428" s="3" t="s">
        <v>384</v>
      </c>
      <c r="D428" s="5">
        <v>35.6</v>
      </c>
      <c r="E428" s="5">
        <v>14.3</v>
      </c>
      <c r="F428" s="5">
        <v>19.3</v>
      </c>
      <c r="G428" s="5">
        <v>56.7</v>
      </c>
      <c r="H428" s="5">
        <v>29.3</v>
      </c>
      <c r="I428" s="5">
        <v>24.8</v>
      </c>
      <c r="J428" s="5">
        <v>14.1</v>
      </c>
      <c r="K428" s="5">
        <v>2.2999999999999998</v>
      </c>
      <c r="L428" s="5">
        <v>9.4</v>
      </c>
      <c r="M428" s="5">
        <v>5.5</v>
      </c>
      <c r="N428" s="5">
        <v>0.1</v>
      </c>
      <c r="O428" s="5">
        <v>3.3</v>
      </c>
      <c r="P428" s="11">
        <v>111.9</v>
      </c>
      <c r="R428" s="40"/>
      <c r="S428" s="40"/>
      <c r="T428" s="40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8"/>
    </row>
    <row r="429" spans="2:44" x14ac:dyDescent="0.25">
      <c r="B429" s="3">
        <v>925</v>
      </c>
      <c r="C429" s="3" t="s">
        <v>385</v>
      </c>
      <c r="D429" s="5">
        <v>34.299999999999997</v>
      </c>
      <c r="E429" s="5">
        <v>11.4</v>
      </c>
      <c r="F429" s="5">
        <v>20.2</v>
      </c>
      <c r="G429" s="5">
        <v>32</v>
      </c>
      <c r="H429" s="5">
        <v>15.4</v>
      </c>
      <c r="I429" s="5">
        <v>14.7</v>
      </c>
      <c r="J429" s="5">
        <v>11.4</v>
      </c>
      <c r="K429" s="5">
        <v>1.1000000000000001</v>
      </c>
      <c r="L429" s="5">
        <v>7.5</v>
      </c>
      <c r="M429" s="5">
        <v>3.1</v>
      </c>
      <c r="N429" s="5">
        <v>0.1</v>
      </c>
      <c r="O429" s="5">
        <v>1.8</v>
      </c>
      <c r="P429" s="11">
        <v>80.8</v>
      </c>
      <c r="R429" s="40"/>
      <c r="S429" s="40"/>
      <c r="T429" s="40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8"/>
    </row>
    <row r="430" spans="2:44" x14ac:dyDescent="0.25">
      <c r="C430" s="16" t="s">
        <v>29</v>
      </c>
      <c r="D430" s="4">
        <v>34.700000000000003</v>
      </c>
      <c r="E430" s="5">
        <v>14.6</v>
      </c>
      <c r="F430" s="5">
        <v>18.100000000000001</v>
      </c>
      <c r="G430" s="5">
        <v>54.3</v>
      </c>
      <c r="H430" s="5">
        <v>29.2</v>
      </c>
      <c r="I430" s="5">
        <v>22.7</v>
      </c>
      <c r="J430" s="5">
        <v>14.3</v>
      </c>
      <c r="K430" s="5">
        <v>2.2999999999999998</v>
      </c>
      <c r="L430" s="5">
        <v>9.3000000000000007</v>
      </c>
      <c r="M430" s="5">
        <v>5</v>
      </c>
      <c r="N430" s="5">
        <v>0.1</v>
      </c>
      <c r="O430" s="5">
        <v>3.1</v>
      </c>
      <c r="P430" s="11">
        <v>108.7</v>
      </c>
      <c r="R430" s="40"/>
      <c r="S430" s="40"/>
      <c r="T430" s="40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8"/>
    </row>
    <row r="431" spans="2:44" x14ac:dyDescent="0.25">
      <c r="D431" s="9"/>
    </row>
    <row r="432" spans="2:44" x14ac:dyDescent="0.25">
      <c r="C432"/>
    </row>
    <row r="433" spans="1:21" x14ac:dyDescent="0.25">
      <c r="A433" s="3">
        <v>10</v>
      </c>
      <c r="C433" s="6" t="s">
        <v>386</v>
      </c>
    </row>
    <row r="434" spans="1:21" x14ac:dyDescent="0.25">
      <c r="C434"/>
      <c r="T434" s="3"/>
      <c r="U434" s="40"/>
    </row>
    <row r="435" spans="1:21" x14ac:dyDescent="0.25">
      <c r="C435" s="6"/>
      <c r="T435" s="3"/>
      <c r="U435" s="40"/>
    </row>
    <row r="436" spans="1:21" x14ac:dyDescent="0.25">
      <c r="B436" s="3">
        <v>45</v>
      </c>
      <c r="C436" s="3" t="s">
        <v>387</v>
      </c>
      <c r="D436" s="5">
        <v>51.6</v>
      </c>
      <c r="E436" s="5">
        <v>19.2</v>
      </c>
      <c r="F436" s="5">
        <v>29.7</v>
      </c>
      <c r="G436" s="5">
        <v>36.4</v>
      </c>
      <c r="H436" s="5">
        <v>16.7</v>
      </c>
      <c r="I436" s="5">
        <v>18.2</v>
      </c>
      <c r="J436" s="5">
        <v>17.399999999999999</v>
      </c>
      <c r="K436" s="5">
        <v>2.4</v>
      </c>
      <c r="L436" s="5">
        <v>12.9</v>
      </c>
      <c r="M436" s="5">
        <v>2.7</v>
      </c>
      <c r="N436" s="5">
        <v>0</v>
      </c>
      <c r="O436" s="5">
        <v>1.8</v>
      </c>
      <c r="P436" s="11">
        <v>108.1</v>
      </c>
      <c r="T436" s="3"/>
      <c r="U436" s="40"/>
    </row>
    <row r="437" spans="1:21" x14ac:dyDescent="0.25">
      <c r="B437" s="3">
        <v>146</v>
      </c>
      <c r="C437" s="3" t="s">
        <v>388</v>
      </c>
      <c r="D437" s="5">
        <v>51.6</v>
      </c>
      <c r="E437" s="5">
        <v>12.8</v>
      </c>
      <c r="F437" s="5">
        <v>34.799999999999997</v>
      </c>
      <c r="G437" s="5">
        <v>23.7</v>
      </c>
      <c r="H437" s="5">
        <v>9.9</v>
      </c>
      <c r="I437" s="5">
        <v>12.6</v>
      </c>
      <c r="J437" s="5">
        <v>12</v>
      </c>
      <c r="K437" s="5">
        <v>1.2</v>
      </c>
      <c r="L437" s="5">
        <v>8.6999999999999993</v>
      </c>
      <c r="M437" s="5">
        <v>1.5</v>
      </c>
      <c r="N437" s="5">
        <v>0</v>
      </c>
      <c r="O437" s="5">
        <v>0.9</v>
      </c>
      <c r="P437" s="11">
        <v>88.8</v>
      </c>
      <c r="T437" s="3"/>
      <c r="U437" s="40"/>
    </row>
    <row r="438" spans="1:21" x14ac:dyDescent="0.25">
      <c r="B438" s="3">
        <v>167</v>
      </c>
      <c r="C438" s="3" t="s">
        <v>389</v>
      </c>
      <c r="D438" s="5">
        <v>48</v>
      </c>
      <c r="E438" s="5">
        <v>17.899999999999999</v>
      </c>
      <c r="F438" s="5">
        <v>27.9</v>
      </c>
      <c r="G438" s="5">
        <v>28.4</v>
      </c>
      <c r="H438" s="5">
        <v>12.5</v>
      </c>
      <c r="I438" s="5">
        <v>14.4</v>
      </c>
      <c r="J438" s="5">
        <v>21.2</v>
      </c>
      <c r="K438" s="5">
        <v>2.2000000000000002</v>
      </c>
      <c r="L438" s="5">
        <v>16.7</v>
      </c>
      <c r="M438" s="5">
        <v>3.2</v>
      </c>
      <c r="N438" s="5">
        <v>0</v>
      </c>
      <c r="O438" s="5">
        <v>2.1</v>
      </c>
      <c r="P438" s="11">
        <v>100.7</v>
      </c>
      <c r="T438" s="3"/>
      <c r="U438" s="40"/>
    </row>
    <row r="439" spans="1:21" x14ac:dyDescent="0.25">
      <c r="B439" s="3">
        <v>176</v>
      </c>
      <c r="C439" s="3" t="s">
        <v>390</v>
      </c>
      <c r="D439" s="5">
        <v>44.5</v>
      </c>
      <c r="E439" s="5">
        <v>16.3</v>
      </c>
      <c r="F439" s="5">
        <v>25.7</v>
      </c>
      <c r="G439" s="5">
        <v>31.7</v>
      </c>
      <c r="H439" s="5">
        <v>14.2</v>
      </c>
      <c r="I439" s="5">
        <v>15.7</v>
      </c>
      <c r="J439" s="5">
        <v>13.9</v>
      </c>
      <c r="K439" s="5">
        <v>0.9</v>
      </c>
      <c r="L439" s="5">
        <v>10.199999999999999</v>
      </c>
      <c r="M439" s="5">
        <v>4.7</v>
      </c>
      <c r="N439" s="5">
        <v>0</v>
      </c>
      <c r="O439" s="5">
        <v>2.8</v>
      </c>
      <c r="P439" s="11">
        <v>94.8</v>
      </c>
      <c r="T439" s="3"/>
      <c r="U439" s="40"/>
    </row>
    <row r="440" spans="1:21" x14ac:dyDescent="0.25">
      <c r="B440" s="3">
        <v>248</v>
      </c>
      <c r="C440" s="3" t="s">
        <v>391</v>
      </c>
      <c r="D440" s="5">
        <v>69.7</v>
      </c>
      <c r="E440" s="5">
        <v>35.200000000000003</v>
      </c>
      <c r="F440" s="5">
        <v>31.9</v>
      </c>
      <c r="G440" s="5">
        <v>34.5</v>
      </c>
      <c r="H440" s="5">
        <v>16.600000000000001</v>
      </c>
      <c r="I440" s="5">
        <v>16.5</v>
      </c>
      <c r="J440" s="5">
        <v>16.600000000000001</v>
      </c>
      <c r="K440" s="5">
        <v>2.2999999999999998</v>
      </c>
      <c r="L440" s="5">
        <v>12.3</v>
      </c>
      <c r="M440" s="5">
        <v>5.9</v>
      </c>
      <c r="N440" s="5">
        <v>0.2</v>
      </c>
      <c r="O440" s="5">
        <v>4</v>
      </c>
      <c r="P440" s="11">
        <v>126.7</v>
      </c>
      <c r="T440" s="3"/>
      <c r="U440" s="40"/>
    </row>
    <row r="441" spans="1:21" x14ac:dyDescent="0.25">
      <c r="B441" s="3">
        <v>251</v>
      </c>
      <c r="C441" s="3" t="s">
        <v>392</v>
      </c>
      <c r="D441" s="5">
        <v>50.2</v>
      </c>
      <c r="E441" s="5">
        <v>17.399999999999999</v>
      </c>
      <c r="F441" s="5">
        <v>30.2</v>
      </c>
      <c r="G441" s="5">
        <v>38.4</v>
      </c>
      <c r="H441" s="5">
        <v>17.2</v>
      </c>
      <c r="I441" s="5">
        <v>19.5</v>
      </c>
      <c r="J441" s="5">
        <v>17.100000000000001</v>
      </c>
      <c r="K441" s="5">
        <v>2.1</v>
      </c>
      <c r="L441" s="5">
        <v>12.9</v>
      </c>
      <c r="M441" s="5">
        <v>2.7</v>
      </c>
      <c r="N441" s="5">
        <v>0</v>
      </c>
      <c r="O441" s="5">
        <v>1.7</v>
      </c>
      <c r="P441" s="11">
        <v>108.4</v>
      </c>
      <c r="T441" s="3"/>
      <c r="U441" s="40"/>
    </row>
    <row r="442" spans="1:21" x14ac:dyDescent="0.25">
      <c r="B442" s="3">
        <v>260</v>
      </c>
      <c r="C442" s="3" t="s">
        <v>393</v>
      </c>
      <c r="D442" s="5">
        <v>54.7</v>
      </c>
      <c r="E442" s="5">
        <v>25.8</v>
      </c>
      <c r="F442" s="5">
        <v>27</v>
      </c>
      <c r="G442" s="5">
        <v>50.3</v>
      </c>
      <c r="H442" s="5">
        <v>25.7</v>
      </c>
      <c r="I442" s="5">
        <v>22.7</v>
      </c>
      <c r="J442" s="5">
        <v>18.600000000000001</v>
      </c>
      <c r="K442" s="5">
        <v>2.2999999999999998</v>
      </c>
      <c r="L442" s="5">
        <v>14.3</v>
      </c>
      <c r="M442" s="5">
        <v>5.6</v>
      </c>
      <c r="N442" s="5">
        <v>0.2</v>
      </c>
      <c r="O442" s="5">
        <v>3.5</v>
      </c>
      <c r="P442" s="11">
        <v>129.30000000000001</v>
      </c>
      <c r="T442" s="3"/>
      <c r="U442" s="40"/>
    </row>
    <row r="443" spans="1:21" x14ac:dyDescent="0.25">
      <c r="B443" s="3">
        <v>276</v>
      </c>
      <c r="C443" s="3" t="s">
        <v>394</v>
      </c>
      <c r="D443" s="5">
        <v>53.6</v>
      </c>
      <c r="E443" s="5">
        <v>21.9</v>
      </c>
      <c r="F443" s="5">
        <v>29.2</v>
      </c>
      <c r="G443" s="5">
        <v>34.6</v>
      </c>
      <c r="H443" s="5">
        <v>16.100000000000001</v>
      </c>
      <c r="I443" s="5">
        <v>16.899999999999999</v>
      </c>
      <c r="J443" s="5">
        <v>17.2</v>
      </c>
      <c r="K443" s="5">
        <v>2.2000000000000002</v>
      </c>
      <c r="L443" s="5">
        <v>13</v>
      </c>
      <c r="M443" s="5">
        <v>3.1</v>
      </c>
      <c r="N443" s="5">
        <v>0</v>
      </c>
      <c r="O443" s="5">
        <v>2</v>
      </c>
      <c r="P443" s="11">
        <v>108.4</v>
      </c>
      <c r="T443" s="3"/>
      <c r="U443" s="40"/>
    </row>
    <row r="444" spans="1:21" x14ac:dyDescent="0.25">
      <c r="B444" s="3">
        <v>309</v>
      </c>
      <c r="C444" s="3" t="s">
        <v>395</v>
      </c>
      <c r="D444" s="5">
        <v>47</v>
      </c>
      <c r="E444" s="5">
        <v>18.399999999999999</v>
      </c>
      <c r="F444" s="5">
        <v>26.4</v>
      </c>
      <c r="G444" s="5">
        <v>47.1</v>
      </c>
      <c r="H444" s="5">
        <v>22</v>
      </c>
      <c r="I444" s="5">
        <v>23</v>
      </c>
      <c r="J444" s="5">
        <v>16.100000000000001</v>
      </c>
      <c r="K444" s="5">
        <v>2.1</v>
      </c>
      <c r="L444" s="5">
        <v>12.2</v>
      </c>
      <c r="M444" s="5">
        <v>7</v>
      </c>
      <c r="N444" s="5">
        <v>0.1</v>
      </c>
      <c r="O444" s="5">
        <v>4.4000000000000004</v>
      </c>
      <c r="P444" s="11">
        <v>117.3</v>
      </c>
      <c r="T444" s="3"/>
      <c r="U444" s="40"/>
    </row>
    <row r="445" spans="1:21" x14ac:dyDescent="0.25">
      <c r="B445" s="3">
        <v>422</v>
      </c>
      <c r="C445" s="3" t="s">
        <v>396</v>
      </c>
      <c r="D445" s="5">
        <v>53</v>
      </c>
      <c r="E445" s="5">
        <v>16.3</v>
      </c>
      <c r="F445" s="5">
        <v>33.4</v>
      </c>
      <c r="G445" s="5">
        <v>20.9</v>
      </c>
      <c r="H445" s="5">
        <v>9</v>
      </c>
      <c r="I445" s="5">
        <v>10.7</v>
      </c>
      <c r="J445" s="5">
        <v>10</v>
      </c>
      <c r="K445" s="5">
        <v>0.5</v>
      </c>
      <c r="L445" s="5">
        <v>7.3</v>
      </c>
      <c r="M445" s="5">
        <v>2.1</v>
      </c>
      <c r="N445" s="5">
        <v>0</v>
      </c>
      <c r="O445" s="5">
        <v>1.4</v>
      </c>
      <c r="P445" s="11">
        <v>86.1</v>
      </c>
      <c r="T445" s="3"/>
      <c r="U445" s="40"/>
    </row>
    <row r="446" spans="1:21" x14ac:dyDescent="0.25">
      <c r="B446" s="3">
        <v>426</v>
      </c>
      <c r="C446" s="3" t="s">
        <v>397</v>
      </c>
      <c r="D446" s="5">
        <v>48.8</v>
      </c>
      <c r="E446" s="5">
        <v>21.5</v>
      </c>
      <c r="F446" s="5">
        <v>25.5</v>
      </c>
      <c r="G446" s="5">
        <v>51.4</v>
      </c>
      <c r="H446" s="5">
        <v>25.3</v>
      </c>
      <c r="I446" s="5">
        <v>24.1</v>
      </c>
      <c r="J446" s="5">
        <v>18.7</v>
      </c>
      <c r="K446" s="5">
        <v>2.5</v>
      </c>
      <c r="L446" s="5">
        <v>14.2</v>
      </c>
      <c r="M446" s="5">
        <v>6.6</v>
      </c>
      <c r="N446" s="5">
        <v>0.1</v>
      </c>
      <c r="O446" s="5">
        <v>4.0999999999999996</v>
      </c>
      <c r="P446" s="11">
        <v>125.5</v>
      </c>
      <c r="T446" s="3"/>
      <c r="U446" s="40"/>
    </row>
    <row r="447" spans="1:21" x14ac:dyDescent="0.25">
      <c r="B447" s="3">
        <v>541</v>
      </c>
      <c r="C447" s="3" t="s">
        <v>398</v>
      </c>
      <c r="D447" s="5">
        <v>43.9</v>
      </c>
      <c r="E447" s="5">
        <v>13.7</v>
      </c>
      <c r="F447" s="5">
        <v>27.7</v>
      </c>
      <c r="G447" s="5">
        <v>23.9</v>
      </c>
      <c r="H447" s="5">
        <v>9.1</v>
      </c>
      <c r="I447" s="5">
        <v>13.2</v>
      </c>
      <c r="J447" s="5">
        <v>11.7</v>
      </c>
      <c r="K447" s="5">
        <v>0.5</v>
      </c>
      <c r="L447" s="5">
        <v>8.4</v>
      </c>
      <c r="M447" s="5">
        <v>2.5</v>
      </c>
      <c r="N447" s="5">
        <v>0</v>
      </c>
      <c r="O447" s="5">
        <v>1.5</v>
      </c>
      <c r="P447" s="11">
        <v>82</v>
      </c>
      <c r="T447" s="3"/>
      <c r="U447" s="40"/>
    </row>
    <row r="448" spans="1:21" x14ac:dyDescent="0.25">
      <c r="B448" s="3">
        <v>607</v>
      </c>
      <c r="C448" s="3" t="s">
        <v>399</v>
      </c>
      <c r="D448" s="5">
        <v>46.1</v>
      </c>
      <c r="E448" s="5">
        <v>16.600000000000001</v>
      </c>
      <c r="F448" s="5">
        <v>27.2</v>
      </c>
      <c r="G448" s="5">
        <v>38.1</v>
      </c>
      <c r="H448" s="5">
        <v>17.100000000000001</v>
      </c>
      <c r="I448" s="5">
        <v>19</v>
      </c>
      <c r="J448" s="5">
        <v>15.5</v>
      </c>
      <c r="K448" s="5">
        <v>1.7</v>
      </c>
      <c r="L448" s="5">
        <v>11.8</v>
      </c>
      <c r="M448" s="5">
        <v>6.6</v>
      </c>
      <c r="N448" s="5">
        <v>0.1</v>
      </c>
      <c r="O448" s="5">
        <v>4.2</v>
      </c>
      <c r="P448" s="11">
        <v>106.4</v>
      </c>
      <c r="T448" s="3"/>
      <c r="U448" s="40"/>
    </row>
    <row r="449" spans="1:21" x14ac:dyDescent="0.25">
      <c r="B449" s="3">
        <v>632</v>
      </c>
      <c r="C449" s="3" t="s">
        <v>400</v>
      </c>
      <c r="D449" s="5">
        <v>43.2</v>
      </c>
      <c r="E449" s="5">
        <v>16.2</v>
      </c>
      <c r="F449" s="5">
        <v>25.3</v>
      </c>
      <c r="G449" s="5">
        <v>39.799999999999997</v>
      </c>
      <c r="H449" s="5">
        <v>17.5</v>
      </c>
      <c r="I449" s="5">
        <v>20.399999999999999</v>
      </c>
      <c r="J449" s="5">
        <v>23</v>
      </c>
      <c r="K449" s="5">
        <v>2.7</v>
      </c>
      <c r="L449" s="5">
        <v>17.899999999999999</v>
      </c>
      <c r="M449" s="5">
        <v>3.8</v>
      </c>
      <c r="N449" s="5">
        <v>0</v>
      </c>
      <c r="O449" s="5">
        <v>2.4</v>
      </c>
      <c r="P449" s="11">
        <v>109.9</v>
      </c>
      <c r="T449" s="3"/>
      <c r="U449" s="40"/>
    </row>
    <row r="450" spans="1:21" x14ac:dyDescent="0.25">
      <c r="B450" s="3">
        <v>707</v>
      </c>
      <c r="C450" s="3" t="s">
        <v>401</v>
      </c>
      <c r="D450" s="5">
        <v>55.5</v>
      </c>
      <c r="E450" s="5">
        <v>24.4</v>
      </c>
      <c r="F450" s="5">
        <v>29</v>
      </c>
      <c r="G450" s="5">
        <v>46.8</v>
      </c>
      <c r="H450" s="5">
        <v>22.6</v>
      </c>
      <c r="I450" s="5">
        <v>22.2</v>
      </c>
      <c r="J450" s="5">
        <v>21</v>
      </c>
      <c r="K450" s="5">
        <v>2.2999999999999998</v>
      </c>
      <c r="L450" s="5">
        <v>16.600000000000001</v>
      </c>
      <c r="M450" s="5">
        <v>3.9</v>
      </c>
      <c r="N450" s="5">
        <v>0.1</v>
      </c>
      <c r="O450" s="5">
        <v>2.2999999999999998</v>
      </c>
      <c r="P450" s="11">
        <v>127.2</v>
      </c>
      <c r="T450" s="3"/>
      <c r="U450" s="40"/>
    </row>
    <row r="451" spans="1:21" x14ac:dyDescent="0.25">
      <c r="B451" s="3">
        <v>848</v>
      </c>
      <c r="C451" s="3" t="s">
        <v>402</v>
      </c>
      <c r="D451" s="5">
        <v>51.1</v>
      </c>
      <c r="E451" s="5">
        <v>17.7</v>
      </c>
      <c r="F451" s="5">
        <v>30.9</v>
      </c>
      <c r="G451" s="5">
        <v>40.299999999999997</v>
      </c>
      <c r="H451" s="5">
        <v>18.100000000000001</v>
      </c>
      <c r="I451" s="5">
        <v>20.399999999999999</v>
      </c>
      <c r="J451" s="5">
        <v>16.899999999999999</v>
      </c>
      <c r="K451" s="5">
        <v>2</v>
      </c>
      <c r="L451" s="5">
        <v>13</v>
      </c>
      <c r="M451" s="5">
        <v>2.5</v>
      </c>
      <c r="N451" s="5">
        <v>0</v>
      </c>
      <c r="O451" s="5">
        <v>1.4</v>
      </c>
      <c r="P451" s="11">
        <v>110.8</v>
      </c>
      <c r="T451" s="3"/>
      <c r="U451" s="40"/>
    </row>
    <row r="452" spans="1:21" x14ac:dyDescent="0.25">
      <c r="B452" s="3">
        <v>856</v>
      </c>
      <c r="C452" s="3" t="s">
        <v>403</v>
      </c>
      <c r="D452" s="5">
        <v>46</v>
      </c>
      <c r="E452" s="5">
        <v>15.8</v>
      </c>
      <c r="F452" s="5">
        <v>27.7</v>
      </c>
      <c r="G452" s="5">
        <v>46.7</v>
      </c>
      <c r="H452" s="5">
        <v>21.6</v>
      </c>
      <c r="I452" s="5">
        <v>23.2</v>
      </c>
      <c r="J452" s="5">
        <v>17</v>
      </c>
      <c r="K452" s="5">
        <v>2.1</v>
      </c>
      <c r="L452" s="5">
        <v>12.6</v>
      </c>
      <c r="M452" s="5">
        <v>2.6</v>
      </c>
      <c r="N452" s="5">
        <v>0</v>
      </c>
      <c r="O452" s="5">
        <v>1.6</v>
      </c>
      <c r="P452" s="11">
        <v>112.2</v>
      </c>
      <c r="T452" s="3"/>
      <c r="U452" s="40"/>
    </row>
    <row r="453" spans="1:21" x14ac:dyDescent="0.25">
      <c r="B453" s="3">
        <v>911</v>
      </c>
      <c r="C453" s="3" t="s">
        <v>404</v>
      </c>
      <c r="D453" s="5">
        <v>38.799999999999997</v>
      </c>
      <c r="E453" s="5">
        <v>10.9</v>
      </c>
      <c r="F453" s="5">
        <v>25.5</v>
      </c>
      <c r="G453" s="5">
        <v>22.5</v>
      </c>
      <c r="H453" s="5">
        <v>8</v>
      </c>
      <c r="I453" s="5">
        <v>12.7</v>
      </c>
      <c r="J453" s="5">
        <v>12.1</v>
      </c>
      <c r="K453" s="5">
        <v>0.5</v>
      </c>
      <c r="L453" s="5">
        <v>8.8000000000000007</v>
      </c>
      <c r="M453" s="5">
        <v>2</v>
      </c>
      <c r="N453" s="5">
        <v>0</v>
      </c>
      <c r="O453" s="5">
        <v>1.2</v>
      </c>
      <c r="P453" s="11">
        <v>75.400000000000006</v>
      </c>
      <c r="T453" s="3"/>
      <c r="U453" s="40"/>
    </row>
    <row r="454" spans="1:21" x14ac:dyDescent="0.25">
      <c r="B454" s="3">
        <v>943</v>
      </c>
      <c r="C454" s="3" t="s">
        <v>405</v>
      </c>
      <c r="D454" s="5">
        <v>41.8</v>
      </c>
      <c r="E454" s="5">
        <v>14.7</v>
      </c>
      <c r="F454" s="5">
        <v>25</v>
      </c>
      <c r="G454" s="5">
        <v>54.2</v>
      </c>
      <c r="H454" s="5">
        <v>24</v>
      </c>
      <c r="I454" s="5">
        <v>28</v>
      </c>
      <c r="J454" s="5">
        <v>16.899999999999999</v>
      </c>
      <c r="K454" s="5">
        <v>1.9</v>
      </c>
      <c r="L454" s="5">
        <v>12.5</v>
      </c>
      <c r="M454" s="5">
        <v>2.6</v>
      </c>
      <c r="N454" s="5">
        <v>0.1</v>
      </c>
      <c r="O454" s="5">
        <v>1.4</v>
      </c>
      <c r="P454" s="11">
        <v>115.5</v>
      </c>
      <c r="T454" s="3"/>
      <c r="U454" s="40"/>
    </row>
    <row r="455" spans="1:21" x14ac:dyDescent="0.25">
      <c r="C455" s="16" t="s">
        <v>29</v>
      </c>
      <c r="D455" s="29">
        <v>49.8</v>
      </c>
      <c r="E455" s="5">
        <v>17</v>
      </c>
      <c r="F455" s="5">
        <v>30</v>
      </c>
      <c r="G455" s="5">
        <v>31.3</v>
      </c>
      <c r="H455" s="5">
        <v>13.9</v>
      </c>
      <c r="I455" s="5">
        <v>15.8</v>
      </c>
      <c r="J455" s="5">
        <v>14</v>
      </c>
      <c r="K455" s="5">
        <v>1.3</v>
      </c>
      <c r="L455" s="5">
        <v>10.4</v>
      </c>
      <c r="M455" s="5">
        <v>3.2</v>
      </c>
      <c r="N455" s="5">
        <v>0</v>
      </c>
      <c r="O455" s="5">
        <v>2</v>
      </c>
      <c r="P455" s="11">
        <v>98.2</v>
      </c>
      <c r="T455" s="3"/>
      <c r="U455" s="40"/>
    </row>
    <row r="456" spans="1:21" x14ac:dyDescent="0.25">
      <c r="T456" s="3"/>
      <c r="U456" s="40"/>
    </row>
    <row r="457" spans="1:21" x14ac:dyDescent="0.25">
      <c r="T457" s="3"/>
      <c r="U457" s="40"/>
    </row>
    <row r="458" spans="1:21" x14ac:dyDescent="0.25">
      <c r="T458" s="3"/>
      <c r="U458" s="40"/>
    </row>
    <row r="459" spans="1:21" x14ac:dyDescent="0.25">
      <c r="A459" s="3">
        <v>12</v>
      </c>
      <c r="C459" s="6" t="s">
        <v>406</v>
      </c>
    </row>
    <row r="461" spans="1:21" ht="13.8" x14ac:dyDescent="0.25">
      <c r="A461" s="12"/>
    </row>
    <row r="462" spans="1:21" ht="13.8" x14ac:dyDescent="0.25">
      <c r="A462" s="12"/>
      <c r="B462" s="3">
        <v>105</v>
      </c>
      <c r="C462" s="3" t="s">
        <v>407</v>
      </c>
      <c r="D462" s="4">
        <v>36</v>
      </c>
      <c r="E462" s="4">
        <v>12.3</v>
      </c>
      <c r="F462" s="4">
        <v>21.1</v>
      </c>
      <c r="G462" s="4">
        <v>16.7</v>
      </c>
      <c r="H462" s="4">
        <v>5.7</v>
      </c>
      <c r="I462" s="4">
        <v>9.8000000000000007</v>
      </c>
      <c r="J462" s="4">
        <v>7.5</v>
      </c>
      <c r="K462" s="4">
        <v>0.1</v>
      </c>
      <c r="L462" s="4">
        <v>5.3</v>
      </c>
      <c r="M462" s="4">
        <v>0.9</v>
      </c>
      <c r="N462" s="4">
        <v>0</v>
      </c>
      <c r="O462" s="4">
        <v>0.6</v>
      </c>
      <c r="P462" s="10">
        <v>61.1</v>
      </c>
    </row>
    <row r="463" spans="1:21" ht="13.8" x14ac:dyDescent="0.25">
      <c r="A463" s="12"/>
      <c r="B463" s="3">
        <v>205</v>
      </c>
      <c r="C463" s="3" t="s">
        <v>408</v>
      </c>
      <c r="D463" s="4">
        <v>37.299999999999997</v>
      </c>
      <c r="E463" s="4">
        <v>10.3</v>
      </c>
      <c r="F463" s="4">
        <v>24.3</v>
      </c>
      <c r="G463" s="4">
        <v>15.2</v>
      </c>
      <c r="H463" s="4">
        <v>5.4</v>
      </c>
      <c r="I463" s="4">
        <v>8.6</v>
      </c>
      <c r="J463" s="4">
        <v>10.4</v>
      </c>
      <c r="K463" s="4">
        <v>0.2</v>
      </c>
      <c r="L463" s="4">
        <v>7.1</v>
      </c>
      <c r="M463" s="4">
        <v>1.4</v>
      </c>
      <c r="N463" s="4">
        <v>0</v>
      </c>
      <c r="O463" s="4">
        <v>0.9</v>
      </c>
      <c r="P463" s="10">
        <v>64.3</v>
      </c>
    </row>
    <row r="464" spans="1:21" ht="13.8" x14ac:dyDescent="0.25">
      <c r="A464" s="12"/>
      <c r="B464" s="3">
        <v>290</v>
      </c>
      <c r="C464" s="3" t="s">
        <v>409</v>
      </c>
      <c r="D464" s="4">
        <v>41.5</v>
      </c>
      <c r="E464" s="4">
        <v>15.6</v>
      </c>
      <c r="F464" s="4">
        <v>23.2</v>
      </c>
      <c r="G464" s="4">
        <v>18</v>
      </c>
      <c r="H464" s="4">
        <v>6.2</v>
      </c>
      <c r="I464" s="4">
        <v>10.5</v>
      </c>
      <c r="J464" s="4">
        <v>7.5</v>
      </c>
      <c r="K464" s="4">
        <v>0.3</v>
      </c>
      <c r="L464" s="4">
        <v>5.2</v>
      </c>
      <c r="M464" s="4">
        <v>0.8</v>
      </c>
      <c r="N464" s="4">
        <v>0</v>
      </c>
      <c r="O464" s="4">
        <v>0.6</v>
      </c>
      <c r="P464" s="10">
        <v>67.7</v>
      </c>
    </row>
    <row r="465" spans="1:18" ht="13.8" x14ac:dyDescent="0.25">
      <c r="A465" s="12"/>
      <c r="B465" s="3">
        <v>578</v>
      </c>
      <c r="C465" s="3" t="s">
        <v>410</v>
      </c>
      <c r="D465" s="4">
        <v>39.9</v>
      </c>
      <c r="E465" s="4">
        <v>12.5</v>
      </c>
      <c r="F465" s="4">
        <v>24.8</v>
      </c>
      <c r="G465" s="4">
        <v>23.2</v>
      </c>
      <c r="H465" s="4">
        <v>8.8000000000000007</v>
      </c>
      <c r="I465" s="4">
        <v>13</v>
      </c>
      <c r="J465" s="4">
        <v>12.5</v>
      </c>
      <c r="K465" s="4">
        <v>0.2</v>
      </c>
      <c r="L465" s="4">
        <v>8.9</v>
      </c>
      <c r="M465" s="4">
        <v>2</v>
      </c>
      <c r="N465" s="4">
        <v>0</v>
      </c>
      <c r="O465" s="4">
        <v>1.3</v>
      </c>
      <c r="P465" s="10">
        <v>77.599999999999994</v>
      </c>
    </row>
    <row r="466" spans="1:18" ht="13.8" x14ac:dyDescent="0.25">
      <c r="A466" s="12"/>
      <c r="B466" s="3">
        <v>620</v>
      </c>
      <c r="C466" s="3" t="s">
        <v>411</v>
      </c>
      <c r="D466" s="4">
        <v>33.299999999999997</v>
      </c>
      <c r="E466" s="4">
        <v>10.6</v>
      </c>
      <c r="F466" s="4">
        <v>20.2</v>
      </c>
      <c r="G466" s="4">
        <v>19.899999999999999</v>
      </c>
      <c r="H466" s="4">
        <v>6.8</v>
      </c>
      <c r="I466" s="4">
        <v>11.9</v>
      </c>
      <c r="J466" s="4">
        <v>7.8</v>
      </c>
      <c r="K466" s="4">
        <v>0.1</v>
      </c>
      <c r="L466" s="4">
        <v>5.5</v>
      </c>
      <c r="M466" s="4">
        <v>1.1000000000000001</v>
      </c>
      <c r="N466" s="4">
        <v>0</v>
      </c>
      <c r="O466" s="4">
        <v>0.8</v>
      </c>
      <c r="P466" s="10">
        <v>62</v>
      </c>
    </row>
    <row r="467" spans="1:18" ht="13.8" x14ac:dyDescent="0.25">
      <c r="A467" s="12"/>
      <c r="B467" s="3">
        <v>697</v>
      </c>
      <c r="C467" s="3" t="s">
        <v>412</v>
      </c>
      <c r="D467" s="4">
        <v>33.6</v>
      </c>
      <c r="E467" s="4">
        <v>10.9</v>
      </c>
      <c r="F467" s="4">
        <v>20.3</v>
      </c>
      <c r="G467" s="4">
        <v>19.100000000000001</v>
      </c>
      <c r="H467" s="4">
        <v>7.1</v>
      </c>
      <c r="I467" s="4">
        <v>10.8</v>
      </c>
      <c r="J467" s="4">
        <v>9.6999999999999993</v>
      </c>
      <c r="K467" s="4">
        <v>0.2</v>
      </c>
      <c r="L467" s="4">
        <v>6.7</v>
      </c>
      <c r="M467" s="4">
        <v>1.2</v>
      </c>
      <c r="N467" s="4">
        <v>0</v>
      </c>
      <c r="O467" s="4">
        <v>0.8</v>
      </c>
      <c r="P467" s="10">
        <v>63.6</v>
      </c>
    </row>
    <row r="468" spans="1:18" ht="13.8" x14ac:dyDescent="0.25">
      <c r="A468" s="12"/>
      <c r="B468" s="3">
        <v>765</v>
      </c>
      <c r="C468" s="3" t="s">
        <v>413</v>
      </c>
      <c r="D468" s="4">
        <v>36.5</v>
      </c>
      <c r="E468" s="4">
        <v>11.7</v>
      </c>
      <c r="F468" s="4">
        <v>22.1</v>
      </c>
      <c r="G468" s="4">
        <v>21.3</v>
      </c>
      <c r="H468" s="4">
        <v>8.3000000000000007</v>
      </c>
      <c r="I468" s="4">
        <v>11.6</v>
      </c>
      <c r="J468" s="4">
        <v>11.8</v>
      </c>
      <c r="K468" s="4">
        <v>0.4</v>
      </c>
      <c r="L468" s="4">
        <v>8.1</v>
      </c>
      <c r="M468" s="4">
        <v>1.6</v>
      </c>
      <c r="N468" s="4">
        <v>0</v>
      </c>
      <c r="O468" s="4">
        <v>1.1000000000000001</v>
      </c>
      <c r="P468" s="10">
        <v>71.2</v>
      </c>
    </row>
    <row r="469" spans="1:18" ht="15.75" customHeight="1" x14ac:dyDescent="0.25">
      <c r="A469" s="12"/>
      <c r="B469" s="3">
        <v>777</v>
      </c>
      <c r="C469" s="3" t="s">
        <v>414</v>
      </c>
      <c r="D469" s="4">
        <v>35.799999999999997</v>
      </c>
      <c r="E469" s="4">
        <v>13.7</v>
      </c>
      <c r="F469" s="4">
        <v>19.899999999999999</v>
      </c>
      <c r="G469" s="4">
        <v>15.3</v>
      </c>
      <c r="H469" s="4">
        <v>5</v>
      </c>
      <c r="I469" s="4">
        <v>9.4</v>
      </c>
      <c r="J469" s="4">
        <v>6.4</v>
      </c>
      <c r="K469" s="4">
        <v>0.2</v>
      </c>
      <c r="L469" s="4">
        <v>5</v>
      </c>
      <c r="M469" s="4">
        <v>0.7</v>
      </c>
      <c r="N469" s="4">
        <v>0</v>
      </c>
      <c r="O469" s="4">
        <v>0.5</v>
      </c>
      <c r="P469" s="10">
        <v>58.1</v>
      </c>
    </row>
    <row r="470" spans="1:18" ht="13.8" x14ac:dyDescent="0.25">
      <c r="A470" s="12"/>
      <c r="B470" s="3">
        <v>785</v>
      </c>
      <c r="C470" s="3" t="s">
        <v>415</v>
      </c>
      <c r="D470" s="4">
        <v>38</v>
      </c>
      <c r="E470" s="4">
        <v>10.8</v>
      </c>
      <c r="F470" s="4">
        <v>23.7</v>
      </c>
      <c r="G470" s="4">
        <v>6.8</v>
      </c>
      <c r="H470" s="4">
        <v>2.1</v>
      </c>
      <c r="I470" s="4">
        <v>4.2</v>
      </c>
      <c r="J470" s="4">
        <v>9.1999999999999993</v>
      </c>
      <c r="K470" s="4">
        <v>0.1</v>
      </c>
      <c r="L470" s="4">
        <v>6.1</v>
      </c>
      <c r="M470" s="4">
        <v>1.1000000000000001</v>
      </c>
      <c r="N470" s="4">
        <v>0</v>
      </c>
      <c r="O470" s="4">
        <v>0.7</v>
      </c>
      <c r="P470" s="10">
        <v>55.1</v>
      </c>
    </row>
    <row r="471" spans="1:18" ht="15.75" customHeight="1" x14ac:dyDescent="0.25">
      <c r="B471" s="3">
        <v>940</v>
      </c>
      <c r="C471" s="3" t="s">
        <v>416</v>
      </c>
      <c r="D471" s="4">
        <v>37.1</v>
      </c>
      <c r="E471" s="4">
        <v>9.1</v>
      </c>
      <c r="F471" s="4">
        <v>24.8</v>
      </c>
      <c r="G471" s="4">
        <v>12.4</v>
      </c>
      <c r="H471" s="4">
        <v>4.4000000000000004</v>
      </c>
      <c r="I471" s="4">
        <v>7</v>
      </c>
      <c r="J471" s="4">
        <v>14.1</v>
      </c>
      <c r="K471" s="4">
        <v>0.2</v>
      </c>
      <c r="L471" s="4">
        <v>9.8000000000000007</v>
      </c>
      <c r="M471" s="4">
        <v>2.2000000000000002</v>
      </c>
      <c r="N471" s="4">
        <v>0.1</v>
      </c>
      <c r="O471" s="4">
        <v>1.3</v>
      </c>
      <c r="P471" s="10">
        <v>65.7</v>
      </c>
    </row>
    <row r="472" spans="1:18" ht="15.75" customHeight="1" x14ac:dyDescent="0.25">
      <c r="C472" s="16" t="s">
        <v>29</v>
      </c>
      <c r="D472" s="29">
        <v>37.200000000000003</v>
      </c>
      <c r="E472" s="5">
        <v>12.8</v>
      </c>
      <c r="F472" s="5">
        <v>21.9</v>
      </c>
      <c r="G472" s="5">
        <v>17.2</v>
      </c>
      <c r="H472" s="5">
        <v>6</v>
      </c>
      <c r="I472" s="5">
        <v>10</v>
      </c>
      <c r="J472" s="5">
        <v>8.5</v>
      </c>
      <c r="K472" s="5">
        <v>0.2</v>
      </c>
      <c r="L472" s="5">
        <v>6.1</v>
      </c>
      <c r="M472" s="5">
        <v>1.1000000000000001</v>
      </c>
      <c r="N472" s="5">
        <v>0</v>
      </c>
      <c r="O472" s="5">
        <v>0.7</v>
      </c>
      <c r="P472" s="11">
        <v>64</v>
      </c>
    </row>
    <row r="473" spans="1:18" x14ac:dyDescent="0.25"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10"/>
      <c r="Q473"/>
    </row>
    <row r="474" spans="1:18" x14ac:dyDescent="0.25"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10"/>
    </row>
    <row r="475" spans="1:18" x14ac:dyDescent="0.25">
      <c r="A475" s="3">
        <v>13</v>
      </c>
      <c r="C475" s="6" t="s">
        <v>417</v>
      </c>
      <c r="D475"/>
      <c r="E475"/>
      <c r="F475"/>
      <c r="G475"/>
      <c r="H475"/>
      <c r="I475"/>
      <c r="J475"/>
      <c r="K475"/>
      <c r="L475"/>
      <c r="M475"/>
      <c r="N475"/>
      <c r="O475"/>
      <c r="P475" s="18"/>
    </row>
    <row r="477" spans="1:18" ht="13.8" x14ac:dyDescent="0.25">
      <c r="A477" s="12"/>
      <c r="Q477" s="9"/>
      <c r="R477" s="3"/>
    </row>
    <row r="478" spans="1:18" ht="13.8" x14ac:dyDescent="0.25">
      <c r="A478" s="12"/>
      <c r="B478" s="3">
        <v>9</v>
      </c>
      <c r="C478" s="3" t="s">
        <v>418</v>
      </c>
      <c r="D478" s="4">
        <v>42.6</v>
      </c>
      <c r="E478" s="4">
        <v>13</v>
      </c>
      <c r="F478" s="4">
        <v>26.2</v>
      </c>
      <c r="G478" s="4">
        <v>23.3</v>
      </c>
      <c r="H478" s="4">
        <v>10.4</v>
      </c>
      <c r="I478" s="4">
        <v>11.7</v>
      </c>
      <c r="J478" s="4">
        <v>15.6</v>
      </c>
      <c r="K478" s="4">
        <v>0.8</v>
      </c>
      <c r="L478" s="4">
        <v>11.8</v>
      </c>
      <c r="M478" s="4">
        <v>2.2000000000000002</v>
      </c>
      <c r="N478" s="4">
        <v>0.1</v>
      </c>
      <c r="O478" s="4">
        <v>1.6</v>
      </c>
      <c r="P478" s="10">
        <v>83.6</v>
      </c>
      <c r="Q478" s="9"/>
      <c r="R478" s="3"/>
    </row>
    <row r="479" spans="1:18" ht="13.8" x14ac:dyDescent="0.25">
      <c r="A479" s="12"/>
      <c r="B479" s="3">
        <v>69</v>
      </c>
      <c r="C479" s="3" t="s">
        <v>419</v>
      </c>
      <c r="D479" s="4">
        <v>38.4</v>
      </c>
      <c r="E479" s="4">
        <v>10.1</v>
      </c>
      <c r="F479" s="4">
        <v>24.7</v>
      </c>
      <c r="G479" s="4">
        <v>20.2</v>
      </c>
      <c r="H479" s="4">
        <v>8</v>
      </c>
      <c r="I479" s="4">
        <v>10.8</v>
      </c>
      <c r="J479" s="4">
        <v>17.2</v>
      </c>
      <c r="K479" s="4">
        <v>0.8</v>
      </c>
      <c r="L479" s="4">
        <v>12.7</v>
      </c>
      <c r="M479" s="4">
        <v>2.9</v>
      </c>
      <c r="N479" s="4">
        <v>0.1</v>
      </c>
      <c r="O479" s="4">
        <v>1.9</v>
      </c>
      <c r="P479" s="10">
        <v>78.599999999999994</v>
      </c>
      <c r="Q479" s="9"/>
      <c r="R479" s="3"/>
    </row>
    <row r="480" spans="1:18" ht="13.8" x14ac:dyDescent="0.25">
      <c r="A480" s="12"/>
      <c r="B480" s="3">
        <v>71</v>
      </c>
      <c r="C480" s="3" t="s">
        <v>420</v>
      </c>
      <c r="D480" s="4">
        <v>41.8</v>
      </c>
      <c r="E480" s="4">
        <v>11.4</v>
      </c>
      <c r="F480" s="4">
        <v>27.2</v>
      </c>
      <c r="G480" s="4">
        <v>17.8</v>
      </c>
      <c r="H480" s="4">
        <v>5.9</v>
      </c>
      <c r="I480" s="4">
        <v>10.7</v>
      </c>
      <c r="J480" s="4">
        <v>22.7</v>
      </c>
      <c r="K480" s="4">
        <v>1</v>
      </c>
      <c r="L480" s="4">
        <v>16.5</v>
      </c>
      <c r="M480" s="4">
        <v>4.9000000000000004</v>
      </c>
      <c r="N480" s="4">
        <v>0.1</v>
      </c>
      <c r="O480" s="4">
        <v>3.7</v>
      </c>
      <c r="P480" s="10">
        <v>87.1</v>
      </c>
      <c r="Q480" s="9"/>
      <c r="R480" s="3"/>
    </row>
    <row r="481" spans="1:18" ht="13.8" x14ac:dyDescent="0.25">
      <c r="A481" s="12"/>
      <c r="B481" s="3">
        <v>72</v>
      </c>
      <c r="C481" s="3" t="s">
        <v>421</v>
      </c>
      <c r="D481" s="4">
        <v>45.4</v>
      </c>
      <c r="E481" s="4">
        <v>11.4</v>
      </c>
      <c r="F481" s="4">
        <v>30.8</v>
      </c>
      <c r="G481" s="4">
        <v>6.3</v>
      </c>
      <c r="H481" s="4">
        <v>1.5</v>
      </c>
      <c r="I481" s="4">
        <v>4.0999999999999996</v>
      </c>
      <c r="J481" s="4">
        <v>12.3</v>
      </c>
      <c r="K481" s="4">
        <v>0.1</v>
      </c>
      <c r="L481" s="4">
        <v>8.3000000000000007</v>
      </c>
      <c r="M481" s="4">
        <v>2.1</v>
      </c>
      <c r="N481" s="4">
        <v>0</v>
      </c>
      <c r="O481" s="4">
        <v>1.4</v>
      </c>
      <c r="P481" s="10">
        <v>66.2</v>
      </c>
      <c r="Q481" s="9"/>
      <c r="R481" s="3"/>
    </row>
    <row r="482" spans="1:18" ht="13.8" x14ac:dyDescent="0.25">
      <c r="A482" s="12"/>
      <c r="B482" s="3">
        <v>84</v>
      </c>
      <c r="C482" s="3" t="s">
        <v>422</v>
      </c>
      <c r="D482" s="4">
        <v>43.3</v>
      </c>
      <c r="E482" s="4">
        <v>10.9</v>
      </c>
      <c r="F482" s="4">
        <v>28.9</v>
      </c>
      <c r="G482" s="4">
        <v>11.7</v>
      </c>
      <c r="H482" s="4">
        <v>2.7</v>
      </c>
      <c r="I482" s="4">
        <v>8</v>
      </c>
      <c r="J482" s="4">
        <v>10.8</v>
      </c>
      <c r="K482" s="4">
        <v>0.1</v>
      </c>
      <c r="L482" s="4">
        <v>7.6</v>
      </c>
      <c r="M482" s="4">
        <v>1.3</v>
      </c>
      <c r="N482" s="4">
        <v>0</v>
      </c>
      <c r="O482" s="4">
        <v>1</v>
      </c>
      <c r="P482" s="10">
        <v>67.099999999999994</v>
      </c>
      <c r="Q482" s="9"/>
      <c r="R482" s="3"/>
    </row>
    <row r="483" spans="1:18" ht="13.8" x14ac:dyDescent="0.25">
      <c r="A483" s="12"/>
      <c r="B483" s="3">
        <v>139</v>
      </c>
      <c r="C483" s="3" t="s">
        <v>423</v>
      </c>
      <c r="D483" s="4">
        <v>37.299999999999997</v>
      </c>
      <c r="E483" s="4">
        <v>8</v>
      </c>
      <c r="F483" s="4">
        <v>25.8</v>
      </c>
      <c r="G483" s="4">
        <v>9.4</v>
      </c>
      <c r="H483" s="4">
        <v>2</v>
      </c>
      <c r="I483" s="4">
        <v>6.4</v>
      </c>
      <c r="J483" s="4">
        <v>13.6</v>
      </c>
      <c r="K483" s="4">
        <v>0.1</v>
      </c>
      <c r="L483" s="4">
        <v>9.6999999999999993</v>
      </c>
      <c r="M483" s="4">
        <v>1.5</v>
      </c>
      <c r="N483" s="4">
        <v>0</v>
      </c>
      <c r="O483" s="4">
        <v>1.1000000000000001</v>
      </c>
      <c r="P483" s="10">
        <v>61.8</v>
      </c>
      <c r="Q483" s="9"/>
      <c r="R483" s="3"/>
    </row>
    <row r="484" spans="1:18" ht="13.8" x14ac:dyDescent="0.25">
      <c r="A484" s="12"/>
      <c r="B484" s="3">
        <v>208</v>
      </c>
      <c r="C484" s="3" t="s">
        <v>424</v>
      </c>
      <c r="D484" s="4">
        <v>39.5</v>
      </c>
      <c r="E484" s="4">
        <v>11.2</v>
      </c>
      <c r="F484" s="4">
        <v>24.8</v>
      </c>
      <c r="G484" s="4">
        <v>14.5</v>
      </c>
      <c r="H484" s="4">
        <v>5.9</v>
      </c>
      <c r="I484" s="4">
        <v>7.7</v>
      </c>
      <c r="J484" s="4">
        <v>14.9</v>
      </c>
      <c r="K484" s="4">
        <v>0.7</v>
      </c>
      <c r="L484" s="4">
        <v>11.3</v>
      </c>
      <c r="M484" s="4">
        <v>2</v>
      </c>
      <c r="N484" s="4">
        <v>0.1</v>
      </c>
      <c r="O484" s="4">
        <v>1.5</v>
      </c>
      <c r="P484" s="10">
        <v>71</v>
      </c>
      <c r="Q484" s="9"/>
      <c r="R484" s="3"/>
    </row>
    <row r="485" spans="1:18" ht="13.8" x14ac:dyDescent="0.25">
      <c r="A485" s="12"/>
      <c r="B485" s="3">
        <v>244</v>
      </c>
      <c r="C485" s="3" t="s">
        <v>425</v>
      </c>
      <c r="D485" s="4">
        <v>35.4</v>
      </c>
      <c r="E485" s="4">
        <v>7.8</v>
      </c>
      <c r="F485" s="4">
        <v>23.7</v>
      </c>
      <c r="G485" s="4">
        <v>6.5</v>
      </c>
      <c r="H485" s="4">
        <v>1.7</v>
      </c>
      <c r="I485" s="4">
        <v>4.0999999999999996</v>
      </c>
      <c r="J485" s="4">
        <v>12.9</v>
      </c>
      <c r="K485" s="4">
        <v>0.1</v>
      </c>
      <c r="L485" s="4">
        <v>8.9</v>
      </c>
      <c r="M485" s="4">
        <v>1.3</v>
      </c>
      <c r="N485" s="4">
        <v>0</v>
      </c>
      <c r="O485" s="4">
        <v>0.9</v>
      </c>
      <c r="P485" s="10">
        <v>56.2</v>
      </c>
      <c r="Q485" s="9"/>
      <c r="R485" s="3"/>
    </row>
    <row r="486" spans="1:18" ht="13.8" x14ac:dyDescent="0.25">
      <c r="A486" s="12"/>
      <c r="B486" s="3">
        <v>247</v>
      </c>
      <c r="C486" s="3" t="s">
        <v>426</v>
      </c>
      <c r="D486" s="4">
        <v>36.4</v>
      </c>
      <c r="E486" s="4">
        <v>8</v>
      </c>
      <c r="F486" s="4">
        <v>24.7</v>
      </c>
      <c r="G486" s="4">
        <v>4.7</v>
      </c>
      <c r="H486" s="4">
        <v>1.5</v>
      </c>
      <c r="I486" s="4">
        <v>2.7</v>
      </c>
      <c r="J486" s="4">
        <v>11.5</v>
      </c>
      <c r="K486" s="4">
        <v>0.2</v>
      </c>
      <c r="L486" s="4">
        <v>8.1</v>
      </c>
      <c r="M486" s="4">
        <v>1.4</v>
      </c>
      <c r="N486" s="4">
        <v>0</v>
      </c>
      <c r="O486" s="4">
        <v>1</v>
      </c>
      <c r="P486" s="10">
        <v>54.1</v>
      </c>
      <c r="Q486" s="9"/>
      <c r="R486" s="3"/>
    </row>
    <row r="487" spans="1:18" ht="13.8" x14ac:dyDescent="0.25">
      <c r="A487" s="12"/>
      <c r="B487" s="3">
        <v>255</v>
      </c>
      <c r="C487" s="3" t="s">
        <v>427</v>
      </c>
      <c r="D487" s="4">
        <v>42.6</v>
      </c>
      <c r="E487" s="4">
        <v>10.199999999999999</v>
      </c>
      <c r="F487" s="4">
        <v>28.6</v>
      </c>
      <c r="G487" s="4">
        <v>13.1</v>
      </c>
      <c r="H487" s="4">
        <v>3</v>
      </c>
      <c r="I487" s="4">
        <v>8.9</v>
      </c>
      <c r="J487" s="4">
        <v>11.3</v>
      </c>
      <c r="K487" s="4">
        <v>0.1</v>
      </c>
      <c r="L487" s="4">
        <v>8.1</v>
      </c>
      <c r="M487" s="4">
        <v>1.3</v>
      </c>
      <c r="N487" s="4">
        <v>0</v>
      </c>
      <c r="O487" s="4">
        <v>1</v>
      </c>
      <c r="P487" s="10">
        <v>68.3</v>
      </c>
      <c r="Q487" s="9"/>
      <c r="R487" s="3"/>
    </row>
    <row r="488" spans="1:18" x14ac:dyDescent="0.25">
      <c r="B488" s="3">
        <v>292</v>
      </c>
      <c r="C488" s="3" t="s">
        <v>428</v>
      </c>
      <c r="D488" s="4">
        <v>29.8</v>
      </c>
      <c r="E488" s="4">
        <v>5.3</v>
      </c>
      <c r="F488" s="4">
        <v>21.1</v>
      </c>
      <c r="G488" s="4">
        <v>7.8</v>
      </c>
      <c r="H488" s="4">
        <v>1.6</v>
      </c>
      <c r="I488" s="4">
        <v>5.3</v>
      </c>
      <c r="J488" s="4">
        <v>11.6</v>
      </c>
      <c r="K488" s="4">
        <v>0</v>
      </c>
      <c r="L488" s="4">
        <v>8.1999999999999993</v>
      </c>
      <c r="M488" s="4">
        <v>1.1000000000000001</v>
      </c>
      <c r="N488" s="4">
        <v>0</v>
      </c>
      <c r="O488" s="4">
        <v>0.8</v>
      </c>
      <c r="P488" s="10">
        <v>50.4</v>
      </c>
      <c r="Q488" s="9"/>
      <c r="R488" s="3"/>
    </row>
    <row r="489" spans="1:18" ht="13.8" x14ac:dyDescent="0.25">
      <c r="A489" s="12"/>
      <c r="B489" s="9">
        <v>305</v>
      </c>
      <c r="C489" s="3" t="s">
        <v>429</v>
      </c>
      <c r="D489" s="5">
        <v>33.9</v>
      </c>
      <c r="E489" s="5">
        <v>9.8000000000000007</v>
      </c>
      <c r="F489" s="5">
        <v>21.6</v>
      </c>
      <c r="G489" s="5">
        <v>19.600000000000001</v>
      </c>
      <c r="H489" s="5">
        <v>5.8</v>
      </c>
      <c r="I489" s="5">
        <v>12</v>
      </c>
      <c r="J489" s="5">
        <v>6.6</v>
      </c>
      <c r="K489" s="5">
        <v>0.1</v>
      </c>
      <c r="L489" s="5">
        <v>4.7</v>
      </c>
      <c r="M489" s="5">
        <v>1.1000000000000001</v>
      </c>
      <c r="N489" s="5">
        <v>0</v>
      </c>
      <c r="O489" s="5">
        <v>0.7</v>
      </c>
      <c r="P489" s="11">
        <v>61.2</v>
      </c>
      <c r="Q489" s="9"/>
      <c r="R489" s="3"/>
    </row>
    <row r="490" spans="1:18" ht="13.8" x14ac:dyDescent="0.25">
      <c r="A490" s="12"/>
      <c r="B490" s="3">
        <v>317</v>
      </c>
      <c r="C490" s="3" t="s">
        <v>430</v>
      </c>
      <c r="D490" s="4">
        <v>36.9</v>
      </c>
      <c r="E490" s="4">
        <v>9.3000000000000007</v>
      </c>
      <c r="F490" s="4">
        <v>24.1</v>
      </c>
      <c r="G490" s="4">
        <v>16.8</v>
      </c>
      <c r="H490" s="4">
        <v>6.5</v>
      </c>
      <c r="I490" s="4">
        <v>9.1999999999999993</v>
      </c>
      <c r="J490" s="4">
        <v>17.2</v>
      </c>
      <c r="K490" s="4">
        <v>0.8</v>
      </c>
      <c r="L490" s="4">
        <v>12.5</v>
      </c>
      <c r="M490" s="4">
        <v>2.7</v>
      </c>
      <c r="N490" s="4">
        <v>0.1</v>
      </c>
      <c r="O490" s="4">
        <v>1.8</v>
      </c>
      <c r="P490" s="10">
        <v>73.599999999999994</v>
      </c>
      <c r="Q490" s="9"/>
      <c r="R490" s="3"/>
    </row>
    <row r="491" spans="1:18" ht="13.8" x14ac:dyDescent="0.25">
      <c r="A491" s="12"/>
      <c r="B491" s="3">
        <v>425</v>
      </c>
      <c r="C491" s="3" t="s">
        <v>431</v>
      </c>
      <c r="D491" s="4">
        <v>34.5</v>
      </c>
      <c r="E491" s="4">
        <v>7</v>
      </c>
      <c r="F491" s="4">
        <v>23.5</v>
      </c>
      <c r="G491" s="4">
        <v>6.2</v>
      </c>
      <c r="H491" s="4">
        <v>1.7</v>
      </c>
      <c r="I491" s="4">
        <v>3.8</v>
      </c>
      <c r="J491" s="4">
        <v>15.3</v>
      </c>
      <c r="K491" s="4">
        <v>0.2</v>
      </c>
      <c r="L491" s="4">
        <v>10.6</v>
      </c>
      <c r="M491" s="4">
        <v>1.8</v>
      </c>
      <c r="N491" s="4">
        <v>0.1</v>
      </c>
      <c r="O491" s="4">
        <v>1.3</v>
      </c>
      <c r="P491" s="10">
        <v>57.7</v>
      </c>
      <c r="Q491" s="9"/>
      <c r="R491" s="3"/>
    </row>
    <row r="492" spans="1:18" ht="13.8" x14ac:dyDescent="0.25">
      <c r="A492" s="12"/>
      <c r="B492" s="3">
        <v>436</v>
      </c>
      <c r="C492" s="3" t="s">
        <v>432</v>
      </c>
      <c r="D492" s="4">
        <v>32.1</v>
      </c>
      <c r="E492" s="4">
        <v>6.6</v>
      </c>
      <c r="F492" s="4">
        <v>21.8</v>
      </c>
      <c r="G492" s="4">
        <v>5.7</v>
      </c>
      <c r="H492" s="4">
        <v>1.5</v>
      </c>
      <c r="I492" s="4">
        <v>3.5</v>
      </c>
      <c r="J492" s="4">
        <v>14.4</v>
      </c>
      <c r="K492" s="4">
        <v>0.1</v>
      </c>
      <c r="L492" s="4">
        <v>10.199999999999999</v>
      </c>
      <c r="M492" s="4">
        <v>1.6</v>
      </c>
      <c r="N492" s="4">
        <v>0</v>
      </c>
      <c r="O492" s="4">
        <v>1</v>
      </c>
      <c r="P492" s="10">
        <v>53.9</v>
      </c>
      <c r="Q492" s="9"/>
      <c r="R492" s="3"/>
    </row>
    <row r="493" spans="1:18" ht="13.8" x14ac:dyDescent="0.25">
      <c r="A493" s="12"/>
      <c r="B493" s="3">
        <v>483</v>
      </c>
      <c r="C493" s="3" t="s">
        <v>433</v>
      </c>
      <c r="D493" s="4">
        <v>44.6</v>
      </c>
      <c r="E493" s="4">
        <v>12.6</v>
      </c>
      <c r="F493" s="4">
        <v>29.4</v>
      </c>
      <c r="G493" s="4">
        <v>24.8</v>
      </c>
      <c r="H493" s="4">
        <v>8.1999999999999993</v>
      </c>
      <c r="I493" s="4">
        <v>14.8</v>
      </c>
      <c r="J493" s="4">
        <v>18.2</v>
      </c>
      <c r="K493" s="4">
        <v>0.5</v>
      </c>
      <c r="L493" s="4">
        <v>13.7</v>
      </c>
      <c r="M493" s="4">
        <v>4.0999999999999996</v>
      </c>
      <c r="N493" s="4">
        <v>0.1</v>
      </c>
      <c r="O493" s="4">
        <v>2.9</v>
      </c>
      <c r="P493" s="10">
        <v>91.7</v>
      </c>
      <c r="Q493" s="9"/>
      <c r="R493" s="3"/>
    </row>
    <row r="494" spans="1:18" ht="13.8" x14ac:dyDescent="0.25">
      <c r="A494" s="12"/>
      <c r="B494" s="3">
        <v>494</v>
      </c>
      <c r="C494" s="3" t="s">
        <v>434</v>
      </c>
      <c r="D494" s="4">
        <v>42.2</v>
      </c>
      <c r="E494" s="4">
        <v>10</v>
      </c>
      <c r="F494" s="4">
        <v>27.7</v>
      </c>
      <c r="G494" s="4">
        <v>5.9</v>
      </c>
      <c r="H494" s="4">
        <v>1.8</v>
      </c>
      <c r="I494" s="4">
        <v>3.7</v>
      </c>
      <c r="J494" s="4">
        <v>11.2</v>
      </c>
      <c r="K494" s="4">
        <v>0.1</v>
      </c>
      <c r="L494" s="4">
        <v>7.8</v>
      </c>
      <c r="M494" s="4">
        <v>1.2</v>
      </c>
      <c r="N494" s="4">
        <v>0</v>
      </c>
      <c r="O494" s="4">
        <v>0.9</v>
      </c>
      <c r="P494" s="10">
        <v>60.5</v>
      </c>
      <c r="Q494" s="9"/>
      <c r="R494" s="3"/>
    </row>
    <row r="495" spans="1:18" ht="13.8" x14ac:dyDescent="0.25">
      <c r="A495" s="12"/>
      <c r="B495" s="3">
        <v>535</v>
      </c>
      <c r="C495" s="3" t="s">
        <v>435</v>
      </c>
      <c r="D495" s="4">
        <v>46.4</v>
      </c>
      <c r="E495" s="4">
        <v>15.2</v>
      </c>
      <c r="F495" s="4">
        <v>28</v>
      </c>
      <c r="G495" s="4">
        <v>28.6</v>
      </c>
      <c r="H495" s="4">
        <v>13</v>
      </c>
      <c r="I495" s="4">
        <v>14.1</v>
      </c>
      <c r="J495" s="4">
        <v>18.3</v>
      </c>
      <c r="K495" s="4">
        <v>1</v>
      </c>
      <c r="L495" s="4">
        <v>14.1</v>
      </c>
      <c r="M495" s="4">
        <v>3.2</v>
      </c>
      <c r="N495" s="4">
        <v>0.1</v>
      </c>
      <c r="O495" s="4">
        <v>2.2999999999999998</v>
      </c>
      <c r="P495" s="10">
        <v>96.5</v>
      </c>
      <c r="Q495" s="9"/>
      <c r="R495" s="3"/>
    </row>
    <row r="496" spans="1:18" ht="13.8" x14ac:dyDescent="0.25">
      <c r="A496" s="12"/>
      <c r="B496" s="3">
        <v>563</v>
      </c>
      <c r="C496" s="3" t="s">
        <v>436</v>
      </c>
      <c r="D496" s="4">
        <v>43.2</v>
      </c>
      <c r="E496" s="4">
        <v>12.4</v>
      </c>
      <c r="F496" s="4">
        <v>28.1</v>
      </c>
      <c r="G496" s="4">
        <v>25</v>
      </c>
      <c r="H496" s="4">
        <v>8.6999999999999993</v>
      </c>
      <c r="I496" s="4">
        <v>14.7</v>
      </c>
      <c r="J496" s="4">
        <v>20.399999999999999</v>
      </c>
      <c r="K496" s="4">
        <v>0.6</v>
      </c>
      <c r="L496" s="4">
        <v>15.1</v>
      </c>
      <c r="M496" s="4">
        <v>4.3</v>
      </c>
      <c r="N496" s="4">
        <v>0.1</v>
      </c>
      <c r="O496" s="4">
        <v>3.1</v>
      </c>
      <c r="P496" s="10">
        <v>92.9</v>
      </c>
      <c r="Q496" s="9"/>
      <c r="R496" s="3"/>
    </row>
    <row r="497" spans="1:18" ht="13.8" x14ac:dyDescent="0.25">
      <c r="A497" s="12"/>
      <c r="B497" s="3">
        <v>564</v>
      </c>
      <c r="C497" s="3" t="s">
        <v>437</v>
      </c>
      <c r="D497" s="4">
        <v>46.4</v>
      </c>
      <c r="E497" s="4">
        <v>11.8</v>
      </c>
      <c r="F497" s="4">
        <v>30.8</v>
      </c>
      <c r="G497" s="4">
        <v>11.4</v>
      </c>
      <c r="H497" s="4">
        <v>3</v>
      </c>
      <c r="I497" s="4">
        <v>7.4</v>
      </c>
      <c r="J497" s="4">
        <v>13.5</v>
      </c>
      <c r="K497" s="4">
        <v>0.1</v>
      </c>
      <c r="L497" s="4">
        <v>9.6</v>
      </c>
      <c r="M497" s="4">
        <v>1.7</v>
      </c>
      <c r="N497" s="4">
        <v>0</v>
      </c>
      <c r="O497" s="4">
        <v>1.3</v>
      </c>
      <c r="P497" s="10">
        <v>73</v>
      </c>
      <c r="Q497" s="9"/>
      <c r="R497" s="3"/>
    </row>
    <row r="498" spans="1:18" ht="13.8" x14ac:dyDescent="0.25">
      <c r="A498" s="12"/>
      <c r="B498" s="3">
        <v>567</v>
      </c>
      <c r="C498" s="3" t="s">
        <v>438</v>
      </c>
      <c r="D498" s="4">
        <v>42.1</v>
      </c>
      <c r="E498" s="4">
        <v>10.199999999999999</v>
      </c>
      <c r="F498" s="4">
        <v>28.1</v>
      </c>
      <c r="G498" s="4">
        <v>9.9</v>
      </c>
      <c r="H498" s="4">
        <v>2.6</v>
      </c>
      <c r="I498" s="4">
        <v>6.4</v>
      </c>
      <c r="J498" s="4">
        <v>13.3</v>
      </c>
      <c r="K498" s="4">
        <v>0.1</v>
      </c>
      <c r="L498" s="4">
        <v>9.4</v>
      </c>
      <c r="M498" s="4">
        <v>1.6</v>
      </c>
      <c r="N498" s="4">
        <v>0</v>
      </c>
      <c r="O498" s="4">
        <v>1.2</v>
      </c>
      <c r="P498" s="10">
        <v>66.8</v>
      </c>
      <c r="Q498" s="9"/>
      <c r="R498" s="3"/>
    </row>
    <row r="499" spans="1:18" ht="13.8" x14ac:dyDescent="0.25">
      <c r="A499" s="12"/>
      <c r="B499" s="3">
        <v>582</v>
      </c>
      <c r="C499" s="3" t="s">
        <v>439</v>
      </c>
      <c r="D499" s="4">
        <v>44.5</v>
      </c>
      <c r="E499" s="4">
        <v>11.1</v>
      </c>
      <c r="F499" s="4">
        <v>30</v>
      </c>
      <c r="G499" s="4">
        <v>16</v>
      </c>
      <c r="H499" s="4">
        <v>5.0999999999999996</v>
      </c>
      <c r="I499" s="4">
        <v>9.6</v>
      </c>
      <c r="J499" s="4">
        <v>18.7</v>
      </c>
      <c r="K499" s="4">
        <v>0.2</v>
      </c>
      <c r="L499" s="4">
        <v>13.6</v>
      </c>
      <c r="M499" s="4">
        <v>3.4</v>
      </c>
      <c r="N499" s="4">
        <v>0.1</v>
      </c>
      <c r="O499" s="4">
        <v>2.4</v>
      </c>
      <c r="P499" s="10">
        <v>82.6</v>
      </c>
      <c r="Q499" s="9"/>
      <c r="R499" s="3"/>
    </row>
    <row r="500" spans="1:18" ht="13.8" x14ac:dyDescent="0.25">
      <c r="A500" s="12"/>
      <c r="B500" s="3">
        <v>603</v>
      </c>
      <c r="C500" s="3" t="s">
        <v>440</v>
      </c>
      <c r="D500" s="4">
        <v>43.9</v>
      </c>
      <c r="E500" s="4">
        <v>9.1999999999999993</v>
      </c>
      <c r="F500" s="4">
        <v>30.7</v>
      </c>
      <c r="G500" s="4">
        <v>6.7</v>
      </c>
      <c r="H500" s="4">
        <v>2</v>
      </c>
      <c r="I500" s="4">
        <v>4.2</v>
      </c>
      <c r="J500" s="4">
        <v>16.2</v>
      </c>
      <c r="K500" s="4">
        <v>0.4</v>
      </c>
      <c r="L500" s="4">
        <v>11.7</v>
      </c>
      <c r="M500" s="4">
        <v>2.2999999999999998</v>
      </c>
      <c r="N500" s="4">
        <v>0</v>
      </c>
      <c r="O500" s="4">
        <v>1.7</v>
      </c>
      <c r="P500" s="10">
        <v>69.2</v>
      </c>
      <c r="Q500" s="9"/>
      <c r="R500" s="3"/>
    </row>
    <row r="501" spans="1:18" ht="13.8" x14ac:dyDescent="0.25">
      <c r="A501" s="12"/>
      <c r="B501" s="3">
        <v>615</v>
      </c>
      <c r="C501" s="3" t="s">
        <v>441</v>
      </c>
      <c r="D501" s="4">
        <v>29.6</v>
      </c>
      <c r="E501" s="4">
        <v>6.3</v>
      </c>
      <c r="F501" s="4">
        <v>20.2</v>
      </c>
      <c r="G501" s="4">
        <v>11.9</v>
      </c>
      <c r="H501" s="4">
        <v>3</v>
      </c>
      <c r="I501" s="4">
        <v>7.8</v>
      </c>
      <c r="J501" s="4">
        <v>6.3</v>
      </c>
      <c r="K501" s="4">
        <v>0</v>
      </c>
      <c r="L501" s="4">
        <v>4.7</v>
      </c>
      <c r="M501" s="4">
        <v>0.8</v>
      </c>
      <c r="N501" s="4">
        <v>0</v>
      </c>
      <c r="O501" s="4">
        <v>0.6</v>
      </c>
      <c r="P501" s="10">
        <v>48.5</v>
      </c>
      <c r="Q501" s="9"/>
      <c r="R501" s="3"/>
    </row>
    <row r="502" spans="1:18" x14ac:dyDescent="0.25">
      <c r="B502" s="3">
        <v>617</v>
      </c>
      <c r="C502" s="3" t="s">
        <v>442</v>
      </c>
      <c r="D502" s="4">
        <v>46.2</v>
      </c>
      <c r="E502" s="4">
        <v>10.6</v>
      </c>
      <c r="F502" s="4">
        <v>31.1</v>
      </c>
      <c r="G502" s="4">
        <v>10.199999999999999</v>
      </c>
      <c r="H502" s="4">
        <v>3.6</v>
      </c>
      <c r="I502" s="4">
        <v>6</v>
      </c>
      <c r="J502" s="4">
        <v>19</v>
      </c>
      <c r="K502" s="4">
        <v>0.6</v>
      </c>
      <c r="L502" s="4">
        <v>13.7</v>
      </c>
      <c r="M502" s="4">
        <v>3.6</v>
      </c>
      <c r="N502" s="4">
        <v>0.1</v>
      </c>
      <c r="O502" s="4">
        <v>2.7</v>
      </c>
      <c r="P502" s="10">
        <v>79</v>
      </c>
      <c r="Q502" s="9"/>
      <c r="R502" s="3"/>
    </row>
    <row r="503" spans="1:18" ht="13.8" x14ac:dyDescent="0.25">
      <c r="A503" s="12"/>
      <c r="B503" s="3">
        <v>625</v>
      </c>
      <c r="C503" s="3" t="s">
        <v>443</v>
      </c>
      <c r="D503" s="4">
        <v>40.6</v>
      </c>
      <c r="E503" s="4">
        <v>10.199999999999999</v>
      </c>
      <c r="F503" s="4">
        <v>27.5</v>
      </c>
      <c r="G503" s="4">
        <v>14.5</v>
      </c>
      <c r="H503" s="4">
        <v>4.3</v>
      </c>
      <c r="I503" s="4">
        <v>8.9</v>
      </c>
      <c r="J503" s="4">
        <v>19.7</v>
      </c>
      <c r="K503" s="4">
        <v>0.3</v>
      </c>
      <c r="L503" s="4">
        <v>14.9</v>
      </c>
      <c r="M503" s="4">
        <v>3.9</v>
      </c>
      <c r="N503" s="4">
        <v>0.1</v>
      </c>
      <c r="O503" s="4">
        <v>2.6</v>
      </c>
      <c r="P503" s="10">
        <v>78.8</v>
      </c>
      <c r="Q503" s="9"/>
      <c r="R503" s="3"/>
    </row>
    <row r="504" spans="1:18" ht="13.8" x14ac:dyDescent="0.25">
      <c r="A504" s="12"/>
      <c r="B504" s="3">
        <v>626</v>
      </c>
      <c r="C504" s="3" t="s">
        <v>444</v>
      </c>
      <c r="D504" s="4">
        <v>38.700000000000003</v>
      </c>
      <c r="E504" s="4">
        <v>11</v>
      </c>
      <c r="F504" s="4">
        <v>24.5</v>
      </c>
      <c r="G504" s="4">
        <v>22.1</v>
      </c>
      <c r="H504" s="4">
        <v>9.1999999999999993</v>
      </c>
      <c r="I504" s="4">
        <v>11.5</v>
      </c>
      <c r="J504" s="4">
        <v>17.7</v>
      </c>
      <c r="K504" s="4">
        <v>0.8</v>
      </c>
      <c r="L504" s="4">
        <v>12.8</v>
      </c>
      <c r="M504" s="4">
        <v>2.9</v>
      </c>
      <c r="N504" s="4">
        <v>0.1</v>
      </c>
      <c r="O504" s="4">
        <v>1.9</v>
      </c>
      <c r="P504" s="10">
        <v>81.400000000000006</v>
      </c>
      <c r="Q504" s="9"/>
      <c r="R504" s="3"/>
    </row>
    <row r="505" spans="1:18" ht="13.8" x14ac:dyDescent="0.25">
      <c r="A505" s="12"/>
      <c r="B505" s="3">
        <v>630</v>
      </c>
      <c r="C505" s="3" t="s">
        <v>445</v>
      </c>
      <c r="D505" s="4">
        <v>42.7</v>
      </c>
      <c r="E505" s="4">
        <v>10.199999999999999</v>
      </c>
      <c r="F505" s="4">
        <v>28.7</v>
      </c>
      <c r="G505" s="4">
        <v>6.1</v>
      </c>
      <c r="H505" s="4">
        <v>2.1</v>
      </c>
      <c r="I505" s="4">
        <v>3.4</v>
      </c>
      <c r="J505" s="4">
        <v>9.9</v>
      </c>
      <c r="K505" s="4">
        <v>0.2</v>
      </c>
      <c r="L505" s="4">
        <v>6.9</v>
      </c>
      <c r="M505" s="4">
        <v>1.3</v>
      </c>
      <c r="N505" s="4">
        <v>0</v>
      </c>
      <c r="O505" s="4">
        <v>0.8</v>
      </c>
      <c r="P505" s="10">
        <v>59.9</v>
      </c>
      <c r="Q505" s="9"/>
      <c r="R505" s="3"/>
    </row>
    <row r="506" spans="1:18" ht="13.8" x14ac:dyDescent="0.25">
      <c r="A506" s="12"/>
      <c r="B506" s="3">
        <v>678</v>
      </c>
      <c r="C506" s="3" t="s">
        <v>446</v>
      </c>
      <c r="D506" s="4">
        <v>43.4</v>
      </c>
      <c r="E506" s="4">
        <v>10.7</v>
      </c>
      <c r="F506" s="4">
        <v>29.7</v>
      </c>
      <c r="G506" s="4">
        <v>18.8</v>
      </c>
      <c r="H506" s="4">
        <v>6.1</v>
      </c>
      <c r="I506" s="4">
        <v>11.3</v>
      </c>
      <c r="J506" s="4">
        <v>17.8</v>
      </c>
      <c r="K506" s="4">
        <v>0.3</v>
      </c>
      <c r="L506" s="4">
        <v>13.1</v>
      </c>
      <c r="M506" s="4">
        <v>3.5</v>
      </c>
      <c r="N506" s="4">
        <v>0.1</v>
      </c>
      <c r="O506" s="4">
        <v>2.5</v>
      </c>
      <c r="P506" s="10">
        <v>83.5</v>
      </c>
      <c r="Q506" s="9"/>
      <c r="R506" s="3"/>
    </row>
    <row r="507" spans="1:18" ht="13.8" x14ac:dyDescent="0.25">
      <c r="A507" s="12"/>
      <c r="B507" s="3">
        <v>682</v>
      </c>
      <c r="C507" s="3" t="s">
        <v>447</v>
      </c>
      <c r="D507" s="4">
        <v>41.5</v>
      </c>
      <c r="E507" s="4">
        <v>8.9</v>
      </c>
      <c r="F507" s="4">
        <v>28</v>
      </c>
      <c r="G507" s="4">
        <v>8.9</v>
      </c>
      <c r="H507" s="4">
        <v>2.9</v>
      </c>
      <c r="I507" s="4">
        <v>5.3</v>
      </c>
      <c r="J507" s="4">
        <v>17.100000000000001</v>
      </c>
      <c r="K507" s="4">
        <v>0.4</v>
      </c>
      <c r="L507" s="4">
        <v>12</v>
      </c>
      <c r="M507" s="4">
        <v>2.4</v>
      </c>
      <c r="N507" s="4">
        <v>0.1</v>
      </c>
      <c r="O507" s="4">
        <v>1.7</v>
      </c>
      <c r="P507" s="10">
        <v>69.8</v>
      </c>
      <c r="Q507" s="9"/>
      <c r="R507" s="3"/>
    </row>
    <row r="508" spans="1:18" ht="13.8" x14ac:dyDescent="0.25">
      <c r="A508" s="12"/>
      <c r="B508" s="3">
        <v>691</v>
      </c>
      <c r="C508" s="3" t="s">
        <v>448</v>
      </c>
      <c r="D508" s="4">
        <v>37.9</v>
      </c>
      <c r="E508" s="4">
        <v>10.9</v>
      </c>
      <c r="F508" s="4">
        <v>23.7</v>
      </c>
      <c r="G508" s="4">
        <v>22.4</v>
      </c>
      <c r="H508" s="4">
        <v>9.9</v>
      </c>
      <c r="I508" s="4">
        <v>11.2</v>
      </c>
      <c r="J508" s="4">
        <v>15.7</v>
      </c>
      <c r="K508" s="4">
        <v>0.8</v>
      </c>
      <c r="L508" s="4">
        <v>11.7</v>
      </c>
      <c r="M508" s="4">
        <v>2.8</v>
      </c>
      <c r="N508" s="4">
        <v>0.1</v>
      </c>
      <c r="O508" s="4">
        <v>1.9</v>
      </c>
      <c r="P508" s="10">
        <v>78.8</v>
      </c>
      <c r="Q508" s="9"/>
      <c r="R508" s="3"/>
    </row>
    <row r="509" spans="1:18" ht="13.8" x14ac:dyDescent="0.25">
      <c r="A509" s="12"/>
      <c r="B509" s="3">
        <v>708</v>
      </c>
      <c r="C509" s="3" t="s">
        <v>449</v>
      </c>
      <c r="D509" s="4">
        <v>41.1</v>
      </c>
      <c r="E509" s="4">
        <v>9.6999999999999993</v>
      </c>
      <c r="F509" s="4">
        <v>27.6</v>
      </c>
      <c r="G509" s="4">
        <v>12.7</v>
      </c>
      <c r="H509" s="4">
        <v>4.0999999999999996</v>
      </c>
      <c r="I509" s="4">
        <v>7.7</v>
      </c>
      <c r="J509" s="4">
        <v>17.7</v>
      </c>
      <c r="K509" s="4">
        <v>0.3</v>
      </c>
      <c r="L509" s="4">
        <v>12.5</v>
      </c>
      <c r="M509" s="4">
        <v>2.5</v>
      </c>
      <c r="N509" s="4">
        <v>0.1</v>
      </c>
      <c r="O509" s="4">
        <v>1.9</v>
      </c>
      <c r="P509" s="10">
        <v>74.099999999999994</v>
      </c>
      <c r="Q509" s="9"/>
      <c r="R509" s="3"/>
    </row>
    <row r="510" spans="1:18" ht="13.8" x14ac:dyDescent="0.25">
      <c r="A510" s="12"/>
      <c r="B510" s="3">
        <v>746</v>
      </c>
      <c r="C510" s="3" t="s">
        <v>450</v>
      </c>
      <c r="D510" s="4">
        <v>41.3</v>
      </c>
      <c r="E510" s="4">
        <v>12.6</v>
      </c>
      <c r="F510" s="4">
        <v>25.2</v>
      </c>
      <c r="G510" s="4">
        <v>17.3</v>
      </c>
      <c r="H510" s="4">
        <v>7.7</v>
      </c>
      <c r="I510" s="4">
        <v>8.6999999999999993</v>
      </c>
      <c r="J510" s="4">
        <v>13.6</v>
      </c>
      <c r="K510" s="4">
        <v>0.6</v>
      </c>
      <c r="L510" s="4">
        <v>10.3</v>
      </c>
      <c r="M510" s="4">
        <v>2</v>
      </c>
      <c r="N510" s="4">
        <v>0.1</v>
      </c>
      <c r="O510" s="4">
        <v>1.5</v>
      </c>
      <c r="P510" s="10">
        <v>74.2</v>
      </c>
      <c r="Q510" s="9"/>
      <c r="R510" s="3"/>
    </row>
    <row r="511" spans="1:18" ht="13.8" x14ac:dyDescent="0.25">
      <c r="A511" s="12"/>
      <c r="B511" s="3">
        <v>748</v>
      </c>
      <c r="C511" s="3" t="s">
        <v>451</v>
      </c>
      <c r="D511" s="4">
        <v>39.4</v>
      </c>
      <c r="E511" s="4">
        <v>9.3000000000000007</v>
      </c>
      <c r="F511" s="4">
        <v>26.5</v>
      </c>
      <c r="G511" s="4">
        <v>8.4</v>
      </c>
      <c r="H511" s="4">
        <v>2.4</v>
      </c>
      <c r="I511" s="4">
        <v>5.2</v>
      </c>
      <c r="J511" s="4">
        <v>16.8</v>
      </c>
      <c r="K511" s="4">
        <v>0.1</v>
      </c>
      <c r="L511" s="4">
        <v>12</v>
      </c>
      <c r="M511" s="4">
        <v>2.4</v>
      </c>
      <c r="N511" s="4">
        <v>0</v>
      </c>
      <c r="O511" s="4">
        <v>1.6</v>
      </c>
      <c r="P511" s="10">
        <v>67</v>
      </c>
      <c r="Q511" s="9"/>
      <c r="R511" s="3"/>
    </row>
    <row r="512" spans="1:18" ht="13.8" x14ac:dyDescent="0.25">
      <c r="A512" s="12"/>
      <c r="B512" s="3">
        <v>832</v>
      </c>
      <c r="C512" s="3" t="s">
        <v>452</v>
      </c>
      <c r="D512" s="4">
        <v>29.9</v>
      </c>
      <c r="E512" s="4">
        <v>8.5</v>
      </c>
      <c r="F512" s="4">
        <v>19.3</v>
      </c>
      <c r="G512" s="4">
        <v>19.2</v>
      </c>
      <c r="H512" s="4">
        <v>5.8</v>
      </c>
      <c r="I512" s="4">
        <v>12.2</v>
      </c>
      <c r="J512" s="4">
        <v>6.7</v>
      </c>
      <c r="K512" s="4">
        <v>0.1</v>
      </c>
      <c r="L512" s="4">
        <v>5.4</v>
      </c>
      <c r="M512" s="4">
        <v>0.9</v>
      </c>
      <c r="N512" s="4">
        <v>0</v>
      </c>
      <c r="O512" s="4">
        <v>0.7</v>
      </c>
      <c r="P512" s="10">
        <v>56.7</v>
      </c>
      <c r="Q512" s="9"/>
      <c r="R512" s="3"/>
    </row>
    <row r="513" spans="1:18" ht="13.8" x14ac:dyDescent="0.25">
      <c r="A513" s="12"/>
      <c r="B513" s="3">
        <v>841</v>
      </c>
      <c r="C513" s="3" t="s">
        <v>453</v>
      </c>
      <c r="D513" s="4">
        <v>38.9</v>
      </c>
      <c r="E513" s="4">
        <v>8.1999999999999993</v>
      </c>
      <c r="F513" s="4">
        <v>26.6</v>
      </c>
      <c r="G513" s="4">
        <v>7</v>
      </c>
      <c r="H513" s="4">
        <v>2.1</v>
      </c>
      <c r="I513" s="4">
        <v>4.3</v>
      </c>
      <c r="J513" s="4">
        <v>16.3</v>
      </c>
      <c r="K513" s="4">
        <v>0.2</v>
      </c>
      <c r="L513" s="4">
        <v>11.5</v>
      </c>
      <c r="M513" s="4">
        <v>2.2000000000000002</v>
      </c>
      <c r="N513" s="4">
        <v>0.1</v>
      </c>
      <c r="O513" s="4">
        <v>1.6</v>
      </c>
      <c r="P513" s="10">
        <v>64.400000000000006</v>
      </c>
      <c r="Q513" s="9"/>
      <c r="R513" s="3"/>
    </row>
    <row r="514" spans="1:18" ht="13.8" x14ac:dyDescent="0.25">
      <c r="A514" s="12"/>
      <c r="B514" s="3">
        <v>859</v>
      </c>
      <c r="C514" s="3" t="s">
        <v>454</v>
      </c>
      <c r="D514" s="4">
        <v>35.799999999999997</v>
      </c>
      <c r="E514" s="4">
        <v>7.2</v>
      </c>
      <c r="F514" s="4">
        <v>24.4</v>
      </c>
      <c r="G514" s="4">
        <v>4.5</v>
      </c>
      <c r="H514" s="4">
        <v>1.2</v>
      </c>
      <c r="I514" s="4">
        <v>2.8</v>
      </c>
      <c r="J514" s="4">
        <v>11.5</v>
      </c>
      <c r="K514" s="4">
        <v>0.1</v>
      </c>
      <c r="L514" s="4">
        <v>8</v>
      </c>
      <c r="M514" s="4">
        <v>1.3</v>
      </c>
      <c r="N514" s="4">
        <v>0</v>
      </c>
      <c r="O514" s="4">
        <v>1</v>
      </c>
      <c r="P514" s="10">
        <v>53.1</v>
      </c>
      <c r="Q514" s="9"/>
      <c r="R514" s="3"/>
    </row>
    <row r="515" spans="1:18" ht="13.8" x14ac:dyDescent="0.25">
      <c r="A515" s="12"/>
      <c r="B515" s="3">
        <v>889</v>
      </c>
      <c r="C515" s="3" t="s">
        <v>455</v>
      </c>
      <c r="D515" s="4">
        <v>37.200000000000003</v>
      </c>
      <c r="E515" s="4">
        <v>9</v>
      </c>
      <c r="F515" s="4">
        <v>24.3</v>
      </c>
      <c r="G515" s="4">
        <v>7.2</v>
      </c>
      <c r="H515" s="4">
        <v>2.1</v>
      </c>
      <c r="I515" s="4">
        <v>4.5</v>
      </c>
      <c r="J515" s="4">
        <v>7</v>
      </c>
      <c r="K515" s="4">
        <v>0.1</v>
      </c>
      <c r="L515" s="4">
        <v>4.9000000000000004</v>
      </c>
      <c r="M515" s="4">
        <v>0.8</v>
      </c>
      <c r="N515" s="4">
        <v>0</v>
      </c>
      <c r="O515" s="4">
        <v>0.6</v>
      </c>
      <c r="P515" s="10">
        <v>52.2</v>
      </c>
      <c r="Q515" s="9"/>
      <c r="R515" s="3"/>
    </row>
    <row r="516" spans="1:18" ht="13.8" x14ac:dyDescent="0.25">
      <c r="A516" s="12"/>
      <c r="B516" s="3">
        <v>926</v>
      </c>
      <c r="C516" s="3" t="s">
        <v>456</v>
      </c>
      <c r="D516" s="4">
        <v>42.8</v>
      </c>
      <c r="E516" s="4">
        <v>10.8</v>
      </c>
      <c r="F516" s="4">
        <v>28.5</v>
      </c>
      <c r="G516" s="4">
        <v>16.100000000000001</v>
      </c>
      <c r="H516" s="4">
        <v>5.4</v>
      </c>
      <c r="I516" s="4">
        <v>9.6</v>
      </c>
      <c r="J516" s="4">
        <v>18.8</v>
      </c>
      <c r="K516" s="4">
        <v>0.4</v>
      </c>
      <c r="L516" s="4">
        <v>13.6</v>
      </c>
      <c r="M516" s="4">
        <v>2.9</v>
      </c>
      <c r="N516" s="4">
        <v>0.1</v>
      </c>
      <c r="O516" s="4">
        <v>2.1</v>
      </c>
      <c r="P516" s="10">
        <v>80.7</v>
      </c>
      <c r="Q516" s="9"/>
      <c r="R516" s="3"/>
    </row>
    <row r="517" spans="1:18" ht="13.8" x14ac:dyDescent="0.25">
      <c r="A517" s="12"/>
      <c r="B517" s="3">
        <v>972</v>
      </c>
      <c r="C517" s="3" t="s">
        <v>457</v>
      </c>
      <c r="D517" s="4">
        <v>33.1</v>
      </c>
      <c r="E517" s="4">
        <v>6.4</v>
      </c>
      <c r="F517" s="4">
        <v>23.1</v>
      </c>
      <c r="G517" s="4">
        <v>7.7</v>
      </c>
      <c r="H517" s="4">
        <v>1.5</v>
      </c>
      <c r="I517" s="4">
        <v>5.2</v>
      </c>
      <c r="J517" s="4">
        <v>10.3</v>
      </c>
      <c r="K517" s="4">
        <v>0.1</v>
      </c>
      <c r="L517" s="4">
        <v>7.4</v>
      </c>
      <c r="M517" s="4">
        <v>1</v>
      </c>
      <c r="N517" s="4">
        <v>0</v>
      </c>
      <c r="O517" s="4">
        <v>0.7</v>
      </c>
      <c r="P517" s="10">
        <v>52</v>
      </c>
      <c r="Q517" s="9"/>
      <c r="R517" s="3"/>
    </row>
    <row r="518" spans="1:18" ht="13.8" x14ac:dyDescent="0.25">
      <c r="A518" s="12"/>
      <c r="B518" s="3">
        <v>973</v>
      </c>
      <c r="C518" s="3" t="s">
        <v>458</v>
      </c>
      <c r="D518" s="4">
        <v>38.9</v>
      </c>
      <c r="E518" s="4">
        <v>8.5</v>
      </c>
      <c r="F518" s="4">
        <v>26.4</v>
      </c>
      <c r="G518" s="4">
        <v>9.8000000000000007</v>
      </c>
      <c r="H518" s="4">
        <v>2.2000000000000002</v>
      </c>
      <c r="I518" s="4">
        <v>6.7</v>
      </c>
      <c r="J518" s="4">
        <v>10.4</v>
      </c>
      <c r="K518" s="4">
        <v>0.1</v>
      </c>
      <c r="L518" s="4">
        <v>7.5</v>
      </c>
      <c r="M518" s="4">
        <v>0.9</v>
      </c>
      <c r="N518" s="4">
        <v>0</v>
      </c>
      <c r="O518" s="4">
        <v>0.7</v>
      </c>
      <c r="P518" s="10">
        <v>60</v>
      </c>
      <c r="Q518" s="9"/>
      <c r="R518" s="3"/>
    </row>
    <row r="519" spans="1:18" x14ac:dyDescent="0.25">
      <c r="B519" s="3">
        <v>977</v>
      </c>
      <c r="C519" s="3" t="s">
        <v>459</v>
      </c>
      <c r="D519" s="4">
        <v>43.5</v>
      </c>
      <c r="E519" s="4">
        <v>13.9</v>
      </c>
      <c r="F519" s="4">
        <v>26.3</v>
      </c>
      <c r="G519" s="4">
        <v>24.2</v>
      </c>
      <c r="H519" s="4">
        <v>11</v>
      </c>
      <c r="I519" s="4">
        <v>11.9</v>
      </c>
      <c r="J519" s="4">
        <v>17.3</v>
      </c>
      <c r="K519" s="4">
        <v>0.8</v>
      </c>
      <c r="L519" s="4">
        <v>13.3</v>
      </c>
      <c r="M519" s="4">
        <v>2.7</v>
      </c>
      <c r="N519" s="4">
        <v>0.1</v>
      </c>
      <c r="O519" s="4">
        <v>1.9</v>
      </c>
      <c r="P519" s="10">
        <v>87.7</v>
      </c>
    </row>
    <row r="520" spans="1:18" x14ac:dyDescent="0.25">
      <c r="C520" s="16" t="s">
        <v>29</v>
      </c>
      <c r="D520" s="5">
        <v>36.4</v>
      </c>
      <c r="E520" s="5">
        <v>9.1999999999999993</v>
      </c>
      <c r="F520" s="5">
        <v>24</v>
      </c>
      <c r="G520" s="5">
        <v>14.4</v>
      </c>
      <c r="H520" s="5">
        <v>4.5999999999999996</v>
      </c>
      <c r="I520" s="5">
        <v>8.6</v>
      </c>
      <c r="J520" s="5">
        <v>11.5</v>
      </c>
      <c r="K520" s="5">
        <v>0.3</v>
      </c>
      <c r="L520" s="5">
        <v>8.4</v>
      </c>
      <c r="M520" s="5">
        <v>1.7</v>
      </c>
      <c r="N520" s="5">
        <v>0</v>
      </c>
      <c r="O520" s="5">
        <v>1.2</v>
      </c>
      <c r="P520" s="11">
        <v>64</v>
      </c>
    </row>
    <row r="521" spans="1:18" x14ac:dyDescent="0.25"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10"/>
    </row>
    <row r="523" spans="1:18" x14ac:dyDescent="0.25">
      <c r="A523" s="3">
        <v>14</v>
      </c>
      <c r="C523" s="6" t="s">
        <v>460</v>
      </c>
    </row>
    <row r="524" spans="1:18" x14ac:dyDescent="0.25">
      <c r="C524" s="6"/>
    </row>
    <row r="525" spans="1:18" ht="13.8" x14ac:dyDescent="0.25">
      <c r="A525" s="12"/>
    </row>
    <row r="526" spans="1:18" ht="13.8" x14ac:dyDescent="0.25">
      <c r="A526" s="12"/>
      <c r="B526" s="3">
        <v>47</v>
      </c>
      <c r="C526" s="3" t="s">
        <v>461</v>
      </c>
      <c r="D526" s="4">
        <v>14.7</v>
      </c>
      <c r="E526" s="4">
        <v>1.1000000000000001</v>
      </c>
      <c r="F526" s="4">
        <v>13</v>
      </c>
      <c r="G526" s="4">
        <v>0.6</v>
      </c>
      <c r="H526" s="4">
        <v>0.1</v>
      </c>
      <c r="I526" s="4">
        <v>0.5</v>
      </c>
      <c r="J526" s="4">
        <v>8.3000000000000007</v>
      </c>
      <c r="K526" s="4">
        <v>0</v>
      </c>
      <c r="L526" s="4">
        <v>4</v>
      </c>
      <c r="M526" s="4">
        <v>0</v>
      </c>
      <c r="N526" s="4">
        <v>0</v>
      </c>
      <c r="O526" s="4">
        <v>0</v>
      </c>
      <c r="P526" s="10">
        <v>23.7</v>
      </c>
    </row>
    <row r="527" spans="1:18" ht="13.8" x14ac:dyDescent="0.25">
      <c r="A527" s="12"/>
      <c r="B527" s="3">
        <v>148</v>
      </c>
      <c r="C527" s="3" t="s">
        <v>462</v>
      </c>
      <c r="D527" s="4">
        <v>37.1</v>
      </c>
      <c r="E527" s="4">
        <v>9.8000000000000007</v>
      </c>
      <c r="F527" s="4">
        <v>25.4</v>
      </c>
      <c r="G527" s="4">
        <v>2</v>
      </c>
      <c r="H527" s="4">
        <v>0.4</v>
      </c>
      <c r="I527" s="4">
        <v>1.5</v>
      </c>
      <c r="J527" s="4">
        <v>5.3</v>
      </c>
      <c r="K527" s="4">
        <v>0</v>
      </c>
      <c r="L527" s="4">
        <v>2.6</v>
      </c>
      <c r="M527" s="4">
        <v>0.1</v>
      </c>
      <c r="N527" s="4">
        <v>0</v>
      </c>
      <c r="O527" s="4">
        <v>0</v>
      </c>
      <c r="P527" s="10">
        <v>44.5</v>
      </c>
    </row>
    <row r="528" spans="1:18" ht="13.8" x14ac:dyDescent="0.25">
      <c r="A528" s="12"/>
      <c r="B528" s="3">
        <v>240</v>
      </c>
      <c r="C528" s="3" t="s">
        <v>463</v>
      </c>
      <c r="D528" s="4">
        <v>26.2</v>
      </c>
      <c r="E528" s="4">
        <v>7.3</v>
      </c>
      <c r="F528" s="4">
        <v>17</v>
      </c>
      <c r="G528" s="4">
        <v>16.2</v>
      </c>
      <c r="H528" s="4">
        <v>3.9</v>
      </c>
      <c r="I528" s="4">
        <v>10.8</v>
      </c>
      <c r="J528" s="4">
        <v>14.3</v>
      </c>
      <c r="K528" s="4">
        <v>0.1</v>
      </c>
      <c r="L528" s="4">
        <v>10.1</v>
      </c>
      <c r="M528" s="4">
        <v>2.2999999999999998</v>
      </c>
      <c r="N528" s="4">
        <v>0</v>
      </c>
      <c r="O528" s="4">
        <v>1.2</v>
      </c>
      <c r="P528" s="10">
        <v>59</v>
      </c>
    </row>
    <row r="529" spans="1:16" ht="13.8" x14ac:dyDescent="0.25">
      <c r="A529" s="12"/>
      <c r="B529" s="3">
        <v>241</v>
      </c>
      <c r="C529" s="3" t="s">
        <v>464</v>
      </c>
      <c r="D529" s="4">
        <v>23.7</v>
      </c>
      <c r="E529" s="4">
        <v>4.8</v>
      </c>
      <c r="F529" s="4">
        <v>16.7</v>
      </c>
      <c r="G529" s="4">
        <v>15.7</v>
      </c>
      <c r="H529" s="4">
        <v>3.6</v>
      </c>
      <c r="I529" s="4">
        <v>10.4</v>
      </c>
      <c r="J529" s="4">
        <v>16</v>
      </c>
      <c r="K529" s="4">
        <v>0.1</v>
      </c>
      <c r="L529" s="4">
        <v>11.4</v>
      </c>
      <c r="M529" s="4">
        <v>2.1</v>
      </c>
      <c r="N529" s="4">
        <v>0.1</v>
      </c>
      <c r="O529" s="4">
        <v>1.1000000000000001</v>
      </c>
      <c r="P529" s="10">
        <v>57.5</v>
      </c>
    </row>
    <row r="530" spans="1:16" ht="13.8" x14ac:dyDescent="0.25">
      <c r="A530" s="12"/>
      <c r="B530" s="3">
        <v>261</v>
      </c>
      <c r="C530" s="3" t="s">
        <v>465</v>
      </c>
      <c r="D530" s="4">
        <v>22.7</v>
      </c>
      <c r="E530" s="4">
        <v>4.7</v>
      </c>
      <c r="F530" s="4">
        <v>16.2</v>
      </c>
      <c r="G530" s="4">
        <v>8.5</v>
      </c>
      <c r="H530" s="4">
        <v>1.3</v>
      </c>
      <c r="I530" s="4">
        <v>6.2</v>
      </c>
      <c r="J530" s="4">
        <v>7.6</v>
      </c>
      <c r="K530" s="4">
        <v>0.1</v>
      </c>
      <c r="L530" s="4">
        <v>5.3</v>
      </c>
      <c r="M530" s="4">
        <v>0.6</v>
      </c>
      <c r="N530" s="4">
        <v>0</v>
      </c>
      <c r="O530" s="4">
        <v>0.4</v>
      </c>
      <c r="P530" s="10">
        <v>39.5</v>
      </c>
    </row>
    <row r="531" spans="1:16" ht="13.8" x14ac:dyDescent="0.25">
      <c r="A531" s="12"/>
      <c r="B531" s="3">
        <v>273</v>
      </c>
      <c r="C531" s="3" t="s">
        <v>466</v>
      </c>
      <c r="D531" s="4">
        <v>28.4</v>
      </c>
      <c r="E531" s="4">
        <v>6.2</v>
      </c>
      <c r="F531" s="4">
        <v>19.600000000000001</v>
      </c>
      <c r="G531" s="4">
        <v>7.6</v>
      </c>
      <c r="H531" s="4">
        <v>0.9</v>
      </c>
      <c r="I531" s="4">
        <v>5.4</v>
      </c>
      <c r="J531" s="4">
        <v>7.6</v>
      </c>
      <c r="K531" s="4">
        <v>0.1</v>
      </c>
      <c r="L531" s="4">
        <v>5.2</v>
      </c>
      <c r="M531" s="4">
        <v>0.6</v>
      </c>
      <c r="N531" s="4">
        <v>0</v>
      </c>
      <c r="O531" s="4">
        <v>0.3</v>
      </c>
      <c r="P531" s="10">
        <v>44.1</v>
      </c>
    </row>
    <row r="532" spans="1:16" ht="13.8" x14ac:dyDescent="0.25">
      <c r="A532" s="12"/>
      <c r="B532" s="9">
        <v>320</v>
      </c>
      <c r="C532" s="3" t="s">
        <v>467</v>
      </c>
      <c r="D532" s="5">
        <v>31</v>
      </c>
      <c r="E532" s="5">
        <v>6.4</v>
      </c>
      <c r="F532" s="5">
        <v>21.4</v>
      </c>
      <c r="G532" s="5">
        <v>6.8</v>
      </c>
      <c r="H532" s="5">
        <v>1.5</v>
      </c>
      <c r="I532" s="5">
        <v>4.4000000000000004</v>
      </c>
      <c r="J532" s="5">
        <v>4.7</v>
      </c>
      <c r="K532" s="5">
        <v>0.1</v>
      </c>
      <c r="L532" s="5">
        <v>3</v>
      </c>
      <c r="M532" s="5">
        <v>0.4</v>
      </c>
      <c r="N532" s="5">
        <v>0</v>
      </c>
      <c r="O532" s="5">
        <v>0.2</v>
      </c>
      <c r="P532" s="11">
        <v>43</v>
      </c>
    </row>
    <row r="533" spans="1:16" ht="13.8" x14ac:dyDescent="0.25">
      <c r="A533" s="12"/>
      <c r="B533" s="3">
        <v>498</v>
      </c>
      <c r="C533" s="3" t="s">
        <v>468</v>
      </c>
      <c r="D533" s="4">
        <v>36</v>
      </c>
      <c r="E533" s="4">
        <v>6.5</v>
      </c>
      <c r="F533" s="4">
        <v>27.6</v>
      </c>
      <c r="G533" s="4">
        <v>6.4</v>
      </c>
      <c r="H533" s="4">
        <v>1</v>
      </c>
      <c r="I533" s="4">
        <v>4.7</v>
      </c>
      <c r="J533" s="4">
        <v>5.6</v>
      </c>
      <c r="K533" s="4">
        <v>0</v>
      </c>
      <c r="L533" s="4">
        <v>3.9</v>
      </c>
      <c r="M533" s="4">
        <v>0.4</v>
      </c>
      <c r="N533" s="4">
        <v>0</v>
      </c>
      <c r="O533" s="4">
        <v>0.2</v>
      </c>
      <c r="P533" s="10">
        <v>48.3</v>
      </c>
    </row>
    <row r="534" spans="1:16" x14ac:dyDescent="0.25">
      <c r="B534" s="9">
        <v>583</v>
      </c>
      <c r="C534" s="3" t="s">
        <v>469</v>
      </c>
      <c r="D534" s="5">
        <v>21.6</v>
      </c>
      <c r="E534" s="5">
        <v>3.6</v>
      </c>
      <c r="F534" s="5">
        <v>15.4</v>
      </c>
      <c r="G534" s="5">
        <v>7.8</v>
      </c>
      <c r="H534" s="5">
        <v>1.4</v>
      </c>
      <c r="I534" s="5">
        <v>5.4</v>
      </c>
      <c r="J534" s="5">
        <v>6.1</v>
      </c>
      <c r="K534" s="5">
        <v>0</v>
      </c>
      <c r="L534" s="5">
        <v>3.8</v>
      </c>
      <c r="M534" s="5">
        <v>0.6</v>
      </c>
      <c r="N534" s="5">
        <v>0</v>
      </c>
      <c r="O534" s="5">
        <v>0.3</v>
      </c>
      <c r="P534" s="11">
        <v>36.1</v>
      </c>
    </row>
    <row r="535" spans="1:16" ht="13.8" x14ac:dyDescent="0.25">
      <c r="A535" s="12"/>
      <c r="B535" s="9">
        <v>614</v>
      </c>
      <c r="C535" s="3" t="s">
        <v>470</v>
      </c>
      <c r="D535" s="5">
        <v>31.9</v>
      </c>
      <c r="E535" s="5">
        <v>7.5</v>
      </c>
      <c r="F535" s="5">
        <v>21.6</v>
      </c>
      <c r="G535" s="5">
        <v>14.2</v>
      </c>
      <c r="H535" s="5">
        <v>4.0999999999999996</v>
      </c>
      <c r="I535" s="5">
        <v>8.6999999999999993</v>
      </c>
      <c r="J535" s="5">
        <v>4.8</v>
      </c>
      <c r="K535" s="5">
        <v>0</v>
      </c>
      <c r="L535" s="5">
        <v>3.4</v>
      </c>
      <c r="M535" s="5">
        <v>0.7</v>
      </c>
      <c r="N535" s="5">
        <v>0</v>
      </c>
      <c r="O535" s="5">
        <v>0.4</v>
      </c>
      <c r="P535" s="11">
        <v>51.5</v>
      </c>
    </row>
    <row r="536" spans="1:16" ht="13.8" x14ac:dyDescent="0.25">
      <c r="A536" s="12"/>
      <c r="B536" s="3">
        <v>683</v>
      </c>
      <c r="C536" s="3" t="s">
        <v>471</v>
      </c>
      <c r="D536" s="4">
        <v>26.7</v>
      </c>
      <c r="E536" s="4">
        <v>4.9000000000000004</v>
      </c>
      <c r="F536" s="4">
        <v>18.899999999999999</v>
      </c>
      <c r="G536" s="4">
        <v>8.1</v>
      </c>
      <c r="H536" s="4">
        <v>1.7</v>
      </c>
      <c r="I536" s="4">
        <v>5.4</v>
      </c>
      <c r="J536" s="4">
        <v>7.5</v>
      </c>
      <c r="K536" s="4">
        <v>0</v>
      </c>
      <c r="L536" s="4">
        <v>5.2</v>
      </c>
      <c r="M536" s="4">
        <v>0.7</v>
      </c>
      <c r="N536" s="4">
        <v>0</v>
      </c>
      <c r="O536" s="4">
        <v>0.5</v>
      </c>
      <c r="P536" s="10">
        <v>43</v>
      </c>
    </row>
    <row r="537" spans="1:16" ht="13.8" x14ac:dyDescent="0.25">
      <c r="A537" s="12"/>
      <c r="B537" s="3">
        <v>698</v>
      </c>
      <c r="C537" s="3" t="s">
        <v>472</v>
      </c>
      <c r="D537" s="4">
        <v>29.7</v>
      </c>
      <c r="E537" s="4">
        <v>7.5</v>
      </c>
      <c r="F537" s="4">
        <v>19.7</v>
      </c>
      <c r="G537" s="4">
        <v>12.4</v>
      </c>
      <c r="H537" s="4">
        <v>2.6</v>
      </c>
      <c r="I537" s="4">
        <v>8.5</v>
      </c>
      <c r="J537" s="4">
        <v>9.1999999999999993</v>
      </c>
      <c r="K537" s="4">
        <v>0.1</v>
      </c>
      <c r="L537" s="4">
        <v>6.9</v>
      </c>
      <c r="M537" s="4">
        <v>2</v>
      </c>
      <c r="N537" s="4">
        <v>0</v>
      </c>
      <c r="O537" s="4">
        <v>1.5</v>
      </c>
      <c r="P537" s="10">
        <v>53.3</v>
      </c>
    </row>
    <row r="538" spans="1:16" ht="13.8" x14ac:dyDescent="0.25">
      <c r="A538" s="12"/>
      <c r="B538" s="3">
        <v>699</v>
      </c>
      <c r="C538" s="3" t="s">
        <v>473</v>
      </c>
      <c r="D538" s="4">
        <v>30.5</v>
      </c>
      <c r="E538" s="4">
        <v>7.2</v>
      </c>
      <c r="F538" s="4">
        <v>20.6</v>
      </c>
      <c r="G538" s="4">
        <v>9.6</v>
      </c>
      <c r="H538" s="4">
        <v>1.8</v>
      </c>
      <c r="I538" s="4">
        <v>6.6</v>
      </c>
      <c r="J538" s="4">
        <v>7.6</v>
      </c>
      <c r="K538" s="4">
        <v>0.1</v>
      </c>
      <c r="L538" s="4">
        <v>5.6</v>
      </c>
      <c r="M538" s="4">
        <v>1.3</v>
      </c>
      <c r="N538" s="4">
        <v>0</v>
      </c>
      <c r="O538" s="4">
        <v>0.8</v>
      </c>
      <c r="P538" s="10">
        <v>48.9</v>
      </c>
    </row>
    <row r="539" spans="1:16" ht="13.8" x14ac:dyDescent="0.25">
      <c r="A539" s="12"/>
      <c r="B539" s="9">
        <v>732</v>
      </c>
      <c r="C539" s="3" t="s">
        <v>474</v>
      </c>
      <c r="D539" s="5">
        <v>23.7</v>
      </c>
      <c r="E539" s="5">
        <v>4.8</v>
      </c>
      <c r="F539" s="5">
        <v>16.8</v>
      </c>
      <c r="G539" s="5">
        <v>12.4</v>
      </c>
      <c r="H539" s="5">
        <v>3.2</v>
      </c>
      <c r="I539" s="5">
        <v>8</v>
      </c>
      <c r="J539" s="5">
        <v>5.5</v>
      </c>
      <c r="K539" s="5">
        <v>0</v>
      </c>
      <c r="L539" s="5">
        <v>3.8</v>
      </c>
      <c r="M539" s="5">
        <v>0.4</v>
      </c>
      <c r="N539" s="5">
        <v>0</v>
      </c>
      <c r="O539" s="5">
        <v>0.2</v>
      </c>
      <c r="P539" s="11">
        <v>42</v>
      </c>
    </row>
    <row r="540" spans="1:16" ht="13.8" x14ac:dyDescent="0.25">
      <c r="A540" s="12"/>
      <c r="B540" s="9">
        <v>742</v>
      </c>
      <c r="C540" s="3" t="s">
        <v>475</v>
      </c>
      <c r="D540" s="5">
        <v>28</v>
      </c>
      <c r="E540" s="5">
        <v>6</v>
      </c>
      <c r="F540" s="5">
        <v>20</v>
      </c>
      <c r="G540" s="5">
        <v>10.4</v>
      </c>
      <c r="H540" s="5">
        <v>2.7</v>
      </c>
      <c r="I540" s="5">
        <v>6.9</v>
      </c>
      <c r="J540" s="5">
        <v>4.8</v>
      </c>
      <c r="K540" s="5">
        <v>0</v>
      </c>
      <c r="L540" s="5">
        <v>3.5</v>
      </c>
      <c r="M540" s="5">
        <v>0.2</v>
      </c>
      <c r="N540" s="5">
        <v>0</v>
      </c>
      <c r="O540" s="5">
        <v>0.1</v>
      </c>
      <c r="P540" s="11">
        <v>43.5</v>
      </c>
    </row>
    <row r="541" spans="1:16" ht="13.8" x14ac:dyDescent="0.25">
      <c r="A541" s="12"/>
      <c r="B541" s="3">
        <v>751</v>
      </c>
      <c r="C541" s="3" t="s">
        <v>476</v>
      </c>
      <c r="D541" s="4">
        <v>25</v>
      </c>
      <c r="E541" s="4">
        <v>4.5999999999999996</v>
      </c>
      <c r="F541" s="4">
        <v>17.7</v>
      </c>
      <c r="G541" s="4">
        <v>9.6999999999999993</v>
      </c>
      <c r="H541" s="4">
        <v>1.8</v>
      </c>
      <c r="I541" s="4">
        <v>6.6</v>
      </c>
      <c r="J541" s="4">
        <v>11.7</v>
      </c>
      <c r="K541" s="4">
        <v>0.1</v>
      </c>
      <c r="L541" s="4">
        <v>8.1999999999999993</v>
      </c>
      <c r="M541" s="4">
        <v>1.3</v>
      </c>
      <c r="N541" s="4">
        <v>0</v>
      </c>
      <c r="O541" s="4">
        <v>0.8</v>
      </c>
      <c r="P541" s="10">
        <v>47.7</v>
      </c>
    </row>
    <row r="542" spans="1:16" ht="13.8" x14ac:dyDescent="0.25">
      <c r="A542" s="12"/>
      <c r="B542" s="3">
        <v>758</v>
      </c>
      <c r="C542" s="3" t="s">
        <v>477</v>
      </c>
      <c r="D542" s="4">
        <v>27.4</v>
      </c>
      <c r="E542" s="4">
        <v>6.9</v>
      </c>
      <c r="F542" s="4">
        <v>18.7</v>
      </c>
      <c r="G542" s="4">
        <v>7.7</v>
      </c>
      <c r="H542" s="4">
        <v>1.4</v>
      </c>
      <c r="I542" s="4">
        <v>5.5</v>
      </c>
      <c r="J542" s="4">
        <v>5.6</v>
      </c>
      <c r="K542" s="4">
        <v>0</v>
      </c>
      <c r="L542" s="4">
        <v>4</v>
      </c>
      <c r="M542" s="4">
        <v>0.3</v>
      </c>
      <c r="N542" s="4">
        <v>0</v>
      </c>
      <c r="O542" s="4">
        <v>0.2</v>
      </c>
      <c r="P542" s="10">
        <v>41</v>
      </c>
    </row>
    <row r="543" spans="1:16" ht="13.8" x14ac:dyDescent="0.25">
      <c r="A543" s="12"/>
      <c r="B543" s="3">
        <v>845</v>
      </c>
      <c r="C543" s="3" t="s">
        <v>478</v>
      </c>
      <c r="D543" s="4">
        <v>24.1</v>
      </c>
      <c r="E543" s="4">
        <v>4.5999999999999996</v>
      </c>
      <c r="F543" s="4">
        <v>17.3</v>
      </c>
      <c r="G543" s="4">
        <v>13.4</v>
      </c>
      <c r="H543" s="4">
        <v>2.7</v>
      </c>
      <c r="I543" s="4">
        <v>9.1</v>
      </c>
      <c r="J543" s="4">
        <v>14.8</v>
      </c>
      <c r="K543" s="4">
        <v>0.1</v>
      </c>
      <c r="L543" s="4">
        <v>10.5</v>
      </c>
      <c r="M543" s="4">
        <v>1.7</v>
      </c>
      <c r="N543" s="4">
        <v>0</v>
      </c>
      <c r="O543" s="4">
        <v>0.9</v>
      </c>
      <c r="P543" s="10">
        <v>54</v>
      </c>
    </row>
    <row r="544" spans="1:16" ht="13.8" x14ac:dyDescent="0.25">
      <c r="A544" s="12"/>
      <c r="B544" s="3">
        <v>851</v>
      </c>
      <c r="C544" s="3" t="s">
        <v>479</v>
      </c>
      <c r="D544" s="4">
        <v>23.8</v>
      </c>
      <c r="E544" s="4">
        <v>5.5</v>
      </c>
      <c r="F544" s="4">
        <v>16.100000000000001</v>
      </c>
      <c r="G544" s="4">
        <v>15.4</v>
      </c>
      <c r="H544" s="4">
        <v>3.3</v>
      </c>
      <c r="I544" s="4">
        <v>10.4</v>
      </c>
      <c r="J544" s="4">
        <v>15.8</v>
      </c>
      <c r="K544" s="4">
        <v>0.1</v>
      </c>
      <c r="L544" s="4">
        <v>11.4</v>
      </c>
      <c r="M544" s="4">
        <v>2.2999999999999998</v>
      </c>
      <c r="N544" s="4">
        <v>0</v>
      </c>
      <c r="O544" s="4">
        <v>1.2</v>
      </c>
      <c r="P544" s="10">
        <v>57.3</v>
      </c>
    </row>
    <row r="545" spans="1:17" ht="13.8" x14ac:dyDescent="0.25">
      <c r="A545" s="12"/>
      <c r="B545" s="3">
        <v>854</v>
      </c>
      <c r="C545" s="3" t="s">
        <v>480</v>
      </c>
      <c r="D545" s="4">
        <v>31.2</v>
      </c>
      <c r="E545" s="4">
        <v>8.1</v>
      </c>
      <c r="F545" s="4">
        <v>20.3</v>
      </c>
      <c r="G545" s="4">
        <v>10</v>
      </c>
      <c r="H545" s="4">
        <v>1.3</v>
      </c>
      <c r="I545" s="4">
        <v>7.2</v>
      </c>
      <c r="J545" s="4">
        <v>9.9</v>
      </c>
      <c r="K545" s="4">
        <v>0.1</v>
      </c>
      <c r="L545" s="4">
        <v>7</v>
      </c>
      <c r="M545" s="4">
        <v>1</v>
      </c>
      <c r="N545" s="4">
        <v>0</v>
      </c>
      <c r="O545" s="4">
        <v>0.6</v>
      </c>
      <c r="P545" s="10">
        <v>52.1</v>
      </c>
    </row>
    <row r="546" spans="1:17" ht="13.8" x14ac:dyDescent="0.25">
      <c r="A546" s="12"/>
      <c r="B546" s="3">
        <v>890</v>
      </c>
      <c r="C546" s="3" t="s">
        <v>481</v>
      </c>
      <c r="D546" s="4">
        <v>6.5</v>
      </c>
      <c r="E546" s="4">
        <v>0.9</v>
      </c>
      <c r="F546" s="4">
        <v>4.9000000000000004</v>
      </c>
      <c r="G546" s="4">
        <v>0</v>
      </c>
      <c r="H546" s="4">
        <v>0</v>
      </c>
      <c r="I546" s="4">
        <v>0</v>
      </c>
      <c r="J546" s="4">
        <v>7</v>
      </c>
      <c r="K546" s="4">
        <v>0</v>
      </c>
      <c r="L546" s="4">
        <v>1</v>
      </c>
      <c r="M546" s="4">
        <v>0</v>
      </c>
      <c r="N546" s="4">
        <v>0</v>
      </c>
      <c r="O546" s="4">
        <v>0</v>
      </c>
      <c r="P546" s="10">
        <v>13.5</v>
      </c>
    </row>
    <row r="547" spans="1:17" x14ac:dyDescent="0.25">
      <c r="B547" s="3">
        <v>976</v>
      </c>
      <c r="C547" s="3" t="s">
        <v>482</v>
      </c>
      <c r="D547" s="4">
        <v>27.3</v>
      </c>
      <c r="E547" s="4">
        <v>6.3</v>
      </c>
      <c r="F547" s="4">
        <v>18</v>
      </c>
      <c r="G547" s="4">
        <v>9.4</v>
      </c>
      <c r="H547" s="4">
        <v>1.3</v>
      </c>
      <c r="I547" s="4">
        <v>6.6</v>
      </c>
      <c r="J547" s="4">
        <v>10.1</v>
      </c>
      <c r="K547" s="4">
        <v>0.1</v>
      </c>
      <c r="L547" s="4">
        <v>7.2</v>
      </c>
      <c r="M547" s="4">
        <v>1.1000000000000001</v>
      </c>
      <c r="N547" s="4">
        <v>0</v>
      </c>
      <c r="O547" s="4">
        <v>0.6</v>
      </c>
      <c r="P547" s="10">
        <v>47.9</v>
      </c>
      <c r="Q547"/>
    </row>
    <row r="548" spans="1:17" x14ac:dyDescent="0.25">
      <c r="B548" s="3"/>
      <c r="C548" s="3" t="s">
        <v>29</v>
      </c>
      <c r="D548" s="5">
        <v>27.7</v>
      </c>
      <c r="E548" s="5">
        <v>6.2</v>
      </c>
      <c r="F548" s="5">
        <v>19.399999999999999</v>
      </c>
      <c r="G548" s="5">
        <v>7.7</v>
      </c>
      <c r="H548" s="5">
        <v>1.6</v>
      </c>
      <c r="I548" s="5">
        <v>5.3</v>
      </c>
      <c r="J548" s="5">
        <v>6.8</v>
      </c>
      <c r="K548" s="5">
        <v>0</v>
      </c>
      <c r="L548" s="5">
        <v>4.5</v>
      </c>
      <c r="M548" s="5">
        <v>0.5</v>
      </c>
      <c r="N548" s="5">
        <v>0</v>
      </c>
      <c r="O548" s="5">
        <v>0.3</v>
      </c>
      <c r="P548" s="11">
        <v>42.8</v>
      </c>
      <c r="Q548"/>
    </row>
    <row r="549" spans="1:17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</row>
    <row r="550" spans="1:17" ht="14.25" customHeight="1" x14ac:dyDescent="0.25">
      <c r="A550" s="12"/>
      <c r="D550"/>
      <c r="E550"/>
      <c r="F550"/>
      <c r="G550"/>
      <c r="H550"/>
      <c r="I550"/>
      <c r="J550"/>
      <c r="K550"/>
      <c r="L550"/>
      <c r="M550"/>
      <c r="N550"/>
      <c r="O550"/>
      <c r="P550"/>
    </row>
    <row r="551" spans="1:17" x14ac:dyDescent="0.25">
      <c r="A551"/>
      <c r="B551"/>
      <c r="C551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10"/>
      <c r="Q551"/>
    </row>
    <row r="552" spans="1:17" ht="13.8" x14ac:dyDescent="0.25">
      <c r="A552" s="12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10"/>
    </row>
    <row r="553" spans="1:17" x14ac:dyDescent="0.25">
      <c r="D553"/>
      <c r="E553"/>
      <c r="F553"/>
      <c r="G553"/>
      <c r="H553"/>
      <c r="I553"/>
      <c r="J553"/>
      <c r="K553"/>
      <c r="L553"/>
      <c r="M553"/>
      <c r="N553"/>
      <c r="O553"/>
      <c r="P553" s="18"/>
    </row>
    <row r="554" spans="1:17" x14ac:dyDescent="0.25"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10"/>
    </row>
    <row r="559" spans="1:17" x14ac:dyDescent="0.25">
      <c r="D559"/>
      <c r="E559"/>
      <c r="F559"/>
      <c r="G559"/>
      <c r="H559"/>
      <c r="I559"/>
      <c r="J559"/>
      <c r="K559"/>
      <c r="L559"/>
      <c r="M559"/>
      <c r="N559"/>
      <c r="O559"/>
      <c r="P559" s="18"/>
    </row>
    <row r="560" spans="1:17" ht="13.8" x14ac:dyDescent="0.25">
      <c r="A560" s="12"/>
      <c r="D560"/>
      <c r="E560"/>
      <c r="F560"/>
      <c r="G560"/>
      <c r="H560"/>
      <c r="I560"/>
      <c r="J560"/>
      <c r="K560"/>
      <c r="L560"/>
      <c r="M560"/>
      <c r="N560"/>
      <c r="O560"/>
      <c r="P560" s="18"/>
    </row>
    <row r="561" spans="4:31" x14ac:dyDescent="0.25">
      <c r="D561"/>
      <c r="E561"/>
      <c r="F561"/>
      <c r="G561"/>
      <c r="H561"/>
      <c r="I561"/>
      <c r="J561"/>
      <c r="K561"/>
      <c r="L561"/>
      <c r="M561"/>
      <c r="N561"/>
      <c r="O561"/>
      <c r="P561" s="18"/>
    </row>
    <row r="563" spans="4:31" x14ac:dyDescent="0.25"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11"/>
    </row>
    <row r="575" spans="4:31" x14ac:dyDescent="0.25"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11"/>
      <c r="R575" s="3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35"/>
    </row>
    <row r="576" spans="4:31" x14ac:dyDescent="0.25"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</row>
    <row r="577" spans="4:31" x14ac:dyDescent="0.25"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11"/>
      <c r="R577" s="3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35"/>
    </row>
    <row r="578" spans="4:31" x14ac:dyDescent="0.25">
      <c r="R578" s="3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35"/>
    </row>
    <row r="579" spans="4:31" x14ac:dyDescent="0.25">
      <c r="R579" s="3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35"/>
    </row>
    <row r="580" spans="4:31" x14ac:dyDescent="0.25">
      <c r="R580" s="3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35"/>
    </row>
    <row r="581" spans="4:31" x14ac:dyDescent="0.25">
      <c r="R581" s="3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35"/>
    </row>
    <row r="582" spans="4:31" x14ac:dyDescent="0.25">
      <c r="R582" s="3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35"/>
    </row>
    <row r="583" spans="4:31" x14ac:dyDescent="0.25">
      <c r="R583" s="3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35"/>
    </row>
    <row r="584" spans="4:31" x14ac:dyDescent="0.25">
      <c r="R584" s="3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35"/>
    </row>
    <row r="585" spans="4:31" x14ac:dyDescent="0.25">
      <c r="R585" s="3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35"/>
    </row>
    <row r="586" spans="4:31" x14ac:dyDescent="0.25">
      <c r="R586" s="3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35"/>
    </row>
    <row r="587" spans="4:31" x14ac:dyDescent="0.25">
      <c r="R587" s="3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35"/>
    </row>
    <row r="588" spans="4:31" x14ac:dyDescent="0.25">
      <c r="R588" s="3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35"/>
    </row>
    <row r="589" spans="4:31" x14ac:dyDescent="0.25">
      <c r="R589" s="3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35"/>
    </row>
    <row r="590" spans="4:31" x14ac:dyDescent="0.25">
      <c r="E590" s="5"/>
      <c r="F590" s="5"/>
      <c r="G590" s="5"/>
      <c r="I590" s="5"/>
      <c r="J590" s="5"/>
      <c r="K590" s="5"/>
      <c r="L590" s="5"/>
      <c r="M590" s="5"/>
      <c r="N590" s="5"/>
      <c r="P590" s="11"/>
      <c r="R590" s="3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35"/>
    </row>
    <row r="591" spans="4:31" x14ac:dyDescent="0.25">
      <c r="R591" s="3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35"/>
    </row>
    <row r="592" spans="4:31" x14ac:dyDescent="0.25">
      <c r="R592" s="3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35"/>
    </row>
    <row r="593" spans="5:31" x14ac:dyDescent="0.25">
      <c r="R593" s="3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35"/>
    </row>
    <row r="594" spans="5:31" x14ac:dyDescent="0.25">
      <c r="R594" s="3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35"/>
    </row>
    <row r="595" spans="5:31" x14ac:dyDescent="0.25">
      <c r="R595" s="3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35"/>
    </row>
    <row r="596" spans="5:31" x14ac:dyDescent="0.25">
      <c r="R596" s="3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35"/>
    </row>
    <row r="597" spans="5:31" x14ac:dyDescent="0.25">
      <c r="R597" s="3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35"/>
    </row>
    <row r="598" spans="5:31" x14ac:dyDescent="0.25">
      <c r="R598" s="3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35"/>
    </row>
    <row r="599" spans="5:31" x14ac:dyDescent="0.25">
      <c r="R599" s="3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35"/>
    </row>
    <row r="600" spans="5:31" x14ac:dyDescent="0.25">
      <c r="R600" s="3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</row>
    <row r="603" spans="5:31" x14ac:dyDescent="0.25"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11"/>
    </row>
    <row r="615" spans="4:16" x14ac:dyDescent="0.25"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11"/>
    </row>
    <row r="627" spans="1:16" x14ac:dyDescent="0.25"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11"/>
    </row>
    <row r="638" spans="1:16" ht="13.8" x14ac:dyDescent="0.25">
      <c r="A638" s="12"/>
    </row>
    <row r="641" spans="3:16" x14ac:dyDescent="0.25"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11"/>
    </row>
    <row r="645" spans="3:16" x14ac:dyDescent="0.25">
      <c r="C645" s="6"/>
    </row>
    <row r="660" spans="3:16" x14ac:dyDescent="0.25"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11"/>
    </row>
    <row r="664" spans="3:16" x14ac:dyDescent="0.25">
      <c r="C664" s="6"/>
    </row>
    <row r="665" spans="3:16" x14ac:dyDescent="0.25">
      <c r="C665" s="6"/>
    </row>
    <row r="679" spans="4:16" x14ac:dyDescent="0.25"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11"/>
    </row>
    <row r="695" spans="4:16" x14ac:dyDescent="0.25"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11"/>
    </row>
    <row r="706" spans="4:16" x14ac:dyDescent="0.25"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11"/>
    </row>
    <row r="719" spans="4:16" x14ac:dyDescent="0.25"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11"/>
    </row>
    <row r="736" spans="4:16" x14ac:dyDescent="0.25"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11"/>
    </row>
    <row r="752" spans="4:16" x14ac:dyDescent="0.25"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11"/>
    </row>
    <row r="753" spans="2:16" x14ac:dyDescent="0.25"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11"/>
    </row>
    <row r="754" spans="2:16" x14ac:dyDescent="0.25"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11"/>
    </row>
    <row r="755" spans="2:16" x14ac:dyDescent="0.25">
      <c r="C755" s="6"/>
    </row>
    <row r="756" spans="2:16" x14ac:dyDescent="0.25">
      <c r="C756" s="6"/>
    </row>
    <row r="767" spans="2:16" x14ac:dyDescent="0.25">
      <c r="B767" s="3"/>
    </row>
    <row r="768" spans="2:16" x14ac:dyDescent="0.25">
      <c r="B768" s="3"/>
    </row>
    <row r="783" spans="4:16" x14ac:dyDescent="0.25"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10"/>
    </row>
    <row r="784" spans="4:16" x14ac:dyDescent="0.25"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11"/>
    </row>
    <row r="800" spans="4:16" x14ac:dyDescent="0.25"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11"/>
    </row>
  </sheetData>
  <printOptions gridLines="1" gridLinesSet="0"/>
  <pageMargins left="0.56999999999999995" right="0.56999999999999995" top="0.55118110236220474" bottom="0.55118110236220474" header="0.27559055118110237" footer="0.27559055118110237"/>
  <pageSetup paperSize="9" scale="60" orientation="portrait" horizontalDpi="300" verticalDpi="300" r:id="rId1"/>
  <headerFooter alignWithMargins="0">
    <oddHeader xml:space="preserve">&amp;R 7a. Keskitilavuus, metsä- ja kitumaa   &amp;D
</oddHeader>
    <oddFooter>&amp;L&amp;8METLA/VMI/HMik/4.98
7akesmk.xls&amp;R&amp;P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88"/>
  <sheetViews>
    <sheetView zoomScale="80" zoomScaleNormal="80" workbookViewId="0">
      <selection activeCell="D29" sqref="D29"/>
    </sheetView>
  </sheetViews>
  <sheetFormatPr defaultRowHeight="13.2" x14ac:dyDescent="0.25"/>
  <cols>
    <col min="1" max="1" width="4.109375" style="3" customWidth="1"/>
    <col min="2" max="2" width="8.109375" style="9" customWidth="1"/>
    <col min="3" max="3" width="15.88671875" style="3" customWidth="1"/>
    <col min="4" max="4" width="6.6640625" style="3" customWidth="1"/>
    <col min="5" max="5" width="9.5546875" style="3" customWidth="1"/>
    <col min="6" max="6" width="8.88671875" style="3"/>
    <col min="7" max="7" width="7.5546875" style="3" customWidth="1"/>
    <col min="8" max="8" width="7.44140625" style="3" customWidth="1"/>
    <col min="9" max="9" width="8.88671875" style="3"/>
    <col min="10" max="10" width="6.33203125" style="3" customWidth="1"/>
    <col min="11" max="11" width="7.109375" style="3" customWidth="1"/>
    <col min="12" max="12" width="7.6640625" style="3" customWidth="1"/>
    <col min="13" max="13" width="6.33203125" style="3" customWidth="1"/>
    <col min="14" max="14" width="7.6640625" style="3" customWidth="1"/>
    <col min="15" max="15" width="7.88671875" style="3" customWidth="1"/>
    <col min="16" max="17" width="8.88671875" style="3"/>
    <col min="18" max="18" width="8.5546875" style="2" customWidth="1"/>
    <col min="19" max="19" width="13.6640625" customWidth="1"/>
  </cols>
  <sheetData>
    <row r="1" spans="1:19" x14ac:dyDescent="0.25">
      <c r="A1" s="6" t="s">
        <v>572</v>
      </c>
      <c r="B1"/>
      <c r="R1"/>
      <c r="S1" s="2"/>
    </row>
    <row r="2" spans="1:19" x14ac:dyDescent="0.25">
      <c r="B2"/>
      <c r="R2"/>
      <c r="S2" s="2"/>
    </row>
    <row r="3" spans="1:19" x14ac:dyDescent="0.25">
      <c r="R3" s="18"/>
      <c r="S3" s="18"/>
    </row>
    <row r="4" spans="1:19" x14ac:dyDescent="0.25">
      <c r="R4" s="18"/>
      <c r="S4" s="8"/>
    </row>
    <row r="5" spans="1:19" x14ac:dyDescent="0.25">
      <c r="A5" s="3" t="s">
        <v>2</v>
      </c>
      <c r="B5" s="16" t="s">
        <v>500</v>
      </c>
      <c r="R5" s="18"/>
      <c r="S5" s="24"/>
    </row>
    <row r="6" spans="1:19" x14ac:dyDescent="0.25">
      <c r="A6" s="3" t="s">
        <v>8</v>
      </c>
      <c r="B6" s="16" t="s">
        <v>502</v>
      </c>
      <c r="D6" s="3" t="s">
        <v>564</v>
      </c>
      <c r="G6" s="3" t="s">
        <v>565</v>
      </c>
      <c r="J6" s="3" t="s">
        <v>566</v>
      </c>
      <c r="M6" s="3" t="s">
        <v>573</v>
      </c>
      <c r="P6" s="3" t="s">
        <v>567</v>
      </c>
      <c r="R6" s="9"/>
      <c r="S6" s="6"/>
    </row>
    <row r="7" spans="1:19" x14ac:dyDescent="0.25">
      <c r="A7" s="3">
        <v>0</v>
      </c>
      <c r="C7" s="6" t="s">
        <v>12</v>
      </c>
      <c r="D7" s="73" t="s">
        <v>509</v>
      </c>
      <c r="E7" s="73" t="s">
        <v>574</v>
      </c>
      <c r="F7" s="73" t="s">
        <v>575</v>
      </c>
      <c r="G7" s="73" t="s">
        <v>509</v>
      </c>
      <c r="H7" s="73" t="s">
        <v>576</v>
      </c>
      <c r="I7" s="73" t="s">
        <v>577</v>
      </c>
      <c r="J7" s="73" t="s">
        <v>509</v>
      </c>
      <c r="K7" s="73" t="s">
        <v>578</v>
      </c>
      <c r="L7" s="73" t="s">
        <v>579</v>
      </c>
      <c r="M7" s="73" t="s">
        <v>509</v>
      </c>
      <c r="N7" s="73" t="s">
        <v>580</v>
      </c>
      <c r="O7" s="73" t="s">
        <v>581</v>
      </c>
      <c r="R7" s="26"/>
      <c r="S7" s="6"/>
    </row>
    <row r="8" spans="1:19" x14ac:dyDescent="0.25">
      <c r="C8" s="6"/>
      <c r="D8"/>
      <c r="E8" s="74"/>
      <c r="F8" s="74"/>
      <c r="G8" s="74"/>
      <c r="H8" s="46" t="s">
        <v>582</v>
      </c>
      <c r="I8" s="74"/>
      <c r="J8" s="74"/>
      <c r="K8" s="74"/>
      <c r="L8" s="74"/>
      <c r="M8" s="74"/>
      <c r="N8" s="74"/>
      <c r="O8" s="74"/>
      <c r="P8" s="74"/>
      <c r="R8" s="17"/>
      <c r="S8" s="3"/>
    </row>
    <row r="9" spans="1:19" x14ac:dyDescent="0.25">
      <c r="R9"/>
      <c r="S9" s="3"/>
    </row>
    <row r="10" spans="1:19" x14ac:dyDescent="0.25">
      <c r="B10">
        <v>35</v>
      </c>
      <c r="C10" s="3" t="s">
        <v>13</v>
      </c>
      <c r="D10" s="4">
        <v>66.900000000000006</v>
      </c>
      <c r="E10" s="4">
        <v>22.7</v>
      </c>
      <c r="F10" s="4">
        <v>41.4</v>
      </c>
      <c r="G10" s="4">
        <v>20.8</v>
      </c>
      <c r="H10" s="4">
        <v>9</v>
      </c>
      <c r="I10" s="4">
        <v>10.9</v>
      </c>
      <c r="J10" s="4">
        <v>8.1</v>
      </c>
      <c r="K10" s="4">
        <v>0.2</v>
      </c>
      <c r="L10" s="4">
        <v>6.4</v>
      </c>
      <c r="M10" s="4">
        <v>4.0999999999999996</v>
      </c>
      <c r="N10" s="4">
        <v>0.2</v>
      </c>
      <c r="O10" s="4">
        <v>2.9</v>
      </c>
      <c r="P10" s="4">
        <v>100</v>
      </c>
      <c r="R10" s="3"/>
      <c r="S10" s="3"/>
    </row>
    <row r="11" spans="1:19" x14ac:dyDescent="0.25">
      <c r="B11" s="3">
        <v>43</v>
      </c>
      <c r="C11" s="3" t="s">
        <v>14</v>
      </c>
      <c r="D11" s="4">
        <v>62.6</v>
      </c>
      <c r="E11" s="4">
        <v>20.7</v>
      </c>
      <c r="F11" s="4">
        <v>39.5</v>
      </c>
      <c r="G11" s="4">
        <v>20.6</v>
      </c>
      <c r="H11" s="4">
        <v>6.4</v>
      </c>
      <c r="I11" s="4">
        <v>12.7</v>
      </c>
      <c r="J11" s="4">
        <v>12.3</v>
      </c>
      <c r="K11" s="4">
        <v>1</v>
      </c>
      <c r="L11" s="4">
        <v>8.3000000000000007</v>
      </c>
      <c r="M11" s="4">
        <v>4.5</v>
      </c>
      <c r="N11" s="4">
        <v>0.4</v>
      </c>
      <c r="O11" s="4">
        <v>3.3</v>
      </c>
      <c r="P11" s="4">
        <v>100</v>
      </c>
      <c r="R11" s="3"/>
      <c r="S11" s="3"/>
    </row>
    <row r="12" spans="1:19" x14ac:dyDescent="0.25">
      <c r="B12" s="3">
        <v>60</v>
      </c>
      <c r="C12" s="3" t="s">
        <v>15</v>
      </c>
      <c r="D12" s="4">
        <v>53.5</v>
      </c>
      <c r="E12" s="4">
        <v>17.399999999999999</v>
      </c>
      <c r="F12" s="4">
        <v>33.799999999999997</v>
      </c>
      <c r="G12" s="4">
        <v>21.8</v>
      </c>
      <c r="H12" s="4">
        <v>6.8</v>
      </c>
      <c r="I12" s="4">
        <v>13.3</v>
      </c>
      <c r="J12" s="4">
        <v>14.3</v>
      </c>
      <c r="K12" s="4">
        <v>1.3</v>
      </c>
      <c r="L12" s="4">
        <v>9.8000000000000007</v>
      </c>
      <c r="M12" s="4">
        <v>10.3</v>
      </c>
      <c r="N12" s="4">
        <v>1</v>
      </c>
      <c r="O12" s="4">
        <v>8.1999999999999993</v>
      </c>
      <c r="P12" s="4">
        <v>100</v>
      </c>
      <c r="R12" s="3"/>
      <c r="S12" s="3"/>
    </row>
    <row r="13" spans="1:19" x14ac:dyDescent="0.25">
      <c r="B13" s="3">
        <v>62</v>
      </c>
      <c r="C13" s="3" t="s">
        <v>16</v>
      </c>
      <c r="D13" s="4">
        <v>63.2</v>
      </c>
      <c r="E13" s="4">
        <v>21.5</v>
      </c>
      <c r="F13" s="4">
        <v>38.799999999999997</v>
      </c>
      <c r="G13" s="4">
        <v>21.8</v>
      </c>
      <c r="H13" s="4">
        <v>7.8</v>
      </c>
      <c r="I13" s="4">
        <v>12.7</v>
      </c>
      <c r="J13" s="4">
        <v>9.5</v>
      </c>
      <c r="K13" s="4">
        <v>0.9</v>
      </c>
      <c r="L13" s="4">
        <v>6.8</v>
      </c>
      <c r="M13" s="4">
        <v>5.5</v>
      </c>
      <c r="N13" s="4">
        <v>0.5</v>
      </c>
      <c r="O13" s="4">
        <v>4.4000000000000004</v>
      </c>
      <c r="P13" s="4">
        <v>100</v>
      </c>
      <c r="R13" s="3"/>
      <c r="S13" s="3"/>
    </row>
    <row r="14" spans="1:19" x14ac:dyDescent="0.25">
      <c r="B14" s="3">
        <v>65</v>
      </c>
      <c r="C14" s="3" t="s">
        <v>17</v>
      </c>
      <c r="D14" s="4">
        <v>61.7</v>
      </c>
      <c r="E14" s="4">
        <v>18.100000000000001</v>
      </c>
      <c r="F14" s="4">
        <v>40.5</v>
      </c>
      <c r="G14" s="4">
        <v>22.2</v>
      </c>
      <c r="H14" s="4">
        <v>6.9</v>
      </c>
      <c r="I14" s="4">
        <v>13.8</v>
      </c>
      <c r="J14" s="4">
        <v>12.2</v>
      </c>
      <c r="K14" s="4">
        <v>0.9</v>
      </c>
      <c r="L14" s="4">
        <v>8.9</v>
      </c>
      <c r="M14" s="4">
        <v>3.9</v>
      </c>
      <c r="N14" s="4">
        <v>0.3</v>
      </c>
      <c r="O14" s="4">
        <v>3</v>
      </c>
      <c r="P14" s="4">
        <v>100</v>
      </c>
      <c r="R14" s="3"/>
      <c r="S14" s="3"/>
    </row>
    <row r="15" spans="1:19" x14ac:dyDescent="0.25">
      <c r="B15" s="3">
        <v>76</v>
      </c>
      <c r="C15" s="3" t="s">
        <v>18</v>
      </c>
      <c r="D15" s="4">
        <v>60.6</v>
      </c>
      <c r="E15" s="4">
        <v>19.899999999999999</v>
      </c>
      <c r="F15" s="4">
        <v>38.200000000000003</v>
      </c>
      <c r="G15" s="4">
        <v>20.7</v>
      </c>
      <c r="H15" s="4">
        <v>6.2</v>
      </c>
      <c r="I15" s="4">
        <v>12.9</v>
      </c>
      <c r="J15" s="4">
        <v>14</v>
      </c>
      <c r="K15" s="4">
        <v>1.2</v>
      </c>
      <c r="L15" s="4">
        <v>9.4</v>
      </c>
      <c r="M15" s="4">
        <v>4.5999999999999996</v>
      </c>
      <c r="N15" s="4">
        <v>0.5</v>
      </c>
      <c r="O15" s="4">
        <v>3.5</v>
      </c>
      <c r="P15" s="4">
        <v>100</v>
      </c>
      <c r="R15" s="3"/>
      <c r="S15" s="3"/>
    </row>
    <row r="16" spans="1:19" x14ac:dyDescent="0.25">
      <c r="B16" s="3">
        <v>170</v>
      </c>
      <c r="C16" s="3" t="s">
        <v>19</v>
      </c>
      <c r="D16" s="4">
        <v>55.3</v>
      </c>
      <c r="E16" s="4">
        <v>18.8</v>
      </c>
      <c r="F16" s="4">
        <v>34.4</v>
      </c>
      <c r="G16" s="4">
        <v>20.8</v>
      </c>
      <c r="H16" s="4">
        <v>6.8</v>
      </c>
      <c r="I16" s="4">
        <v>12.4</v>
      </c>
      <c r="J16" s="4">
        <v>13.5</v>
      </c>
      <c r="K16" s="4">
        <v>1.2</v>
      </c>
      <c r="L16" s="4">
        <v>8.9</v>
      </c>
      <c r="M16" s="4">
        <v>10.5</v>
      </c>
      <c r="N16" s="4">
        <v>1</v>
      </c>
      <c r="O16" s="4">
        <v>8.3000000000000007</v>
      </c>
      <c r="P16" s="4">
        <v>100</v>
      </c>
      <c r="R16" s="3"/>
      <c r="S16" s="3"/>
    </row>
    <row r="17" spans="1:19" x14ac:dyDescent="0.25">
      <c r="B17" s="3">
        <v>295</v>
      </c>
      <c r="C17" s="3" t="s">
        <v>20</v>
      </c>
      <c r="D17" s="4">
        <v>59.6</v>
      </c>
      <c r="E17" s="4">
        <v>19.2</v>
      </c>
      <c r="F17" s="4">
        <v>37.200000000000003</v>
      </c>
      <c r="G17" s="4">
        <v>21.8</v>
      </c>
      <c r="H17" s="4">
        <v>8.1</v>
      </c>
      <c r="I17" s="4">
        <v>12.5</v>
      </c>
      <c r="J17" s="4">
        <v>11.1</v>
      </c>
      <c r="K17" s="4">
        <v>1.1000000000000001</v>
      </c>
      <c r="L17" s="4">
        <v>8.1</v>
      </c>
      <c r="M17" s="4">
        <v>7.5</v>
      </c>
      <c r="N17" s="4">
        <v>0.6</v>
      </c>
      <c r="O17" s="4">
        <v>6</v>
      </c>
      <c r="P17" s="4">
        <v>100</v>
      </c>
      <c r="R17" s="3"/>
      <c r="S17" s="3"/>
    </row>
    <row r="18" spans="1:19" x14ac:dyDescent="0.25">
      <c r="B18" s="3">
        <v>318</v>
      </c>
      <c r="C18" s="3" t="s">
        <v>21</v>
      </c>
      <c r="D18" s="4">
        <v>54</v>
      </c>
      <c r="E18" s="4">
        <v>19.8</v>
      </c>
      <c r="F18" s="4">
        <v>32.1</v>
      </c>
      <c r="G18" s="4">
        <v>21.3</v>
      </c>
      <c r="H18" s="4">
        <v>6.9</v>
      </c>
      <c r="I18" s="4">
        <v>12.8</v>
      </c>
      <c r="J18" s="4">
        <v>12.4</v>
      </c>
      <c r="K18" s="4">
        <v>1.2</v>
      </c>
      <c r="L18" s="4">
        <v>9.3000000000000007</v>
      </c>
      <c r="M18" s="4">
        <v>12.4</v>
      </c>
      <c r="N18" s="4">
        <v>1</v>
      </c>
      <c r="O18" s="4">
        <v>10.1</v>
      </c>
      <c r="P18" s="4">
        <v>100</v>
      </c>
      <c r="R18" s="3"/>
      <c r="S18" s="3"/>
    </row>
    <row r="19" spans="1:19" x14ac:dyDescent="0.25">
      <c r="B19" s="3">
        <v>417</v>
      </c>
      <c r="C19" s="3" t="s">
        <v>22</v>
      </c>
      <c r="D19" s="4">
        <v>54.1</v>
      </c>
      <c r="E19" s="4">
        <v>18.899999999999999</v>
      </c>
      <c r="F19" s="4">
        <v>33</v>
      </c>
      <c r="G19" s="4">
        <v>21.7</v>
      </c>
      <c r="H19" s="4">
        <v>7.5</v>
      </c>
      <c r="I19" s="4">
        <v>12.7</v>
      </c>
      <c r="J19" s="4">
        <v>13.5</v>
      </c>
      <c r="K19" s="4">
        <v>1.3</v>
      </c>
      <c r="L19" s="4">
        <v>9.1999999999999993</v>
      </c>
      <c r="M19" s="4">
        <v>10.7</v>
      </c>
      <c r="N19" s="4">
        <v>1</v>
      </c>
      <c r="O19" s="4">
        <v>8.5</v>
      </c>
      <c r="P19" s="4">
        <v>100</v>
      </c>
      <c r="R19" s="3"/>
      <c r="S19" s="3"/>
    </row>
    <row r="20" spans="1:19" x14ac:dyDescent="0.25">
      <c r="B20" s="3">
        <v>438</v>
      </c>
      <c r="C20" s="3" t="s">
        <v>23</v>
      </c>
      <c r="D20" s="4">
        <v>62.2</v>
      </c>
      <c r="E20" s="4">
        <v>20.3</v>
      </c>
      <c r="F20" s="4">
        <v>39.200000000000003</v>
      </c>
      <c r="G20" s="4">
        <v>21.4</v>
      </c>
      <c r="H20" s="4">
        <v>7.5</v>
      </c>
      <c r="I20" s="4">
        <v>12.5</v>
      </c>
      <c r="J20" s="4">
        <v>10.5</v>
      </c>
      <c r="K20" s="4">
        <v>0.9</v>
      </c>
      <c r="L20" s="4">
        <v>7.5</v>
      </c>
      <c r="M20" s="4">
        <v>5.9</v>
      </c>
      <c r="N20" s="4">
        <v>0.6</v>
      </c>
      <c r="O20" s="4">
        <v>4.7</v>
      </c>
      <c r="P20" s="4">
        <v>100</v>
      </c>
      <c r="R20" s="3"/>
      <c r="S20" s="3"/>
    </row>
    <row r="21" spans="1:19" x14ac:dyDescent="0.25">
      <c r="B21" s="3">
        <v>478</v>
      </c>
      <c r="C21" s="3" t="s">
        <v>24</v>
      </c>
      <c r="D21" s="4">
        <v>52.1</v>
      </c>
      <c r="E21" s="4">
        <v>16.399999999999999</v>
      </c>
      <c r="F21" s="4">
        <v>33.5</v>
      </c>
      <c r="G21" s="4">
        <v>18.399999999999999</v>
      </c>
      <c r="H21" s="4">
        <v>5.5</v>
      </c>
      <c r="I21" s="4">
        <v>11.4</v>
      </c>
      <c r="J21" s="4">
        <v>13.9</v>
      </c>
      <c r="K21" s="4">
        <v>1.7</v>
      </c>
      <c r="L21" s="4">
        <v>8.8000000000000007</v>
      </c>
      <c r="M21" s="4">
        <v>15.6</v>
      </c>
      <c r="N21" s="4">
        <v>1.4</v>
      </c>
      <c r="O21" s="4">
        <v>12.4</v>
      </c>
      <c r="P21" s="4">
        <v>100</v>
      </c>
      <c r="R21" s="3"/>
      <c r="S21" s="3"/>
    </row>
    <row r="22" spans="1:19" x14ac:dyDescent="0.25">
      <c r="B22" s="3">
        <v>736</v>
      </c>
      <c r="C22" s="3" t="s">
        <v>25</v>
      </c>
      <c r="D22" s="4">
        <v>60.8</v>
      </c>
      <c r="E22" s="4">
        <v>18.600000000000001</v>
      </c>
      <c r="F22" s="4">
        <v>39.299999999999997</v>
      </c>
      <c r="G22" s="4">
        <v>22.2</v>
      </c>
      <c r="H22" s="4">
        <v>7.8</v>
      </c>
      <c r="I22" s="4">
        <v>12.9</v>
      </c>
      <c r="J22" s="4">
        <v>11.2</v>
      </c>
      <c r="K22" s="4">
        <v>0.9</v>
      </c>
      <c r="L22" s="4">
        <v>8</v>
      </c>
      <c r="M22" s="4">
        <v>5.8</v>
      </c>
      <c r="N22" s="4">
        <v>0.5</v>
      </c>
      <c r="O22" s="4">
        <v>4.5999999999999996</v>
      </c>
      <c r="P22" s="4">
        <v>100</v>
      </c>
      <c r="R22" s="3"/>
      <c r="S22" s="3"/>
    </row>
    <row r="23" spans="1:19" x14ac:dyDescent="0.25">
      <c r="B23" s="3">
        <v>766</v>
      </c>
      <c r="C23" s="3" t="s">
        <v>26</v>
      </c>
      <c r="D23" s="4">
        <v>56.4</v>
      </c>
      <c r="E23" s="4">
        <v>19</v>
      </c>
      <c r="F23" s="4">
        <v>34.6</v>
      </c>
      <c r="G23" s="4">
        <v>22.8</v>
      </c>
      <c r="H23" s="4">
        <v>7.7</v>
      </c>
      <c r="I23" s="4">
        <v>13.7</v>
      </c>
      <c r="J23" s="4">
        <v>13</v>
      </c>
      <c r="K23" s="4">
        <v>1.2</v>
      </c>
      <c r="L23" s="4">
        <v>9.6999999999999993</v>
      </c>
      <c r="M23" s="4">
        <v>7.8</v>
      </c>
      <c r="N23" s="4">
        <v>0.6</v>
      </c>
      <c r="O23" s="4">
        <v>6.4</v>
      </c>
      <c r="P23" s="4">
        <v>100</v>
      </c>
      <c r="R23" s="3"/>
      <c r="S23" s="3"/>
    </row>
    <row r="24" spans="1:19" x14ac:dyDescent="0.25">
      <c r="B24" s="3">
        <v>771</v>
      </c>
      <c r="C24" s="3" t="s">
        <v>27</v>
      </c>
      <c r="D24" s="4">
        <v>58.2</v>
      </c>
      <c r="E24" s="4">
        <v>18.100000000000001</v>
      </c>
      <c r="F24" s="4">
        <v>37.4</v>
      </c>
      <c r="G24" s="4">
        <v>21.8</v>
      </c>
      <c r="H24" s="4">
        <v>7.2</v>
      </c>
      <c r="I24" s="4">
        <v>13.1</v>
      </c>
      <c r="J24" s="4">
        <v>12.5</v>
      </c>
      <c r="K24" s="4">
        <v>1</v>
      </c>
      <c r="L24" s="4">
        <v>8.8000000000000007</v>
      </c>
      <c r="M24" s="4">
        <v>7.4</v>
      </c>
      <c r="N24" s="4">
        <v>0.7</v>
      </c>
      <c r="O24" s="4">
        <v>5.9</v>
      </c>
      <c r="P24" s="4">
        <v>100</v>
      </c>
      <c r="R24" s="3"/>
      <c r="S24" s="3"/>
    </row>
    <row r="25" spans="1:19" x14ac:dyDescent="0.25">
      <c r="B25" s="3">
        <v>941</v>
      </c>
      <c r="C25" s="3" t="s">
        <v>28</v>
      </c>
      <c r="D25" s="4">
        <v>63.8</v>
      </c>
      <c r="E25" s="4">
        <v>19.8</v>
      </c>
      <c r="F25" s="4">
        <v>40.9</v>
      </c>
      <c r="G25" s="4">
        <v>21.8</v>
      </c>
      <c r="H25" s="4">
        <v>7.8</v>
      </c>
      <c r="I25" s="4">
        <v>12.7</v>
      </c>
      <c r="J25" s="4">
        <v>10.1</v>
      </c>
      <c r="K25" s="4">
        <v>0.8</v>
      </c>
      <c r="L25" s="4">
        <v>7.4</v>
      </c>
      <c r="M25" s="4">
        <v>4.4000000000000004</v>
      </c>
      <c r="N25" s="4">
        <v>0.4</v>
      </c>
      <c r="O25" s="4">
        <v>3.5</v>
      </c>
      <c r="P25" s="4">
        <v>100</v>
      </c>
      <c r="R25" s="14"/>
      <c r="S25" s="14"/>
    </row>
    <row r="26" spans="1:19" ht="13.8" x14ac:dyDescent="0.25">
      <c r="B26" s="3"/>
      <c r="C26" s="3" t="s">
        <v>29</v>
      </c>
      <c r="D26" s="5">
        <v>59.4</v>
      </c>
      <c r="E26" s="5">
        <v>19.399999999999999</v>
      </c>
      <c r="F26" s="5">
        <v>37.4</v>
      </c>
      <c r="G26" s="5">
        <v>21.5</v>
      </c>
      <c r="H26" s="5">
        <v>7.3</v>
      </c>
      <c r="I26" s="5">
        <v>12.8</v>
      </c>
      <c r="J26" s="5">
        <v>12.1</v>
      </c>
      <c r="K26" s="5">
        <v>1</v>
      </c>
      <c r="L26" s="5">
        <v>8.4</v>
      </c>
      <c r="M26" s="5">
        <v>7.1</v>
      </c>
      <c r="N26" s="5">
        <v>0.7</v>
      </c>
      <c r="O26" s="5">
        <v>5.6</v>
      </c>
      <c r="P26" s="5">
        <v>100</v>
      </c>
      <c r="Q26" s="12"/>
      <c r="R26" s="9"/>
    </row>
    <row r="27" spans="1:19" ht="13.8" x14ac:dyDescent="0.25">
      <c r="B27" s="3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12"/>
      <c r="R27" s="9"/>
    </row>
    <row r="28" spans="1:19" ht="13.8" x14ac:dyDescent="0.25">
      <c r="Q28" s="12"/>
      <c r="R28" s="9"/>
      <c r="S28" s="3"/>
    </row>
    <row r="29" spans="1:19" ht="13.8" x14ac:dyDescent="0.25">
      <c r="A29" s="3">
        <v>1</v>
      </c>
      <c r="C29" s="6" t="s">
        <v>33</v>
      </c>
      <c r="Q29" s="12"/>
      <c r="R29" s="26"/>
      <c r="S29" s="6"/>
    </row>
    <row r="30" spans="1:19" ht="13.8" x14ac:dyDescent="0.25">
      <c r="C30" s="6"/>
      <c r="Q30" s="12"/>
      <c r="R30" s="9"/>
      <c r="S30" s="6"/>
    </row>
    <row r="31" spans="1:19" ht="13.8" x14ac:dyDescent="0.25">
      <c r="A31" s="12"/>
      <c r="Q31" s="12"/>
      <c r="R31" s="9"/>
      <c r="S31" s="3"/>
    </row>
    <row r="32" spans="1:19" ht="13.8" x14ac:dyDescent="0.25">
      <c r="A32" s="12"/>
      <c r="B32" s="3">
        <v>40</v>
      </c>
      <c r="C32" s="3" t="s">
        <v>34</v>
      </c>
      <c r="D32" s="4">
        <v>55.9</v>
      </c>
      <c r="E32" s="4">
        <v>18.7</v>
      </c>
      <c r="F32" s="4">
        <v>35.200000000000003</v>
      </c>
      <c r="G32" s="4">
        <v>31.2</v>
      </c>
      <c r="H32" s="4">
        <v>13</v>
      </c>
      <c r="I32" s="4">
        <v>16.8</v>
      </c>
      <c r="J32" s="4">
        <v>9.9</v>
      </c>
      <c r="K32" s="4">
        <v>1.4</v>
      </c>
      <c r="L32" s="4">
        <v>7.4</v>
      </c>
      <c r="M32" s="4">
        <v>3.1</v>
      </c>
      <c r="N32" s="4">
        <v>0.2</v>
      </c>
      <c r="O32" s="4">
        <v>2.5</v>
      </c>
      <c r="P32" s="4">
        <v>100</v>
      </c>
      <c r="Q32" s="12"/>
      <c r="R32" s="3"/>
      <c r="S32" s="3"/>
    </row>
    <row r="33" spans="1:19" ht="13.8" x14ac:dyDescent="0.25">
      <c r="A33" s="12"/>
      <c r="B33" s="3">
        <v>49</v>
      </c>
      <c r="C33" s="3" t="s">
        <v>35</v>
      </c>
      <c r="D33" s="4">
        <v>35.6</v>
      </c>
      <c r="E33" s="4">
        <v>13.2</v>
      </c>
      <c r="F33" s="4">
        <v>21.6</v>
      </c>
      <c r="G33" s="4">
        <v>43.9</v>
      </c>
      <c r="H33" s="4">
        <v>21.7</v>
      </c>
      <c r="I33" s="4">
        <v>19.600000000000001</v>
      </c>
      <c r="J33" s="4">
        <v>16.2</v>
      </c>
      <c r="K33" s="4">
        <v>2.1</v>
      </c>
      <c r="L33" s="4">
        <v>12.6</v>
      </c>
      <c r="M33" s="4">
        <v>4.3</v>
      </c>
      <c r="N33" s="4">
        <v>0.4</v>
      </c>
      <c r="O33" s="4">
        <v>2.8</v>
      </c>
      <c r="P33" s="4">
        <v>100</v>
      </c>
      <c r="Q33" s="12"/>
      <c r="R33" s="3"/>
      <c r="S33" s="3"/>
    </row>
    <row r="34" spans="1:19" ht="13.8" x14ac:dyDescent="0.25">
      <c r="A34" s="12"/>
      <c r="B34" s="3">
        <v>78</v>
      </c>
      <c r="C34" s="3" t="s">
        <v>36</v>
      </c>
      <c r="D34" s="4">
        <v>52.4</v>
      </c>
      <c r="E34" s="4">
        <v>16.899999999999999</v>
      </c>
      <c r="F34" s="4">
        <v>33.5</v>
      </c>
      <c r="G34" s="4">
        <v>31.7</v>
      </c>
      <c r="H34" s="4">
        <v>13.2</v>
      </c>
      <c r="I34" s="4">
        <v>17</v>
      </c>
      <c r="J34" s="4">
        <v>12.1</v>
      </c>
      <c r="K34" s="4">
        <v>1.7</v>
      </c>
      <c r="L34" s="4">
        <v>9.1999999999999993</v>
      </c>
      <c r="M34" s="4">
        <v>3.8</v>
      </c>
      <c r="N34" s="4">
        <v>0.3</v>
      </c>
      <c r="O34" s="4">
        <v>3</v>
      </c>
      <c r="P34" s="4">
        <v>100</v>
      </c>
      <c r="Q34" s="12"/>
      <c r="R34" s="3"/>
      <c r="S34" s="3"/>
    </row>
    <row r="35" spans="1:19" ht="13.8" x14ac:dyDescent="0.25">
      <c r="A35" s="12"/>
      <c r="B35" s="3">
        <v>91</v>
      </c>
      <c r="C35" s="3" t="s">
        <v>37</v>
      </c>
      <c r="D35" s="4">
        <v>34.9</v>
      </c>
      <c r="E35" s="4">
        <v>13</v>
      </c>
      <c r="F35" s="4">
        <v>21.2</v>
      </c>
      <c r="G35" s="4">
        <v>41</v>
      </c>
      <c r="H35" s="4">
        <v>19.899999999999999</v>
      </c>
      <c r="I35" s="4">
        <v>18.5</v>
      </c>
      <c r="J35" s="4">
        <v>18.100000000000001</v>
      </c>
      <c r="K35" s="4">
        <v>2.2000000000000002</v>
      </c>
      <c r="L35" s="4">
        <v>14.1</v>
      </c>
      <c r="M35" s="4">
        <v>6.1</v>
      </c>
      <c r="N35" s="4">
        <v>0.6</v>
      </c>
      <c r="O35" s="4">
        <v>3.8</v>
      </c>
      <c r="P35" s="4">
        <v>100</v>
      </c>
      <c r="Q35" s="12"/>
      <c r="R35" s="3"/>
      <c r="S35" s="3"/>
    </row>
    <row r="36" spans="1:19" ht="13.8" x14ac:dyDescent="0.25">
      <c r="A36" s="12"/>
      <c r="B36" s="3">
        <v>92</v>
      </c>
      <c r="C36" s="3" t="s">
        <v>38</v>
      </c>
      <c r="D36" s="4">
        <v>27.2</v>
      </c>
      <c r="E36" s="4">
        <v>10.8</v>
      </c>
      <c r="F36" s="4">
        <v>15.7</v>
      </c>
      <c r="G36" s="4">
        <v>47.5</v>
      </c>
      <c r="H36" s="4">
        <v>23.7</v>
      </c>
      <c r="I36" s="4">
        <v>21.1</v>
      </c>
      <c r="J36" s="4">
        <v>19.2</v>
      </c>
      <c r="K36" s="4">
        <v>2.5</v>
      </c>
      <c r="L36" s="4">
        <v>14.6</v>
      </c>
      <c r="M36" s="4">
        <v>6.1</v>
      </c>
      <c r="N36" s="4">
        <v>0.5</v>
      </c>
      <c r="O36" s="4">
        <v>3.9</v>
      </c>
      <c r="P36" s="4">
        <v>100</v>
      </c>
      <c r="Q36" s="12"/>
      <c r="R36" s="3"/>
      <c r="S36" s="3"/>
    </row>
    <row r="37" spans="1:19" ht="13.8" x14ac:dyDescent="0.25">
      <c r="A37" s="12"/>
      <c r="B37" s="3">
        <v>101</v>
      </c>
      <c r="C37" s="3" t="s">
        <v>39</v>
      </c>
      <c r="D37" s="4">
        <v>67.2</v>
      </c>
      <c r="E37" s="4">
        <v>26.4</v>
      </c>
      <c r="F37" s="4">
        <v>39.299999999999997</v>
      </c>
      <c r="G37" s="4">
        <v>24.8</v>
      </c>
      <c r="H37" s="4">
        <v>10.5</v>
      </c>
      <c r="I37" s="4">
        <v>13.1</v>
      </c>
      <c r="J37" s="4">
        <v>6.2</v>
      </c>
      <c r="K37" s="4">
        <v>0.4</v>
      </c>
      <c r="L37" s="4">
        <v>4.7</v>
      </c>
      <c r="M37" s="4">
        <v>1.8</v>
      </c>
      <c r="N37" s="4">
        <v>0.1</v>
      </c>
      <c r="O37" s="4">
        <v>1.3</v>
      </c>
      <c r="P37" s="4">
        <v>100</v>
      </c>
      <c r="Q37" s="12"/>
      <c r="R37" s="3"/>
      <c r="S37" s="3"/>
    </row>
    <row r="38" spans="1:19" ht="13.8" x14ac:dyDescent="0.25">
      <c r="A38" s="12"/>
      <c r="B38" s="3">
        <v>149</v>
      </c>
      <c r="C38" s="3" t="s">
        <v>40</v>
      </c>
      <c r="D38" s="4">
        <v>40.700000000000003</v>
      </c>
      <c r="E38" s="4">
        <v>15.1</v>
      </c>
      <c r="F38" s="4">
        <v>24.2</v>
      </c>
      <c r="G38" s="4">
        <v>42.3</v>
      </c>
      <c r="H38" s="4">
        <v>20.2</v>
      </c>
      <c r="I38" s="4">
        <v>20.100000000000001</v>
      </c>
      <c r="J38" s="4">
        <v>12.7</v>
      </c>
      <c r="K38" s="4">
        <v>1.8</v>
      </c>
      <c r="L38" s="4">
        <v>9.8000000000000007</v>
      </c>
      <c r="M38" s="4">
        <v>4.3</v>
      </c>
      <c r="N38" s="4">
        <v>0.4</v>
      </c>
      <c r="O38" s="4">
        <v>3.2</v>
      </c>
      <c r="P38" s="4">
        <v>100</v>
      </c>
      <c r="Q38" s="12"/>
      <c r="R38" s="3"/>
      <c r="S38" s="3"/>
    </row>
    <row r="39" spans="1:19" ht="13.8" x14ac:dyDescent="0.25">
      <c r="A39" s="12"/>
      <c r="B39" s="3">
        <v>150</v>
      </c>
      <c r="C39" s="3" t="s">
        <v>41</v>
      </c>
      <c r="D39" s="4">
        <v>68</v>
      </c>
      <c r="E39" s="4">
        <v>25.5</v>
      </c>
      <c r="F39" s="4">
        <v>40.700000000000003</v>
      </c>
      <c r="G39" s="4">
        <v>24.8</v>
      </c>
      <c r="H39" s="4">
        <v>10</v>
      </c>
      <c r="I39" s="4">
        <v>13.5</v>
      </c>
      <c r="J39" s="4">
        <v>5.7</v>
      </c>
      <c r="K39" s="4">
        <v>0.4</v>
      </c>
      <c r="L39" s="4">
        <v>4.2</v>
      </c>
      <c r="M39" s="4">
        <v>1.5</v>
      </c>
      <c r="N39" s="4">
        <v>0.1</v>
      </c>
      <c r="O39" s="4">
        <v>1.1000000000000001</v>
      </c>
      <c r="P39" s="4">
        <v>100</v>
      </c>
      <c r="Q39" s="12"/>
      <c r="R39" s="3"/>
      <c r="S39" s="3"/>
    </row>
    <row r="40" spans="1:19" ht="13.8" x14ac:dyDescent="0.25">
      <c r="A40" s="12"/>
      <c r="B40" s="3">
        <v>220</v>
      </c>
      <c r="C40" s="3" t="s">
        <v>42</v>
      </c>
      <c r="D40" s="4">
        <v>36.4</v>
      </c>
      <c r="E40" s="4">
        <v>13.9</v>
      </c>
      <c r="F40" s="4">
        <v>21.3</v>
      </c>
      <c r="G40" s="4">
        <v>44</v>
      </c>
      <c r="H40" s="4">
        <v>21.5</v>
      </c>
      <c r="I40" s="4">
        <v>20.399999999999999</v>
      </c>
      <c r="J40" s="4">
        <v>14.5</v>
      </c>
      <c r="K40" s="4">
        <v>2</v>
      </c>
      <c r="L40" s="4">
        <v>11.2</v>
      </c>
      <c r="M40" s="4">
        <v>5.0999999999999996</v>
      </c>
      <c r="N40" s="4">
        <v>0.4</v>
      </c>
      <c r="O40" s="4">
        <v>3.9</v>
      </c>
      <c r="P40" s="4">
        <v>100</v>
      </c>
      <c r="Q40" s="12"/>
      <c r="R40" s="3"/>
      <c r="S40" s="3"/>
    </row>
    <row r="41" spans="1:19" ht="13.8" x14ac:dyDescent="0.25">
      <c r="A41" s="12"/>
      <c r="B41" s="3">
        <v>235</v>
      </c>
      <c r="C41" s="3" t="s">
        <v>43</v>
      </c>
      <c r="D41" s="4">
        <v>40.4</v>
      </c>
      <c r="E41" s="4">
        <v>14.4</v>
      </c>
      <c r="F41" s="4">
        <v>25.1</v>
      </c>
      <c r="G41" s="4">
        <v>40.200000000000003</v>
      </c>
      <c r="H41" s="4">
        <v>19.3</v>
      </c>
      <c r="I41" s="4">
        <v>18.399999999999999</v>
      </c>
      <c r="J41" s="4">
        <v>14.7</v>
      </c>
      <c r="K41" s="4">
        <v>2.2000000000000002</v>
      </c>
      <c r="L41" s="4">
        <v>11.4</v>
      </c>
      <c r="M41" s="4">
        <v>4.7</v>
      </c>
      <c r="N41" s="4">
        <v>0.4</v>
      </c>
      <c r="O41" s="4">
        <v>3.1</v>
      </c>
      <c r="P41" s="4">
        <v>100</v>
      </c>
      <c r="Q41" s="12"/>
      <c r="R41" s="3"/>
      <c r="S41" s="3"/>
    </row>
    <row r="42" spans="1:19" ht="13.8" x14ac:dyDescent="0.25">
      <c r="A42" s="12"/>
      <c r="B42" s="3">
        <v>243</v>
      </c>
      <c r="C42" s="3" t="s">
        <v>44</v>
      </c>
      <c r="D42" s="4">
        <v>46.8</v>
      </c>
      <c r="E42" s="4">
        <v>17.7</v>
      </c>
      <c r="F42" s="4">
        <v>27.6</v>
      </c>
      <c r="G42" s="4">
        <v>37.4</v>
      </c>
      <c r="H42" s="4">
        <v>16.399999999999999</v>
      </c>
      <c r="I42" s="4">
        <v>19.3</v>
      </c>
      <c r="J42" s="4">
        <v>11.2</v>
      </c>
      <c r="K42" s="4">
        <v>1.7</v>
      </c>
      <c r="L42" s="4">
        <v>8.1999999999999993</v>
      </c>
      <c r="M42" s="4">
        <v>4.5999999999999996</v>
      </c>
      <c r="N42" s="4">
        <v>0.3</v>
      </c>
      <c r="O42" s="4">
        <v>3.7</v>
      </c>
      <c r="P42" s="4">
        <v>100</v>
      </c>
      <c r="Q42" s="12"/>
      <c r="R42" s="3"/>
      <c r="S42" s="3"/>
    </row>
    <row r="43" spans="1:19" ht="13.8" x14ac:dyDescent="0.25">
      <c r="A43" s="12"/>
      <c r="B43" s="3">
        <v>257</v>
      </c>
      <c r="C43" s="3" t="s">
        <v>45</v>
      </c>
      <c r="D43" s="4">
        <v>39.1</v>
      </c>
      <c r="E43" s="4">
        <v>14.3</v>
      </c>
      <c r="F43" s="4">
        <v>23.7</v>
      </c>
      <c r="G43" s="4">
        <v>42.5</v>
      </c>
      <c r="H43" s="4">
        <v>20.399999999999999</v>
      </c>
      <c r="I43" s="4">
        <v>19.8</v>
      </c>
      <c r="J43" s="4">
        <v>14.7</v>
      </c>
      <c r="K43" s="4">
        <v>2</v>
      </c>
      <c r="L43" s="4">
        <v>11.6</v>
      </c>
      <c r="M43" s="4">
        <v>3.6</v>
      </c>
      <c r="N43" s="4">
        <v>0.4</v>
      </c>
      <c r="O43" s="4">
        <v>2.2999999999999998</v>
      </c>
      <c r="P43" s="4">
        <v>100</v>
      </c>
      <c r="Q43" s="12"/>
      <c r="R43" s="3"/>
      <c r="S43" s="3"/>
    </row>
    <row r="44" spans="1:19" ht="13.8" x14ac:dyDescent="0.25">
      <c r="A44" s="12"/>
      <c r="B44" s="3">
        <v>279</v>
      </c>
      <c r="C44" s="3" t="s">
        <v>46</v>
      </c>
      <c r="D44" s="4">
        <v>68.400000000000006</v>
      </c>
      <c r="E44" s="4">
        <v>24.5</v>
      </c>
      <c r="F44" s="4">
        <v>41.9</v>
      </c>
      <c r="G44" s="4">
        <v>20.6</v>
      </c>
      <c r="H44" s="4">
        <v>7.9</v>
      </c>
      <c r="I44" s="4">
        <v>11.5</v>
      </c>
      <c r="J44" s="4">
        <v>8.4</v>
      </c>
      <c r="K44" s="4">
        <v>0.7</v>
      </c>
      <c r="L44" s="4">
        <v>6.5</v>
      </c>
      <c r="M44" s="4">
        <v>2.6</v>
      </c>
      <c r="N44" s="4">
        <v>0.1</v>
      </c>
      <c r="O44" s="4">
        <v>2</v>
      </c>
      <c r="P44" s="4">
        <v>100</v>
      </c>
      <c r="Q44" s="12"/>
      <c r="R44" s="3"/>
      <c r="S44" s="3"/>
    </row>
    <row r="45" spans="1:19" ht="13.8" x14ac:dyDescent="0.25">
      <c r="A45" s="12"/>
      <c r="B45" s="3">
        <v>407</v>
      </c>
      <c r="C45" s="3" t="s">
        <v>47</v>
      </c>
      <c r="D45" s="4">
        <v>27.3</v>
      </c>
      <c r="E45" s="4">
        <v>11.8</v>
      </c>
      <c r="F45" s="4">
        <v>14.4</v>
      </c>
      <c r="G45" s="4">
        <v>50</v>
      </c>
      <c r="H45" s="4">
        <v>22.8</v>
      </c>
      <c r="I45" s="4">
        <v>24.2</v>
      </c>
      <c r="J45" s="4">
        <v>16.8</v>
      </c>
      <c r="K45" s="4">
        <v>1.6</v>
      </c>
      <c r="L45" s="4">
        <v>12.4</v>
      </c>
      <c r="M45" s="4">
        <v>5.9</v>
      </c>
      <c r="N45" s="4">
        <v>0.2</v>
      </c>
      <c r="O45" s="4">
        <v>4.8</v>
      </c>
      <c r="P45" s="4">
        <v>100</v>
      </c>
      <c r="Q45" s="12"/>
      <c r="R45" s="3"/>
      <c r="S45" s="3"/>
    </row>
    <row r="46" spans="1:19" ht="13.8" x14ac:dyDescent="0.25">
      <c r="A46" s="12"/>
      <c r="B46" s="3">
        <v>424</v>
      </c>
      <c r="C46" s="3" t="s">
        <v>48</v>
      </c>
      <c r="D46" s="4">
        <v>31.4</v>
      </c>
      <c r="E46" s="4">
        <v>14</v>
      </c>
      <c r="F46" s="4">
        <v>16.2</v>
      </c>
      <c r="G46" s="4">
        <v>50.4</v>
      </c>
      <c r="H46" s="4">
        <v>24.1</v>
      </c>
      <c r="I46" s="4">
        <v>23.5</v>
      </c>
      <c r="J46" s="4">
        <v>13.9</v>
      </c>
      <c r="K46" s="4">
        <v>1.7</v>
      </c>
      <c r="L46" s="4">
        <v>9.9</v>
      </c>
      <c r="M46" s="4">
        <v>4.2</v>
      </c>
      <c r="N46" s="4">
        <v>0.1</v>
      </c>
      <c r="O46" s="4">
        <v>3.3</v>
      </c>
      <c r="P46" s="4">
        <v>100</v>
      </c>
      <c r="Q46" s="12"/>
      <c r="R46" s="3"/>
      <c r="S46" s="3"/>
    </row>
    <row r="47" spans="1:19" ht="13.8" x14ac:dyDescent="0.25">
      <c r="A47" s="12"/>
      <c r="B47" s="3">
        <v>434</v>
      </c>
      <c r="C47" s="3" t="s">
        <v>49</v>
      </c>
      <c r="D47" s="4">
        <v>38.9</v>
      </c>
      <c r="E47" s="4">
        <v>17.2</v>
      </c>
      <c r="F47" s="4">
        <v>20</v>
      </c>
      <c r="G47" s="4">
        <v>47.5</v>
      </c>
      <c r="H47" s="4">
        <v>21.9</v>
      </c>
      <c r="I47" s="4">
        <v>22.6</v>
      </c>
      <c r="J47" s="4">
        <v>10.9</v>
      </c>
      <c r="K47" s="4">
        <v>1.4</v>
      </c>
      <c r="L47" s="4">
        <v>7.8</v>
      </c>
      <c r="M47" s="4">
        <v>2.7</v>
      </c>
      <c r="N47" s="4">
        <v>0.1</v>
      </c>
      <c r="O47" s="4">
        <v>2</v>
      </c>
      <c r="P47" s="4">
        <v>100</v>
      </c>
      <c r="Q47" s="12"/>
      <c r="R47" s="3"/>
      <c r="S47" s="3"/>
    </row>
    <row r="48" spans="1:19" ht="13.8" x14ac:dyDescent="0.25">
      <c r="A48" s="12"/>
      <c r="B48" s="3">
        <v>533</v>
      </c>
      <c r="C48" s="3" t="s">
        <v>50</v>
      </c>
      <c r="D48" s="4">
        <v>59.3</v>
      </c>
      <c r="E48" s="4">
        <v>19.5</v>
      </c>
      <c r="F48" s="4">
        <v>37.700000000000003</v>
      </c>
      <c r="G48" s="4">
        <v>25.8</v>
      </c>
      <c r="H48" s="4">
        <v>10.199999999999999</v>
      </c>
      <c r="I48" s="4">
        <v>14.2</v>
      </c>
      <c r="J48" s="4">
        <v>10.5</v>
      </c>
      <c r="K48" s="4">
        <v>1.3</v>
      </c>
      <c r="L48" s="4">
        <v>7.9</v>
      </c>
      <c r="M48" s="4">
        <v>4.3</v>
      </c>
      <c r="N48" s="4">
        <v>0.3</v>
      </c>
      <c r="O48" s="4">
        <v>3.5</v>
      </c>
      <c r="P48" s="4">
        <v>100</v>
      </c>
      <c r="Q48" s="12"/>
      <c r="R48" s="3"/>
      <c r="S48" s="3"/>
    </row>
    <row r="49" spans="1:19" ht="13.8" x14ac:dyDescent="0.25">
      <c r="A49" s="12"/>
      <c r="B49" s="3">
        <v>573</v>
      </c>
      <c r="C49" s="3" t="s">
        <v>51</v>
      </c>
      <c r="D49" s="4">
        <v>47.2</v>
      </c>
      <c r="E49" s="4">
        <v>16.899999999999999</v>
      </c>
      <c r="F49" s="4">
        <v>28.6</v>
      </c>
      <c r="G49" s="4">
        <v>32.5</v>
      </c>
      <c r="H49" s="4">
        <v>13.4</v>
      </c>
      <c r="I49" s="4">
        <v>17.2</v>
      </c>
      <c r="J49" s="4">
        <v>14.2</v>
      </c>
      <c r="K49" s="4">
        <v>2</v>
      </c>
      <c r="L49" s="4">
        <v>10.5</v>
      </c>
      <c r="M49" s="4">
        <v>6</v>
      </c>
      <c r="N49" s="4">
        <v>0.4</v>
      </c>
      <c r="O49" s="4">
        <v>4.8</v>
      </c>
      <c r="P49" s="4">
        <v>100</v>
      </c>
      <c r="Q49" s="12"/>
      <c r="R49" s="3"/>
      <c r="S49" s="3"/>
    </row>
    <row r="50" spans="1:19" ht="13.8" x14ac:dyDescent="0.25">
      <c r="A50" s="12"/>
      <c r="B50" s="3">
        <v>585</v>
      </c>
      <c r="C50" s="3" t="s">
        <v>52</v>
      </c>
      <c r="D50" s="4">
        <v>32.299999999999997</v>
      </c>
      <c r="E50" s="4">
        <v>13.9</v>
      </c>
      <c r="F50" s="4">
        <v>17.100000000000001</v>
      </c>
      <c r="G50" s="4">
        <v>50.7</v>
      </c>
      <c r="H50" s="4">
        <v>23.7</v>
      </c>
      <c r="I50" s="4">
        <v>24</v>
      </c>
      <c r="J50" s="4">
        <v>12.9</v>
      </c>
      <c r="K50" s="4">
        <v>1.7</v>
      </c>
      <c r="L50" s="4">
        <v>8.9</v>
      </c>
      <c r="M50" s="4">
        <v>4.0999999999999996</v>
      </c>
      <c r="N50" s="4">
        <v>0.1</v>
      </c>
      <c r="O50" s="4">
        <v>3.2</v>
      </c>
      <c r="P50" s="4">
        <v>100</v>
      </c>
      <c r="Q50" s="12"/>
      <c r="R50" s="3"/>
      <c r="S50" s="3"/>
    </row>
    <row r="51" spans="1:19" ht="13.8" x14ac:dyDescent="0.25">
      <c r="A51" s="12"/>
      <c r="B51" s="3">
        <v>606</v>
      </c>
      <c r="C51" s="3" t="s">
        <v>53</v>
      </c>
      <c r="D51" s="4">
        <v>43</v>
      </c>
      <c r="E51" s="4">
        <v>16.399999999999999</v>
      </c>
      <c r="F51" s="4">
        <v>25.2</v>
      </c>
      <c r="G51" s="4">
        <v>40.9</v>
      </c>
      <c r="H51" s="4">
        <v>18.899999999999999</v>
      </c>
      <c r="I51" s="4">
        <v>20</v>
      </c>
      <c r="J51" s="4">
        <v>12.6</v>
      </c>
      <c r="K51" s="4">
        <v>1.8</v>
      </c>
      <c r="L51" s="4">
        <v>9.6</v>
      </c>
      <c r="M51" s="4">
        <v>3.6</v>
      </c>
      <c r="N51" s="4">
        <v>0.3</v>
      </c>
      <c r="O51" s="4">
        <v>2.7</v>
      </c>
      <c r="P51" s="4">
        <v>100</v>
      </c>
      <c r="Q51" s="12"/>
      <c r="R51" s="3"/>
      <c r="S51" s="3"/>
    </row>
    <row r="52" spans="1:19" ht="13.8" x14ac:dyDescent="0.25">
      <c r="A52" s="12"/>
      <c r="B52" s="3">
        <v>638</v>
      </c>
      <c r="C52" s="3" t="s">
        <v>54</v>
      </c>
      <c r="D52" s="4">
        <v>31.1</v>
      </c>
      <c r="E52" s="4">
        <v>13</v>
      </c>
      <c r="F52" s="4">
        <v>17</v>
      </c>
      <c r="G52" s="4">
        <v>51.5</v>
      </c>
      <c r="H52" s="4">
        <v>25.5</v>
      </c>
      <c r="I52" s="4">
        <v>23.3</v>
      </c>
      <c r="J52" s="4">
        <v>13.5</v>
      </c>
      <c r="K52" s="4">
        <v>2.2000000000000002</v>
      </c>
      <c r="L52" s="4">
        <v>9</v>
      </c>
      <c r="M52" s="4">
        <v>3.9</v>
      </c>
      <c r="N52" s="4">
        <v>0.1</v>
      </c>
      <c r="O52" s="4">
        <v>2.9</v>
      </c>
      <c r="P52" s="4">
        <v>100</v>
      </c>
      <c r="Q52" s="12"/>
      <c r="R52" s="3"/>
      <c r="S52" s="3"/>
    </row>
    <row r="53" spans="1:19" ht="13.8" x14ac:dyDescent="0.25">
      <c r="A53" s="12"/>
      <c r="B53" s="3">
        <v>701</v>
      </c>
      <c r="C53" s="3" t="s">
        <v>55</v>
      </c>
      <c r="D53" s="4">
        <v>30.8</v>
      </c>
      <c r="E53" s="4">
        <v>13.1</v>
      </c>
      <c r="F53" s="4">
        <v>16.399999999999999</v>
      </c>
      <c r="G53" s="4">
        <v>47</v>
      </c>
      <c r="H53" s="4">
        <v>20.2</v>
      </c>
      <c r="I53" s="4">
        <v>23.7</v>
      </c>
      <c r="J53" s="4">
        <v>17.2</v>
      </c>
      <c r="K53" s="4">
        <v>1.5</v>
      </c>
      <c r="L53" s="4">
        <v>12.7</v>
      </c>
      <c r="M53" s="4">
        <v>4.9000000000000004</v>
      </c>
      <c r="N53" s="4">
        <v>0.2</v>
      </c>
      <c r="O53" s="4">
        <v>4</v>
      </c>
      <c r="P53" s="4">
        <v>100</v>
      </c>
      <c r="Q53" s="12"/>
      <c r="R53" s="3"/>
      <c r="S53" s="3"/>
    </row>
    <row r="54" spans="1:19" ht="13.8" x14ac:dyDescent="0.25">
      <c r="A54" s="12"/>
      <c r="B54" s="3">
        <v>753</v>
      </c>
      <c r="C54" s="3" t="s">
        <v>56</v>
      </c>
      <c r="D54" s="4">
        <v>28.7</v>
      </c>
      <c r="E54" s="4">
        <v>12.4</v>
      </c>
      <c r="F54" s="4">
        <v>15.6</v>
      </c>
      <c r="G54" s="4">
        <v>53.8</v>
      </c>
      <c r="H54" s="4">
        <v>28.8</v>
      </c>
      <c r="I54" s="4">
        <v>22.5</v>
      </c>
      <c r="J54" s="4">
        <v>13.6</v>
      </c>
      <c r="K54" s="4">
        <v>2.2999999999999998</v>
      </c>
      <c r="L54" s="4">
        <v>9.5</v>
      </c>
      <c r="M54" s="4">
        <v>3.9</v>
      </c>
      <c r="N54" s="4">
        <v>0.1</v>
      </c>
      <c r="O54" s="4">
        <v>2.6</v>
      </c>
      <c r="P54" s="4">
        <v>100</v>
      </c>
      <c r="Q54" s="12"/>
      <c r="R54" s="3"/>
      <c r="S54" s="3"/>
    </row>
    <row r="55" spans="1:19" ht="13.8" x14ac:dyDescent="0.25">
      <c r="A55" s="12"/>
      <c r="B55" s="3">
        <v>755</v>
      </c>
      <c r="C55" s="3" t="s">
        <v>57</v>
      </c>
      <c r="D55" s="4">
        <v>31.2</v>
      </c>
      <c r="E55" s="4">
        <v>12</v>
      </c>
      <c r="F55" s="4">
        <v>18.100000000000001</v>
      </c>
      <c r="G55" s="4">
        <v>48.4</v>
      </c>
      <c r="H55" s="4">
        <v>24.3</v>
      </c>
      <c r="I55" s="4">
        <v>21.8</v>
      </c>
      <c r="J55" s="4">
        <v>15.1</v>
      </c>
      <c r="K55" s="4">
        <v>2.2000000000000002</v>
      </c>
      <c r="L55" s="4">
        <v>11.7</v>
      </c>
      <c r="M55" s="4">
        <v>5.3</v>
      </c>
      <c r="N55" s="4">
        <v>0.5</v>
      </c>
      <c r="O55" s="4">
        <v>4</v>
      </c>
      <c r="P55" s="4">
        <v>100</v>
      </c>
      <c r="Q55" s="12"/>
      <c r="R55" s="3"/>
      <c r="S55" s="3"/>
    </row>
    <row r="56" spans="1:19" ht="13.8" x14ac:dyDescent="0.25">
      <c r="B56" s="3">
        <v>835</v>
      </c>
      <c r="C56" s="3" t="s">
        <v>58</v>
      </c>
      <c r="D56" s="4">
        <v>47.5</v>
      </c>
      <c r="E56" s="4">
        <v>17.600000000000001</v>
      </c>
      <c r="F56" s="4">
        <v>28.4</v>
      </c>
      <c r="G56" s="4">
        <v>37.6</v>
      </c>
      <c r="H56" s="4">
        <v>16.399999999999999</v>
      </c>
      <c r="I56" s="4">
        <v>19.5</v>
      </c>
      <c r="J56" s="4">
        <v>11.4</v>
      </c>
      <c r="K56" s="4">
        <v>1.6</v>
      </c>
      <c r="L56" s="4">
        <v>8.6</v>
      </c>
      <c r="M56" s="4">
        <v>3.5</v>
      </c>
      <c r="N56" s="4">
        <v>0.3</v>
      </c>
      <c r="O56" s="4">
        <v>2.8</v>
      </c>
      <c r="P56" s="4">
        <v>100</v>
      </c>
      <c r="Q56" s="12"/>
      <c r="R56" s="3"/>
      <c r="S56" s="3"/>
    </row>
    <row r="57" spans="1:19" ht="13.8" x14ac:dyDescent="0.25">
      <c r="B57" s="3">
        <v>923</v>
      </c>
      <c r="C57" s="3" t="s">
        <v>59</v>
      </c>
      <c r="D57" s="4">
        <v>55.2</v>
      </c>
      <c r="E57" s="4">
        <v>18.8</v>
      </c>
      <c r="F57" s="4">
        <v>34.5</v>
      </c>
      <c r="G57" s="4">
        <v>32.5</v>
      </c>
      <c r="H57" s="4">
        <v>13.4</v>
      </c>
      <c r="I57" s="4">
        <v>17.600000000000001</v>
      </c>
      <c r="J57" s="4">
        <v>9</v>
      </c>
      <c r="K57" s="4">
        <v>1.2</v>
      </c>
      <c r="L57" s="4">
        <v>6.5</v>
      </c>
      <c r="M57" s="4">
        <v>3.4</v>
      </c>
      <c r="N57" s="4">
        <v>0.2</v>
      </c>
      <c r="O57" s="4">
        <v>2.7</v>
      </c>
      <c r="P57" s="4">
        <v>100</v>
      </c>
      <c r="Q57" s="12"/>
      <c r="R57" s="3"/>
      <c r="S57" s="3"/>
    </row>
    <row r="58" spans="1:19" x14ac:dyDescent="0.25">
      <c r="A58"/>
      <c r="B58"/>
      <c r="C58" s="16" t="s">
        <v>29</v>
      </c>
      <c r="D58" s="5">
        <v>40.6</v>
      </c>
      <c r="E58" s="5">
        <v>15.5</v>
      </c>
      <c r="F58" s="5">
        <v>23.8</v>
      </c>
      <c r="G58" s="5">
        <v>42.1</v>
      </c>
      <c r="H58" s="5">
        <v>19.600000000000001</v>
      </c>
      <c r="I58" s="5">
        <v>20.3</v>
      </c>
      <c r="J58" s="5">
        <v>13.1</v>
      </c>
      <c r="K58" s="5">
        <v>1.8</v>
      </c>
      <c r="L58" s="5">
        <v>9.6999999999999993</v>
      </c>
      <c r="M58" s="5">
        <v>4.2</v>
      </c>
      <c r="N58" s="5">
        <v>0.3</v>
      </c>
      <c r="O58" s="5">
        <v>3.1</v>
      </c>
      <c r="P58" s="5">
        <v>100</v>
      </c>
      <c r="R58" s="14"/>
      <c r="S58" s="14"/>
    </row>
    <row r="59" spans="1:19" x14ac:dyDescent="0.25">
      <c r="B59"/>
      <c r="C59" s="16"/>
      <c r="R59" s="9"/>
    </row>
    <row r="60" spans="1:19" x14ac:dyDescent="0.25">
      <c r="R60" s="9"/>
    </row>
    <row r="61" spans="1:19" x14ac:dyDescent="0.25">
      <c r="A61" s="3">
        <v>1</v>
      </c>
      <c r="C61" s="6" t="s">
        <v>60</v>
      </c>
      <c r="R61" s="9"/>
      <c r="S61" s="3"/>
    </row>
    <row r="62" spans="1:19" x14ac:dyDescent="0.25">
      <c r="R62" s="26"/>
      <c r="S62" s="6"/>
    </row>
    <row r="63" spans="1:19" x14ac:dyDescent="0.25">
      <c r="R63" s="9"/>
      <c r="S63" s="6"/>
    </row>
    <row r="64" spans="1:19" x14ac:dyDescent="0.25">
      <c r="B64" s="3">
        <v>231</v>
      </c>
      <c r="C64" s="3" t="s">
        <v>61</v>
      </c>
      <c r="D64" s="4">
        <v>37</v>
      </c>
      <c r="E64" s="4">
        <v>12.7</v>
      </c>
      <c r="F64" s="4">
        <v>21.7</v>
      </c>
      <c r="G64" s="4">
        <v>43.6</v>
      </c>
      <c r="H64" s="4">
        <v>15.3</v>
      </c>
      <c r="I64" s="4">
        <v>25.7</v>
      </c>
      <c r="J64" s="4">
        <v>15.4</v>
      </c>
      <c r="K64" s="4">
        <v>0.9</v>
      </c>
      <c r="L64" s="4">
        <v>10.4</v>
      </c>
      <c r="M64" s="4">
        <v>4</v>
      </c>
      <c r="N64" s="4">
        <v>0.2</v>
      </c>
      <c r="O64" s="4">
        <v>3.2</v>
      </c>
      <c r="P64" s="4">
        <v>100</v>
      </c>
      <c r="R64" s="9"/>
      <c r="S64" s="3"/>
    </row>
    <row r="65" spans="2:19" x14ac:dyDescent="0.25">
      <c r="B65" s="3">
        <v>272</v>
      </c>
      <c r="C65" s="3" t="s">
        <v>62</v>
      </c>
      <c r="D65" s="4">
        <v>50.8</v>
      </c>
      <c r="E65" s="4">
        <v>14.8</v>
      </c>
      <c r="F65" s="4">
        <v>31.8</v>
      </c>
      <c r="G65" s="4">
        <v>27.5</v>
      </c>
      <c r="H65" s="4">
        <v>10.9</v>
      </c>
      <c r="I65" s="4">
        <v>14.9</v>
      </c>
      <c r="J65" s="4">
        <v>19.5</v>
      </c>
      <c r="K65" s="4">
        <v>0.9</v>
      </c>
      <c r="L65" s="4">
        <v>14.5</v>
      </c>
      <c r="M65" s="4">
        <v>2.1</v>
      </c>
      <c r="N65" s="4">
        <v>0.1</v>
      </c>
      <c r="O65" s="4">
        <v>1.5</v>
      </c>
      <c r="P65" s="4">
        <v>100</v>
      </c>
      <c r="R65" s="3"/>
      <c r="S65" s="3"/>
    </row>
    <row r="66" spans="2:19" x14ac:dyDescent="0.25">
      <c r="B66" s="3">
        <v>280</v>
      </c>
      <c r="C66" s="3" t="s">
        <v>63</v>
      </c>
      <c r="D66" s="4">
        <v>31.8</v>
      </c>
      <c r="E66" s="4">
        <v>11</v>
      </c>
      <c r="F66" s="4">
        <v>18.7</v>
      </c>
      <c r="G66" s="4">
        <v>44.3</v>
      </c>
      <c r="H66" s="4">
        <v>15.3</v>
      </c>
      <c r="I66" s="4">
        <v>26.3</v>
      </c>
      <c r="J66" s="4">
        <v>19.7</v>
      </c>
      <c r="K66" s="4">
        <v>1.2</v>
      </c>
      <c r="L66" s="4">
        <v>13.9</v>
      </c>
      <c r="M66" s="4">
        <v>4.2</v>
      </c>
      <c r="N66" s="4">
        <v>0.3</v>
      </c>
      <c r="O66" s="4">
        <v>3.2</v>
      </c>
      <c r="P66" s="4">
        <v>100</v>
      </c>
      <c r="R66" s="3"/>
      <c r="S66" s="3"/>
    </row>
    <row r="67" spans="2:19" x14ac:dyDescent="0.25">
      <c r="B67" s="3">
        <v>287</v>
      </c>
      <c r="C67" s="3" t="s">
        <v>64</v>
      </c>
      <c r="D67" s="4">
        <v>36.200000000000003</v>
      </c>
      <c r="E67" s="4">
        <v>14.2</v>
      </c>
      <c r="F67" s="4">
        <v>19.899999999999999</v>
      </c>
      <c r="G67" s="4">
        <v>47.6</v>
      </c>
      <c r="H67" s="4">
        <v>17.899999999999999</v>
      </c>
      <c r="I67" s="4">
        <v>27.2</v>
      </c>
      <c r="J67" s="4">
        <v>13.5</v>
      </c>
      <c r="K67" s="4">
        <v>1</v>
      </c>
      <c r="L67" s="4">
        <v>9.6999999999999993</v>
      </c>
      <c r="M67" s="4">
        <v>2.8</v>
      </c>
      <c r="N67" s="4">
        <v>0.2</v>
      </c>
      <c r="O67" s="4">
        <v>2.1</v>
      </c>
      <c r="P67" s="4">
        <v>100</v>
      </c>
      <c r="R67" s="3"/>
      <c r="S67" s="3"/>
    </row>
    <row r="68" spans="2:19" x14ac:dyDescent="0.25">
      <c r="B68" s="3">
        <v>288</v>
      </c>
      <c r="C68" s="3" t="s">
        <v>65</v>
      </c>
      <c r="D68" s="4">
        <v>49.6</v>
      </c>
      <c r="E68" s="4">
        <v>14.8</v>
      </c>
      <c r="F68" s="4">
        <v>30.8</v>
      </c>
      <c r="G68" s="4">
        <v>30.6</v>
      </c>
      <c r="H68" s="4">
        <v>12.7</v>
      </c>
      <c r="I68" s="4">
        <v>16.2</v>
      </c>
      <c r="J68" s="4">
        <v>17.899999999999999</v>
      </c>
      <c r="K68" s="4">
        <v>0.8</v>
      </c>
      <c r="L68" s="4">
        <v>13.3</v>
      </c>
      <c r="M68" s="4">
        <v>1.9</v>
      </c>
      <c r="N68" s="4">
        <v>0.1</v>
      </c>
      <c r="O68" s="4">
        <v>1.4</v>
      </c>
      <c r="P68" s="4">
        <v>100</v>
      </c>
      <c r="R68" s="3"/>
      <c r="S68" s="3"/>
    </row>
    <row r="69" spans="2:19" x14ac:dyDescent="0.25">
      <c r="B69" s="3">
        <v>440</v>
      </c>
      <c r="C69" s="3" t="s">
        <v>66</v>
      </c>
      <c r="D69" s="4">
        <v>51.4</v>
      </c>
      <c r="E69" s="4">
        <v>15.2</v>
      </c>
      <c r="F69" s="4">
        <v>31.8</v>
      </c>
      <c r="G69" s="4">
        <v>29.5</v>
      </c>
      <c r="H69" s="4">
        <v>12.1</v>
      </c>
      <c r="I69" s="4">
        <v>15.7</v>
      </c>
      <c r="J69" s="4">
        <v>17.3</v>
      </c>
      <c r="K69" s="4">
        <v>0.8</v>
      </c>
      <c r="L69" s="4">
        <v>12.7</v>
      </c>
      <c r="M69" s="4">
        <v>1.9</v>
      </c>
      <c r="N69" s="4">
        <v>0.1</v>
      </c>
      <c r="O69" s="4">
        <v>1.4</v>
      </c>
      <c r="P69" s="4">
        <v>100</v>
      </c>
      <c r="R69" s="3"/>
      <c r="S69" s="3"/>
    </row>
    <row r="70" spans="2:19" x14ac:dyDescent="0.25">
      <c r="B70" s="3">
        <v>475</v>
      </c>
      <c r="C70" s="3" t="s">
        <v>67</v>
      </c>
      <c r="D70" s="4">
        <v>33.700000000000003</v>
      </c>
      <c r="E70" s="4">
        <v>11.3</v>
      </c>
      <c r="F70" s="4">
        <v>19.899999999999999</v>
      </c>
      <c r="G70" s="4">
        <v>41.9</v>
      </c>
      <c r="H70" s="4">
        <v>14.4</v>
      </c>
      <c r="I70" s="4">
        <v>24.9</v>
      </c>
      <c r="J70" s="4">
        <v>20.3</v>
      </c>
      <c r="K70" s="4">
        <v>1.1000000000000001</v>
      </c>
      <c r="L70" s="4">
        <v>14.4</v>
      </c>
      <c r="M70" s="4">
        <v>4.0999999999999996</v>
      </c>
      <c r="N70" s="4">
        <v>0.3</v>
      </c>
      <c r="O70" s="4">
        <v>3.1</v>
      </c>
      <c r="P70" s="4">
        <v>100</v>
      </c>
      <c r="R70" s="3"/>
      <c r="S70" s="3"/>
    </row>
    <row r="71" spans="2:19" x14ac:dyDescent="0.25">
      <c r="B71" s="3">
        <v>479</v>
      </c>
      <c r="C71" s="3" t="s">
        <v>68</v>
      </c>
      <c r="D71" s="4">
        <v>32.799999999999997</v>
      </c>
      <c r="E71" s="4">
        <v>12.7</v>
      </c>
      <c r="F71" s="4">
        <v>18</v>
      </c>
      <c r="G71" s="4">
        <v>47.2</v>
      </c>
      <c r="H71" s="4">
        <v>17.5</v>
      </c>
      <c r="I71" s="4">
        <v>27.2</v>
      </c>
      <c r="J71" s="4">
        <v>16.2</v>
      </c>
      <c r="K71" s="4">
        <v>1.1000000000000001</v>
      </c>
      <c r="L71" s="4">
        <v>11.4</v>
      </c>
      <c r="M71" s="4">
        <v>3.8</v>
      </c>
      <c r="N71" s="4">
        <v>0.3</v>
      </c>
      <c r="O71" s="4">
        <v>2.8</v>
      </c>
      <c r="P71" s="4">
        <v>100</v>
      </c>
      <c r="R71" s="3"/>
      <c r="S71" s="3"/>
    </row>
    <row r="72" spans="2:19" x14ac:dyDescent="0.25">
      <c r="B72" s="3">
        <v>499</v>
      </c>
      <c r="C72" s="3" t="s">
        <v>69</v>
      </c>
      <c r="D72" s="4">
        <v>33.200000000000003</v>
      </c>
      <c r="E72" s="4">
        <v>12.7</v>
      </c>
      <c r="F72" s="4">
        <v>18.5</v>
      </c>
      <c r="G72" s="4">
        <v>46.1</v>
      </c>
      <c r="H72" s="4">
        <v>16.8</v>
      </c>
      <c r="I72" s="4">
        <v>26.7</v>
      </c>
      <c r="J72" s="4">
        <v>17.100000000000001</v>
      </c>
      <c r="K72" s="4">
        <v>1</v>
      </c>
      <c r="L72" s="4">
        <v>12.2</v>
      </c>
      <c r="M72" s="4">
        <v>3.6</v>
      </c>
      <c r="N72" s="4">
        <v>0.2</v>
      </c>
      <c r="O72" s="4">
        <v>2.8</v>
      </c>
      <c r="P72" s="4">
        <v>100</v>
      </c>
      <c r="R72" s="3"/>
      <c r="S72" s="3"/>
    </row>
    <row r="73" spans="2:19" x14ac:dyDescent="0.25">
      <c r="B73" s="3">
        <v>545</v>
      </c>
      <c r="C73" s="3" t="s">
        <v>70</v>
      </c>
      <c r="D73" s="4">
        <v>35.299999999999997</v>
      </c>
      <c r="E73" s="4">
        <v>13.4</v>
      </c>
      <c r="F73" s="4">
        <v>19.8</v>
      </c>
      <c r="G73" s="4">
        <v>47.2</v>
      </c>
      <c r="H73" s="4">
        <v>17.3</v>
      </c>
      <c r="I73" s="4">
        <v>27.3</v>
      </c>
      <c r="J73" s="4">
        <v>14.8</v>
      </c>
      <c r="K73" s="4">
        <v>1</v>
      </c>
      <c r="L73" s="4">
        <v>10.6</v>
      </c>
      <c r="M73" s="4">
        <v>2.8</v>
      </c>
      <c r="N73" s="4">
        <v>0.2</v>
      </c>
      <c r="O73" s="4">
        <v>2.1</v>
      </c>
      <c r="P73" s="4">
        <v>100</v>
      </c>
      <c r="R73" s="3"/>
      <c r="S73" s="3"/>
    </row>
    <row r="74" spans="2:19" x14ac:dyDescent="0.25">
      <c r="B74" s="3">
        <v>559</v>
      </c>
      <c r="C74" s="3" t="s">
        <v>71</v>
      </c>
      <c r="D74" s="4">
        <v>33.1</v>
      </c>
      <c r="E74" s="4">
        <v>12.3</v>
      </c>
      <c r="F74" s="4">
        <v>18.8</v>
      </c>
      <c r="G74" s="4">
        <v>43.9</v>
      </c>
      <c r="H74" s="4">
        <v>16.100000000000001</v>
      </c>
      <c r="I74" s="4">
        <v>25.3</v>
      </c>
      <c r="J74" s="4">
        <v>19.100000000000001</v>
      </c>
      <c r="K74" s="4">
        <v>1.3</v>
      </c>
      <c r="L74" s="4">
        <v>13.9</v>
      </c>
      <c r="M74" s="4">
        <v>3.8</v>
      </c>
      <c r="N74" s="4">
        <v>0.3</v>
      </c>
      <c r="O74" s="4">
        <v>2.9</v>
      </c>
      <c r="P74" s="4">
        <v>100</v>
      </c>
      <c r="R74" s="3"/>
      <c r="S74" s="3"/>
    </row>
    <row r="75" spans="2:19" x14ac:dyDescent="0.25">
      <c r="B75" s="3">
        <v>598</v>
      </c>
      <c r="C75" s="3" t="s">
        <v>72</v>
      </c>
      <c r="D75" s="4">
        <v>36.5</v>
      </c>
      <c r="E75" s="4">
        <v>13</v>
      </c>
      <c r="F75" s="4">
        <v>20.8</v>
      </c>
      <c r="G75" s="4">
        <v>37.299999999999997</v>
      </c>
      <c r="H75" s="4">
        <v>13.2</v>
      </c>
      <c r="I75" s="4">
        <v>21.9</v>
      </c>
      <c r="J75" s="4">
        <v>21</v>
      </c>
      <c r="K75" s="4">
        <v>1.1000000000000001</v>
      </c>
      <c r="L75" s="4">
        <v>15</v>
      </c>
      <c r="M75" s="4">
        <v>5.0999999999999996</v>
      </c>
      <c r="N75" s="4">
        <v>0.3</v>
      </c>
      <c r="O75" s="4">
        <v>4</v>
      </c>
      <c r="P75" s="4">
        <v>100</v>
      </c>
      <c r="R75" s="3"/>
      <c r="S75" s="3"/>
    </row>
    <row r="76" spans="2:19" x14ac:dyDescent="0.25">
      <c r="B76" s="3">
        <v>599</v>
      </c>
      <c r="C76" s="3" t="s">
        <v>73</v>
      </c>
      <c r="D76" s="4">
        <v>39.5</v>
      </c>
      <c r="E76" s="4">
        <v>13.9</v>
      </c>
      <c r="F76" s="4">
        <v>22.9</v>
      </c>
      <c r="G76" s="4">
        <v>39.1</v>
      </c>
      <c r="H76" s="4">
        <v>14.9</v>
      </c>
      <c r="I76" s="4">
        <v>22</v>
      </c>
      <c r="J76" s="4">
        <v>18.2</v>
      </c>
      <c r="K76" s="4">
        <v>1.2</v>
      </c>
      <c r="L76" s="4">
        <v>13.5</v>
      </c>
      <c r="M76" s="4">
        <v>3.2</v>
      </c>
      <c r="N76" s="4">
        <v>0.2</v>
      </c>
      <c r="O76" s="4">
        <v>2.4</v>
      </c>
      <c r="P76" s="4">
        <v>100</v>
      </c>
      <c r="R76" s="3"/>
      <c r="S76" s="3"/>
    </row>
    <row r="77" spans="2:19" x14ac:dyDescent="0.25">
      <c r="B77" s="3">
        <v>893</v>
      </c>
      <c r="C77" s="3" t="s">
        <v>74</v>
      </c>
      <c r="D77" s="4">
        <v>35.700000000000003</v>
      </c>
      <c r="E77" s="4">
        <v>12.2</v>
      </c>
      <c r="F77" s="4">
        <v>21</v>
      </c>
      <c r="G77" s="4">
        <v>38.9</v>
      </c>
      <c r="H77" s="4">
        <v>13.7</v>
      </c>
      <c r="I77" s="4">
        <v>22.8</v>
      </c>
      <c r="J77" s="4">
        <v>21.3</v>
      </c>
      <c r="K77" s="4">
        <v>1.3</v>
      </c>
      <c r="L77" s="4">
        <v>15.6</v>
      </c>
      <c r="M77" s="4">
        <v>4.0999999999999996</v>
      </c>
      <c r="N77" s="4">
        <v>0.3</v>
      </c>
      <c r="O77" s="4">
        <v>3.1</v>
      </c>
      <c r="P77" s="4">
        <v>100</v>
      </c>
      <c r="R77" s="3"/>
      <c r="S77" s="3"/>
    </row>
    <row r="78" spans="2:19" x14ac:dyDescent="0.25">
      <c r="B78" s="3">
        <v>905</v>
      </c>
      <c r="C78" s="3" t="s">
        <v>75</v>
      </c>
      <c r="D78" s="4">
        <v>32.200000000000003</v>
      </c>
      <c r="E78" s="4">
        <v>12.2</v>
      </c>
      <c r="F78" s="4">
        <v>18</v>
      </c>
      <c r="G78" s="4">
        <v>46.7</v>
      </c>
      <c r="H78" s="4">
        <v>17.5</v>
      </c>
      <c r="I78" s="4">
        <v>26.8</v>
      </c>
      <c r="J78" s="4">
        <v>16.899999999999999</v>
      </c>
      <c r="K78" s="4">
        <v>1</v>
      </c>
      <c r="L78" s="4">
        <v>11.8</v>
      </c>
      <c r="M78" s="4">
        <v>4.3</v>
      </c>
      <c r="N78" s="4">
        <v>0.2</v>
      </c>
      <c r="O78" s="4">
        <v>3.3</v>
      </c>
      <c r="P78" s="4">
        <v>100</v>
      </c>
      <c r="R78" s="3"/>
      <c r="S78" s="3"/>
    </row>
    <row r="79" spans="2:19" x14ac:dyDescent="0.25">
      <c r="B79" s="3">
        <v>944</v>
      </c>
      <c r="C79" s="3" t="s">
        <v>76</v>
      </c>
      <c r="D79" s="4">
        <v>33</v>
      </c>
      <c r="E79" s="4">
        <v>12.4</v>
      </c>
      <c r="F79" s="4">
        <v>18.600000000000001</v>
      </c>
      <c r="G79" s="4">
        <v>43.9</v>
      </c>
      <c r="H79" s="4">
        <v>15.8</v>
      </c>
      <c r="I79" s="4">
        <v>25.6</v>
      </c>
      <c r="J79" s="4">
        <v>19.2</v>
      </c>
      <c r="K79" s="4">
        <v>1.4</v>
      </c>
      <c r="L79" s="4">
        <v>14.1</v>
      </c>
      <c r="M79" s="4">
        <v>3.8</v>
      </c>
      <c r="N79" s="4">
        <v>0.3</v>
      </c>
      <c r="O79" s="4">
        <v>2.9</v>
      </c>
      <c r="P79" s="4">
        <v>100</v>
      </c>
      <c r="R79" s="3"/>
      <c r="S79" s="3"/>
    </row>
    <row r="80" spans="2:19" x14ac:dyDescent="0.25">
      <c r="C80" s="16" t="s">
        <v>29</v>
      </c>
      <c r="D80" s="5">
        <v>37.200000000000003</v>
      </c>
      <c r="E80" s="5">
        <v>13.2</v>
      </c>
      <c r="F80" s="5">
        <v>21.6</v>
      </c>
      <c r="G80" s="5">
        <v>41.9</v>
      </c>
      <c r="H80" s="5">
        <v>15.5</v>
      </c>
      <c r="I80" s="5">
        <v>24.1</v>
      </c>
      <c r="J80" s="5">
        <v>17.600000000000001</v>
      </c>
      <c r="K80" s="5">
        <v>1.1000000000000001</v>
      </c>
      <c r="L80" s="5">
        <v>12.8</v>
      </c>
      <c r="M80" s="5">
        <v>3.3</v>
      </c>
      <c r="N80" s="5">
        <v>0.2</v>
      </c>
      <c r="O80" s="5">
        <v>2.5</v>
      </c>
      <c r="P80" s="5">
        <v>100</v>
      </c>
      <c r="R80" s="3"/>
      <c r="S80" s="3"/>
    </row>
    <row r="81" spans="1:19" x14ac:dyDescent="0.25">
      <c r="R81" s="14"/>
      <c r="S81" s="14"/>
    </row>
    <row r="82" spans="1:19" x14ac:dyDescent="0.25">
      <c r="R82" s="9"/>
    </row>
    <row r="83" spans="1:19" x14ac:dyDescent="0.25">
      <c r="A83" s="3">
        <v>2</v>
      </c>
      <c r="C83" s="6" t="s">
        <v>77</v>
      </c>
      <c r="R83" s="9"/>
    </row>
    <row r="84" spans="1:19" x14ac:dyDescent="0.25">
      <c r="C84" s="6"/>
      <c r="R84" s="9"/>
      <c r="S84" s="3"/>
    </row>
    <row r="85" spans="1:19" ht="13.8" x14ac:dyDescent="0.25">
      <c r="A85" s="12"/>
      <c r="R85" s="9"/>
      <c r="S85" s="3"/>
    </row>
    <row r="86" spans="1:19" ht="13.8" x14ac:dyDescent="0.25">
      <c r="A86" s="12"/>
      <c r="B86" s="3">
        <v>6</v>
      </c>
      <c r="C86" s="3" t="s">
        <v>78</v>
      </c>
      <c r="D86" s="4">
        <v>37.4</v>
      </c>
      <c r="E86" s="4">
        <v>13.3</v>
      </c>
      <c r="F86" s="4">
        <v>22.8</v>
      </c>
      <c r="G86" s="4">
        <v>45.4</v>
      </c>
      <c r="H86" s="4">
        <v>21.7</v>
      </c>
      <c r="I86" s="4">
        <v>21.4</v>
      </c>
      <c r="J86" s="4">
        <v>13.2</v>
      </c>
      <c r="K86" s="4">
        <v>1.8</v>
      </c>
      <c r="L86" s="4">
        <v>9.5</v>
      </c>
      <c r="M86" s="4">
        <v>4</v>
      </c>
      <c r="N86" s="4">
        <v>0.4</v>
      </c>
      <c r="O86" s="4">
        <v>3.1</v>
      </c>
      <c r="P86" s="4">
        <v>100</v>
      </c>
      <c r="R86" s="6"/>
    </row>
    <row r="87" spans="1:19" ht="13.8" x14ac:dyDescent="0.25">
      <c r="A87" s="12"/>
      <c r="B87" s="3">
        <v>17</v>
      </c>
      <c r="C87" s="3" t="s">
        <v>79</v>
      </c>
      <c r="D87" s="4">
        <v>63.7</v>
      </c>
      <c r="E87" s="4">
        <v>24.9</v>
      </c>
      <c r="F87" s="4">
        <v>37</v>
      </c>
      <c r="G87" s="4">
        <v>27.6</v>
      </c>
      <c r="H87" s="4">
        <v>11.4</v>
      </c>
      <c r="I87" s="4">
        <v>14.7</v>
      </c>
      <c r="J87" s="4">
        <v>6.5</v>
      </c>
      <c r="K87" s="4">
        <v>0.3</v>
      </c>
      <c r="L87" s="4">
        <v>4.7</v>
      </c>
      <c r="M87" s="4">
        <v>2.2000000000000002</v>
      </c>
      <c r="N87" s="4">
        <v>0.1</v>
      </c>
      <c r="O87" s="4">
        <v>1.6</v>
      </c>
      <c r="P87" s="4">
        <v>100</v>
      </c>
      <c r="R87" s="6"/>
    </row>
    <row r="88" spans="1:19" ht="13.8" x14ac:dyDescent="0.25">
      <c r="A88" s="12"/>
      <c r="B88" s="3">
        <v>19</v>
      </c>
      <c r="C88" s="3" t="s">
        <v>80</v>
      </c>
      <c r="D88" s="4">
        <v>40.9</v>
      </c>
      <c r="E88" s="4">
        <v>16.7</v>
      </c>
      <c r="F88" s="4">
        <v>22.8</v>
      </c>
      <c r="G88" s="4">
        <v>41.5</v>
      </c>
      <c r="H88" s="4">
        <v>19.100000000000001</v>
      </c>
      <c r="I88" s="4">
        <v>20.5</v>
      </c>
      <c r="J88" s="4">
        <v>11.3</v>
      </c>
      <c r="K88" s="4">
        <v>1.4</v>
      </c>
      <c r="L88" s="4">
        <v>8.1999999999999993</v>
      </c>
      <c r="M88" s="4">
        <v>6.3</v>
      </c>
      <c r="N88" s="4">
        <v>0.5</v>
      </c>
      <c r="O88" s="4">
        <v>5.0999999999999996</v>
      </c>
      <c r="P88" s="4">
        <v>100</v>
      </c>
      <c r="R88" s="6"/>
    </row>
    <row r="89" spans="1:19" ht="13.8" x14ac:dyDescent="0.25">
      <c r="A89" s="12"/>
      <c r="B89" s="3">
        <v>50</v>
      </c>
      <c r="C89" s="3" t="s">
        <v>81</v>
      </c>
      <c r="D89" s="4">
        <v>49.8</v>
      </c>
      <c r="E89" s="4">
        <v>19.399999999999999</v>
      </c>
      <c r="F89" s="4">
        <v>28.7</v>
      </c>
      <c r="G89" s="4">
        <v>38.1</v>
      </c>
      <c r="H89" s="4">
        <v>15.7</v>
      </c>
      <c r="I89" s="4">
        <v>20.100000000000001</v>
      </c>
      <c r="J89" s="4">
        <v>9.8000000000000007</v>
      </c>
      <c r="K89" s="4">
        <v>0.6</v>
      </c>
      <c r="L89" s="4">
        <v>7.3</v>
      </c>
      <c r="M89" s="4">
        <v>2.2999999999999998</v>
      </c>
      <c r="N89" s="4">
        <v>0.2</v>
      </c>
      <c r="O89" s="4">
        <v>1.8</v>
      </c>
      <c r="P89" s="4">
        <v>100</v>
      </c>
      <c r="R89" s="3"/>
      <c r="S89" s="3"/>
    </row>
    <row r="90" spans="1:19" ht="13.8" x14ac:dyDescent="0.25">
      <c r="A90" s="12"/>
      <c r="B90" s="3">
        <v>51</v>
      </c>
      <c r="C90" s="3" t="s">
        <v>82</v>
      </c>
      <c r="D90" s="4">
        <v>41.9</v>
      </c>
      <c r="E90" s="4">
        <v>16.100000000000001</v>
      </c>
      <c r="F90" s="4">
        <v>24.5</v>
      </c>
      <c r="G90" s="4">
        <v>41.1</v>
      </c>
      <c r="H90" s="4">
        <v>14.8</v>
      </c>
      <c r="I90" s="4">
        <v>23.4</v>
      </c>
      <c r="J90" s="4">
        <v>13.9</v>
      </c>
      <c r="K90" s="4">
        <v>0.7</v>
      </c>
      <c r="L90" s="4">
        <v>10.4</v>
      </c>
      <c r="M90" s="4">
        <v>3</v>
      </c>
      <c r="N90" s="4">
        <v>0.3</v>
      </c>
      <c r="O90" s="4">
        <v>2.5</v>
      </c>
      <c r="P90" s="4">
        <v>100</v>
      </c>
      <c r="R90" s="3"/>
      <c r="S90" s="3"/>
    </row>
    <row r="91" spans="1:19" ht="13.8" x14ac:dyDescent="0.25">
      <c r="A91" s="12"/>
      <c r="B91" s="3">
        <v>73</v>
      </c>
      <c r="C91" s="3" t="s">
        <v>83</v>
      </c>
      <c r="D91" s="4">
        <v>38.4</v>
      </c>
      <c r="E91" s="4">
        <v>14.8</v>
      </c>
      <c r="F91" s="4">
        <v>22.3</v>
      </c>
      <c r="G91" s="4">
        <v>42.7</v>
      </c>
      <c r="H91" s="4">
        <v>19.8</v>
      </c>
      <c r="I91" s="4">
        <v>20.9</v>
      </c>
      <c r="J91" s="4">
        <v>13.1</v>
      </c>
      <c r="K91" s="4">
        <v>1.9</v>
      </c>
      <c r="L91" s="4">
        <v>9.8000000000000007</v>
      </c>
      <c r="M91" s="4">
        <v>5.7</v>
      </c>
      <c r="N91" s="4">
        <v>0.5</v>
      </c>
      <c r="O91" s="4">
        <v>4.5</v>
      </c>
      <c r="P91" s="4">
        <v>100</v>
      </c>
      <c r="R91" s="3"/>
      <c r="S91" s="3"/>
    </row>
    <row r="92" spans="1:19" ht="13.8" x14ac:dyDescent="0.25">
      <c r="A92" s="12"/>
      <c r="B92" s="3">
        <v>79</v>
      </c>
      <c r="C92" s="3" t="s">
        <v>84</v>
      </c>
      <c r="D92" s="4">
        <v>41.1</v>
      </c>
      <c r="E92" s="4">
        <v>13.9</v>
      </c>
      <c r="F92" s="4">
        <v>25.4</v>
      </c>
      <c r="G92" s="4">
        <v>42.2</v>
      </c>
      <c r="H92" s="4">
        <v>16.399999999999999</v>
      </c>
      <c r="I92" s="4">
        <v>23</v>
      </c>
      <c r="J92" s="4">
        <v>13.3</v>
      </c>
      <c r="K92" s="4">
        <v>1.2</v>
      </c>
      <c r="L92" s="4">
        <v>9.8000000000000007</v>
      </c>
      <c r="M92" s="4">
        <v>3.3</v>
      </c>
      <c r="N92" s="4">
        <v>0.2</v>
      </c>
      <c r="O92" s="4">
        <v>2.7</v>
      </c>
      <c r="P92" s="4">
        <v>100</v>
      </c>
      <c r="R92" s="3"/>
      <c r="S92" s="3"/>
    </row>
    <row r="93" spans="1:19" ht="13.8" x14ac:dyDescent="0.25">
      <c r="A93" s="12"/>
      <c r="B93" s="3">
        <v>99</v>
      </c>
      <c r="C93" s="3" t="s">
        <v>85</v>
      </c>
      <c r="D93" s="4">
        <v>56.3</v>
      </c>
      <c r="E93" s="4">
        <v>18.8</v>
      </c>
      <c r="F93" s="4">
        <v>34.5</v>
      </c>
      <c r="G93" s="4">
        <v>24.2</v>
      </c>
      <c r="H93" s="4">
        <v>10</v>
      </c>
      <c r="I93" s="4">
        <v>12.5</v>
      </c>
      <c r="J93" s="4">
        <v>16.100000000000001</v>
      </c>
      <c r="K93" s="4">
        <v>0.6</v>
      </c>
      <c r="L93" s="4">
        <v>11.9</v>
      </c>
      <c r="M93" s="4">
        <v>3.4</v>
      </c>
      <c r="N93" s="4">
        <v>0.1</v>
      </c>
      <c r="O93" s="4">
        <v>2.7</v>
      </c>
      <c r="P93" s="4">
        <v>100</v>
      </c>
      <c r="R93" s="3"/>
      <c r="S93" s="3"/>
    </row>
    <row r="94" spans="1:19" ht="13.8" x14ac:dyDescent="0.25">
      <c r="A94" s="12"/>
      <c r="B94" s="3">
        <v>102</v>
      </c>
      <c r="C94" s="3" t="s">
        <v>86</v>
      </c>
      <c r="D94" s="4">
        <v>33.299999999999997</v>
      </c>
      <c r="E94" s="4">
        <v>11.4</v>
      </c>
      <c r="F94" s="4">
        <v>20.9</v>
      </c>
      <c r="G94" s="4">
        <v>50.2</v>
      </c>
      <c r="H94" s="4">
        <v>23.3</v>
      </c>
      <c r="I94" s="4">
        <v>24.3</v>
      </c>
      <c r="J94" s="4">
        <v>13.1</v>
      </c>
      <c r="K94" s="4">
        <v>1.5</v>
      </c>
      <c r="L94" s="4">
        <v>9.6999999999999993</v>
      </c>
      <c r="M94" s="4">
        <v>3.5</v>
      </c>
      <c r="N94" s="4">
        <v>0.3</v>
      </c>
      <c r="O94" s="4">
        <v>3</v>
      </c>
      <c r="P94" s="4">
        <v>100</v>
      </c>
      <c r="R94" s="3"/>
      <c r="S94" s="3"/>
    </row>
    <row r="95" spans="1:19" ht="13.8" x14ac:dyDescent="0.25">
      <c r="A95" s="12"/>
      <c r="B95" s="3">
        <v>181</v>
      </c>
      <c r="C95" s="3" t="s">
        <v>87</v>
      </c>
      <c r="D95" s="4">
        <v>48</v>
      </c>
      <c r="E95" s="4">
        <v>14.9</v>
      </c>
      <c r="F95" s="4">
        <v>30.7</v>
      </c>
      <c r="G95" s="4">
        <v>32.9</v>
      </c>
      <c r="H95" s="4">
        <v>14.3</v>
      </c>
      <c r="I95" s="4">
        <v>16.600000000000001</v>
      </c>
      <c r="J95" s="4">
        <v>15.9</v>
      </c>
      <c r="K95" s="4">
        <v>0.9</v>
      </c>
      <c r="L95" s="4">
        <v>12</v>
      </c>
      <c r="M95" s="4">
        <v>3.3</v>
      </c>
      <c r="N95" s="4">
        <v>0.2</v>
      </c>
      <c r="O95" s="4">
        <v>2.5</v>
      </c>
      <c r="P95" s="4">
        <v>100</v>
      </c>
      <c r="R95" s="3"/>
      <c r="S95" s="3"/>
    </row>
    <row r="96" spans="1:19" ht="13.8" x14ac:dyDescent="0.25">
      <c r="A96" s="12"/>
      <c r="B96" s="3">
        <v>202</v>
      </c>
      <c r="C96" s="3" t="s">
        <v>88</v>
      </c>
      <c r="D96" s="4">
        <v>44.7</v>
      </c>
      <c r="E96" s="4">
        <v>16.7</v>
      </c>
      <c r="F96" s="4">
        <v>26.3</v>
      </c>
      <c r="G96" s="4">
        <v>34</v>
      </c>
      <c r="H96" s="4">
        <v>14.3</v>
      </c>
      <c r="I96" s="4">
        <v>17.8</v>
      </c>
      <c r="J96" s="4">
        <v>13.8</v>
      </c>
      <c r="K96" s="4">
        <v>1.9</v>
      </c>
      <c r="L96" s="4">
        <v>10.3</v>
      </c>
      <c r="M96" s="4">
        <v>7.5</v>
      </c>
      <c r="N96" s="4">
        <v>0.5</v>
      </c>
      <c r="O96" s="4">
        <v>6.1</v>
      </c>
      <c r="P96" s="4">
        <v>100</v>
      </c>
      <c r="R96" s="3"/>
      <c r="S96" s="3"/>
    </row>
    <row r="97" spans="1:19" ht="13.8" x14ac:dyDescent="0.25">
      <c r="A97" s="12"/>
      <c r="B97" s="3">
        <v>214</v>
      </c>
      <c r="C97" s="3" t="s">
        <v>89</v>
      </c>
      <c r="D97" s="4">
        <v>48.4</v>
      </c>
      <c r="E97" s="4">
        <v>16.2</v>
      </c>
      <c r="F97" s="4">
        <v>29.9</v>
      </c>
      <c r="G97" s="4">
        <v>34.5</v>
      </c>
      <c r="H97" s="4">
        <v>15.5</v>
      </c>
      <c r="I97" s="4">
        <v>16.899999999999999</v>
      </c>
      <c r="J97" s="4">
        <v>13.9</v>
      </c>
      <c r="K97" s="4">
        <v>0.6</v>
      </c>
      <c r="L97" s="4">
        <v>10.6</v>
      </c>
      <c r="M97" s="4">
        <v>3.2</v>
      </c>
      <c r="N97" s="4">
        <v>0.2</v>
      </c>
      <c r="O97" s="4">
        <v>2.5</v>
      </c>
      <c r="P97" s="4">
        <v>100</v>
      </c>
      <c r="R97" s="3"/>
      <c r="S97" s="3"/>
    </row>
    <row r="98" spans="1:19" ht="13.8" x14ac:dyDescent="0.25">
      <c r="A98" s="12"/>
      <c r="B98" s="3">
        <v>219</v>
      </c>
      <c r="C98" s="3" t="s">
        <v>90</v>
      </c>
      <c r="D98" s="4">
        <v>38.4</v>
      </c>
      <c r="E98" s="4">
        <v>15.1</v>
      </c>
      <c r="F98" s="4">
        <v>21.8</v>
      </c>
      <c r="G98" s="4">
        <v>44.8</v>
      </c>
      <c r="H98" s="4">
        <v>20.7</v>
      </c>
      <c r="I98" s="4">
        <v>21.8</v>
      </c>
      <c r="J98" s="4">
        <v>12.2</v>
      </c>
      <c r="K98" s="4">
        <v>1.7</v>
      </c>
      <c r="L98" s="4">
        <v>8.9</v>
      </c>
      <c r="M98" s="4">
        <v>4.5999999999999996</v>
      </c>
      <c r="N98" s="4">
        <v>0.4</v>
      </c>
      <c r="O98" s="4">
        <v>3.6</v>
      </c>
      <c r="P98" s="4">
        <v>100</v>
      </c>
      <c r="R98" s="3"/>
      <c r="S98" s="3"/>
    </row>
    <row r="99" spans="1:19" ht="13.8" x14ac:dyDescent="0.25">
      <c r="A99" s="12"/>
      <c r="B99" s="3">
        <v>230</v>
      </c>
      <c r="C99" s="3" t="s">
        <v>91</v>
      </c>
      <c r="D99" s="4">
        <v>67.3</v>
      </c>
      <c r="E99" s="4">
        <v>19.2</v>
      </c>
      <c r="F99" s="4">
        <v>43.8</v>
      </c>
      <c r="G99" s="4">
        <v>16.399999999999999</v>
      </c>
      <c r="H99" s="4">
        <v>6.6</v>
      </c>
      <c r="I99" s="4">
        <v>8.6</v>
      </c>
      <c r="J99" s="4">
        <v>15.1</v>
      </c>
      <c r="K99" s="4">
        <v>0.6</v>
      </c>
      <c r="L99" s="4">
        <v>10.6</v>
      </c>
      <c r="M99" s="4">
        <v>1.2</v>
      </c>
      <c r="N99" s="4">
        <v>0.1</v>
      </c>
      <c r="O99" s="4">
        <v>0.8</v>
      </c>
      <c r="P99" s="4">
        <v>100</v>
      </c>
      <c r="R99" s="3"/>
      <c r="S99" s="3"/>
    </row>
    <row r="100" spans="1:19" ht="13.8" x14ac:dyDescent="0.25">
      <c r="A100" s="12"/>
      <c r="B100" s="3">
        <v>252</v>
      </c>
      <c r="C100" s="3" t="s">
        <v>92</v>
      </c>
      <c r="D100" s="4">
        <v>38.700000000000003</v>
      </c>
      <c r="E100" s="4">
        <v>16.600000000000001</v>
      </c>
      <c r="F100" s="4">
        <v>20.9</v>
      </c>
      <c r="G100" s="4">
        <v>46.8</v>
      </c>
      <c r="H100" s="4">
        <v>23.2</v>
      </c>
      <c r="I100" s="4">
        <v>21.4</v>
      </c>
      <c r="J100" s="4">
        <v>10.9</v>
      </c>
      <c r="K100" s="4">
        <v>1.6</v>
      </c>
      <c r="L100" s="4">
        <v>8.1999999999999993</v>
      </c>
      <c r="M100" s="4">
        <v>3.6</v>
      </c>
      <c r="N100" s="4">
        <v>0.3</v>
      </c>
      <c r="O100" s="4">
        <v>2.8</v>
      </c>
      <c r="P100" s="4">
        <v>100</v>
      </c>
      <c r="R100" s="3"/>
      <c r="S100" s="3"/>
    </row>
    <row r="101" spans="1:19" ht="13.8" x14ac:dyDescent="0.25">
      <c r="A101" s="12"/>
      <c r="B101" s="3">
        <v>259</v>
      </c>
      <c r="C101" s="3" t="s">
        <v>93</v>
      </c>
      <c r="D101" s="4">
        <v>39.1</v>
      </c>
      <c r="E101" s="4">
        <v>15.2</v>
      </c>
      <c r="F101" s="4">
        <v>22.6</v>
      </c>
      <c r="G101" s="4">
        <v>44.9</v>
      </c>
      <c r="H101" s="4">
        <v>21.6</v>
      </c>
      <c r="I101" s="4">
        <v>21.3</v>
      </c>
      <c r="J101" s="4">
        <v>12.5</v>
      </c>
      <c r="K101" s="4">
        <v>1.8</v>
      </c>
      <c r="L101" s="4">
        <v>9.4</v>
      </c>
      <c r="M101" s="4">
        <v>3.5</v>
      </c>
      <c r="N101" s="4">
        <v>0.3</v>
      </c>
      <c r="O101" s="4">
        <v>2.7</v>
      </c>
      <c r="P101" s="4">
        <v>100</v>
      </c>
      <c r="R101" s="3"/>
      <c r="S101" s="3"/>
    </row>
    <row r="102" spans="1:19" ht="13.8" x14ac:dyDescent="0.25">
      <c r="A102" s="12"/>
      <c r="B102" s="3">
        <v>262</v>
      </c>
      <c r="C102" s="3" t="s">
        <v>94</v>
      </c>
      <c r="D102" s="4">
        <v>41</v>
      </c>
      <c r="E102" s="4">
        <v>14.6</v>
      </c>
      <c r="F102" s="4">
        <v>24.8</v>
      </c>
      <c r="G102" s="4">
        <v>43.1</v>
      </c>
      <c r="H102" s="4">
        <v>16.5</v>
      </c>
      <c r="I102" s="4">
        <v>23.7</v>
      </c>
      <c r="J102" s="4">
        <v>12.8</v>
      </c>
      <c r="K102" s="4">
        <v>1.1000000000000001</v>
      </c>
      <c r="L102" s="4">
        <v>9.1999999999999993</v>
      </c>
      <c r="M102" s="4">
        <v>3</v>
      </c>
      <c r="N102" s="4">
        <v>0.3</v>
      </c>
      <c r="O102" s="4">
        <v>2.4</v>
      </c>
      <c r="P102" s="4">
        <v>100</v>
      </c>
      <c r="R102" s="3"/>
      <c r="S102" s="3"/>
    </row>
    <row r="103" spans="1:19" ht="13.8" x14ac:dyDescent="0.25">
      <c r="A103" s="12"/>
      <c r="B103" s="3">
        <v>266</v>
      </c>
      <c r="C103" s="3" t="s">
        <v>95</v>
      </c>
      <c r="D103" s="4">
        <v>54.1</v>
      </c>
      <c r="E103" s="4">
        <v>22.6</v>
      </c>
      <c r="F103" s="4">
        <v>29.8</v>
      </c>
      <c r="G103" s="4">
        <v>31.2</v>
      </c>
      <c r="H103" s="4">
        <v>12</v>
      </c>
      <c r="I103" s="4">
        <v>17.2</v>
      </c>
      <c r="J103" s="4">
        <v>10.3</v>
      </c>
      <c r="K103" s="4">
        <v>0.5</v>
      </c>
      <c r="L103" s="4">
        <v>7.2</v>
      </c>
      <c r="M103" s="4">
        <v>4.4000000000000004</v>
      </c>
      <c r="N103" s="4">
        <v>0.6</v>
      </c>
      <c r="O103" s="4">
        <v>3.6</v>
      </c>
      <c r="P103" s="4">
        <v>100</v>
      </c>
      <c r="R103" s="3"/>
      <c r="S103" s="3"/>
    </row>
    <row r="104" spans="1:19" ht="13.8" x14ac:dyDescent="0.25">
      <c r="A104" s="12"/>
      <c r="B104" s="3">
        <v>271</v>
      </c>
      <c r="C104" s="3" t="s">
        <v>96</v>
      </c>
      <c r="D104" s="4">
        <v>37.6</v>
      </c>
      <c r="E104" s="4">
        <v>13.2</v>
      </c>
      <c r="F104" s="4">
        <v>23</v>
      </c>
      <c r="G104" s="4">
        <v>47.1</v>
      </c>
      <c r="H104" s="4">
        <v>20.2</v>
      </c>
      <c r="I104" s="4">
        <v>24.2</v>
      </c>
      <c r="J104" s="4">
        <v>12.5</v>
      </c>
      <c r="K104" s="4">
        <v>1.2</v>
      </c>
      <c r="L104" s="4">
        <v>9.3000000000000007</v>
      </c>
      <c r="M104" s="4">
        <v>2.8</v>
      </c>
      <c r="N104" s="4">
        <v>0.2</v>
      </c>
      <c r="O104" s="4">
        <v>2.2999999999999998</v>
      </c>
      <c r="P104" s="4">
        <v>100</v>
      </c>
      <c r="R104" s="3"/>
      <c r="S104" s="3"/>
    </row>
    <row r="105" spans="1:19" ht="13.8" x14ac:dyDescent="0.25">
      <c r="A105" s="12"/>
      <c r="B105" s="3">
        <v>284</v>
      </c>
      <c r="C105" s="3" t="s">
        <v>97</v>
      </c>
      <c r="D105" s="4">
        <v>34</v>
      </c>
      <c r="E105" s="4">
        <v>14.1</v>
      </c>
      <c r="F105" s="4">
        <v>18.7</v>
      </c>
      <c r="G105" s="4">
        <v>49.3</v>
      </c>
      <c r="H105" s="4">
        <v>23.6</v>
      </c>
      <c r="I105" s="4">
        <v>23.3</v>
      </c>
      <c r="J105" s="4">
        <v>12.3</v>
      </c>
      <c r="K105" s="4">
        <v>1.8</v>
      </c>
      <c r="L105" s="4">
        <v>9.1</v>
      </c>
      <c r="M105" s="4">
        <v>4.4000000000000004</v>
      </c>
      <c r="N105" s="4">
        <v>0.4</v>
      </c>
      <c r="O105" s="4">
        <v>3.3</v>
      </c>
      <c r="P105" s="4">
        <v>100</v>
      </c>
      <c r="R105" s="3"/>
      <c r="S105" s="3"/>
    </row>
    <row r="106" spans="1:19" ht="13.8" x14ac:dyDescent="0.25">
      <c r="A106" s="12"/>
      <c r="B106" s="3">
        <v>293</v>
      </c>
      <c r="C106" s="3" t="s">
        <v>98</v>
      </c>
      <c r="D106" s="4">
        <v>39.799999999999997</v>
      </c>
      <c r="E106" s="4">
        <v>13.9</v>
      </c>
      <c r="F106" s="4">
        <v>24.2</v>
      </c>
      <c r="G106" s="4">
        <v>44.7</v>
      </c>
      <c r="H106" s="4">
        <v>18.3</v>
      </c>
      <c r="I106" s="4">
        <v>23.6</v>
      </c>
      <c r="J106" s="4">
        <v>12.9</v>
      </c>
      <c r="K106" s="4">
        <v>0.9</v>
      </c>
      <c r="L106" s="4">
        <v>9.6999999999999993</v>
      </c>
      <c r="M106" s="4">
        <v>2.6</v>
      </c>
      <c r="N106" s="4">
        <v>0.1</v>
      </c>
      <c r="O106" s="4">
        <v>2.1</v>
      </c>
      <c r="P106" s="4">
        <v>100</v>
      </c>
      <c r="R106" s="3"/>
      <c r="S106" s="3"/>
    </row>
    <row r="107" spans="1:19" ht="13.8" x14ac:dyDescent="0.25">
      <c r="A107" s="12"/>
      <c r="B107" s="3">
        <v>304</v>
      </c>
      <c r="C107" s="3" t="s">
        <v>99</v>
      </c>
      <c r="D107" s="4">
        <v>67.3</v>
      </c>
      <c r="E107" s="4">
        <v>24</v>
      </c>
      <c r="F107" s="4">
        <v>41</v>
      </c>
      <c r="G107" s="4">
        <v>25.1</v>
      </c>
      <c r="H107" s="4">
        <v>9.8000000000000007</v>
      </c>
      <c r="I107" s="4">
        <v>13.8</v>
      </c>
      <c r="J107" s="4">
        <v>5.8</v>
      </c>
      <c r="K107" s="4">
        <v>0.2</v>
      </c>
      <c r="L107" s="4">
        <v>4.2</v>
      </c>
      <c r="M107" s="4">
        <v>1.9</v>
      </c>
      <c r="N107" s="4">
        <v>0.1</v>
      </c>
      <c r="O107" s="4">
        <v>1.4</v>
      </c>
      <c r="P107" s="4">
        <v>100</v>
      </c>
      <c r="R107" s="3"/>
      <c r="S107" s="3"/>
    </row>
    <row r="108" spans="1:19" ht="13.8" x14ac:dyDescent="0.25">
      <c r="A108" s="12"/>
      <c r="B108" s="3">
        <v>308</v>
      </c>
      <c r="C108" s="3" t="s">
        <v>100</v>
      </c>
      <c r="D108" s="4">
        <v>35.6</v>
      </c>
      <c r="E108" s="4">
        <v>15</v>
      </c>
      <c r="F108" s="4">
        <v>19.5</v>
      </c>
      <c r="G108" s="4">
        <v>48.5</v>
      </c>
      <c r="H108" s="4">
        <v>23.6</v>
      </c>
      <c r="I108" s="4">
        <v>22.7</v>
      </c>
      <c r="J108" s="4">
        <v>11.5</v>
      </c>
      <c r="K108" s="4">
        <v>1.7</v>
      </c>
      <c r="L108" s="4">
        <v>8.5</v>
      </c>
      <c r="M108" s="4">
        <v>4.4000000000000004</v>
      </c>
      <c r="N108" s="4">
        <v>0.4</v>
      </c>
      <c r="O108" s="4">
        <v>3.4</v>
      </c>
      <c r="P108" s="4">
        <v>100</v>
      </c>
      <c r="R108" s="3"/>
      <c r="S108" s="3"/>
    </row>
    <row r="109" spans="1:19" ht="13.8" x14ac:dyDescent="0.25">
      <c r="A109" s="12"/>
      <c r="B109" s="3">
        <v>319</v>
      </c>
      <c r="C109" s="3" t="s">
        <v>101</v>
      </c>
      <c r="D109" s="4">
        <v>47.2</v>
      </c>
      <c r="E109" s="4">
        <v>15.6</v>
      </c>
      <c r="F109" s="4">
        <v>29.9</v>
      </c>
      <c r="G109" s="4">
        <v>39.9</v>
      </c>
      <c r="H109" s="4">
        <v>16.7</v>
      </c>
      <c r="I109" s="4">
        <v>20.8</v>
      </c>
      <c r="J109" s="4">
        <v>11.1</v>
      </c>
      <c r="K109" s="4">
        <v>1</v>
      </c>
      <c r="L109" s="4">
        <v>8.1</v>
      </c>
      <c r="M109" s="4">
        <v>1.9</v>
      </c>
      <c r="N109" s="4">
        <v>0.2</v>
      </c>
      <c r="O109" s="4">
        <v>1.4</v>
      </c>
      <c r="P109" s="4">
        <v>100</v>
      </c>
      <c r="R109" s="3"/>
      <c r="S109" s="3"/>
    </row>
    <row r="110" spans="1:19" ht="13.8" x14ac:dyDescent="0.25">
      <c r="A110" s="12"/>
      <c r="B110" s="3">
        <v>400</v>
      </c>
      <c r="C110" s="3" t="s">
        <v>102</v>
      </c>
      <c r="D110" s="4">
        <v>56.3</v>
      </c>
      <c r="E110" s="4">
        <v>22.8</v>
      </c>
      <c r="F110" s="4">
        <v>31.6</v>
      </c>
      <c r="G110" s="4">
        <v>32.299999999999997</v>
      </c>
      <c r="H110" s="4">
        <v>13</v>
      </c>
      <c r="I110" s="4">
        <v>17.3</v>
      </c>
      <c r="J110" s="4">
        <v>8.5</v>
      </c>
      <c r="K110" s="4">
        <v>0.4</v>
      </c>
      <c r="L110" s="4">
        <v>6.1</v>
      </c>
      <c r="M110" s="4">
        <v>2.9</v>
      </c>
      <c r="N110" s="4">
        <v>0.2</v>
      </c>
      <c r="O110" s="4">
        <v>2.2999999999999998</v>
      </c>
      <c r="P110" s="4">
        <v>100</v>
      </c>
      <c r="R110" s="3"/>
      <c r="S110" s="3"/>
    </row>
    <row r="111" spans="1:19" ht="13.8" x14ac:dyDescent="0.25">
      <c r="A111" s="12"/>
      <c r="B111" s="3">
        <v>406</v>
      </c>
      <c r="C111" s="3" t="s">
        <v>103</v>
      </c>
      <c r="D111" s="4">
        <v>51.7</v>
      </c>
      <c r="E111" s="4">
        <v>20.5</v>
      </c>
      <c r="F111" s="4">
        <v>29.4</v>
      </c>
      <c r="G111" s="4">
        <v>36.6</v>
      </c>
      <c r="H111" s="4">
        <v>14.9</v>
      </c>
      <c r="I111" s="4">
        <v>19.5</v>
      </c>
      <c r="J111" s="4">
        <v>9.1</v>
      </c>
      <c r="K111" s="4">
        <v>0.4</v>
      </c>
      <c r="L111" s="4">
        <v>6.7</v>
      </c>
      <c r="M111" s="4">
        <v>2.6</v>
      </c>
      <c r="N111" s="4">
        <v>0.3</v>
      </c>
      <c r="O111" s="4">
        <v>2.1</v>
      </c>
      <c r="P111" s="4">
        <v>100</v>
      </c>
      <c r="R111" s="3"/>
      <c r="S111" s="3"/>
    </row>
    <row r="112" spans="1:19" ht="13.8" x14ac:dyDescent="0.25">
      <c r="A112" s="12"/>
      <c r="B112" s="3">
        <v>413</v>
      </c>
      <c r="C112" s="3" t="s">
        <v>104</v>
      </c>
      <c r="D112" s="4">
        <v>39.5</v>
      </c>
      <c r="E112" s="4">
        <v>12.5</v>
      </c>
      <c r="F112" s="4">
        <v>25</v>
      </c>
      <c r="G112" s="4">
        <v>45.4</v>
      </c>
      <c r="H112" s="4">
        <v>20</v>
      </c>
      <c r="I112" s="4">
        <v>23.1</v>
      </c>
      <c r="J112" s="4">
        <v>12.2</v>
      </c>
      <c r="K112" s="4">
        <v>0.8</v>
      </c>
      <c r="L112" s="4">
        <v>9.4</v>
      </c>
      <c r="M112" s="4">
        <v>3</v>
      </c>
      <c r="N112" s="4">
        <v>0.2</v>
      </c>
      <c r="O112" s="4">
        <v>2.2999999999999998</v>
      </c>
      <c r="P112" s="4">
        <v>100</v>
      </c>
      <c r="R112" s="3"/>
      <c r="S112" s="3"/>
    </row>
    <row r="113" spans="1:19" ht="13.8" x14ac:dyDescent="0.25">
      <c r="A113" s="12"/>
      <c r="B113" s="3">
        <v>419</v>
      </c>
      <c r="C113" s="3" t="s">
        <v>105</v>
      </c>
      <c r="D113" s="4">
        <v>62.1</v>
      </c>
      <c r="E113" s="4">
        <v>25.4</v>
      </c>
      <c r="F113" s="4">
        <v>34.9</v>
      </c>
      <c r="G113" s="4">
        <v>28.8</v>
      </c>
      <c r="H113" s="4">
        <v>12</v>
      </c>
      <c r="I113" s="4">
        <v>15.4</v>
      </c>
      <c r="J113" s="4">
        <v>6.6</v>
      </c>
      <c r="K113" s="4">
        <v>0.3</v>
      </c>
      <c r="L113" s="4">
        <v>4.8</v>
      </c>
      <c r="M113" s="4">
        <v>2.5</v>
      </c>
      <c r="N113" s="4">
        <v>0.1</v>
      </c>
      <c r="O113" s="4">
        <v>2</v>
      </c>
      <c r="P113" s="4">
        <v>100</v>
      </c>
      <c r="R113" s="3"/>
      <c r="S113" s="3"/>
    </row>
    <row r="114" spans="1:19" ht="13.8" x14ac:dyDescent="0.25">
      <c r="A114" s="12"/>
      <c r="B114" s="3">
        <v>423</v>
      </c>
      <c r="C114" s="3" t="s">
        <v>106</v>
      </c>
      <c r="D114" s="4">
        <v>43.4</v>
      </c>
      <c r="E114" s="4">
        <v>16.8</v>
      </c>
      <c r="F114" s="4">
        <v>25.1</v>
      </c>
      <c r="G114" s="4">
        <v>37.9</v>
      </c>
      <c r="H114" s="4">
        <v>17</v>
      </c>
      <c r="I114" s="4">
        <v>19.2</v>
      </c>
      <c r="J114" s="4">
        <v>10.4</v>
      </c>
      <c r="K114" s="4">
        <v>1.3</v>
      </c>
      <c r="L114" s="4">
        <v>7.6</v>
      </c>
      <c r="M114" s="4">
        <v>8.3000000000000007</v>
      </c>
      <c r="N114" s="4">
        <v>0.6</v>
      </c>
      <c r="O114" s="4">
        <v>6.6</v>
      </c>
      <c r="P114" s="4">
        <v>100</v>
      </c>
      <c r="R114" s="3"/>
      <c r="S114" s="3"/>
    </row>
    <row r="115" spans="1:19" ht="13.8" x14ac:dyDescent="0.25">
      <c r="A115" s="12"/>
      <c r="B115" s="3">
        <v>430</v>
      </c>
      <c r="C115" s="3" t="s">
        <v>107</v>
      </c>
      <c r="D115" s="4">
        <v>33.1</v>
      </c>
      <c r="E115" s="4">
        <v>14.2</v>
      </c>
      <c r="F115" s="4">
        <v>17.7</v>
      </c>
      <c r="G115" s="4">
        <v>50.8</v>
      </c>
      <c r="H115" s="4">
        <v>24.9</v>
      </c>
      <c r="I115" s="4">
        <v>23.5</v>
      </c>
      <c r="J115" s="4">
        <v>12.4</v>
      </c>
      <c r="K115" s="4">
        <v>1.9</v>
      </c>
      <c r="L115" s="4">
        <v>9.1</v>
      </c>
      <c r="M115" s="4">
        <v>3.8</v>
      </c>
      <c r="N115" s="4">
        <v>0.4</v>
      </c>
      <c r="O115" s="4">
        <v>2.9</v>
      </c>
      <c r="P115" s="4">
        <v>100</v>
      </c>
      <c r="R115" s="3"/>
      <c r="S115" s="3"/>
    </row>
    <row r="116" spans="1:19" ht="13.8" x14ac:dyDescent="0.25">
      <c r="A116" s="12"/>
      <c r="B116" s="3">
        <v>431</v>
      </c>
      <c r="C116" s="3" t="s">
        <v>108</v>
      </c>
      <c r="D116" s="4">
        <v>33.799999999999997</v>
      </c>
      <c r="E116" s="4">
        <v>14.2</v>
      </c>
      <c r="F116" s="4">
        <v>18.5</v>
      </c>
      <c r="G116" s="4">
        <v>50.5</v>
      </c>
      <c r="H116" s="4">
        <v>25</v>
      </c>
      <c r="I116" s="4">
        <v>23.2</v>
      </c>
      <c r="J116" s="4">
        <v>11.7</v>
      </c>
      <c r="K116" s="4">
        <v>1.6</v>
      </c>
      <c r="L116" s="4">
        <v>8.5</v>
      </c>
      <c r="M116" s="4">
        <v>4.0999999999999996</v>
      </c>
      <c r="N116" s="4">
        <v>0.4</v>
      </c>
      <c r="O116" s="4">
        <v>3.2</v>
      </c>
      <c r="P116" s="4">
        <v>100</v>
      </c>
      <c r="R116" s="3"/>
      <c r="S116" s="3"/>
    </row>
    <row r="117" spans="1:19" ht="13.8" x14ac:dyDescent="0.25">
      <c r="A117" s="12"/>
      <c r="B117" s="3">
        <v>442</v>
      </c>
      <c r="C117" s="3" t="s">
        <v>109</v>
      </c>
      <c r="D117" s="4">
        <v>37.700000000000003</v>
      </c>
      <c r="E117" s="4">
        <v>14.3</v>
      </c>
      <c r="F117" s="4">
        <v>22.2</v>
      </c>
      <c r="G117" s="4">
        <v>42.8</v>
      </c>
      <c r="H117" s="4">
        <v>15.7</v>
      </c>
      <c r="I117" s="4">
        <v>23.6</v>
      </c>
      <c r="J117" s="4">
        <v>16</v>
      </c>
      <c r="K117" s="4">
        <v>0.8</v>
      </c>
      <c r="L117" s="4">
        <v>12.4</v>
      </c>
      <c r="M117" s="4">
        <v>3.5</v>
      </c>
      <c r="N117" s="4">
        <v>0.3</v>
      </c>
      <c r="O117" s="4">
        <v>2.9</v>
      </c>
      <c r="P117" s="4">
        <v>100</v>
      </c>
      <c r="R117" s="3"/>
      <c r="S117" s="3"/>
    </row>
    <row r="118" spans="1:19" ht="13.8" x14ac:dyDescent="0.25">
      <c r="A118" s="12"/>
      <c r="B118" s="3">
        <v>480</v>
      </c>
      <c r="C118" s="3" t="s">
        <v>110</v>
      </c>
      <c r="D118" s="4">
        <v>37.299999999999997</v>
      </c>
      <c r="E118" s="4">
        <v>14.8</v>
      </c>
      <c r="F118" s="4">
        <v>21</v>
      </c>
      <c r="G118" s="4">
        <v>45.1</v>
      </c>
      <c r="H118" s="4">
        <v>21.3</v>
      </c>
      <c r="I118" s="4">
        <v>21.6</v>
      </c>
      <c r="J118" s="4">
        <v>12.1</v>
      </c>
      <c r="K118" s="4">
        <v>1.7</v>
      </c>
      <c r="L118" s="4">
        <v>8.9</v>
      </c>
      <c r="M118" s="4">
        <v>5.6</v>
      </c>
      <c r="N118" s="4">
        <v>0.4</v>
      </c>
      <c r="O118" s="4">
        <v>4.4000000000000004</v>
      </c>
      <c r="P118" s="4">
        <v>100</v>
      </c>
      <c r="R118" s="3"/>
      <c r="S118" s="3"/>
    </row>
    <row r="119" spans="1:19" ht="13.8" x14ac:dyDescent="0.25">
      <c r="A119" s="12"/>
      <c r="B119" s="3">
        <v>481</v>
      </c>
      <c r="C119" s="3" t="s">
        <v>111</v>
      </c>
      <c r="D119" s="4">
        <v>51</v>
      </c>
      <c r="E119" s="4">
        <v>18.7</v>
      </c>
      <c r="F119" s="4">
        <v>30.4</v>
      </c>
      <c r="G119" s="4">
        <v>33.700000000000003</v>
      </c>
      <c r="H119" s="4">
        <v>14.3</v>
      </c>
      <c r="I119" s="4">
        <v>17.5</v>
      </c>
      <c r="J119" s="4">
        <v>11.3</v>
      </c>
      <c r="K119" s="4">
        <v>1.3</v>
      </c>
      <c r="L119" s="4">
        <v>8.1</v>
      </c>
      <c r="M119" s="4">
        <v>4.0999999999999996</v>
      </c>
      <c r="N119" s="4">
        <v>0.3</v>
      </c>
      <c r="O119" s="4">
        <v>3.3</v>
      </c>
      <c r="P119" s="4">
        <v>100</v>
      </c>
      <c r="R119" s="3"/>
      <c r="S119" s="3"/>
    </row>
    <row r="120" spans="1:19" ht="13.8" x14ac:dyDescent="0.25">
      <c r="A120" s="12"/>
      <c r="B120" s="3">
        <v>482</v>
      </c>
      <c r="C120" s="3" t="s">
        <v>112</v>
      </c>
      <c r="D120" s="4">
        <v>36.799999999999997</v>
      </c>
      <c r="E120" s="4">
        <v>14.2</v>
      </c>
      <c r="F120" s="4">
        <v>20.9</v>
      </c>
      <c r="G120" s="4">
        <v>45.8</v>
      </c>
      <c r="H120" s="4">
        <v>20.9</v>
      </c>
      <c r="I120" s="4">
        <v>22.4</v>
      </c>
      <c r="J120" s="4">
        <v>13.1</v>
      </c>
      <c r="K120" s="4">
        <v>1.7</v>
      </c>
      <c r="L120" s="4">
        <v>9.5</v>
      </c>
      <c r="M120" s="4">
        <v>4.3</v>
      </c>
      <c r="N120" s="4">
        <v>0.4</v>
      </c>
      <c r="O120" s="4">
        <v>3.3</v>
      </c>
      <c r="P120" s="4">
        <v>100</v>
      </c>
      <c r="R120" s="3"/>
      <c r="S120" s="3"/>
    </row>
    <row r="121" spans="1:19" ht="13.8" x14ac:dyDescent="0.25">
      <c r="A121" s="12"/>
      <c r="B121" s="3">
        <v>484</v>
      </c>
      <c r="C121" s="3" t="s">
        <v>113</v>
      </c>
      <c r="D121" s="4">
        <v>44</v>
      </c>
      <c r="E121" s="4">
        <v>17.600000000000001</v>
      </c>
      <c r="F121" s="4">
        <v>24.7</v>
      </c>
      <c r="G121" s="4">
        <v>38.299999999999997</v>
      </c>
      <c r="H121" s="4">
        <v>17.600000000000001</v>
      </c>
      <c r="I121" s="4">
        <v>18.7</v>
      </c>
      <c r="J121" s="4">
        <v>13.2</v>
      </c>
      <c r="K121" s="4">
        <v>0.6</v>
      </c>
      <c r="L121" s="4">
        <v>9.9</v>
      </c>
      <c r="M121" s="4">
        <v>4.5999999999999996</v>
      </c>
      <c r="N121" s="4">
        <v>0.1</v>
      </c>
      <c r="O121" s="4">
        <v>3.5</v>
      </c>
      <c r="P121" s="4">
        <v>100</v>
      </c>
      <c r="R121" s="3"/>
      <c r="S121" s="3"/>
    </row>
    <row r="122" spans="1:19" ht="13.8" x14ac:dyDescent="0.25">
      <c r="A122" s="12"/>
      <c r="B122" s="3">
        <v>485</v>
      </c>
      <c r="C122" s="3" t="s">
        <v>114</v>
      </c>
      <c r="D122" s="4">
        <v>65.2</v>
      </c>
      <c r="E122" s="4">
        <v>25.1</v>
      </c>
      <c r="F122" s="4">
        <v>38.1</v>
      </c>
      <c r="G122" s="4">
        <v>26.5</v>
      </c>
      <c r="H122" s="4">
        <v>10.8</v>
      </c>
      <c r="I122" s="4">
        <v>14.3</v>
      </c>
      <c r="J122" s="4">
        <v>6.3</v>
      </c>
      <c r="K122" s="4">
        <v>0.3</v>
      </c>
      <c r="L122" s="4">
        <v>4.5</v>
      </c>
      <c r="M122" s="4">
        <v>2</v>
      </c>
      <c r="N122" s="4">
        <v>0.1</v>
      </c>
      <c r="O122" s="4">
        <v>1.5</v>
      </c>
      <c r="P122" s="4">
        <v>100</v>
      </c>
      <c r="R122" s="3"/>
      <c r="S122" s="3"/>
    </row>
    <row r="123" spans="1:19" ht="13.8" x14ac:dyDescent="0.25">
      <c r="A123" s="12"/>
      <c r="B123" s="3">
        <v>490</v>
      </c>
      <c r="C123" s="3" t="s">
        <v>115</v>
      </c>
      <c r="D123" s="4">
        <v>53.2</v>
      </c>
      <c r="E123" s="4">
        <v>20</v>
      </c>
      <c r="F123" s="4">
        <v>31.2</v>
      </c>
      <c r="G123" s="4">
        <v>34.299999999999997</v>
      </c>
      <c r="H123" s="4">
        <v>14.5</v>
      </c>
      <c r="I123" s="4">
        <v>17.8</v>
      </c>
      <c r="J123" s="4">
        <v>10.3</v>
      </c>
      <c r="K123" s="4">
        <v>1</v>
      </c>
      <c r="L123" s="4">
        <v>7.4</v>
      </c>
      <c r="M123" s="4">
        <v>2.2000000000000002</v>
      </c>
      <c r="N123" s="4">
        <v>0.2</v>
      </c>
      <c r="O123" s="4">
        <v>1.6</v>
      </c>
      <c r="P123" s="4">
        <v>100</v>
      </c>
      <c r="R123" s="3"/>
      <c r="S123" s="3"/>
    </row>
    <row r="124" spans="1:19" ht="13.8" x14ac:dyDescent="0.25">
      <c r="A124" s="12"/>
      <c r="B124" s="3">
        <v>501</v>
      </c>
      <c r="C124" s="3" t="s">
        <v>116</v>
      </c>
      <c r="D124" s="4">
        <v>39.200000000000003</v>
      </c>
      <c r="E124" s="4">
        <v>15.4</v>
      </c>
      <c r="F124" s="4">
        <v>22.5</v>
      </c>
      <c r="G124" s="4">
        <v>44.6</v>
      </c>
      <c r="H124" s="4">
        <v>21.2</v>
      </c>
      <c r="I124" s="4">
        <v>21.3</v>
      </c>
      <c r="J124" s="4">
        <v>12.1</v>
      </c>
      <c r="K124" s="4">
        <v>1.8</v>
      </c>
      <c r="L124" s="4">
        <v>9.1</v>
      </c>
      <c r="M124" s="4">
        <v>4.0999999999999996</v>
      </c>
      <c r="N124" s="4">
        <v>0.3</v>
      </c>
      <c r="O124" s="4">
        <v>3.2</v>
      </c>
      <c r="P124" s="4">
        <v>100</v>
      </c>
      <c r="R124" s="3"/>
      <c r="S124" s="3"/>
    </row>
    <row r="125" spans="1:19" ht="13.8" x14ac:dyDescent="0.25">
      <c r="A125" s="12"/>
      <c r="B125" s="3">
        <v>503</v>
      </c>
      <c r="C125" s="3" t="s">
        <v>117</v>
      </c>
      <c r="D125" s="4">
        <v>52.5</v>
      </c>
      <c r="E125" s="4">
        <v>20.8</v>
      </c>
      <c r="F125" s="4">
        <v>29.8</v>
      </c>
      <c r="G125" s="4">
        <v>35.5</v>
      </c>
      <c r="H125" s="4">
        <v>15</v>
      </c>
      <c r="I125" s="4">
        <v>18.399999999999999</v>
      </c>
      <c r="J125" s="4">
        <v>9.6</v>
      </c>
      <c r="K125" s="4">
        <v>0.7</v>
      </c>
      <c r="L125" s="4">
        <v>7</v>
      </c>
      <c r="M125" s="4">
        <v>2.4</v>
      </c>
      <c r="N125" s="4">
        <v>0.2</v>
      </c>
      <c r="O125" s="4">
        <v>1.8</v>
      </c>
      <c r="P125" s="4">
        <v>100</v>
      </c>
      <c r="R125" s="3"/>
      <c r="S125" s="3"/>
    </row>
    <row r="126" spans="1:19" ht="13.8" x14ac:dyDescent="0.25">
      <c r="A126" s="12"/>
      <c r="B126" s="3">
        <v>529</v>
      </c>
      <c r="C126" s="3" t="s">
        <v>118</v>
      </c>
      <c r="D126" s="4">
        <v>56.9</v>
      </c>
      <c r="E126" s="4">
        <v>19.8</v>
      </c>
      <c r="F126" s="4">
        <v>35</v>
      </c>
      <c r="G126" s="4">
        <v>28.2</v>
      </c>
      <c r="H126" s="4">
        <v>11.4</v>
      </c>
      <c r="I126" s="4">
        <v>15.2</v>
      </c>
      <c r="J126" s="4">
        <v>10.4</v>
      </c>
      <c r="K126" s="4">
        <v>1.2</v>
      </c>
      <c r="L126" s="4">
        <v>7.5</v>
      </c>
      <c r="M126" s="4">
        <v>4.5</v>
      </c>
      <c r="N126" s="4">
        <v>0.3</v>
      </c>
      <c r="O126" s="4">
        <v>3.6</v>
      </c>
      <c r="P126" s="4">
        <v>100</v>
      </c>
      <c r="R126" s="3"/>
      <c r="S126" s="3"/>
    </row>
    <row r="127" spans="1:19" ht="13.8" x14ac:dyDescent="0.25">
      <c r="A127" s="12"/>
      <c r="B127" s="3">
        <v>531</v>
      </c>
      <c r="C127" s="3" t="s">
        <v>119</v>
      </c>
      <c r="D127" s="4">
        <v>36.9</v>
      </c>
      <c r="E127" s="4">
        <v>13.3</v>
      </c>
      <c r="F127" s="4">
        <v>22.3</v>
      </c>
      <c r="G127" s="4">
        <v>44</v>
      </c>
      <c r="H127" s="4">
        <v>16.7</v>
      </c>
      <c r="I127" s="4">
        <v>24.2</v>
      </c>
      <c r="J127" s="4">
        <v>15.4</v>
      </c>
      <c r="K127" s="4">
        <v>0.9</v>
      </c>
      <c r="L127" s="4">
        <v>11.5</v>
      </c>
      <c r="M127" s="4">
        <v>3.7</v>
      </c>
      <c r="N127" s="4">
        <v>0.3</v>
      </c>
      <c r="O127" s="4">
        <v>3</v>
      </c>
      <c r="P127" s="4">
        <v>100</v>
      </c>
      <c r="R127" s="3"/>
      <c r="S127" s="3"/>
    </row>
    <row r="128" spans="1:19" ht="13.8" x14ac:dyDescent="0.25">
      <c r="A128" s="12"/>
      <c r="B128" s="3">
        <v>537</v>
      </c>
      <c r="C128" s="3" t="s">
        <v>120</v>
      </c>
      <c r="D128" s="4">
        <v>39.6</v>
      </c>
      <c r="E128" s="4">
        <v>15.7</v>
      </c>
      <c r="F128" s="4">
        <v>22.4</v>
      </c>
      <c r="G128" s="4">
        <v>45.5</v>
      </c>
      <c r="H128" s="4">
        <v>20.100000000000001</v>
      </c>
      <c r="I128" s="4">
        <v>22.9</v>
      </c>
      <c r="J128" s="4">
        <v>12</v>
      </c>
      <c r="K128" s="4">
        <v>0.6</v>
      </c>
      <c r="L128" s="4">
        <v>9.1999999999999993</v>
      </c>
      <c r="M128" s="4">
        <v>2.9</v>
      </c>
      <c r="N128" s="4">
        <v>0.2</v>
      </c>
      <c r="O128" s="4">
        <v>2.2000000000000002</v>
      </c>
      <c r="P128" s="4">
        <v>100</v>
      </c>
      <c r="R128" s="3"/>
      <c r="S128" s="3"/>
    </row>
    <row r="129" spans="1:19" ht="13.8" x14ac:dyDescent="0.25">
      <c r="A129" s="12"/>
      <c r="B129" s="3">
        <v>538</v>
      </c>
      <c r="C129" s="3" t="s">
        <v>121</v>
      </c>
      <c r="D129" s="4">
        <v>48.6</v>
      </c>
      <c r="E129" s="4">
        <v>18.7</v>
      </c>
      <c r="F129" s="4">
        <v>28.2</v>
      </c>
      <c r="G129" s="4">
        <v>37.6</v>
      </c>
      <c r="H129" s="4">
        <v>16.7</v>
      </c>
      <c r="I129" s="4">
        <v>19</v>
      </c>
      <c r="J129" s="4">
        <v>10.7</v>
      </c>
      <c r="K129" s="4">
        <v>1.3</v>
      </c>
      <c r="L129" s="4">
        <v>7.6</v>
      </c>
      <c r="M129" s="4">
        <v>3.1</v>
      </c>
      <c r="N129" s="4">
        <v>0.3</v>
      </c>
      <c r="O129" s="4">
        <v>2.5</v>
      </c>
      <c r="P129" s="4">
        <v>100</v>
      </c>
      <c r="R129" s="3"/>
      <c r="S129" s="3"/>
    </row>
    <row r="130" spans="1:19" ht="13.8" x14ac:dyDescent="0.25">
      <c r="A130" s="12"/>
      <c r="B130" s="3">
        <v>561</v>
      </c>
      <c r="C130" s="3" t="s">
        <v>122</v>
      </c>
      <c r="D130" s="4">
        <v>42.7</v>
      </c>
      <c r="E130" s="4">
        <v>14.8</v>
      </c>
      <c r="F130" s="4">
        <v>26</v>
      </c>
      <c r="G130" s="4">
        <v>40.799999999999997</v>
      </c>
      <c r="H130" s="4">
        <v>18.899999999999999</v>
      </c>
      <c r="I130" s="4">
        <v>19.7</v>
      </c>
      <c r="J130" s="4">
        <v>12.6</v>
      </c>
      <c r="K130" s="4">
        <v>1.7</v>
      </c>
      <c r="L130" s="4">
        <v>9</v>
      </c>
      <c r="M130" s="4">
        <v>3.9</v>
      </c>
      <c r="N130" s="4">
        <v>0.4</v>
      </c>
      <c r="O130" s="4">
        <v>3</v>
      </c>
      <c r="P130" s="4">
        <v>100</v>
      </c>
      <c r="R130" s="3"/>
      <c r="S130" s="3"/>
    </row>
    <row r="131" spans="1:19" ht="13.8" x14ac:dyDescent="0.25">
      <c r="A131" s="12"/>
      <c r="B131" s="3">
        <v>577</v>
      </c>
      <c r="C131" s="3" t="s">
        <v>123</v>
      </c>
      <c r="D131" s="4">
        <v>42.3</v>
      </c>
      <c r="E131" s="4">
        <v>16.2</v>
      </c>
      <c r="F131" s="4">
        <v>24.6</v>
      </c>
      <c r="G131" s="4">
        <v>42</v>
      </c>
      <c r="H131" s="4">
        <v>19.5</v>
      </c>
      <c r="I131" s="4">
        <v>20.7</v>
      </c>
      <c r="J131" s="4">
        <v>10.8</v>
      </c>
      <c r="K131" s="4">
        <v>1.6</v>
      </c>
      <c r="L131" s="4">
        <v>7.9</v>
      </c>
      <c r="M131" s="4">
        <v>4.9000000000000004</v>
      </c>
      <c r="N131" s="4">
        <v>0.4</v>
      </c>
      <c r="O131" s="4">
        <v>3.9</v>
      </c>
      <c r="P131" s="4">
        <v>100</v>
      </c>
      <c r="R131" s="3"/>
      <c r="S131" s="3"/>
    </row>
    <row r="132" spans="1:19" ht="13.8" x14ac:dyDescent="0.25">
      <c r="A132" s="12"/>
      <c r="B132" s="3">
        <v>586</v>
      </c>
      <c r="C132" s="3" t="s">
        <v>124</v>
      </c>
      <c r="D132" s="4">
        <v>41.8</v>
      </c>
      <c r="E132" s="4">
        <v>16.5</v>
      </c>
      <c r="F132" s="4">
        <v>24</v>
      </c>
      <c r="G132" s="4">
        <v>42.8</v>
      </c>
      <c r="H132" s="4">
        <v>20</v>
      </c>
      <c r="I132" s="4">
        <v>20.8</v>
      </c>
      <c r="J132" s="4">
        <v>11.6</v>
      </c>
      <c r="K132" s="4">
        <v>1.7</v>
      </c>
      <c r="L132" s="4">
        <v>8.6</v>
      </c>
      <c r="M132" s="4">
        <v>3.8</v>
      </c>
      <c r="N132" s="4">
        <v>0.3</v>
      </c>
      <c r="O132" s="4">
        <v>3.1</v>
      </c>
      <c r="P132" s="4">
        <v>100</v>
      </c>
      <c r="R132" s="3"/>
      <c r="S132" s="3"/>
    </row>
    <row r="133" spans="1:19" ht="13.8" x14ac:dyDescent="0.25">
      <c r="A133" s="12"/>
      <c r="B133" s="3">
        <v>587</v>
      </c>
      <c r="C133" s="3" t="s">
        <v>125</v>
      </c>
      <c r="D133" s="4">
        <v>36.6</v>
      </c>
      <c r="E133" s="4">
        <v>14.7</v>
      </c>
      <c r="F133" s="4">
        <v>20.7</v>
      </c>
      <c r="G133" s="4">
        <v>45.3</v>
      </c>
      <c r="H133" s="4">
        <v>21.5</v>
      </c>
      <c r="I133" s="4">
        <v>21.7</v>
      </c>
      <c r="J133" s="4">
        <v>12.4</v>
      </c>
      <c r="K133" s="4">
        <v>1.8</v>
      </c>
      <c r="L133" s="4">
        <v>9.3000000000000007</v>
      </c>
      <c r="M133" s="4">
        <v>5.8</v>
      </c>
      <c r="N133" s="4">
        <v>0.5</v>
      </c>
      <c r="O133" s="4">
        <v>4.5</v>
      </c>
      <c r="P133" s="4">
        <v>100</v>
      </c>
      <c r="R133" s="3"/>
      <c r="S133" s="3"/>
    </row>
    <row r="134" spans="1:19" ht="13.8" x14ac:dyDescent="0.25">
      <c r="A134" s="12"/>
      <c r="B134" s="3">
        <v>602</v>
      </c>
      <c r="C134" s="3" t="s">
        <v>126</v>
      </c>
      <c r="D134" s="4">
        <v>43.7</v>
      </c>
      <c r="E134" s="4">
        <v>17</v>
      </c>
      <c r="F134" s="4">
        <v>25.2</v>
      </c>
      <c r="G134" s="4">
        <v>37.9</v>
      </c>
      <c r="H134" s="4">
        <v>16.600000000000001</v>
      </c>
      <c r="I134" s="4">
        <v>19.5</v>
      </c>
      <c r="J134" s="4">
        <v>12.1</v>
      </c>
      <c r="K134" s="4">
        <v>1.8</v>
      </c>
      <c r="L134" s="4">
        <v>8.9</v>
      </c>
      <c r="M134" s="4">
        <v>6.3</v>
      </c>
      <c r="N134" s="4">
        <v>0.4</v>
      </c>
      <c r="O134" s="4">
        <v>5.0999999999999996</v>
      </c>
      <c r="P134" s="4">
        <v>100</v>
      </c>
      <c r="R134" s="3"/>
      <c r="S134" s="3"/>
    </row>
    <row r="135" spans="1:19" ht="13.8" x14ac:dyDescent="0.25">
      <c r="A135" s="12"/>
      <c r="B135" s="3">
        <v>608</v>
      </c>
      <c r="C135" s="3" t="s">
        <v>127</v>
      </c>
      <c r="D135" s="4">
        <v>37</v>
      </c>
      <c r="E135" s="4">
        <v>16.2</v>
      </c>
      <c r="F135" s="4">
        <v>19.7</v>
      </c>
      <c r="G135" s="4">
        <v>50.7</v>
      </c>
      <c r="H135" s="4">
        <v>24.7</v>
      </c>
      <c r="I135" s="4">
        <v>23.4</v>
      </c>
      <c r="J135" s="4">
        <v>10</v>
      </c>
      <c r="K135" s="4">
        <v>0.5</v>
      </c>
      <c r="L135" s="4">
        <v>7.6</v>
      </c>
      <c r="M135" s="4">
        <v>2.4</v>
      </c>
      <c r="N135" s="4">
        <v>0.2</v>
      </c>
      <c r="O135" s="4">
        <v>1.7</v>
      </c>
      <c r="P135" s="4">
        <v>100</v>
      </c>
      <c r="R135" s="3"/>
      <c r="S135" s="3"/>
    </row>
    <row r="136" spans="1:19" ht="13.8" x14ac:dyDescent="0.25">
      <c r="A136" s="12"/>
      <c r="B136" s="3">
        <v>609</v>
      </c>
      <c r="C136" s="3" t="s">
        <v>128</v>
      </c>
      <c r="D136" s="4">
        <v>39.799999999999997</v>
      </c>
      <c r="E136" s="4">
        <v>16.5</v>
      </c>
      <c r="F136" s="4">
        <v>22.1</v>
      </c>
      <c r="G136" s="4">
        <v>42.2</v>
      </c>
      <c r="H136" s="4">
        <v>17.8</v>
      </c>
      <c r="I136" s="4">
        <v>21.6</v>
      </c>
      <c r="J136" s="4">
        <v>14.1</v>
      </c>
      <c r="K136" s="4">
        <v>0.7</v>
      </c>
      <c r="L136" s="4">
        <v>10.7</v>
      </c>
      <c r="M136" s="4">
        <v>3.8</v>
      </c>
      <c r="N136" s="4">
        <v>0.2</v>
      </c>
      <c r="O136" s="4">
        <v>2.9</v>
      </c>
      <c r="P136" s="4">
        <v>100</v>
      </c>
      <c r="R136" s="3"/>
      <c r="S136" s="3"/>
    </row>
    <row r="137" spans="1:19" ht="13.8" x14ac:dyDescent="0.25">
      <c r="A137" s="12"/>
      <c r="B137" s="3">
        <v>619</v>
      </c>
      <c r="C137" s="3" t="s">
        <v>129</v>
      </c>
      <c r="D137" s="4">
        <v>32.4</v>
      </c>
      <c r="E137" s="4">
        <v>13.4</v>
      </c>
      <c r="F137" s="4">
        <v>18</v>
      </c>
      <c r="G137" s="4">
        <v>54</v>
      </c>
      <c r="H137" s="4">
        <v>26.9</v>
      </c>
      <c r="I137" s="4">
        <v>24.9</v>
      </c>
      <c r="J137" s="4">
        <v>10.8</v>
      </c>
      <c r="K137" s="4">
        <v>1.4</v>
      </c>
      <c r="L137" s="4">
        <v>8.1</v>
      </c>
      <c r="M137" s="4">
        <v>2.8</v>
      </c>
      <c r="N137" s="4">
        <v>0.3</v>
      </c>
      <c r="O137" s="4">
        <v>2.2000000000000002</v>
      </c>
      <c r="P137" s="4">
        <v>100</v>
      </c>
      <c r="R137" s="3"/>
      <c r="S137" s="3"/>
    </row>
    <row r="138" spans="1:19" ht="13.8" x14ac:dyDescent="0.25">
      <c r="A138" s="12"/>
      <c r="B138" s="3">
        <v>631</v>
      </c>
      <c r="C138" s="3" t="s">
        <v>130</v>
      </c>
      <c r="D138" s="4">
        <v>50.6</v>
      </c>
      <c r="E138" s="4">
        <v>20.6</v>
      </c>
      <c r="F138" s="4">
        <v>28.5</v>
      </c>
      <c r="G138" s="4">
        <v>33.799999999999997</v>
      </c>
      <c r="H138" s="4">
        <v>12.1</v>
      </c>
      <c r="I138" s="4">
        <v>19.399999999999999</v>
      </c>
      <c r="J138" s="4">
        <v>11.3</v>
      </c>
      <c r="K138" s="4">
        <v>0.6</v>
      </c>
      <c r="L138" s="4">
        <v>8</v>
      </c>
      <c r="M138" s="4">
        <v>4.3</v>
      </c>
      <c r="N138" s="4">
        <v>0.6</v>
      </c>
      <c r="O138" s="4">
        <v>3.5</v>
      </c>
      <c r="P138" s="4">
        <v>100</v>
      </c>
      <c r="R138" s="3"/>
      <c r="S138" s="3"/>
    </row>
    <row r="139" spans="1:19" ht="13.8" x14ac:dyDescent="0.25">
      <c r="A139" s="12"/>
      <c r="B139" s="3">
        <v>636</v>
      </c>
      <c r="C139" s="3" t="s">
        <v>131</v>
      </c>
      <c r="D139" s="4">
        <v>42</v>
      </c>
      <c r="E139" s="4">
        <v>16.3</v>
      </c>
      <c r="F139" s="4">
        <v>24</v>
      </c>
      <c r="G139" s="4">
        <v>42.6</v>
      </c>
      <c r="H139" s="4">
        <v>19.5</v>
      </c>
      <c r="I139" s="4">
        <v>20.8</v>
      </c>
      <c r="J139" s="4">
        <v>12.1</v>
      </c>
      <c r="K139" s="4">
        <v>1.6</v>
      </c>
      <c r="L139" s="4">
        <v>8.6999999999999993</v>
      </c>
      <c r="M139" s="4">
        <v>3.3</v>
      </c>
      <c r="N139" s="4">
        <v>0.3</v>
      </c>
      <c r="O139" s="4">
        <v>2.5</v>
      </c>
      <c r="P139" s="4">
        <v>100</v>
      </c>
      <c r="R139" s="3"/>
      <c r="S139" s="3"/>
    </row>
    <row r="140" spans="1:19" ht="13.8" x14ac:dyDescent="0.25">
      <c r="A140" s="12"/>
      <c r="B140" s="3">
        <v>680</v>
      </c>
      <c r="C140" s="3" t="s">
        <v>132</v>
      </c>
      <c r="D140" s="4">
        <v>50.3</v>
      </c>
      <c r="E140" s="4">
        <v>18.899999999999999</v>
      </c>
      <c r="F140" s="4">
        <v>29.7</v>
      </c>
      <c r="G140" s="4">
        <v>32.4</v>
      </c>
      <c r="H140" s="4">
        <v>13.5</v>
      </c>
      <c r="I140" s="4">
        <v>17.100000000000001</v>
      </c>
      <c r="J140" s="4">
        <v>11.5</v>
      </c>
      <c r="K140" s="4">
        <v>1.3</v>
      </c>
      <c r="L140" s="4">
        <v>8.5</v>
      </c>
      <c r="M140" s="4">
        <v>5.8</v>
      </c>
      <c r="N140" s="4">
        <v>0.3</v>
      </c>
      <c r="O140" s="4">
        <v>4.8</v>
      </c>
      <c r="P140" s="4">
        <v>100</v>
      </c>
      <c r="R140" s="3"/>
      <c r="S140" s="3"/>
    </row>
    <row r="141" spans="1:19" ht="13.8" x14ac:dyDescent="0.25">
      <c r="A141" s="12"/>
      <c r="B141" s="3">
        <v>684</v>
      </c>
      <c r="C141" s="3" t="s">
        <v>133</v>
      </c>
      <c r="D141" s="4">
        <v>47.9</v>
      </c>
      <c r="E141" s="4">
        <v>19.3</v>
      </c>
      <c r="F141" s="4">
        <v>27.1</v>
      </c>
      <c r="G141" s="4">
        <v>36.6</v>
      </c>
      <c r="H141" s="4">
        <v>12.9</v>
      </c>
      <c r="I141" s="4">
        <v>21</v>
      </c>
      <c r="J141" s="4">
        <v>12.2</v>
      </c>
      <c r="K141" s="4">
        <v>0.6</v>
      </c>
      <c r="L141" s="4">
        <v>8.9</v>
      </c>
      <c r="M141" s="4">
        <v>3.3</v>
      </c>
      <c r="N141" s="4">
        <v>0.5</v>
      </c>
      <c r="O141" s="4">
        <v>2.7</v>
      </c>
      <c r="P141" s="4">
        <v>100</v>
      </c>
      <c r="R141" s="3"/>
      <c r="S141" s="3"/>
    </row>
    <row r="142" spans="1:19" ht="13.8" x14ac:dyDescent="0.25">
      <c r="A142" s="12"/>
      <c r="B142" s="3">
        <v>704</v>
      </c>
      <c r="C142" s="3" t="s">
        <v>134</v>
      </c>
      <c r="D142" s="4">
        <v>47.1</v>
      </c>
      <c r="E142" s="4">
        <v>17.8</v>
      </c>
      <c r="F142" s="4">
        <v>27.6</v>
      </c>
      <c r="G142" s="4">
        <v>36.799999999999997</v>
      </c>
      <c r="H142" s="4">
        <v>16</v>
      </c>
      <c r="I142" s="4">
        <v>18.8</v>
      </c>
      <c r="J142" s="4">
        <v>11.3</v>
      </c>
      <c r="K142" s="4">
        <v>1.4</v>
      </c>
      <c r="L142" s="4">
        <v>8.1</v>
      </c>
      <c r="M142" s="4">
        <v>4.7</v>
      </c>
      <c r="N142" s="4">
        <v>0.3</v>
      </c>
      <c r="O142" s="4">
        <v>3.8</v>
      </c>
      <c r="P142" s="4">
        <v>100</v>
      </c>
      <c r="R142" s="3"/>
      <c r="S142" s="3"/>
    </row>
    <row r="143" spans="1:19" ht="13.8" x14ac:dyDescent="0.25">
      <c r="A143" s="12"/>
      <c r="B143" s="3">
        <v>705</v>
      </c>
      <c r="C143" s="3" t="s">
        <v>135</v>
      </c>
      <c r="D143" s="4">
        <v>62.3</v>
      </c>
      <c r="E143" s="4">
        <v>20.6</v>
      </c>
      <c r="F143" s="4">
        <v>39.5</v>
      </c>
      <c r="G143" s="4">
        <v>25.6</v>
      </c>
      <c r="H143" s="4">
        <v>9.6999999999999993</v>
      </c>
      <c r="I143" s="4">
        <v>14.5</v>
      </c>
      <c r="J143" s="4">
        <v>8.6999999999999993</v>
      </c>
      <c r="K143" s="4">
        <v>0.9</v>
      </c>
      <c r="L143" s="4">
        <v>6.3</v>
      </c>
      <c r="M143" s="4">
        <v>3.4</v>
      </c>
      <c r="N143" s="4">
        <v>0.2</v>
      </c>
      <c r="O143" s="4">
        <v>2.6</v>
      </c>
      <c r="P143" s="4">
        <v>100</v>
      </c>
      <c r="R143" s="3"/>
      <c r="S143" s="3"/>
    </row>
    <row r="144" spans="1:19" ht="13.8" x14ac:dyDescent="0.25">
      <c r="A144" s="12"/>
      <c r="B144" s="3">
        <v>734</v>
      </c>
      <c r="C144" s="3" t="s">
        <v>136</v>
      </c>
      <c r="D144" s="4">
        <v>39.9</v>
      </c>
      <c r="E144" s="4">
        <v>15.4</v>
      </c>
      <c r="F144" s="4">
        <v>23.1</v>
      </c>
      <c r="G144" s="4">
        <v>42.1</v>
      </c>
      <c r="H144" s="4">
        <v>19.100000000000001</v>
      </c>
      <c r="I144" s="4">
        <v>20.9</v>
      </c>
      <c r="J144" s="4">
        <v>13.2</v>
      </c>
      <c r="K144" s="4">
        <v>1.9</v>
      </c>
      <c r="L144" s="4">
        <v>9.9</v>
      </c>
      <c r="M144" s="4">
        <v>4.8</v>
      </c>
      <c r="N144" s="4">
        <v>0.4</v>
      </c>
      <c r="O144" s="4">
        <v>3.8</v>
      </c>
      <c r="P144" s="4">
        <v>100</v>
      </c>
      <c r="R144" s="3"/>
      <c r="S144" s="3"/>
    </row>
    <row r="145" spans="1:19" ht="13.8" x14ac:dyDescent="0.25">
      <c r="A145" s="12"/>
      <c r="B145" s="3">
        <v>738</v>
      </c>
      <c r="C145" s="3" t="s">
        <v>137</v>
      </c>
      <c r="D145" s="4">
        <v>44.3</v>
      </c>
      <c r="E145" s="4">
        <v>16.2</v>
      </c>
      <c r="F145" s="4">
        <v>26.5</v>
      </c>
      <c r="G145" s="4">
        <v>36</v>
      </c>
      <c r="H145" s="4">
        <v>15.4</v>
      </c>
      <c r="I145" s="4">
        <v>18.7</v>
      </c>
      <c r="J145" s="4">
        <v>13.5</v>
      </c>
      <c r="K145" s="4">
        <v>2</v>
      </c>
      <c r="L145" s="4">
        <v>9.9</v>
      </c>
      <c r="M145" s="4">
        <v>6.2</v>
      </c>
      <c r="N145" s="4">
        <v>0.4</v>
      </c>
      <c r="O145" s="4">
        <v>5</v>
      </c>
      <c r="P145" s="4">
        <v>100</v>
      </c>
      <c r="R145" s="3"/>
      <c r="S145" s="3"/>
    </row>
    <row r="146" spans="1:19" ht="13.8" x14ac:dyDescent="0.25">
      <c r="A146" s="12"/>
      <c r="B146" s="3">
        <v>747</v>
      </c>
      <c r="C146" s="3" t="s">
        <v>138</v>
      </c>
      <c r="D146" s="4">
        <v>42.1</v>
      </c>
      <c r="E146" s="4">
        <v>16.399999999999999</v>
      </c>
      <c r="F146" s="4">
        <v>23.9</v>
      </c>
      <c r="G146" s="4">
        <v>38.200000000000003</v>
      </c>
      <c r="H146" s="4">
        <v>17.600000000000001</v>
      </c>
      <c r="I146" s="4">
        <v>18.2</v>
      </c>
      <c r="J146" s="4">
        <v>15.3</v>
      </c>
      <c r="K146" s="4">
        <v>0.6</v>
      </c>
      <c r="L146" s="4">
        <v>11.6</v>
      </c>
      <c r="M146" s="4">
        <v>4.5</v>
      </c>
      <c r="N146" s="4">
        <v>0.2</v>
      </c>
      <c r="O146" s="4">
        <v>3.4</v>
      </c>
      <c r="P146" s="4">
        <v>100</v>
      </c>
      <c r="R146" s="3"/>
      <c r="S146" s="3"/>
    </row>
    <row r="147" spans="1:19" ht="13.8" x14ac:dyDescent="0.25">
      <c r="A147" s="12"/>
      <c r="B147" s="3">
        <v>761</v>
      </c>
      <c r="C147" s="3" t="s">
        <v>139</v>
      </c>
      <c r="D147" s="4">
        <v>31.7</v>
      </c>
      <c r="E147" s="4">
        <v>13.6</v>
      </c>
      <c r="F147" s="4">
        <v>16.899999999999999</v>
      </c>
      <c r="G147" s="4">
        <v>51.3</v>
      </c>
      <c r="H147" s="4">
        <v>25.6</v>
      </c>
      <c r="I147" s="4">
        <v>23.2</v>
      </c>
      <c r="J147" s="4">
        <v>13.2</v>
      </c>
      <c r="K147" s="4">
        <v>2</v>
      </c>
      <c r="L147" s="4">
        <v>9.9</v>
      </c>
      <c r="M147" s="4">
        <v>3.9</v>
      </c>
      <c r="N147" s="4">
        <v>0.4</v>
      </c>
      <c r="O147" s="4">
        <v>2.9</v>
      </c>
      <c r="P147" s="4">
        <v>100</v>
      </c>
      <c r="R147" s="3"/>
      <c r="S147" s="3"/>
    </row>
    <row r="148" spans="1:19" ht="13.8" x14ac:dyDescent="0.25">
      <c r="A148" s="12"/>
      <c r="B148" s="3">
        <v>776</v>
      </c>
      <c r="C148" s="3" t="s">
        <v>140</v>
      </c>
      <c r="D148" s="4">
        <v>35.299999999999997</v>
      </c>
      <c r="E148" s="4">
        <v>15.3</v>
      </c>
      <c r="F148" s="4">
        <v>19</v>
      </c>
      <c r="G148" s="4">
        <v>50.1</v>
      </c>
      <c r="H148" s="4">
        <v>25.5</v>
      </c>
      <c r="I148" s="4">
        <v>22.3</v>
      </c>
      <c r="J148" s="4">
        <v>11.3</v>
      </c>
      <c r="K148" s="4">
        <v>1.7</v>
      </c>
      <c r="L148" s="4">
        <v>8.5</v>
      </c>
      <c r="M148" s="4">
        <v>3.3</v>
      </c>
      <c r="N148" s="4">
        <v>0.3</v>
      </c>
      <c r="O148" s="4">
        <v>2.5</v>
      </c>
      <c r="P148" s="4">
        <v>100</v>
      </c>
      <c r="R148" s="3"/>
      <c r="S148" s="3"/>
    </row>
    <row r="149" spans="1:19" ht="13.8" x14ac:dyDescent="0.25">
      <c r="A149" s="12"/>
      <c r="B149" s="3">
        <v>783</v>
      </c>
      <c r="C149" s="3" t="s">
        <v>141</v>
      </c>
      <c r="D149" s="4">
        <v>47</v>
      </c>
      <c r="E149" s="4">
        <v>15.6</v>
      </c>
      <c r="F149" s="4">
        <v>29.7</v>
      </c>
      <c r="G149" s="4">
        <v>39.799999999999997</v>
      </c>
      <c r="H149" s="4">
        <v>17.899999999999999</v>
      </c>
      <c r="I149" s="4">
        <v>19.899999999999999</v>
      </c>
      <c r="J149" s="4">
        <v>11</v>
      </c>
      <c r="K149" s="4">
        <v>1.3</v>
      </c>
      <c r="L149" s="4">
        <v>7.8</v>
      </c>
      <c r="M149" s="4">
        <v>2.2000000000000002</v>
      </c>
      <c r="N149" s="4">
        <v>0.3</v>
      </c>
      <c r="O149" s="4">
        <v>1.6</v>
      </c>
      <c r="P149" s="4">
        <v>100</v>
      </c>
      <c r="R149" s="3"/>
      <c r="S149" s="3"/>
    </row>
    <row r="150" spans="1:19" ht="13.8" x14ac:dyDescent="0.25">
      <c r="A150" s="12"/>
      <c r="B150" s="3">
        <v>784</v>
      </c>
      <c r="C150" s="3" t="s">
        <v>142</v>
      </c>
      <c r="D150" s="4">
        <v>46.4</v>
      </c>
      <c r="E150" s="4">
        <v>17.899999999999999</v>
      </c>
      <c r="F150" s="4">
        <v>27</v>
      </c>
      <c r="G150" s="4">
        <v>37.200000000000003</v>
      </c>
      <c r="H150" s="4">
        <v>15.9</v>
      </c>
      <c r="I150" s="4">
        <v>19.600000000000001</v>
      </c>
      <c r="J150" s="4">
        <v>11.8</v>
      </c>
      <c r="K150" s="4">
        <v>1.8</v>
      </c>
      <c r="L150" s="4">
        <v>8.6999999999999993</v>
      </c>
      <c r="M150" s="4">
        <v>4.7</v>
      </c>
      <c r="N150" s="4">
        <v>0.3</v>
      </c>
      <c r="O150" s="4">
        <v>3.8</v>
      </c>
      <c r="P150" s="4">
        <v>100</v>
      </c>
      <c r="R150" s="3"/>
      <c r="S150" s="3"/>
    </row>
    <row r="151" spans="1:19" ht="13.8" x14ac:dyDescent="0.25">
      <c r="A151" s="12"/>
      <c r="B151" s="3">
        <v>833</v>
      </c>
      <c r="C151" s="3" t="s">
        <v>143</v>
      </c>
      <c r="D151" s="4">
        <v>64.8</v>
      </c>
      <c r="E151" s="4">
        <v>22.9</v>
      </c>
      <c r="F151" s="4">
        <v>39.700000000000003</v>
      </c>
      <c r="G151" s="4">
        <v>26</v>
      </c>
      <c r="H151" s="4">
        <v>10</v>
      </c>
      <c r="I151" s="4">
        <v>14.4</v>
      </c>
      <c r="J151" s="4">
        <v>7</v>
      </c>
      <c r="K151" s="4">
        <v>0.3</v>
      </c>
      <c r="L151" s="4">
        <v>5</v>
      </c>
      <c r="M151" s="4">
        <v>2.2000000000000002</v>
      </c>
      <c r="N151" s="4">
        <v>0.1</v>
      </c>
      <c r="O151" s="4">
        <v>1.6</v>
      </c>
      <c r="P151" s="4">
        <v>100</v>
      </c>
      <c r="R151" s="3"/>
      <c r="S151" s="3"/>
    </row>
    <row r="152" spans="1:19" ht="13.8" x14ac:dyDescent="0.25">
      <c r="A152" s="12"/>
      <c r="B152" s="3">
        <v>838</v>
      </c>
      <c r="C152" s="3" t="s">
        <v>144</v>
      </c>
      <c r="D152" s="4">
        <v>37.700000000000003</v>
      </c>
      <c r="E152" s="4">
        <v>15</v>
      </c>
      <c r="F152" s="4">
        <v>21.3</v>
      </c>
      <c r="G152" s="4">
        <v>43.6</v>
      </c>
      <c r="H152" s="4">
        <v>20.3</v>
      </c>
      <c r="I152" s="4">
        <v>21.3</v>
      </c>
      <c r="J152" s="4">
        <v>11.6</v>
      </c>
      <c r="K152" s="4">
        <v>1.6</v>
      </c>
      <c r="L152" s="4">
        <v>8.5</v>
      </c>
      <c r="M152" s="4">
        <v>7.1</v>
      </c>
      <c r="N152" s="4">
        <v>0.5</v>
      </c>
      <c r="O152" s="4">
        <v>5.6</v>
      </c>
      <c r="P152" s="4">
        <v>100</v>
      </c>
      <c r="R152" s="3"/>
      <c r="S152" s="3"/>
    </row>
    <row r="153" spans="1:19" ht="13.8" x14ac:dyDescent="0.25">
      <c r="A153" s="12"/>
      <c r="B153" s="3">
        <v>853</v>
      </c>
      <c r="C153" s="3" t="s">
        <v>145</v>
      </c>
      <c r="D153" s="4">
        <v>45.2</v>
      </c>
      <c r="E153" s="4">
        <v>16.8</v>
      </c>
      <c r="F153" s="4">
        <v>26.9</v>
      </c>
      <c r="G153" s="4">
        <v>32.9</v>
      </c>
      <c r="H153" s="4">
        <v>13.9</v>
      </c>
      <c r="I153" s="4">
        <v>17.2</v>
      </c>
      <c r="J153" s="4">
        <v>12.7</v>
      </c>
      <c r="K153" s="4">
        <v>1.5</v>
      </c>
      <c r="L153" s="4">
        <v>9.4</v>
      </c>
      <c r="M153" s="4">
        <v>9.1999999999999993</v>
      </c>
      <c r="N153" s="4">
        <v>0.6</v>
      </c>
      <c r="O153" s="4">
        <v>7.5</v>
      </c>
      <c r="P153" s="4">
        <v>100</v>
      </c>
      <c r="R153" s="3"/>
      <c r="S153" s="3"/>
    </row>
    <row r="154" spans="1:19" ht="13.8" x14ac:dyDescent="0.25">
      <c r="A154" s="12"/>
      <c r="B154" s="3">
        <v>886</v>
      </c>
      <c r="C154" s="3" t="s">
        <v>146</v>
      </c>
      <c r="D154" s="4">
        <v>37.200000000000003</v>
      </c>
      <c r="E154" s="4">
        <v>14.4</v>
      </c>
      <c r="F154" s="4">
        <v>21.4</v>
      </c>
      <c r="G154" s="4">
        <v>49.6</v>
      </c>
      <c r="H154" s="4">
        <v>21</v>
      </c>
      <c r="I154" s="4">
        <v>25.8</v>
      </c>
      <c r="J154" s="4">
        <v>11</v>
      </c>
      <c r="K154" s="4">
        <v>0.6</v>
      </c>
      <c r="L154" s="4">
        <v>8.4</v>
      </c>
      <c r="M154" s="4">
        <v>2.2000000000000002</v>
      </c>
      <c r="N154" s="4">
        <v>0.1</v>
      </c>
      <c r="O154" s="4">
        <v>1.8</v>
      </c>
      <c r="P154" s="4">
        <v>100</v>
      </c>
      <c r="R154" s="3"/>
      <c r="S154" s="3"/>
    </row>
    <row r="155" spans="1:19" ht="13.8" x14ac:dyDescent="0.25">
      <c r="A155" s="12"/>
      <c r="B155" s="3">
        <v>895</v>
      </c>
      <c r="C155" s="3" t="s">
        <v>147</v>
      </c>
      <c r="D155" s="4">
        <v>59.1</v>
      </c>
      <c r="E155" s="4">
        <v>22.8</v>
      </c>
      <c r="F155" s="4">
        <v>34.299999999999997</v>
      </c>
      <c r="G155" s="4">
        <v>26.5</v>
      </c>
      <c r="H155" s="4">
        <v>10.5</v>
      </c>
      <c r="I155" s="4">
        <v>14.6</v>
      </c>
      <c r="J155" s="4">
        <v>9.1999999999999993</v>
      </c>
      <c r="K155" s="4">
        <v>0.4</v>
      </c>
      <c r="L155" s="4">
        <v>6.6</v>
      </c>
      <c r="M155" s="4">
        <v>5.2</v>
      </c>
      <c r="N155" s="4">
        <v>0.5</v>
      </c>
      <c r="O155" s="4">
        <v>4.4000000000000004</v>
      </c>
      <c r="P155" s="4">
        <v>100</v>
      </c>
      <c r="R155" s="3"/>
      <c r="S155" s="3"/>
    </row>
    <row r="156" spans="1:19" ht="13.8" x14ac:dyDescent="0.25">
      <c r="A156" s="12"/>
      <c r="B156" s="3">
        <v>906</v>
      </c>
      <c r="C156" s="3" t="s">
        <v>148</v>
      </c>
      <c r="D156" s="4">
        <v>44.9</v>
      </c>
      <c r="E156" s="4">
        <v>17.100000000000001</v>
      </c>
      <c r="F156" s="4">
        <v>26.1</v>
      </c>
      <c r="G156" s="4">
        <v>38.799999999999997</v>
      </c>
      <c r="H156" s="4">
        <v>17.3</v>
      </c>
      <c r="I156" s="4">
        <v>19.5</v>
      </c>
      <c r="J156" s="4">
        <v>11.7</v>
      </c>
      <c r="K156" s="4">
        <v>1.5</v>
      </c>
      <c r="L156" s="4">
        <v>8.4</v>
      </c>
      <c r="M156" s="4">
        <v>4.5999999999999996</v>
      </c>
      <c r="N156" s="4">
        <v>0.4</v>
      </c>
      <c r="O156" s="4">
        <v>3.7</v>
      </c>
      <c r="P156" s="4">
        <v>100</v>
      </c>
      <c r="R156" s="3"/>
      <c r="S156" s="3"/>
    </row>
    <row r="157" spans="1:19" ht="13.8" x14ac:dyDescent="0.25">
      <c r="A157" s="12"/>
      <c r="B157" s="3">
        <v>913</v>
      </c>
      <c r="C157" s="3" t="s">
        <v>149</v>
      </c>
      <c r="D157" s="4">
        <v>36.4</v>
      </c>
      <c r="E157" s="4">
        <v>12</v>
      </c>
      <c r="F157" s="4">
        <v>23.4</v>
      </c>
      <c r="G157" s="4">
        <v>46.3</v>
      </c>
      <c r="H157" s="4">
        <v>20.8</v>
      </c>
      <c r="I157" s="4">
        <v>23</v>
      </c>
      <c r="J157" s="4">
        <v>13.4</v>
      </c>
      <c r="K157" s="4">
        <v>1.8</v>
      </c>
      <c r="L157" s="4">
        <v>9.8000000000000007</v>
      </c>
      <c r="M157" s="4">
        <v>3.9</v>
      </c>
      <c r="N157" s="4">
        <v>0.4</v>
      </c>
      <c r="O157" s="4">
        <v>3.2</v>
      </c>
      <c r="P157" s="4">
        <v>100</v>
      </c>
      <c r="R157" s="3"/>
      <c r="S157" s="3"/>
    </row>
    <row r="158" spans="1:19" ht="13.8" x14ac:dyDescent="0.25">
      <c r="A158" s="12"/>
      <c r="B158" s="3">
        <v>918</v>
      </c>
      <c r="C158" s="3" t="s">
        <v>150</v>
      </c>
      <c r="D158" s="4">
        <v>60.7</v>
      </c>
      <c r="E158" s="4">
        <v>22.7</v>
      </c>
      <c r="F158" s="4">
        <v>35.799999999999997</v>
      </c>
      <c r="G158" s="4">
        <v>29.5</v>
      </c>
      <c r="H158" s="4">
        <v>11.4</v>
      </c>
      <c r="I158" s="4">
        <v>16.3</v>
      </c>
      <c r="J158" s="4">
        <v>7.6</v>
      </c>
      <c r="K158" s="4">
        <v>0.3</v>
      </c>
      <c r="L158" s="4">
        <v>5.4</v>
      </c>
      <c r="M158" s="4">
        <v>2.2000000000000002</v>
      </c>
      <c r="N158" s="4">
        <v>0.1</v>
      </c>
      <c r="O158" s="4">
        <v>1.7</v>
      </c>
      <c r="P158" s="4">
        <v>100</v>
      </c>
      <c r="R158" s="3"/>
      <c r="S158" s="3"/>
    </row>
    <row r="159" spans="1:19" ht="13.8" x14ac:dyDescent="0.25">
      <c r="A159" s="12"/>
      <c r="B159" s="3">
        <v>920</v>
      </c>
      <c r="C159" s="3" t="s">
        <v>151</v>
      </c>
      <c r="D159" s="4">
        <v>67.5</v>
      </c>
      <c r="E159" s="4">
        <v>24.3</v>
      </c>
      <c r="F159" s="4">
        <v>41.2</v>
      </c>
      <c r="G159" s="4">
        <v>23.6</v>
      </c>
      <c r="H159" s="4">
        <v>8.6</v>
      </c>
      <c r="I159" s="4">
        <v>13.6</v>
      </c>
      <c r="J159" s="4">
        <v>7.2</v>
      </c>
      <c r="K159" s="4">
        <v>0.5</v>
      </c>
      <c r="L159" s="4">
        <v>5.3</v>
      </c>
      <c r="M159" s="4">
        <v>1.7</v>
      </c>
      <c r="N159" s="4">
        <v>0.1</v>
      </c>
      <c r="O159" s="4">
        <v>1.2</v>
      </c>
      <c r="P159" s="4">
        <v>100</v>
      </c>
      <c r="R159" s="3"/>
      <c r="S159" s="3"/>
    </row>
    <row r="160" spans="1:19" x14ac:dyDescent="0.25">
      <c r="B160" s="3">
        <v>979</v>
      </c>
      <c r="C160" s="3" t="s">
        <v>152</v>
      </c>
      <c r="D160" s="4">
        <v>46.2</v>
      </c>
      <c r="E160" s="4">
        <v>16</v>
      </c>
      <c r="F160" s="4">
        <v>27.9</v>
      </c>
      <c r="G160" s="4">
        <v>39</v>
      </c>
      <c r="H160" s="4">
        <v>17.2</v>
      </c>
      <c r="I160" s="4">
        <v>19.5</v>
      </c>
      <c r="J160" s="4">
        <v>12.6</v>
      </c>
      <c r="K160" s="4">
        <v>1.6</v>
      </c>
      <c r="L160" s="4">
        <v>9</v>
      </c>
      <c r="M160" s="4">
        <v>2.2000000000000002</v>
      </c>
      <c r="N160" s="4">
        <v>0.3</v>
      </c>
      <c r="O160" s="4">
        <v>1.7</v>
      </c>
      <c r="P160" s="4">
        <v>100</v>
      </c>
      <c r="R160" s="3"/>
      <c r="S160" s="3"/>
    </row>
    <row r="161" spans="1:19" x14ac:dyDescent="0.25">
      <c r="C161" s="16" t="s">
        <v>29</v>
      </c>
      <c r="D161" s="5">
        <v>44.1</v>
      </c>
      <c r="E161" s="5">
        <v>16.7</v>
      </c>
      <c r="F161" s="5">
        <v>25.8</v>
      </c>
      <c r="G161" s="5">
        <v>40.200000000000003</v>
      </c>
      <c r="H161" s="5">
        <v>17.8</v>
      </c>
      <c r="I161" s="5">
        <v>20.2</v>
      </c>
      <c r="J161" s="5">
        <v>12.1</v>
      </c>
      <c r="K161" s="5">
        <v>1.1000000000000001</v>
      </c>
      <c r="L161" s="5">
        <v>8.9</v>
      </c>
      <c r="M161" s="5">
        <v>3.6</v>
      </c>
      <c r="N161" s="5">
        <v>0.3</v>
      </c>
      <c r="O161" s="5">
        <v>2.8</v>
      </c>
      <c r="P161" s="5">
        <v>100</v>
      </c>
      <c r="R161" s="3"/>
      <c r="S161" s="3"/>
    </row>
    <row r="162" spans="1:19" x14ac:dyDescent="0.25">
      <c r="R162" s="3"/>
      <c r="S162" s="3"/>
    </row>
    <row r="163" spans="1:19" x14ac:dyDescent="0.25">
      <c r="R163" s="3"/>
      <c r="S163" s="3"/>
    </row>
    <row r="164" spans="1:19" x14ac:dyDescent="0.25">
      <c r="A164" s="3">
        <v>3</v>
      </c>
      <c r="C164" s="6" t="s">
        <v>153</v>
      </c>
      <c r="R164" s="14"/>
      <c r="S164" s="14"/>
    </row>
    <row r="165" spans="1:19" x14ac:dyDescent="0.25">
      <c r="C165" s="6"/>
      <c r="R165" s="9"/>
    </row>
    <row r="166" spans="1:19" x14ac:dyDescent="0.25">
      <c r="R166" s="9"/>
    </row>
    <row r="167" spans="1:19" x14ac:dyDescent="0.25">
      <c r="B167" s="3">
        <v>15</v>
      </c>
      <c r="C167" s="3" t="s">
        <v>154</v>
      </c>
      <c r="D167" s="4">
        <v>26.1</v>
      </c>
      <c r="E167" s="4">
        <v>12.1</v>
      </c>
      <c r="F167" s="4">
        <v>12.8</v>
      </c>
      <c r="G167" s="4">
        <v>55.6</v>
      </c>
      <c r="H167" s="4">
        <v>29.7</v>
      </c>
      <c r="I167" s="4">
        <v>23.2</v>
      </c>
      <c r="J167" s="4">
        <v>13.3</v>
      </c>
      <c r="K167" s="4">
        <v>1.4</v>
      </c>
      <c r="L167" s="4">
        <v>9.5</v>
      </c>
      <c r="M167" s="4">
        <v>5</v>
      </c>
      <c r="N167" s="4">
        <v>0.3</v>
      </c>
      <c r="O167" s="4">
        <v>3.9</v>
      </c>
      <c r="P167" s="4">
        <v>100</v>
      </c>
      <c r="R167" s="9"/>
      <c r="S167" s="3"/>
    </row>
    <row r="168" spans="1:19" x14ac:dyDescent="0.25">
      <c r="B168" s="3">
        <v>16</v>
      </c>
      <c r="C168" s="3" t="s">
        <v>155</v>
      </c>
      <c r="D168" s="4">
        <v>22.4</v>
      </c>
      <c r="E168" s="4">
        <v>11</v>
      </c>
      <c r="F168" s="4">
        <v>10.7</v>
      </c>
      <c r="G168" s="4">
        <v>59.2</v>
      </c>
      <c r="H168" s="4">
        <v>33</v>
      </c>
      <c r="I168" s="4">
        <v>24.2</v>
      </c>
      <c r="J168" s="4">
        <v>12.1</v>
      </c>
      <c r="K168" s="4">
        <v>2.1</v>
      </c>
      <c r="L168" s="4">
        <v>8.9</v>
      </c>
      <c r="M168" s="4">
        <v>6.3</v>
      </c>
      <c r="N168" s="4">
        <v>0.5</v>
      </c>
      <c r="O168" s="4">
        <v>4.5</v>
      </c>
      <c r="P168" s="4">
        <v>100</v>
      </c>
      <c r="R168" s="6"/>
    </row>
    <row r="169" spans="1:19" x14ac:dyDescent="0.25">
      <c r="B169" s="3">
        <v>18</v>
      </c>
      <c r="C169" s="3" t="s">
        <v>156</v>
      </c>
      <c r="D169" s="4">
        <v>24.7</v>
      </c>
      <c r="E169" s="4">
        <v>10.8</v>
      </c>
      <c r="F169" s="4">
        <v>13</v>
      </c>
      <c r="G169" s="4">
        <v>56.9</v>
      </c>
      <c r="H169" s="4">
        <v>29.3</v>
      </c>
      <c r="I169" s="4">
        <v>24.9</v>
      </c>
      <c r="J169" s="4">
        <v>13.9</v>
      </c>
      <c r="K169" s="4">
        <v>2.2000000000000002</v>
      </c>
      <c r="L169" s="4">
        <v>9.5</v>
      </c>
      <c r="M169" s="4">
        <v>4.5</v>
      </c>
      <c r="N169" s="4">
        <v>0.1</v>
      </c>
      <c r="O169" s="4">
        <v>3.2</v>
      </c>
      <c r="P169" s="4">
        <v>100</v>
      </c>
      <c r="R169" s="9"/>
      <c r="S169" s="6"/>
    </row>
    <row r="170" spans="1:19" x14ac:dyDescent="0.25">
      <c r="B170" s="3">
        <v>61</v>
      </c>
      <c r="C170" s="3" t="s">
        <v>157</v>
      </c>
      <c r="D170" s="4">
        <v>26.7</v>
      </c>
      <c r="E170" s="4">
        <v>12.2</v>
      </c>
      <c r="F170" s="4">
        <v>13.5</v>
      </c>
      <c r="G170" s="4">
        <v>57.6</v>
      </c>
      <c r="H170" s="4">
        <v>30.2</v>
      </c>
      <c r="I170" s="4">
        <v>25</v>
      </c>
      <c r="J170" s="4">
        <v>11.9</v>
      </c>
      <c r="K170" s="4">
        <v>1.8</v>
      </c>
      <c r="L170" s="4">
        <v>9.1</v>
      </c>
      <c r="M170" s="4">
        <v>3.8</v>
      </c>
      <c r="N170" s="4">
        <v>0.5</v>
      </c>
      <c r="O170" s="4">
        <v>2.7</v>
      </c>
      <c r="P170" s="4">
        <v>100</v>
      </c>
      <c r="R170" s="9"/>
      <c r="S170" s="3"/>
    </row>
    <row r="171" spans="1:19" x14ac:dyDescent="0.25">
      <c r="B171" s="3">
        <v>81</v>
      </c>
      <c r="C171" s="3" t="s">
        <v>158</v>
      </c>
      <c r="D171" s="4">
        <v>28.4</v>
      </c>
      <c r="E171" s="4">
        <v>14.9</v>
      </c>
      <c r="F171" s="4">
        <v>12.6</v>
      </c>
      <c r="G171" s="4">
        <v>47.2</v>
      </c>
      <c r="H171" s="4">
        <v>21.7</v>
      </c>
      <c r="I171" s="4">
        <v>23.8</v>
      </c>
      <c r="J171" s="4">
        <v>17.3</v>
      </c>
      <c r="K171" s="4">
        <v>3.7</v>
      </c>
      <c r="L171" s="4">
        <v>12.1</v>
      </c>
      <c r="M171" s="4">
        <v>7.1</v>
      </c>
      <c r="N171" s="4">
        <v>0.5</v>
      </c>
      <c r="O171" s="4">
        <v>4.7</v>
      </c>
      <c r="P171" s="4">
        <v>100</v>
      </c>
      <c r="R171" s="3"/>
      <c r="S171" s="3"/>
    </row>
    <row r="172" spans="1:19" x14ac:dyDescent="0.25">
      <c r="B172" s="3">
        <v>82</v>
      </c>
      <c r="C172" s="3" t="s">
        <v>159</v>
      </c>
      <c r="D172" s="4">
        <v>25.4</v>
      </c>
      <c r="E172" s="4">
        <v>11.2</v>
      </c>
      <c r="F172" s="4">
        <v>13</v>
      </c>
      <c r="G172" s="4">
        <v>55.3</v>
      </c>
      <c r="H172" s="4">
        <v>28.3</v>
      </c>
      <c r="I172" s="4">
        <v>24.1</v>
      </c>
      <c r="J172" s="4">
        <v>14.2</v>
      </c>
      <c r="K172" s="4">
        <v>2</v>
      </c>
      <c r="L172" s="4">
        <v>10.7</v>
      </c>
      <c r="M172" s="4">
        <v>5.0999999999999996</v>
      </c>
      <c r="N172" s="4">
        <v>0.7</v>
      </c>
      <c r="O172" s="4">
        <v>3.5</v>
      </c>
      <c r="P172" s="4">
        <v>100</v>
      </c>
      <c r="R172" s="3"/>
      <c r="S172" s="3"/>
    </row>
    <row r="173" spans="1:19" x14ac:dyDescent="0.25">
      <c r="B173" s="3">
        <v>83</v>
      </c>
      <c r="C173" s="3" t="s">
        <v>160</v>
      </c>
      <c r="D173" s="4">
        <v>24.5</v>
      </c>
      <c r="E173" s="4">
        <v>12.2</v>
      </c>
      <c r="F173" s="4">
        <v>11.2</v>
      </c>
      <c r="G173" s="4">
        <v>59.4</v>
      </c>
      <c r="H173" s="4">
        <v>32.4</v>
      </c>
      <c r="I173" s="4">
        <v>24.5</v>
      </c>
      <c r="J173" s="4">
        <v>12.2</v>
      </c>
      <c r="K173" s="4">
        <v>1.7</v>
      </c>
      <c r="L173" s="4">
        <v>9.3000000000000007</v>
      </c>
      <c r="M173" s="4">
        <v>3.9</v>
      </c>
      <c r="N173" s="4">
        <v>0.4</v>
      </c>
      <c r="O173" s="4">
        <v>2.7</v>
      </c>
      <c r="P173" s="4">
        <v>100</v>
      </c>
      <c r="R173" s="3"/>
      <c r="S173" s="3"/>
    </row>
    <row r="174" spans="1:19" x14ac:dyDescent="0.25">
      <c r="B174" s="3">
        <v>86</v>
      </c>
      <c r="C174" s="3" t="s">
        <v>161</v>
      </c>
      <c r="D174" s="4">
        <v>26.3</v>
      </c>
      <c r="E174" s="4">
        <v>12.5</v>
      </c>
      <c r="F174" s="4">
        <v>12.8</v>
      </c>
      <c r="G174" s="4">
        <v>59.9</v>
      </c>
      <c r="H174" s="4">
        <v>33</v>
      </c>
      <c r="I174" s="4">
        <v>24.3</v>
      </c>
      <c r="J174" s="4">
        <v>10.199999999999999</v>
      </c>
      <c r="K174" s="4">
        <v>1.5</v>
      </c>
      <c r="L174" s="4">
        <v>7.5</v>
      </c>
      <c r="M174" s="4">
        <v>3.7</v>
      </c>
      <c r="N174" s="4">
        <v>0.2</v>
      </c>
      <c r="O174" s="4">
        <v>2.7</v>
      </c>
      <c r="P174" s="4">
        <v>100</v>
      </c>
      <c r="R174" s="3"/>
      <c r="S174" s="3"/>
    </row>
    <row r="175" spans="1:19" x14ac:dyDescent="0.25">
      <c r="B175" s="3">
        <v>98</v>
      </c>
      <c r="C175" s="3" t="s">
        <v>162</v>
      </c>
      <c r="D175" s="4">
        <v>21</v>
      </c>
      <c r="E175" s="4">
        <v>9.8000000000000007</v>
      </c>
      <c r="F175" s="4">
        <v>10.3</v>
      </c>
      <c r="G175" s="4">
        <v>62.3</v>
      </c>
      <c r="H175" s="4">
        <v>34.799999999999997</v>
      </c>
      <c r="I175" s="4">
        <v>25.1</v>
      </c>
      <c r="J175" s="4">
        <v>11.6</v>
      </c>
      <c r="K175" s="4">
        <v>1.8</v>
      </c>
      <c r="L175" s="4">
        <v>8.6999999999999993</v>
      </c>
      <c r="M175" s="4">
        <v>5.0999999999999996</v>
      </c>
      <c r="N175" s="4">
        <v>0.3</v>
      </c>
      <c r="O175" s="4">
        <v>3.6</v>
      </c>
      <c r="P175" s="4">
        <v>100</v>
      </c>
      <c r="R175" s="3"/>
      <c r="S175" s="3"/>
    </row>
    <row r="176" spans="1:19" x14ac:dyDescent="0.25">
      <c r="B176" s="3">
        <v>103</v>
      </c>
      <c r="C176" s="3" t="s">
        <v>163</v>
      </c>
      <c r="D176" s="4">
        <v>30.6</v>
      </c>
      <c r="E176" s="4">
        <v>13.5</v>
      </c>
      <c r="F176" s="4">
        <v>16.100000000000001</v>
      </c>
      <c r="G176" s="4">
        <v>55.7</v>
      </c>
      <c r="H176" s="4">
        <v>28.9</v>
      </c>
      <c r="I176" s="4">
        <v>24.5</v>
      </c>
      <c r="J176" s="4">
        <v>10.5</v>
      </c>
      <c r="K176" s="4">
        <v>1.5</v>
      </c>
      <c r="L176" s="4">
        <v>7.8</v>
      </c>
      <c r="M176" s="4">
        <v>3.2</v>
      </c>
      <c r="N176" s="4">
        <v>0.3</v>
      </c>
      <c r="O176" s="4">
        <v>2.5</v>
      </c>
      <c r="P176" s="4">
        <v>100</v>
      </c>
      <c r="R176" s="3"/>
      <c r="S176" s="3"/>
    </row>
    <row r="177" spans="2:19" x14ac:dyDescent="0.25">
      <c r="B177" s="3">
        <v>106</v>
      </c>
      <c r="C177" s="3" t="s">
        <v>164</v>
      </c>
      <c r="D177" s="4">
        <v>26.9</v>
      </c>
      <c r="E177" s="4">
        <v>12.3</v>
      </c>
      <c r="F177" s="4">
        <v>13.7</v>
      </c>
      <c r="G177" s="4">
        <v>57.5</v>
      </c>
      <c r="H177" s="4">
        <v>31.4</v>
      </c>
      <c r="I177" s="4">
        <v>23.5</v>
      </c>
      <c r="J177" s="4">
        <v>12.3</v>
      </c>
      <c r="K177" s="4">
        <v>1.9</v>
      </c>
      <c r="L177" s="4">
        <v>9.1</v>
      </c>
      <c r="M177" s="4">
        <v>3.3</v>
      </c>
      <c r="N177" s="4">
        <v>0.2</v>
      </c>
      <c r="O177" s="4">
        <v>2.2000000000000002</v>
      </c>
      <c r="P177" s="4">
        <v>100</v>
      </c>
      <c r="R177" s="3"/>
      <c r="S177" s="3"/>
    </row>
    <row r="178" spans="2:19" x14ac:dyDescent="0.25">
      <c r="B178" s="3">
        <v>109</v>
      </c>
      <c r="C178" s="3" t="s">
        <v>165</v>
      </c>
      <c r="D178" s="4">
        <v>25.8</v>
      </c>
      <c r="E178" s="4">
        <v>11.8</v>
      </c>
      <c r="F178" s="4">
        <v>12.8</v>
      </c>
      <c r="G178" s="4">
        <v>54.3</v>
      </c>
      <c r="H178" s="4">
        <v>27.8</v>
      </c>
      <c r="I178" s="4">
        <v>23.6</v>
      </c>
      <c r="J178" s="4">
        <v>15</v>
      </c>
      <c r="K178" s="4">
        <v>2</v>
      </c>
      <c r="L178" s="4">
        <v>11.5</v>
      </c>
      <c r="M178" s="4">
        <v>4.9000000000000004</v>
      </c>
      <c r="N178" s="4">
        <v>0.6</v>
      </c>
      <c r="O178" s="4">
        <v>3.4</v>
      </c>
      <c r="P178" s="4">
        <v>100</v>
      </c>
      <c r="R178" s="3"/>
      <c r="S178" s="3"/>
    </row>
    <row r="179" spans="2:19" x14ac:dyDescent="0.25">
      <c r="B179" s="3">
        <v>111</v>
      </c>
      <c r="C179" s="3" t="s">
        <v>166</v>
      </c>
      <c r="D179" s="4">
        <v>36.5</v>
      </c>
      <c r="E179" s="4">
        <v>18.399999999999999</v>
      </c>
      <c r="F179" s="4">
        <v>16.899999999999999</v>
      </c>
      <c r="G179" s="4">
        <v>43.9</v>
      </c>
      <c r="H179" s="4">
        <v>22.2</v>
      </c>
      <c r="I179" s="4">
        <v>20</v>
      </c>
      <c r="J179" s="4">
        <v>13.8</v>
      </c>
      <c r="K179" s="4">
        <v>2.4</v>
      </c>
      <c r="L179" s="4">
        <v>10.1</v>
      </c>
      <c r="M179" s="4">
        <v>5.9</v>
      </c>
      <c r="N179" s="4">
        <v>0.5</v>
      </c>
      <c r="O179" s="4">
        <v>4</v>
      </c>
      <c r="P179" s="4">
        <v>100</v>
      </c>
      <c r="R179" s="3"/>
      <c r="S179" s="3"/>
    </row>
    <row r="180" spans="2:19" x14ac:dyDescent="0.25">
      <c r="B180" s="3">
        <v>165</v>
      </c>
      <c r="C180" s="3" t="s">
        <v>167</v>
      </c>
      <c r="D180" s="4">
        <v>25</v>
      </c>
      <c r="E180" s="4">
        <v>11.6</v>
      </c>
      <c r="F180" s="4">
        <v>12.4</v>
      </c>
      <c r="G180" s="4">
        <v>59.2</v>
      </c>
      <c r="H180" s="4">
        <v>31.9</v>
      </c>
      <c r="I180" s="4">
        <v>24.5</v>
      </c>
      <c r="J180" s="4">
        <v>11.7</v>
      </c>
      <c r="K180" s="4">
        <v>1.6</v>
      </c>
      <c r="L180" s="4">
        <v>8.9</v>
      </c>
      <c r="M180" s="4">
        <v>4.0999999999999996</v>
      </c>
      <c r="N180" s="4">
        <v>0.4</v>
      </c>
      <c r="O180" s="4">
        <v>2.9</v>
      </c>
      <c r="P180" s="4">
        <v>100</v>
      </c>
      <c r="R180" s="3"/>
      <c r="S180" s="3"/>
    </row>
    <row r="181" spans="2:19" x14ac:dyDescent="0.25">
      <c r="B181" s="3">
        <v>169</v>
      </c>
      <c r="C181" s="3" t="s">
        <v>168</v>
      </c>
      <c r="D181" s="4">
        <v>28.6</v>
      </c>
      <c r="E181" s="4">
        <v>13.6</v>
      </c>
      <c r="F181" s="4">
        <v>14.1</v>
      </c>
      <c r="G181" s="4">
        <v>56.9</v>
      </c>
      <c r="H181" s="4">
        <v>29.9</v>
      </c>
      <c r="I181" s="4">
        <v>24.7</v>
      </c>
      <c r="J181" s="4">
        <v>11</v>
      </c>
      <c r="K181" s="4">
        <v>1.8</v>
      </c>
      <c r="L181" s="4">
        <v>8.1</v>
      </c>
      <c r="M181" s="4">
        <v>3.5</v>
      </c>
      <c r="N181" s="4">
        <v>0.5</v>
      </c>
      <c r="O181" s="4">
        <v>2.6</v>
      </c>
      <c r="P181" s="4">
        <v>100</v>
      </c>
      <c r="R181" s="3"/>
      <c r="S181" s="3"/>
    </row>
    <row r="182" spans="2:19" x14ac:dyDescent="0.25">
      <c r="B182" s="3">
        <v>186</v>
      </c>
      <c r="C182" s="3" t="s">
        <v>169</v>
      </c>
      <c r="D182" s="4">
        <v>24.4</v>
      </c>
      <c r="E182" s="4">
        <v>11</v>
      </c>
      <c r="F182" s="4">
        <v>12.5</v>
      </c>
      <c r="G182" s="4">
        <v>55.8</v>
      </c>
      <c r="H182" s="4">
        <v>30.3</v>
      </c>
      <c r="I182" s="4">
        <v>23</v>
      </c>
      <c r="J182" s="4">
        <v>14.4</v>
      </c>
      <c r="K182" s="4">
        <v>1.8</v>
      </c>
      <c r="L182" s="4">
        <v>10.5</v>
      </c>
      <c r="M182" s="4">
        <v>5.4</v>
      </c>
      <c r="N182" s="4">
        <v>0.2</v>
      </c>
      <c r="O182" s="4">
        <v>3.6</v>
      </c>
      <c r="P182" s="4">
        <v>100</v>
      </c>
      <c r="R182" s="3"/>
      <c r="S182" s="3"/>
    </row>
    <row r="183" spans="2:19" x14ac:dyDescent="0.25">
      <c r="B183" s="3">
        <v>210</v>
      </c>
      <c r="C183" s="3" t="s">
        <v>170</v>
      </c>
      <c r="D183" s="4">
        <v>25.7</v>
      </c>
      <c r="E183" s="4">
        <v>11.4</v>
      </c>
      <c r="F183" s="4">
        <v>13.2</v>
      </c>
      <c r="G183" s="4">
        <v>55.9</v>
      </c>
      <c r="H183" s="4">
        <v>27.9</v>
      </c>
      <c r="I183" s="4">
        <v>25.1</v>
      </c>
      <c r="J183" s="4">
        <v>13.8</v>
      </c>
      <c r="K183" s="4">
        <v>1.9</v>
      </c>
      <c r="L183" s="4">
        <v>10.6</v>
      </c>
      <c r="M183" s="4">
        <v>4.7</v>
      </c>
      <c r="N183" s="4">
        <v>0.6</v>
      </c>
      <c r="O183" s="4">
        <v>3.2</v>
      </c>
      <c r="P183" s="4">
        <v>100</v>
      </c>
      <c r="R183" s="3"/>
      <c r="S183" s="3"/>
    </row>
    <row r="184" spans="2:19" x14ac:dyDescent="0.25">
      <c r="B184" s="3">
        <v>223</v>
      </c>
      <c r="C184" s="3" t="s">
        <v>171</v>
      </c>
      <c r="D184" s="4">
        <v>30.8</v>
      </c>
      <c r="E184" s="4">
        <v>11.7</v>
      </c>
      <c r="F184" s="4">
        <v>17.899999999999999</v>
      </c>
      <c r="G184" s="4">
        <v>47.1</v>
      </c>
      <c r="H184" s="4">
        <v>23.4</v>
      </c>
      <c r="I184" s="4">
        <v>21.5</v>
      </c>
      <c r="J184" s="4">
        <v>15.9</v>
      </c>
      <c r="K184" s="4">
        <v>2.2000000000000002</v>
      </c>
      <c r="L184" s="4">
        <v>12.2</v>
      </c>
      <c r="M184" s="4">
        <v>6.2</v>
      </c>
      <c r="N184" s="4">
        <v>0.4</v>
      </c>
      <c r="O184" s="4">
        <v>4.8</v>
      </c>
      <c r="P184" s="4">
        <v>100</v>
      </c>
      <c r="R184" s="3"/>
      <c r="S184" s="3"/>
    </row>
    <row r="185" spans="2:19" x14ac:dyDescent="0.25">
      <c r="B185" s="3">
        <v>224</v>
      </c>
      <c r="C185" s="3" t="s">
        <v>172</v>
      </c>
      <c r="D185" s="4">
        <v>25.3</v>
      </c>
      <c r="E185" s="4">
        <v>11.6</v>
      </c>
      <c r="F185" s="4">
        <v>12.9</v>
      </c>
      <c r="G185" s="4">
        <v>59.6</v>
      </c>
      <c r="H185" s="4">
        <v>32.200000000000003</v>
      </c>
      <c r="I185" s="4">
        <v>24.8</v>
      </c>
      <c r="J185" s="4">
        <v>12.6</v>
      </c>
      <c r="K185" s="4">
        <v>2.1</v>
      </c>
      <c r="L185" s="4">
        <v>9.3000000000000007</v>
      </c>
      <c r="M185" s="4">
        <v>2.5</v>
      </c>
      <c r="N185" s="4">
        <v>0.3</v>
      </c>
      <c r="O185" s="4">
        <v>1.7</v>
      </c>
      <c r="P185" s="4">
        <v>100</v>
      </c>
      <c r="R185" s="3"/>
      <c r="S185" s="3"/>
    </row>
    <row r="186" spans="2:19" x14ac:dyDescent="0.25">
      <c r="B186" s="3">
        <v>245</v>
      </c>
      <c r="C186" s="3" t="s">
        <v>173</v>
      </c>
      <c r="D186" s="4">
        <v>27.5</v>
      </c>
      <c r="E186" s="4">
        <v>11.8</v>
      </c>
      <c r="F186" s="4">
        <v>15</v>
      </c>
      <c r="G186" s="4">
        <v>49.9</v>
      </c>
      <c r="H186" s="4">
        <v>26</v>
      </c>
      <c r="I186" s="4">
        <v>21.2</v>
      </c>
      <c r="J186" s="4">
        <v>16.899999999999999</v>
      </c>
      <c r="K186" s="4">
        <v>2.2000000000000002</v>
      </c>
      <c r="L186" s="4">
        <v>12.5</v>
      </c>
      <c r="M186" s="4">
        <v>5.8</v>
      </c>
      <c r="N186" s="4">
        <v>0.2</v>
      </c>
      <c r="O186" s="4">
        <v>3.7</v>
      </c>
      <c r="P186" s="4">
        <v>100</v>
      </c>
      <c r="R186" s="3"/>
      <c r="S186" s="3"/>
    </row>
    <row r="187" spans="2:19" x14ac:dyDescent="0.25">
      <c r="B187" s="3">
        <v>283</v>
      </c>
      <c r="C187" s="3" t="s">
        <v>174</v>
      </c>
      <c r="D187" s="4">
        <v>18.600000000000001</v>
      </c>
      <c r="E187" s="4">
        <v>8.6999999999999993</v>
      </c>
      <c r="F187" s="4">
        <v>9.1999999999999993</v>
      </c>
      <c r="G187" s="4">
        <v>63.2</v>
      </c>
      <c r="H187" s="4">
        <v>34.700000000000003</v>
      </c>
      <c r="I187" s="4">
        <v>26</v>
      </c>
      <c r="J187" s="4">
        <v>12.7</v>
      </c>
      <c r="K187" s="4">
        <v>1.8</v>
      </c>
      <c r="L187" s="4">
        <v>9.6999999999999993</v>
      </c>
      <c r="M187" s="4">
        <v>5.4</v>
      </c>
      <c r="N187" s="4">
        <v>0.4</v>
      </c>
      <c r="O187" s="4">
        <v>3.9</v>
      </c>
      <c r="P187" s="4">
        <v>100</v>
      </c>
      <c r="R187" s="3"/>
      <c r="S187" s="3"/>
    </row>
    <row r="188" spans="2:19" x14ac:dyDescent="0.25">
      <c r="B188" s="3">
        <v>316</v>
      </c>
      <c r="C188" s="3" t="s">
        <v>175</v>
      </c>
      <c r="D188" s="4">
        <v>19.399999999999999</v>
      </c>
      <c r="E188" s="4">
        <v>8.9</v>
      </c>
      <c r="F188" s="4">
        <v>9.8000000000000007</v>
      </c>
      <c r="G188" s="4">
        <v>64.8</v>
      </c>
      <c r="H188" s="4">
        <v>37.4</v>
      </c>
      <c r="I188" s="4">
        <v>25</v>
      </c>
      <c r="J188" s="4">
        <v>11</v>
      </c>
      <c r="K188" s="4">
        <v>1.6</v>
      </c>
      <c r="L188" s="4">
        <v>8.1999999999999993</v>
      </c>
      <c r="M188" s="4">
        <v>4.8</v>
      </c>
      <c r="N188" s="4">
        <v>0.2</v>
      </c>
      <c r="O188" s="4">
        <v>3.6</v>
      </c>
      <c r="P188" s="4">
        <v>100</v>
      </c>
      <c r="R188" s="3"/>
      <c r="S188" s="3"/>
    </row>
    <row r="189" spans="2:19" x14ac:dyDescent="0.25">
      <c r="B189" s="3">
        <v>398</v>
      </c>
      <c r="C189" s="3" t="s">
        <v>176</v>
      </c>
      <c r="D189" s="4">
        <v>21.9</v>
      </c>
      <c r="E189" s="4">
        <v>10.4</v>
      </c>
      <c r="F189" s="4">
        <v>10.8</v>
      </c>
      <c r="G189" s="4">
        <v>59.6</v>
      </c>
      <c r="H189" s="4">
        <v>33.5</v>
      </c>
      <c r="I189" s="4">
        <v>23.9</v>
      </c>
      <c r="J189" s="4">
        <v>12</v>
      </c>
      <c r="K189" s="4">
        <v>1.5</v>
      </c>
      <c r="L189" s="4">
        <v>9.3000000000000007</v>
      </c>
      <c r="M189" s="4">
        <v>6.5</v>
      </c>
      <c r="N189" s="4">
        <v>0.3</v>
      </c>
      <c r="O189" s="4">
        <v>4.8</v>
      </c>
      <c r="P189" s="4">
        <v>100</v>
      </c>
      <c r="R189" s="3"/>
      <c r="S189" s="3"/>
    </row>
    <row r="190" spans="2:19" x14ac:dyDescent="0.25">
      <c r="B190" s="3">
        <v>401</v>
      </c>
      <c r="C190" s="3" t="s">
        <v>177</v>
      </c>
      <c r="D190" s="4">
        <v>21.8</v>
      </c>
      <c r="E190" s="4">
        <v>10.7</v>
      </c>
      <c r="F190" s="4">
        <v>10.1</v>
      </c>
      <c r="G190" s="4">
        <v>59.8</v>
      </c>
      <c r="H190" s="4">
        <v>33</v>
      </c>
      <c r="I190" s="4">
        <v>24.4</v>
      </c>
      <c r="J190" s="4">
        <v>13</v>
      </c>
      <c r="K190" s="4">
        <v>1.9</v>
      </c>
      <c r="L190" s="4">
        <v>9.8000000000000007</v>
      </c>
      <c r="M190" s="4">
        <v>5.4</v>
      </c>
      <c r="N190" s="4">
        <v>0.4</v>
      </c>
      <c r="O190" s="4">
        <v>3.9</v>
      </c>
      <c r="P190" s="4">
        <v>100</v>
      </c>
      <c r="R190" s="3"/>
      <c r="S190" s="3"/>
    </row>
    <row r="191" spans="2:19" x14ac:dyDescent="0.25">
      <c r="B191" s="3">
        <v>433</v>
      </c>
      <c r="C191" s="3" t="s">
        <v>178</v>
      </c>
      <c r="D191" s="4">
        <v>24.7</v>
      </c>
      <c r="E191" s="4">
        <v>11.3</v>
      </c>
      <c r="F191" s="4">
        <v>12.5</v>
      </c>
      <c r="G191" s="4">
        <v>60.2</v>
      </c>
      <c r="H191" s="4">
        <v>32.5</v>
      </c>
      <c r="I191" s="4">
        <v>25</v>
      </c>
      <c r="J191" s="4">
        <v>12.4</v>
      </c>
      <c r="K191" s="4">
        <v>2</v>
      </c>
      <c r="L191" s="4">
        <v>9.1999999999999993</v>
      </c>
      <c r="M191" s="4">
        <v>2.7</v>
      </c>
      <c r="N191" s="4">
        <v>0.3</v>
      </c>
      <c r="O191" s="4">
        <v>1.8</v>
      </c>
      <c r="P191" s="4">
        <v>100</v>
      </c>
      <c r="R191" s="3"/>
      <c r="S191" s="3"/>
    </row>
    <row r="192" spans="2:19" x14ac:dyDescent="0.25">
      <c r="B192" s="3">
        <v>444</v>
      </c>
      <c r="C192" s="3" t="s">
        <v>179</v>
      </c>
      <c r="D192" s="4">
        <v>28.7</v>
      </c>
      <c r="E192" s="4">
        <v>11.9</v>
      </c>
      <c r="F192" s="4">
        <v>15.8</v>
      </c>
      <c r="G192" s="4">
        <v>51</v>
      </c>
      <c r="H192" s="4">
        <v>26.1</v>
      </c>
      <c r="I192" s="4">
        <v>22.6</v>
      </c>
      <c r="J192" s="4">
        <v>14.8</v>
      </c>
      <c r="K192" s="4">
        <v>2.2000000000000002</v>
      </c>
      <c r="L192" s="4">
        <v>11.4</v>
      </c>
      <c r="M192" s="4">
        <v>5.4</v>
      </c>
      <c r="N192" s="4">
        <v>0.4</v>
      </c>
      <c r="O192" s="4">
        <v>4.0999999999999996</v>
      </c>
      <c r="P192" s="4">
        <v>100</v>
      </c>
      <c r="R192" s="3"/>
      <c r="S192" s="3"/>
    </row>
    <row r="193" spans="2:19" x14ac:dyDescent="0.25">
      <c r="B193" s="3">
        <v>504</v>
      </c>
      <c r="C193" s="3" t="s">
        <v>180</v>
      </c>
      <c r="D193" s="4">
        <v>26.4</v>
      </c>
      <c r="E193" s="4">
        <v>11.5</v>
      </c>
      <c r="F193" s="4">
        <v>13.9</v>
      </c>
      <c r="G193" s="4">
        <v>54.2</v>
      </c>
      <c r="H193" s="4">
        <v>26.5</v>
      </c>
      <c r="I193" s="4">
        <v>25</v>
      </c>
      <c r="J193" s="4">
        <v>14.4</v>
      </c>
      <c r="K193" s="4">
        <v>1.8</v>
      </c>
      <c r="L193" s="4">
        <v>10</v>
      </c>
      <c r="M193" s="4">
        <v>5</v>
      </c>
      <c r="N193" s="4">
        <v>0.2</v>
      </c>
      <c r="O193" s="4">
        <v>3.7</v>
      </c>
      <c r="P193" s="4">
        <v>100</v>
      </c>
      <c r="R193" s="3"/>
      <c r="S193" s="3"/>
    </row>
    <row r="194" spans="2:19" x14ac:dyDescent="0.25">
      <c r="B194" s="3">
        <v>505</v>
      </c>
      <c r="C194" s="3" t="s">
        <v>181</v>
      </c>
      <c r="D194" s="4">
        <v>20.6</v>
      </c>
      <c r="E194" s="4">
        <v>9.1999999999999993</v>
      </c>
      <c r="F194" s="4">
        <v>10.8</v>
      </c>
      <c r="G194" s="4">
        <v>64</v>
      </c>
      <c r="H194" s="4">
        <v>36.9</v>
      </c>
      <c r="I194" s="4">
        <v>24.7</v>
      </c>
      <c r="J194" s="4">
        <v>10.9</v>
      </c>
      <c r="K194" s="4">
        <v>1.7</v>
      </c>
      <c r="L194" s="4">
        <v>7.9</v>
      </c>
      <c r="M194" s="4">
        <v>4.5</v>
      </c>
      <c r="N194" s="4">
        <v>0.2</v>
      </c>
      <c r="O194" s="4">
        <v>3.1</v>
      </c>
      <c r="P194" s="4">
        <v>100</v>
      </c>
      <c r="R194" s="3"/>
      <c r="S194" s="3"/>
    </row>
    <row r="195" spans="2:19" x14ac:dyDescent="0.25">
      <c r="B195" s="3">
        <v>532</v>
      </c>
      <c r="C195" s="3" t="s">
        <v>182</v>
      </c>
      <c r="D195" s="4">
        <v>29.2</v>
      </c>
      <c r="E195" s="4">
        <v>14.5</v>
      </c>
      <c r="F195" s="4">
        <v>13.6</v>
      </c>
      <c r="G195" s="4">
        <v>52</v>
      </c>
      <c r="H195" s="4">
        <v>27.9</v>
      </c>
      <c r="I195" s="4">
        <v>22.2</v>
      </c>
      <c r="J195" s="4">
        <v>11.4</v>
      </c>
      <c r="K195" s="4">
        <v>1.9</v>
      </c>
      <c r="L195" s="4">
        <v>8.4</v>
      </c>
      <c r="M195" s="4">
        <v>7.4</v>
      </c>
      <c r="N195" s="4">
        <v>1</v>
      </c>
      <c r="O195" s="4">
        <v>5.0999999999999996</v>
      </c>
      <c r="P195" s="4">
        <v>100</v>
      </c>
      <c r="R195" s="3"/>
      <c r="S195" s="3"/>
    </row>
    <row r="196" spans="2:19" x14ac:dyDescent="0.25">
      <c r="B196" s="3">
        <v>540</v>
      </c>
      <c r="C196" s="3" t="s">
        <v>183</v>
      </c>
      <c r="D196" s="4">
        <v>29</v>
      </c>
      <c r="E196" s="4">
        <v>12.4</v>
      </c>
      <c r="F196" s="4">
        <v>15.6</v>
      </c>
      <c r="G196" s="4">
        <v>53.4</v>
      </c>
      <c r="H196" s="4">
        <v>27.2</v>
      </c>
      <c r="I196" s="4">
        <v>23.6</v>
      </c>
      <c r="J196" s="4">
        <v>14</v>
      </c>
      <c r="K196" s="4">
        <v>2.2000000000000002</v>
      </c>
      <c r="L196" s="4">
        <v>10.5</v>
      </c>
      <c r="M196" s="4">
        <v>3.6</v>
      </c>
      <c r="N196" s="4">
        <v>0.3</v>
      </c>
      <c r="O196" s="4">
        <v>2.6</v>
      </c>
      <c r="P196" s="4">
        <v>100</v>
      </c>
      <c r="R196" s="3"/>
      <c r="S196" s="3"/>
    </row>
    <row r="197" spans="2:19" x14ac:dyDescent="0.25">
      <c r="B197" s="3">
        <v>543</v>
      </c>
      <c r="C197" s="3" t="s">
        <v>184</v>
      </c>
      <c r="D197" s="4">
        <v>25.3</v>
      </c>
      <c r="E197" s="4">
        <v>10.9</v>
      </c>
      <c r="F197" s="4">
        <v>13.6</v>
      </c>
      <c r="G197" s="4">
        <v>57.1</v>
      </c>
      <c r="H197" s="4">
        <v>31</v>
      </c>
      <c r="I197" s="4">
        <v>23.6</v>
      </c>
      <c r="J197" s="4">
        <v>13.4</v>
      </c>
      <c r="K197" s="4">
        <v>1.8</v>
      </c>
      <c r="L197" s="4">
        <v>10.199999999999999</v>
      </c>
      <c r="M197" s="4">
        <v>4.2</v>
      </c>
      <c r="N197" s="4">
        <v>0.3</v>
      </c>
      <c r="O197" s="4">
        <v>2.8</v>
      </c>
      <c r="P197" s="4">
        <v>100</v>
      </c>
      <c r="R197" s="3"/>
      <c r="S197" s="3"/>
    </row>
    <row r="198" spans="2:19" x14ac:dyDescent="0.25">
      <c r="B198" s="3">
        <v>560</v>
      </c>
      <c r="C198" s="3" t="s">
        <v>185</v>
      </c>
      <c r="D198" s="4">
        <v>23.9</v>
      </c>
      <c r="E198" s="4">
        <v>11</v>
      </c>
      <c r="F198" s="4">
        <v>11.9</v>
      </c>
      <c r="G198" s="4">
        <v>60.5</v>
      </c>
      <c r="H198" s="4">
        <v>33.9</v>
      </c>
      <c r="I198" s="4">
        <v>24.1</v>
      </c>
      <c r="J198" s="4">
        <v>10.9</v>
      </c>
      <c r="K198" s="4">
        <v>1.4</v>
      </c>
      <c r="L198" s="4">
        <v>7.9</v>
      </c>
      <c r="M198" s="4">
        <v>4.7</v>
      </c>
      <c r="N198" s="4">
        <v>0.2</v>
      </c>
      <c r="O198" s="4">
        <v>3.5</v>
      </c>
      <c r="P198" s="4">
        <v>100</v>
      </c>
      <c r="R198" s="3"/>
      <c r="S198" s="3"/>
    </row>
    <row r="199" spans="2:19" x14ac:dyDescent="0.25">
      <c r="B199" s="3">
        <v>576</v>
      </c>
      <c r="C199" s="3" t="s">
        <v>186</v>
      </c>
      <c r="D199" s="4">
        <v>25.9</v>
      </c>
      <c r="E199" s="4">
        <v>12.9</v>
      </c>
      <c r="F199" s="4">
        <v>12.1</v>
      </c>
      <c r="G199" s="4">
        <v>56.7</v>
      </c>
      <c r="H199" s="4">
        <v>30</v>
      </c>
      <c r="I199" s="4">
        <v>24.4</v>
      </c>
      <c r="J199" s="4">
        <v>12.4</v>
      </c>
      <c r="K199" s="4">
        <v>1.9</v>
      </c>
      <c r="L199" s="4">
        <v>9</v>
      </c>
      <c r="M199" s="4">
        <v>5</v>
      </c>
      <c r="N199" s="4">
        <v>0.4</v>
      </c>
      <c r="O199" s="4">
        <v>3.5</v>
      </c>
      <c r="P199" s="4">
        <v>100</v>
      </c>
      <c r="R199" s="3"/>
      <c r="S199" s="3"/>
    </row>
    <row r="200" spans="2:19" x14ac:dyDescent="0.25">
      <c r="B200" s="3">
        <v>611</v>
      </c>
      <c r="C200" s="3" t="s">
        <v>187</v>
      </c>
      <c r="D200" s="4">
        <v>25.9</v>
      </c>
      <c r="E200" s="4">
        <v>11</v>
      </c>
      <c r="F200" s="4">
        <v>14</v>
      </c>
      <c r="G200" s="4">
        <v>54.5</v>
      </c>
      <c r="H200" s="4">
        <v>29.1</v>
      </c>
      <c r="I200" s="4">
        <v>22.8</v>
      </c>
      <c r="J200" s="4">
        <v>14.8</v>
      </c>
      <c r="K200" s="4">
        <v>2.1</v>
      </c>
      <c r="L200" s="4">
        <v>10.3</v>
      </c>
      <c r="M200" s="4">
        <v>4.9000000000000004</v>
      </c>
      <c r="N200" s="4">
        <v>0.2</v>
      </c>
      <c r="O200" s="4">
        <v>3.2</v>
      </c>
      <c r="P200" s="4">
        <v>100</v>
      </c>
      <c r="R200" s="3"/>
      <c r="S200" s="3"/>
    </row>
    <row r="201" spans="2:19" x14ac:dyDescent="0.25">
      <c r="B201" s="3">
        <v>616</v>
      </c>
      <c r="C201" s="3" t="s">
        <v>188</v>
      </c>
      <c r="D201" s="4">
        <v>21.9</v>
      </c>
      <c r="E201" s="4">
        <v>9.4</v>
      </c>
      <c r="F201" s="4">
        <v>11.7</v>
      </c>
      <c r="G201" s="4">
        <v>59.9</v>
      </c>
      <c r="H201" s="4">
        <v>32.299999999999997</v>
      </c>
      <c r="I201" s="4">
        <v>25</v>
      </c>
      <c r="J201" s="4">
        <v>12.7</v>
      </c>
      <c r="K201" s="4">
        <v>1.7</v>
      </c>
      <c r="L201" s="4">
        <v>9</v>
      </c>
      <c r="M201" s="4">
        <v>5.4</v>
      </c>
      <c r="N201" s="4">
        <v>0.2</v>
      </c>
      <c r="O201" s="4">
        <v>3.9</v>
      </c>
      <c r="P201" s="4">
        <v>100</v>
      </c>
      <c r="R201" s="3"/>
      <c r="S201" s="3"/>
    </row>
    <row r="202" spans="2:19" x14ac:dyDescent="0.25">
      <c r="B202" s="3">
        <v>692</v>
      </c>
      <c r="C202" s="3" t="s">
        <v>189</v>
      </c>
      <c r="D202" s="4">
        <v>26.2</v>
      </c>
      <c r="E202" s="4">
        <v>11.8</v>
      </c>
      <c r="F202" s="4">
        <v>13.3</v>
      </c>
      <c r="G202" s="4">
        <v>59.6</v>
      </c>
      <c r="H202" s="4">
        <v>32.4</v>
      </c>
      <c r="I202" s="4">
        <v>24.5</v>
      </c>
      <c r="J202" s="4">
        <v>11</v>
      </c>
      <c r="K202" s="4">
        <v>1.6</v>
      </c>
      <c r="L202" s="4">
        <v>8.3000000000000007</v>
      </c>
      <c r="M202" s="4">
        <v>3.1</v>
      </c>
      <c r="N202" s="4">
        <v>0.3</v>
      </c>
      <c r="O202" s="4">
        <v>2.2000000000000002</v>
      </c>
      <c r="P202" s="4">
        <v>100</v>
      </c>
      <c r="R202" s="3"/>
      <c r="S202" s="3"/>
    </row>
    <row r="203" spans="2:19" x14ac:dyDescent="0.25">
      <c r="B203" s="3">
        <v>694</v>
      </c>
      <c r="C203" s="3" t="s">
        <v>190</v>
      </c>
      <c r="D203" s="4">
        <v>22.5</v>
      </c>
      <c r="E203" s="4">
        <v>10.1</v>
      </c>
      <c r="F203" s="4">
        <v>11.5</v>
      </c>
      <c r="G203" s="4">
        <v>62.8</v>
      </c>
      <c r="H203" s="4">
        <v>34.799999999999997</v>
      </c>
      <c r="I203" s="4">
        <v>25.3</v>
      </c>
      <c r="J203" s="4">
        <v>11.5</v>
      </c>
      <c r="K203" s="4">
        <v>1.7</v>
      </c>
      <c r="L203" s="4">
        <v>8.5</v>
      </c>
      <c r="M203" s="4">
        <v>3.2</v>
      </c>
      <c r="N203" s="4">
        <v>0.3</v>
      </c>
      <c r="O203" s="4">
        <v>2.2000000000000002</v>
      </c>
      <c r="P203" s="4">
        <v>100</v>
      </c>
      <c r="R203" s="3"/>
      <c r="S203" s="3"/>
    </row>
    <row r="204" spans="2:19" x14ac:dyDescent="0.25">
      <c r="B204" s="3">
        <v>737</v>
      </c>
      <c r="C204" s="3" t="s">
        <v>191</v>
      </c>
      <c r="D204" s="4">
        <v>28.9</v>
      </c>
      <c r="E204" s="4">
        <v>11.9</v>
      </c>
      <c r="F204" s="4">
        <v>16</v>
      </c>
      <c r="G204" s="4">
        <v>50.2</v>
      </c>
      <c r="H204" s="4">
        <v>25.3</v>
      </c>
      <c r="I204" s="4">
        <v>22.5</v>
      </c>
      <c r="J204" s="4">
        <v>15.4</v>
      </c>
      <c r="K204" s="4">
        <v>2.2999999999999998</v>
      </c>
      <c r="L204" s="4">
        <v>11.8</v>
      </c>
      <c r="M204" s="4">
        <v>5.4</v>
      </c>
      <c r="N204" s="4">
        <v>0.4</v>
      </c>
      <c r="O204" s="4">
        <v>4.0999999999999996</v>
      </c>
      <c r="P204" s="4">
        <v>100</v>
      </c>
      <c r="R204" s="3"/>
      <c r="S204" s="3"/>
    </row>
    <row r="205" spans="2:19" x14ac:dyDescent="0.25">
      <c r="B205" s="3">
        <v>781</v>
      </c>
      <c r="C205" s="3" t="s">
        <v>192</v>
      </c>
      <c r="D205" s="4">
        <v>25.3</v>
      </c>
      <c r="E205" s="4">
        <v>12.6</v>
      </c>
      <c r="F205" s="4">
        <v>11.8</v>
      </c>
      <c r="G205" s="4">
        <v>51.9</v>
      </c>
      <c r="H205" s="4">
        <v>25.1</v>
      </c>
      <c r="I205" s="4">
        <v>24.9</v>
      </c>
      <c r="J205" s="4">
        <v>15.3</v>
      </c>
      <c r="K205" s="4">
        <v>2.9</v>
      </c>
      <c r="L205" s="4">
        <v>10.9</v>
      </c>
      <c r="M205" s="4">
        <v>7.5</v>
      </c>
      <c r="N205" s="4">
        <v>0.5</v>
      </c>
      <c r="O205" s="4">
        <v>5.0999999999999996</v>
      </c>
      <c r="P205" s="4">
        <v>100</v>
      </c>
      <c r="R205" s="3"/>
      <c r="S205" s="3"/>
    </row>
    <row r="206" spans="2:19" x14ac:dyDescent="0.25">
      <c r="B206" s="3">
        <v>834</v>
      </c>
      <c r="C206" s="3" t="s">
        <v>193</v>
      </c>
      <c r="D206" s="4">
        <v>28.7</v>
      </c>
      <c r="E206" s="4">
        <v>12.4</v>
      </c>
      <c r="F206" s="4">
        <v>15.1</v>
      </c>
      <c r="G206" s="4">
        <v>55.1</v>
      </c>
      <c r="H206" s="4">
        <v>28.1</v>
      </c>
      <c r="I206" s="4">
        <v>24.3</v>
      </c>
      <c r="J206" s="4">
        <v>13.2</v>
      </c>
      <c r="K206" s="4">
        <v>2</v>
      </c>
      <c r="L206" s="4">
        <v>9.9</v>
      </c>
      <c r="M206" s="4">
        <v>3</v>
      </c>
      <c r="N206" s="4">
        <v>0.4</v>
      </c>
      <c r="O206" s="4">
        <v>2.1</v>
      </c>
      <c r="P206" s="4">
        <v>100</v>
      </c>
      <c r="R206" s="3"/>
      <c r="S206" s="3"/>
    </row>
    <row r="207" spans="2:19" x14ac:dyDescent="0.25">
      <c r="B207" s="3">
        <v>855</v>
      </c>
      <c r="C207" s="3" t="s">
        <v>194</v>
      </c>
      <c r="D207" s="4">
        <v>23.9</v>
      </c>
      <c r="E207" s="4">
        <v>12.1</v>
      </c>
      <c r="F207" s="4">
        <v>10.6</v>
      </c>
      <c r="G207" s="4">
        <v>60.3</v>
      </c>
      <c r="H207" s="4">
        <v>34.299999999999997</v>
      </c>
      <c r="I207" s="4">
        <v>23.5</v>
      </c>
      <c r="J207" s="4">
        <v>11.8</v>
      </c>
      <c r="K207" s="4">
        <v>1.6</v>
      </c>
      <c r="L207" s="4">
        <v>8.9</v>
      </c>
      <c r="M207" s="4">
        <v>4.0999999999999996</v>
      </c>
      <c r="N207" s="4">
        <v>0.3</v>
      </c>
      <c r="O207" s="4">
        <v>2.9</v>
      </c>
      <c r="P207" s="4">
        <v>100</v>
      </c>
      <c r="R207" s="3"/>
      <c r="S207" s="3"/>
    </row>
    <row r="208" spans="2:19" x14ac:dyDescent="0.25">
      <c r="B208" s="3">
        <v>858</v>
      </c>
      <c r="C208" s="3" t="s">
        <v>195</v>
      </c>
      <c r="D208" s="4">
        <v>21.5</v>
      </c>
      <c r="E208" s="4">
        <v>9.5</v>
      </c>
      <c r="F208" s="4">
        <v>11.4</v>
      </c>
      <c r="G208" s="4">
        <v>58.1</v>
      </c>
      <c r="H208" s="4">
        <v>31.7</v>
      </c>
      <c r="I208" s="4">
        <v>23.8</v>
      </c>
      <c r="J208" s="4">
        <v>15.1</v>
      </c>
      <c r="K208" s="4">
        <v>2.1</v>
      </c>
      <c r="L208" s="4">
        <v>11.1</v>
      </c>
      <c r="M208" s="4">
        <v>5.3</v>
      </c>
      <c r="N208" s="4">
        <v>0.3</v>
      </c>
      <c r="O208" s="4">
        <v>3.6</v>
      </c>
      <c r="P208" s="4">
        <v>100</v>
      </c>
      <c r="R208" s="3"/>
      <c r="S208" s="3"/>
    </row>
    <row r="209" spans="1:19" x14ac:dyDescent="0.25">
      <c r="B209" s="3">
        <v>927</v>
      </c>
      <c r="C209" s="3" t="s">
        <v>196</v>
      </c>
      <c r="D209" s="4">
        <v>28.1</v>
      </c>
      <c r="E209" s="4">
        <v>11.9</v>
      </c>
      <c r="F209" s="4">
        <v>15.2</v>
      </c>
      <c r="G209" s="4">
        <v>54.5</v>
      </c>
      <c r="H209" s="4">
        <v>28.3</v>
      </c>
      <c r="I209" s="4">
        <v>23.6</v>
      </c>
      <c r="J209" s="4">
        <v>14.2</v>
      </c>
      <c r="K209" s="4">
        <v>2.2000000000000002</v>
      </c>
      <c r="L209" s="4">
        <v>10.8</v>
      </c>
      <c r="M209" s="4">
        <v>3.2</v>
      </c>
      <c r="N209" s="4">
        <v>0.3</v>
      </c>
      <c r="O209" s="4">
        <v>2.2000000000000002</v>
      </c>
      <c r="P209" s="4">
        <v>100</v>
      </c>
      <c r="R209" s="3"/>
      <c r="S209" s="3"/>
    </row>
    <row r="210" spans="1:19" x14ac:dyDescent="0.25">
      <c r="A210"/>
      <c r="B210" s="3">
        <v>981</v>
      </c>
      <c r="C210" s="3" t="s">
        <v>197</v>
      </c>
      <c r="D210" s="4">
        <v>30.5</v>
      </c>
      <c r="E210" s="4">
        <v>14.3</v>
      </c>
      <c r="F210" s="4">
        <v>15.2</v>
      </c>
      <c r="G210" s="4">
        <v>55.9</v>
      </c>
      <c r="H210" s="4">
        <v>28.6</v>
      </c>
      <c r="I210" s="4">
        <v>25</v>
      </c>
      <c r="J210" s="4">
        <v>10.7</v>
      </c>
      <c r="K210" s="4">
        <v>1.7</v>
      </c>
      <c r="L210" s="4">
        <v>7.8</v>
      </c>
      <c r="M210" s="4">
        <v>3</v>
      </c>
      <c r="N210" s="4">
        <v>0.4</v>
      </c>
      <c r="O210" s="4">
        <v>2.2000000000000002</v>
      </c>
      <c r="P210" s="4">
        <v>100</v>
      </c>
      <c r="R210" s="3"/>
      <c r="S210" s="3"/>
    </row>
    <row r="211" spans="1:19" x14ac:dyDescent="0.25">
      <c r="A211"/>
      <c r="B211" s="2"/>
      <c r="C211" s="16" t="s">
        <v>29</v>
      </c>
      <c r="D211" s="5">
        <v>25.9</v>
      </c>
      <c r="E211" s="5">
        <v>12.1</v>
      </c>
      <c r="F211" s="5">
        <v>12.9</v>
      </c>
      <c r="G211" s="5">
        <v>56.3</v>
      </c>
      <c r="H211" s="5">
        <v>29.9</v>
      </c>
      <c r="I211" s="5">
        <v>24</v>
      </c>
      <c r="J211" s="5">
        <v>13</v>
      </c>
      <c r="K211" s="5">
        <v>2</v>
      </c>
      <c r="L211" s="5">
        <v>9.6</v>
      </c>
      <c r="M211" s="5">
        <v>4.8</v>
      </c>
      <c r="N211" s="5">
        <v>0.4</v>
      </c>
      <c r="O211" s="5">
        <v>3.4</v>
      </c>
      <c r="P211" s="5">
        <v>100</v>
      </c>
      <c r="R211" s="3"/>
      <c r="S211" s="3"/>
    </row>
    <row r="212" spans="1:19" x14ac:dyDescent="0.25">
      <c r="A212"/>
      <c r="B212" s="2"/>
      <c r="C212"/>
      <c r="R212" s="3"/>
      <c r="S212" s="3"/>
    </row>
    <row r="213" spans="1:19" x14ac:dyDescent="0.25">
      <c r="B213" s="2"/>
      <c r="C213"/>
      <c r="R213" s="3"/>
      <c r="S213" s="3"/>
    </row>
    <row r="214" spans="1:19" x14ac:dyDescent="0.25">
      <c r="A214" s="3">
        <v>4</v>
      </c>
      <c r="C214" s="6" t="s">
        <v>198</v>
      </c>
      <c r="R214" s="3"/>
      <c r="S214" s="3"/>
    </row>
    <row r="215" spans="1:19" x14ac:dyDescent="0.25">
      <c r="C215" s="6"/>
      <c r="R215" s="14"/>
      <c r="S215" s="14"/>
    </row>
    <row r="216" spans="1:19" x14ac:dyDescent="0.25">
      <c r="D216" s="9"/>
      <c r="F216" s="9"/>
      <c r="H216" s="9"/>
      <c r="R216" s="9"/>
    </row>
    <row r="217" spans="1:19" x14ac:dyDescent="0.25">
      <c r="B217" s="3">
        <v>44</v>
      </c>
      <c r="C217" s="3" t="s">
        <v>199</v>
      </c>
      <c r="D217" s="4">
        <v>27.4</v>
      </c>
      <c r="E217" s="4">
        <v>11.6</v>
      </c>
      <c r="F217" s="4">
        <v>14.7</v>
      </c>
      <c r="G217" s="4">
        <v>54.2</v>
      </c>
      <c r="H217" s="4">
        <v>29.7</v>
      </c>
      <c r="I217" s="4">
        <v>22.1</v>
      </c>
      <c r="J217" s="4">
        <v>13</v>
      </c>
      <c r="K217" s="4">
        <v>1.1000000000000001</v>
      </c>
      <c r="L217" s="4">
        <v>9.9</v>
      </c>
      <c r="M217" s="4">
        <v>5.4</v>
      </c>
      <c r="N217" s="4">
        <v>0.4</v>
      </c>
      <c r="O217" s="4">
        <v>4.3</v>
      </c>
      <c r="P217" s="4">
        <v>100</v>
      </c>
      <c r="R217" s="9"/>
    </row>
    <row r="218" spans="1:19" x14ac:dyDescent="0.25">
      <c r="B218" s="3">
        <v>75</v>
      </c>
      <c r="C218" s="3" t="s">
        <v>200</v>
      </c>
      <c r="D218" s="4">
        <v>36.4</v>
      </c>
      <c r="E218" s="4">
        <v>14.7</v>
      </c>
      <c r="F218" s="4">
        <v>19.7</v>
      </c>
      <c r="G218" s="4">
        <v>48.3</v>
      </c>
      <c r="H218" s="4">
        <v>28.2</v>
      </c>
      <c r="I218" s="4">
        <v>17.8</v>
      </c>
      <c r="J218" s="4">
        <v>10.4</v>
      </c>
      <c r="K218" s="4">
        <v>0.7</v>
      </c>
      <c r="L218" s="4">
        <v>8.1999999999999993</v>
      </c>
      <c r="M218" s="4">
        <v>4.9000000000000004</v>
      </c>
      <c r="N218" s="4">
        <v>0.8</v>
      </c>
      <c r="O218" s="4">
        <v>3.7</v>
      </c>
      <c r="P218" s="4">
        <v>100</v>
      </c>
      <c r="R218" s="9"/>
      <c r="S218" s="3"/>
    </row>
    <row r="219" spans="1:19" x14ac:dyDescent="0.25">
      <c r="B219" s="3">
        <v>142</v>
      </c>
      <c r="C219" s="3" t="s">
        <v>201</v>
      </c>
      <c r="D219" s="4">
        <v>32.299999999999997</v>
      </c>
      <c r="E219" s="4">
        <v>14.4</v>
      </c>
      <c r="F219" s="4">
        <v>16.5</v>
      </c>
      <c r="G219" s="4">
        <v>50.2</v>
      </c>
      <c r="H219" s="4">
        <v>27.6</v>
      </c>
      <c r="I219" s="4">
        <v>20.5</v>
      </c>
      <c r="J219" s="4">
        <v>11.2</v>
      </c>
      <c r="K219" s="4">
        <v>1.4</v>
      </c>
      <c r="L219" s="4">
        <v>8.5</v>
      </c>
      <c r="M219" s="4">
        <v>6.4</v>
      </c>
      <c r="N219" s="4">
        <v>1.1000000000000001</v>
      </c>
      <c r="O219" s="4">
        <v>4.5</v>
      </c>
      <c r="P219" s="4">
        <v>100</v>
      </c>
      <c r="R219" s="6"/>
    </row>
    <row r="220" spans="1:19" x14ac:dyDescent="0.25">
      <c r="B220" s="3">
        <v>153</v>
      </c>
      <c r="C220" s="3" t="s">
        <v>202</v>
      </c>
      <c r="D220" s="4">
        <v>46.9</v>
      </c>
      <c r="E220" s="4">
        <v>22.1</v>
      </c>
      <c r="F220" s="4">
        <v>23.6</v>
      </c>
      <c r="G220" s="4">
        <v>36.799999999999997</v>
      </c>
      <c r="H220" s="4">
        <v>20.399999999999999</v>
      </c>
      <c r="I220" s="4">
        <v>15</v>
      </c>
      <c r="J220" s="4">
        <v>13.3</v>
      </c>
      <c r="K220" s="4">
        <v>2.5</v>
      </c>
      <c r="L220" s="4">
        <v>9.8000000000000007</v>
      </c>
      <c r="M220" s="4">
        <v>3</v>
      </c>
      <c r="N220" s="4">
        <v>0.4</v>
      </c>
      <c r="O220" s="4">
        <v>2.1</v>
      </c>
      <c r="P220" s="4">
        <v>100</v>
      </c>
      <c r="R220" s="9"/>
      <c r="S220" s="6"/>
    </row>
    <row r="221" spans="1:19" x14ac:dyDescent="0.25">
      <c r="B221" s="3">
        <v>163</v>
      </c>
      <c r="C221" s="3" t="s">
        <v>203</v>
      </c>
      <c r="D221" s="4">
        <v>40.1</v>
      </c>
      <c r="E221" s="4">
        <v>18</v>
      </c>
      <c r="F221" s="4">
        <v>20.7</v>
      </c>
      <c r="G221" s="4">
        <v>39.4</v>
      </c>
      <c r="H221" s="4">
        <v>19.8</v>
      </c>
      <c r="I221" s="4">
        <v>17.8</v>
      </c>
      <c r="J221" s="4">
        <v>15</v>
      </c>
      <c r="K221" s="4">
        <v>2</v>
      </c>
      <c r="L221" s="4">
        <v>11.6</v>
      </c>
      <c r="M221" s="4">
        <v>5.5</v>
      </c>
      <c r="N221" s="4">
        <v>0.4</v>
      </c>
      <c r="O221" s="4">
        <v>3.9</v>
      </c>
      <c r="P221" s="4">
        <v>100</v>
      </c>
      <c r="R221" s="9"/>
      <c r="S221" s="3"/>
    </row>
    <row r="222" spans="1:19" x14ac:dyDescent="0.25">
      <c r="B222" s="3">
        <v>173</v>
      </c>
      <c r="C222" s="3" t="s">
        <v>204</v>
      </c>
      <c r="D222" s="4">
        <v>50.8</v>
      </c>
      <c r="E222" s="4">
        <v>23.4</v>
      </c>
      <c r="F222" s="4">
        <v>25.9</v>
      </c>
      <c r="G222" s="4">
        <v>32.1</v>
      </c>
      <c r="H222" s="4">
        <v>17.100000000000001</v>
      </c>
      <c r="I222" s="4">
        <v>13.7</v>
      </c>
      <c r="J222" s="4">
        <v>14</v>
      </c>
      <c r="K222" s="4">
        <v>2.2999999999999998</v>
      </c>
      <c r="L222" s="4">
        <v>10.7</v>
      </c>
      <c r="M222" s="4">
        <v>3</v>
      </c>
      <c r="N222" s="4">
        <v>0.4</v>
      </c>
      <c r="O222" s="4">
        <v>1.8</v>
      </c>
      <c r="P222" s="4">
        <v>100</v>
      </c>
      <c r="R222" s="3"/>
      <c r="S222" s="3"/>
    </row>
    <row r="223" spans="1:19" x14ac:dyDescent="0.25">
      <c r="B223" s="3">
        <v>285</v>
      </c>
      <c r="C223" s="3" t="s">
        <v>205</v>
      </c>
      <c r="D223" s="4">
        <v>40.6</v>
      </c>
      <c r="E223" s="4">
        <v>14.5</v>
      </c>
      <c r="F223" s="4">
        <v>24.4</v>
      </c>
      <c r="G223" s="4">
        <v>38.299999999999997</v>
      </c>
      <c r="H223" s="4">
        <v>14.7</v>
      </c>
      <c r="I223" s="4">
        <v>20.3</v>
      </c>
      <c r="J223" s="4">
        <v>16.899999999999999</v>
      </c>
      <c r="K223" s="4">
        <v>1.2</v>
      </c>
      <c r="L223" s="4">
        <v>13.4</v>
      </c>
      <c r="M223" s="4">
        <v>4.0999999999999996</v>
      </c>
      <c r="N223" s="4">
        <v>0.4</v>
      </c>
      <c r="O223" s="4">
        <v>3.4</v>
      </c>
      <c r="P223" s="4">
        <v>100</v>
      </c>
      <c r="R223" s="3"/>
      <c r="S223" s="3"/>
    </row>
    <row r="224" spans="1:19" x14ac:dyDescent="0.25">
      <c r="B224" s="3">
        <v>286</v>
      </c>
      <c r="C224" s="3" t="s">
        <v>206</v>
      </c>
      <c r="D224" s="4">
        <v>37.6</v>
      </c>
      <c r="E224" s="4">
        <v>13.7</v>
      </c>
      <c r="F224" s="4">
        <v>21.5</v>
      </c>
      <c r="G224" s="4">
        <v>46.2</v>
      </c>
      <c r="H224" s="4">
        <v>25.3</v>
      </c>
      <c r="I224" s="4">
        <v>18.7</v>
      </c>
      <c r="J224" s="4">
        <v>10.7</v>
      </c>
      <c r="K224" s="4">
        <v>0.9</v>
      </c>
      <c r="L224" s="4">
        <v>8.1</v>
      </c>
      <c r="M224" s="4">
        <v>5.5</v>
      </c>
      <c r="N224" s="4">
        <v>0.8</v>
      </c>
      <c r="O224" s="4">
        <v>3.5</v>
      </c>
      <c r="P224" s="4">
        <v>100</v>
      </c>
      <c r="R224" s="3"/>
      <c r="S224" s="3"/>
    </row>
    <row r="225" spans="2:19" x14ac:dyDescent="0.25">
      <c r="B225" s="3">
        <v>306</v>
      </c>
      <c r="C225" s="3" t="s">
        <v>207</v>
      </c>
      <c r="D225" s="4">
        <v>35.799999999999997</v>
      </c>
      <c r="E225" s="4">
        <v>14.2</v>
      </c>
      <c r="F225" s="4">
        <v>19.7</v>
      </c>
      <c r="G225" s="4">
        <v>47.5</v>
      </c>
      <c r="H225" s="4">
        <v>26.3</v>
      </c>
      <c r="I225" s="4">
        <v>19.2</v>
      </c>
      <c r="J225" s="4">
        <v>11.2</v>
      </c>
      <c r="K225" s="4">
        <v>1</v>
      </c>
      <c r="L225" s="4">
        <v>8.6</v>
      </c>
      <c r="M225" s="4">
        <v>5.6</v>
      </c>
      <c r="N225" s="4">
        <v>0.7</v>
      </c>
      <c r="O225" s="4">
        <v>3.8</v>
      </c>
      <c r="P225" s="4">
        <v>100</v>
      </c>
      <c r="R225" s="3"/>
      <c r="S225" s="3"/>
    </row>
    <row r="226" spans="2:19" x14ac:dyDescent="0.25">
      <c r="B226" s="3">
        <v>405</v>
      </c>
      <c r="C226" s="3" t="s">
        <v>208</v>
      </c>
      <c r="D226" s="4">
        <v>42.3</v>
      </c>
      <c r="E226" s="4">
        <v>18.399999999999999</v>
      </c>
      <c r="F226" s="4">
        <v>22</v>
      </c>
      <c r="G226" s="4">
        <v>44.9</v>
      </c>
      <c r="H226" s="4">
        <v>26</v>
      </c>
      <c r="I226" s="4">
        <v>17.600000000000001</v>
      </c>
      <c r="J226" s="4">
        <v>10.4</v>
      </c>
      <c r="K226" s="4">
        <v>1.3</v>
      </c>
      <c r="L226" s="4">
        <v>8.1</v>
      </c>
      <c r="M226" s="4">
        <v>2.4</v>
      </c>
      <c r="N226" s="4">
        <v>0.3</v>
      </c>
      <c r="O226" s="4">
        <v>1.3</v>
      </c>
      <c r="P226" s="4">
        <v>100</v>
      </c>
      <c r="R226" s="3"/>
      <c r="S226" s="3"/>
    </row>
    <row r="227" spans="2:19" x14ac:dyDescent="0.25">
      <c r="B227" s="3">
        <v>416</v>
      </c>
      <c r="C227" s="3" t="s">
        <v>209</v>
      </c>
      <c r="D227" s="4">
        <v>40.6</v>
      </c>
      <c r="E227" s="4">
        <v>17.3</v>
      </c>
      <c r="F227" s="4">
        <v>21.7</v>
      </c>
      <c r="G227" s="4">
        <v>41.4</v>
      </c>
      <c r="H227" s="4">
        <v>22.6</v>
      </c>
      <c r="I227" s="4">
        <v>17.2</v>
      </c>
      <c r="J227" s="4">
        <v>13.9</v>
      </c>
      <c r="K227" s="4">
        <v>1.9</v>
      </c>
      <c r="L227" s="4">
        <v>10.8</v>
      </c>
      <c r="M227" s="4">
        <v>4.0999999999999996</v>
      </c>
      <c r="N227" s="4">
        <v>0.4</v>
      </c>
      <c r="O227" s="4">
        <v>2.4</v>
      </c>
      <c r="P227" s="4">
        <v>100</v>
      </c>
      <c r="R227" s="3"/>
      <c r="S227" s="3"/>
    </row>
    <row r="228" spans="2:19" x14ac:dyDescent="0.25">
      <c r="B228" s="3">
        <v>441</v>
      </c>
      <c r="C228" s="3" t="s">
        <v>210</v>
      </c>
      <c r="D228" s="4">
        <v>43</v>
      </c>
      <c r="E228" s="4">
        <v>17.7</v>
      </c>
      <c r="F228" s="4">
        <v>23</v>
      </c>
      <c r="G228" s="4">
        <v>45.4</v>
      </c>
      <c r="H228" s="4">
        <v>25.3</v>
      </c>
      <c r="I228" s="4">
        <v>18.399999999999999</v>
      </c>
      <c r="J228" s="4">
        <v>9.4</v>
      </c>
      <c r="K228" s="4">
        <v>1.2</v>
      </c>
      <c r="L228" s="4">
        <v>7.1</v>
      </c>
      <c r="M228" s="4">
        <v>2.2000000000000002</v>
      </c>
      <c r="N228" s="4">
        <v>0.2</v>
      </c>
      <c r="O228" s="4">
        <v>1.3</v>
      </c>
      <c r="P228" s="4">
        <v>100</v>
      </c>
      <c r="R228" s="3"/>
      <c r="S228" s="3"/>
    </row>
    <row r="229" spans="2:19" x14ac:dyDescent="0.25">
      <c r="B229" s="3">
        <v>489</v>
      </c>
      <c r="C229" s="3" t="s">
        <v>211</v>
      </c>
      <c r="D229" s="4">
        <v>40.299999999999997</v>
      </c>
      <c r="E229" s="4">
        <v>15.8</v>
      </c>
      <c r="F229" s="4">
        <v>22.1</v>
      </c>
      <c r="G229" s="4">
        <v>50.1</v>
      </c>
      <c r="H229" s="4">
        <v>27.4</v>
      </c>
      <c r="I229" s="4">
        <v>20.399999999999999</v>
      </c>
      <c r="J229" s="4">
        <v>7.8</v>
      </c>
      <c r="K229" s="4">
        <v>0.8</v>
      </c>
      <c r="L229" s="4">
        <v>6</v>
      </c>
      <c r="M229" s="4">
        <v>1.9</v>
      </c>
      <c r="N229" s="4">
        <v>0.3</v>
      </c>
      <c r="O229" s="4">
        <v>1.1000000000000001</v>
      </c>
      <c r="P229" s="4">
        <v>100</v>
      </c>
      <c r="R229" s="3"/>
      <c r="S229" s="3"/>
    </row>
    <row r="230" spans="2:19" x14ac:dyDescent="0.25">
      <c r="B230" s="3">
        <v>580</v>
      </c>
      <c r="C230" s="3" t="s">
        <v>212</v>
      </c>
      <c r="D230" s="4">
        <v>45.2</v>
      </c>
      <c r="E230" s="4">
        <v>23</v>
      </c>
      <c r="F230" s="4">
        <v>21.1</v>
      </c>
      <c r="G230" s="4">
        <v>28.4</v>
      </c>
      <c r="H230" s="4">
        <v>12.1</v>
      </c>
      <c r="I230" s="4">
        <v>14.7</v>
      </c>
      <c r="J230" s="4">
        <v>18.7</v>
      </c>
      <c r="K230" s="4">
        <v>3.5</v>
      </c>
      <c r="L230" s="4">
        <v>13.7</v>
      </c>
      <c r="M230" s="4">
        <v>7.7</v>
      </c>
      <c r="N230" s="4">
        <v>0.5</v>
      </c>
      <c r="O230" s="4">
        <v>5.5</v>
      </c>
      <c r="P230" s="4">
        <v>100</v>
      </c>
      <c r="R230" s="3"/>
      <c r="S230" s="3"/>
    </row>
    <row r="231" spans="2:19" x14ac:dyDescent="0.25">
      <c r="B231" s="3">
        <v>624</v>
      </c>
      <c r="C231" s="3" t="s">
        <v>213</v>
      </c>
      <c r="D231" s="4">
        <v>35.299999999999997</v>
      </c>
      <c r="E231" s="4">
        <v>13.3</v>
      </c>
      <c r="F231" s="4">
        <v>20.5</v>
      </c>
      <c r="G231" s="4">
        <v>42.7</v>
      </c>
      <c r="H231" s="4">
        <v>16.899999999999999</v>
      </c>
      <c r="I231" s="4">
        <v>22.2</v>
      </c>
      <c r="J231" s="4">
        <v>17.8</v>
      </c>
      <c r="K231" s="4">
        <v>1.5</v>
      </c>
      <c r="L231" s="4">
        <v>13.7</v>
      </c>
      <c r="M231" s="4">
        <v>4.2</v>
      </c>
      <c r="N231" s="4">
        <v>0.3</v>
      </c>
      <c r="O231" s="4">
        <v>3.5</v>
      </c>
      <c r="P231" s="4">
        <v>100</v>
      </c>
      <c r="R231" s="3"/>
      <c r="S231" s="3"/>
    </row>
    <row r="232" spans="2:19" x14ac:dyDescent="0.25">
      <c r="B232" s="3">
        <v>689</v>
      </c>
      <c r="C232" s="3" t="s">
        <v>214</v>
      </c>
      <c r="D232" s="4">
        <v>46</v>
      </c>
      <c r="E232" s="4">
        <v>22.8</v>
      </c>
      <c r="F232" s="4">
        <v>22.2</v>
      </c>
      <c r="G232" s="4">
        <v>34.9</v>
      </c>
      <c r="H232" s="4">
        <v>17.5</v>
      </c>
      <c r="I232" s="4">
        <v>16</v>
      </c>
      <c r="J232" s="4">
        <v>14.2</v>
      </c>
      <c r="K232" s="4">
        <v>2.5</v>
      </c>
      <c r="L232" s="4">
        <v>10.5</v>
      </c>
      <c r="M232" s="4">
        <v>4.8</v>
      </c>
      <c r="N232" s="4">
        <v>0.5</v>
      </c>
      <c r="O232" s="4">
        <v>3.4</v>
      </c>
      <c r="P232" s="4">
        <v>100</v>
      </c>
      <c r="R232" s="3"/>
      <c r="S232" s="3"/>
    </row>
    <row r="233" spans="2:19" x14ac:dyDescent="0.25">
      <c r="B233" s="3">
        <v>700</v>
      </c>
      <c r="C233" s="3" t="s">
        <v>215</v>
      </c>
      <c r="D233" s="4">
        <v>53.8</v>
      </c>
      <c r="E233" s="4">
        <v>25.4</v>
      </c>
      <c r="F233" s="4">
        <v>27</v>
      </c>
      <c r="G233" s="4">
        <v>30.5</v>
      </c>
      <c r="H233" s="4">
        <v>15.3</v>
      </c>
      <c r="I233" s="4">
        <v>13.8</v>
      </c>
      <c r="J233" s="4">
        <v>12.5</v>
      </c>
      <c r="K233" s="4">
        <v>2.2999999999999998</v>
      </c>
      <c r="L233" s="4">
        <v>9.1999999999999993</v>
      </c>
      <c r="M233" s="4">
        <v>3.3</v>
      </c>
      <c r="N233" s="4">
        <v>0.4</v>
      </c>
      <c r="O233" s="4">
        <v>2.2000000000000002</v>
      </c>
      <c r="P233" s="4">
        <v>100</v>
      </c>
      <c r="R233" s="3"/>
      <c r="S233" s="3"/>
    </row>
    <row r="234" spans="2:19" x14ac:dyDescent="0.25">
      <c r="B234" s="3">
        <v>728</v>
      </c>
      <c r="C234" s="3" t="s">
        <v>216</v>
      </c>
      <c r="D234" s="4">
        <v>45.7</v>
      </c>
      <c r="E234" s="4">
        <v>22.5</v>
      </c>
      <c r="F234" s="4">
        <v>22.1</v>
      </c>
      <c r="G234" s="4">
        <v>25</v>
      </c>
      <c r="H234" s="4">
        <v>10</v>
      </c>
      <c r="I234" s="4">
        <v>13.5</v>
      </c>
      <c r="J234" s="4">
        <v>20.100000000000001</v>
      </c>
      <c r="K234" s="4">
        <v>3.7</v>
      </c>
      <c r="L234" s="4">
        <v>14.7</v>
      </c>
      <c r="M234" s="4">
        <v>9.1999999999999993</v>
      </c>
      <c r="N234" s="4">
        <v>0.4</v>
      </c>
      <c r="O234" s="4">
        <v>6.6</v>
      </c>
      <c r="P234" s="4">
        <v>100</v>
      </c>
      <c r="R234" s="3"/>
      <c r="S234" s="3"/>
    </row>
    <row r="235" spans="2:19" x14ac:dyDescent="0.25">
      <c r="B235" s="3">
        <v>739</v>
      </c>
      <c r="C235" s="3" t="s">
        <v>217</v>
      </c>
      <c r="D235" s="4">
        <v>47.4</v>
      </c>
      <c r="E235" s="4">
        <v>20.5</v>
      </c>
      <c r="F235" s="4">
        <v>25</v>
      </c>
      <c r="G235" s="4">
        <v>35.200000000000003</v>
      </c>
      <c r="H235" s="4">
        <v>18.7</v>
      </c>
      <c r="I235" s="4">
        <v>15</v>
      </c>
      <c r="J235" s="4">
        <v>13.5</v>
      </c>
      <c r="K235" s="4">
        <v>2</v>
      </c>
      <c r="L235" s="4">
        <v>10.3</v>
      </c>
      <c r="M235" s="4">
        <v>3.8</v>
      </c>
      <c r="N235" s="4">
        <v>0.3</v>
      </c>
      <c r="O235" s="4">
        <v>2.2999999999999998</v>
      </c>
      <c r="P235" s="4">
        <v>100</v>
      </c>
      <c r="R235" s="3"/>
      <c r="S235" s="3"/>
    </row>
    <row r="236" spans="2:19" x14ac:dyDescent="0.25">
      <c r="B236" s="3">
        <v>754</v>
      </c>
      <c r="C236" s="3" t="s">
        <v>218</v>
      </c>
      <c r="D236" s="4">
        <v>38.200000000000003</v>
      </c>
      <c r="E236" s="4">
        <v>14.6</v>
      </c>
      <c r="F236" s="4">
        <v>21.4</v>
      </c>
      <c r="G236" s="4">
        <v>47.6</v>
      </c>
      <c r="H236" s="4">
        <v>25</v>
      </c>
      <c r="I236" s="4">
        <v>20.100000000000001</v>
      </c>
      <c r="J236" s="4">
        <v>10.5</v>
      </c>
      <c r="K236" s="4">
        <v>1</v>
      </c>
      <c r="L236" s="4">
        <v>7.9</v>
      </c>
      <c r="M236" s="4">
        <v>3.7</v>
      </c>
      <c r="N236" s="4">
        <v>0.5</v>
      </c>
      <c r="O236" s="4">
        <v>2.5</v>
      </c>
      <c r="P236" s="4">
        <v>100</v>
      </c>
      <c r="R236" s="3"/>
      <c r="S236" s="3"/>
    </row>
    <row r="237" spans="2:19" x14ac:dyDescent="0.25">
      <c r="B237" s="3">
        <v>775</v>
      </c>
      <c r="C237" s="3" t="s">
        <v>219</v>
      </c>
      <c r="D237" s="4">
        <v>52.7</v>
      </c>
      <c r="E237" s="4">
        <v>24.2</v>
      </c>
      <c r="F237" s="4">
        <v>26.8</v>
      </c>
      <c r="G237" s="4">
        <v>31</v>
      </c>
      <c r="H237" s="4">
        <v>16.3</v>
      </c>
      <c r="I237" s="4">
        <v>13.3</v>
      </c>
      <c r="J237" s="4">
        <v>13.3</v>
      </c>
      <c r="K237" s="4">
        <v>2.2000000000000002</v>
      </c>
      <c r="L237" s="4">
        <v>9.9</v>
      </c>
      <c r="M237" s="4">
        <v>2.9</v>
      </c>
      <c r="N237" s="4">
        <v>0.3</v>
      </c>
      <c r="O237" s="4">
        <v>1.9</v>
      </c>
      <c r="P237" s="4">
        <v>100</v>
      </c>
      <c r="R237" s="3"/>
      <c r="S237" s="3"/>
    </row>
    <row r="238" spans="2:19" x14ac:dyDescent="0.25">
      <c r="B238" s="3">
        <v>831</v>
      </c>
      <c r="C238" s="3" t="s">
        <v>220</v>
      </c>
      <c r="D238" s="4">
        <v>53.2</v>
      </c>
      <c r="E238" s="4">
        <v>22.9</v>
      </c>
      <c r="F238" s="4">
        <v>28.2</v>
      </c>
      <c r="G238" s="4">
        <v>28.4</v>
      </c>
      <c r="H238" s="4">
        <v>15.1</v>
      </c>
      <c r="I238" s="4">
        <v>12.1</v>
      </c>
      <c r="J238" s="4">
        <v>14.6</v>
      </c>
      <c r="K238" s="4">
        <v>2.2000000000000002</v>
      </c>
      <c r="L238" s="4">
        <v>11.4</v>
      </c>
      <c r="M238" s="4">
        <v>3.8</v>
      </c>
      <c r="N238" s="4">
        <v>0.4</v>
      </c>
      <c r="O238" s="4">
        <v>2.2000000000000002</v>
      </c>
      <c r="P238" s="4">
        <v>100</v>
      </c>
      <c r="R238" s="3"/>
      <c r="S238" s="3"/>
    </row>
    <row r="239" spans="2:19" x14ac:dyDescent="0.25">
      <c r="B239" s="3">
        <v>891</v>
      </c>
      <c r="C239" s="3" t="s">
        <v>221</v>
      </c>
      <c r="D239" s="4">
        <v>43.3</v>
      </c>
      <c r="E239" s="4">
        <v>22.4</v>
      </c>
      <c r="F239" s="4">
        <v>19.600000000000001</v>
      </c>
      <c r="G239" s="4">
        <v>28.6</v>
      </c>
      <c r="H239" s="4">
        <v>11.7</v>
      </c>
      <c r="I239" s="4">
        <v>15.4</v>
      </c>
      <c r="J239" s="4">
        <v>20.100000000000001</v>
      </c>
      <c r="K239" s="4">
        <v>3.1</v>
      </c>
      <c r="L239" s="4">
        <v>15.2</v>
      </c>
      <c r="M239" s="4">
        <v>8</v>
      </c>
      <c r="N239" s="4">
        <v>0.5</v>
      </c>
      <c r="O239" s="4">
        <v>5.6</v>
      </c>
      <c r="P239" s="4">
        <v>100</v>
      </c>
      <c r="R239" s="3"/>
      <c r="S239" s="3"/>
    </row>
    <row r="240" spans="2:19" x14ac:dyDescent="0.25">
      <c r="B240" s="3">
        <v>909</v>
      </c>
      <c r="C240" s="3" t="s">
        <v>222</v>
      </c>
      <c r="D240" s="4">
        <v>43.8</v>
      </c>
      <c r="E240" s="4">
        <v>18.100000000000001</v>
      </c>
      <c r="F240" s="4">
        <v>23.7</v>
      </c>
      <c r="G240" s="4">
        <v>40.700000000000003</v>
      </c>
      <c r="H240" s="4">
        <v>21.2</v>
      </c>
      <c r="I240" s="4">
        <v>17.600000000000001</v>
      </c>
      <c r="J240" s="4">
        <v>11.3</v>
      </c>
      <c r="K240" s="4">
        <v>1.4</v>
      </c>
      <c r="L240" s="4">
        <v>8.6</v>
      </c>
      <c r="M240" s="4">
        <v>4.0999999999999996</v>
      </c>
      <c r="N240" s="4">
        <v>0.4</v>
      </c>
      <c r="O240" s="4">
        <v>2.8</v>
      </c>
      <c r="P240" s="4">
        <v>100</v>
      </c>
      <c r="R240" s="3"/>
      <c r="S240" s="3"/>
    </row>
    <row r="241" spans="1:19" x14ac:dyDescent="0.25">
      <c r="B241" s="3">
        <v>917</v>
      </c>
      <c r="C241" s="3" t="s">
        <v>223</v>
      </c>
      <c r="D241" s="4">
        <v>39.6</v>
      </c>
      <c r="E241" s="4">
        <v>15.8</v>
      </c>
      <c r="F241" s="4">
        <v>21.7</v>
      </c>
      <c r="G241" s="4">
        <v>48.1</v>
      </c>
      <c r="H241" s="4">
        <v>24.9</v>
      </c>
      <c r="I241" s="4">
        <v>20.399999999999999</v>
      </c>
      <c r="J241" s="4">
        <v>9.8000000000000007</v>
      </c>
      <c r="K241" s="4">
        <v>0.8</v>
      </c>
      <c r="L241" s="4">
        <v>7.6</v>
      </c>
      <c r="M241" s="4">
        <v>2.6</v>
      </c>
      <c r="N241" s="4">
        <v>0.4</v>
      </c>
      <c r="O241" s="4">
        <v>1.8</v>
      </c>
      <c r="P241" s="4">
        <v>100</v>
      </c>
      <c r="R241" s="3"/>
      <c r="S241" s="3"/>
    </row>
    <row r="242" spans="1:19" x14ac:dyDescent="0.25">
      <c r="B242" s="3">
        <v>935</v>
      </c>
      <c r="C242" s="3" t="s">
        <v>224</v>
      </c>
      <c r="D242" s="4">
        <v>38.700000000000003</v>
      </c>
      <c r="E242" s="4">
        <v>16</v>
      </c>
      <c r="F242" s="4">
        <v>21.2</v>
      </c>
      <c r="G242" s="4">
        <v>49</v>
      </c>
      <c r="H242" s="4">
        <v>26.1</v>
      </c>
      <c r="I242" s="4">
        <v>20</v>
      </c>
      <c r="J242" s="4">
        <v>9.6999999999999993</v>
      </c>
      <c r="K242" s="4">
        <v>0.7</v>
      </c>
      <c r="L242" s="4">
        <v>7.9</v>
      </c>
      <c r="M242" s="4">
        <v>2.5</v>
      </c>
      <c r="N242" s="4">
        <v>0.4</v>
      </c>
      <c r="O242" s="4">
        <v>1.7</v>
      </c>
      <c r="P242" s="4">
        <v>100</v>
      </c>
      <c r="R242" s="3"/>
      <c r="S242" s="3"/>
    </row>
    <row r="243" spans="1:19" x14ac:dyDescent="0.25">
      <c r="B243" s="3">
        <v>978</v>
      </c>
      <c r="C243" s="3" t="s">
        <v>225</v>
      </c>
      <c r="D243" s="4">
        <v>41.5</v>
      </c>
      <c r="E243" s="4">
        <v>17.7</v>
      </c>
      <c r="F243" s="4">
        <v>21.5</v>
      </c>
      <c r="G243" s="4">
        <v>48.2</v>
      </c>
      <c r="H243" s="4">
        <v>27.9</v>
      </c>
      <c r="I243" s="4">
        <v>18.899999999999999</v>
      </c>
      <c r="J243" s="4">
        <v>8.5</v>
      </c>
      <c r="K243" s="4">
        <v>0.9</v>
      </c>
      <c r="L243" s="4">
        <v>6.6</v>
      </c>
      <c r="M243" s="4">
        <v>1.8</v>
      </c>
      <c r="N243" s="4">
        <v>0.3</v>
      </c>
      <c r="O243" s="4">
        <v>1</v>
      </c>
      <c r="P243" s="4">
        <v>100</v>
      </c>
      <c r="R243" s="3"/>
      <c r="S243" s="3"/>
    </row>
    <row r="244" spans="1:19" x14ac:dyDescent="0.25">
      <c r="C244" s="16" t="s">
        <v>29</v>
      </c>
      <c r="D244" s="5">
        <v>43.3</v>
      </c>
      <c r="E244" s="5">
        <v>18.899999999999999</v>
      </c>
      <c r="F244" s="5">
        <v>22.7</v>
      </c>
      <c r="G244" s="5">
        <v>40.700000000000003</v>
      </c>
      <c r="H244" s="5">
        <v>21.4</v>
      </c>
      <c r="I244" s="5">
        <v>17.399999999999999</v>
      </c>
      <c r="J244" s="5">
        <v>12.2</v>
      </c>
      <c r="K244" s="5">
        <v>1.6</v>
      </c>
      <c r="L244" s="5">
        <v>9.3000000000000007</v>
      </c>
      <c r="M244" s="5">
        <v>3.8</v>
      </c>
      <c r="N244" s="5">
        <v>0.4</v>
      </c>
      <c r="O244" s="5">
        <v>2.5</v>
      </c>
      <c r="P244" s="5">
        <v>100</v>
      </c>
      <c r="R244" s="3"/>
      <c r="S244" s="3"/>
    </row>
    <row r="245" spans="1:19" x14ac:dyDescent="0.25">
      <c r="R245" s="3"/>
      <c r="S245" s="3"/>
    </row>
    <row r="246" spans="1:19" x14ac:dyDescent="0.25">
      <c r="R246" s="3"/>
      <c r="S246" s="3"/>
    </row>
    <row r="247" spans="1:19" x14ac:dyDescent="0.25">
      <c r="A247" s="3">
        <v>5</v>
      </c>
      <c r="C247" s="6" t="s">
        <v>226</v>
      </c>
      <c r="R247" s="3"/>
      <c r="S247" s="3"/>
    </row>
    <row r="248" spans="1:19" x14ac:dyDescent="0.25">
      <c r="C248" s="6"/>
      <c r="R248" s="3"/>
      <c r="S248" s="3"/>
    </row>
    <row r="249" spans="1:19" x14ac:dyDescent="0.25">
      <c r="R249" s="14"/>
      <c r="S249" s="14"/>
    </row>
    <row r="250" spans="1:19" x14ac:dyDescent="0.25">
      <c r="B250" s="3">
        <v>108</v>
      </c>
      <c r="C250" s="3" t="s">
        <v>227</v>
      </c>
      <c r="D250" s="4">
        <v>27.9</v>
      </c>
      <c r="E250" s="4">
        <v>9.5</v>
      </c>
      <c r="F250" s="4">
        <v>16.8</v>
      </c>
      <c r="G250" s="4">
        <v>51.3</v>
      </c>
      <c r="H250" s="4">
        <v>22.2</v>
      </c>
      <c r="I250" s="4">
        <v>24.9</v>
      </c>
      <c r="J250" s="4">
        <v>15.8</v>
      </c>
      <c r="K250" s="4">
        <v>1.3</v>
      </c>
      <c r="L250" s="4">
        <v>10.8</v>
      </c>
      <c r="M250" s="4">
        <v>5</v>
      </c>
      <c r="N250" s="4">
        <v>0.5</v>
      </c>
      <c r="O250" s="4">
        <v>3.6</v>
      </c>
      <c r="P250" s="4">
        <v>100</v>
      </c>
      <c r="R250" s="9"/>
    </row>
    <row r="251" spans="1:19" x14ac:dyDescent="0.25">
      <c r="B251" s="3">
        <v>143</v>
      </c>
      <c r="C251" s="3" t="s">
        <v>228</v>
      </c>
      <c r="D251" s="4">
        <v>35.799999999999997</v>
      </c>
      <c r="E251" s="4">
        <v>11.9</v>
      </c>
      <c r="F251" s="4">
        <v>21.8</v>
      </c>
      <c r="G251" s="4">
        <v>46.4</v>
      </c>
      <c r="H251" s="4">
        <v>20.100000000000001</v>
      </c>
      <c r="I251" s="4">
        <v>22.4</v>
      </c>
      <c r="J251" s="4">
        <v>14.5</v>
      </c>
      <c r="K251" s="4">
        <v>0.9</v>
      </c>
      <c r="L251" s="4">
        <v>10</v>
      </c>
      <c r="M251" s="4">
        <v>3.3</v>
      </c>
      <c r="N251" s="4">
        <v>0.2</v>
      </c>
      <c r="O251" s="4">
        <v>2.4</v>
      </c>
      <c r="P251" s="4">
        <v>100</v>
      </c>
      <c r="R251" s="9"/>
    </row>
    <row r="252" spans="1:19" x14ac:dyDescent="0.25">
      <c r="B252" s="3">
        <v>177</v>
      </c>
      <c r="C252" s="3" t="s">
        <v>229</v>
      </c>
      <c r="D252" s="4">
        <v>32.9</v>
      </c>
      <c r="E252" s="4">
        <v>17.7</v>
      </c>
      <c r="F252" s="4">
        <v>13.6</v>
      </c>
      <c r="G252" s="4">
        <v>51.7</v>
      </c>
      <c r="H252" s="4">
        <v>26.1</v>
      </c>
      <c r="I252" s="4">
        <v>21.6</v>
      </c>
      <c r="J252" s="4">
        <v>12.2</v>
      </c>
      <c r="K252" s="4">
        <v>1.1000000000000001</v>
      </c>
      <c r="L252" s="4">
        <v>8</v>
      </c>
      <c r="M252" s="4">
        <v>3.1</v>
      </c>
      <c r="N252" s="4">
        <v>0.2</v>
      </c>
      <c r="O252" s="4">
        <v>2</v>
      </c>
      <c r="P252" s="4">
        <v>100</v>
      </c>
      <c r="R252" s="9"/>
      <c r="S252" s="3"/>
    </row>
    <row r="253" spans="1:19" x14ac:dyDescent="0.25">
      <c r="B253" s="3">
        <v>211</v>
      </c>
      <c r="C253" s="3" t="s">
        <v>230</v>
      </c>
      <c r="D253" s="4">
        <v>26.4</v>
      </c>
      <c r="E253" s="4">
        <v>12.8</v>
      </c>
      <c r="F253" s="4">
        <v>12.2</v>
      </c>
      <c r="G253" s="4">
        <v>54.2</v>
      </c>
      <c r="H253" s="4">
        <v>25.3</v>
      </c>
      <c r="I253" s="4">
        <v>24.6</v>
      </c>
      <c r="J253" s="4">
        <v>14.5</v>
      </c>
      <c r="K253" s="4">
        <v>1.3</v>
      </c>
      <c r="L253" s="4">
        <v>9.8000000000000007</v>
      </c>
      <c r="M253" s="4">
        <v>4.9000000000000004</v>
      </c>
      <c r="N253" s="4">
        <v>0.7</v>
      </c>
      <c r="O253" s="4">
        <v>3.2</v>
      </c>
      <c r="P253" s="4">
        <v>100</v>
      </c>
      <c r="R253" s="6"/>
    </row>
    <row r="254" spans="1:19" x14ac:dyDescent="0.25">
      <c r="B254" s="3">
        <v>250</v>
      </c>
      <c r="C254" s="3" t="s">
        <v>231</v>
      </c>
      <c r="D254" s="4">
        <v>55.2</v>
      </c>
      <c r="E254" s="4">
        <v>17.600000000000001</v>
      </c>
      <c r="F254" s="4">
        <v>33.5</v>
      </c>
      <c r="G254" s="4">
        <v>27.2</v>
      </c>
      <c r="H254" s="4">
        <v>10.3</v>
      </c>
      <c r="I254" s="4">
        <v>13.9</v>
      </c>
      <c r="J254" s="4">
        <v>15.4</v>
      </c>
      <c r="K254" s="4">
        <v>0.7</v>
      </c>
      <c r="L254" s="4">
        <v>10.4</v>
      </c>
      <c r="M254" s="4">
        <v>2.2000000000000002</v>
      </c>
      <c r="N254" s="4">
        <v>0.2</v>
      </c>
      <c r="O254" s="4">
        <v>1.6</v>
      </c>
      <c r="P254" s="4">
        <v>100</v>
      </c>
      <c r="R254" s="9"/>
      <c r="S254" s="6"/>
    </row>
    <row r="255" spans="1:19" x14ac:dyDescent="0.25">
      <c r="B255" s="3">
        <v>254</v>
      </c>
      <c r="C255" s="3" t="s">
        <v>232</v>
      </c>
      <c r="D255" s="4">
        <v>31.6</v>
      </c>
      <c r="E255" s="4">
        <v>11.6</v>
      </c>
      <c r="F255" s="4">
        <v>18.600000000000001</v>
      </c>
      <c r="G255" s="4">
        <v>54.3</v>
      </c>
      <c r="H255" s="4">
        <v>24.2</v>
      </c>
      <c r="I255" s="4">
        <v>25.9</v>
      </c>
      <c r="J255" s="4">
        <v>12</v>
      </c>
      <c r="K255" s="4">
        <v>1</v>
      </c>
      <c r="L255" s="4">
        <v>8.1999999999999993</v>
      </c>
      <c r="M255" s="4">
        <v>2.1</v>
      </c>
      <c r="N255" s="4">
        <v>0.1</v>
      </c>
      <c r="O255" s="4">
        <v>1.6</v>
      </c>
      <c r="P255" s="4">
        <v>100</v>
      </c>
      <c r="R255" s="9"/>
      <c r="S255" s="3"/>
    </row>
    <row r="256" spans="1:19" x14ac:dyDescent="0.25">
      <c r="B256" s="3">
        <v>289</v>
      </c>
      <c r="C256" s="3" t="s">
        <v>233</v>
      </c>
      <c r="D256" s="4">
        <v>26.5</v>
      </c>
      <c r="E256" s="4">
        <v>13.9</v>
      </c>
      <c r="F256" s="4">
        <v>11.5</v>
      </c>
      <c r="G256" s="4">
        <v>53.4</v>
      </c>
      <c r="H256" s="4">
        <v>27.1</v>
      </c>
      <c r="I256" s="4">
        <v>22.3</v>
      </c>
      <c r="J256" s="4">
        <v>15.3</v>
      </c>
      <c r="K256" s="4">
        <v>1.9</v>
      </c>
      <c r="L256" s="4">
        <v>10.1</v>
      </c>
      <c r="M256" s="4">
        <v>4.8</v>
      </c>
      <c r="N256" s="4">
        <v>0.6</v>
      </c>
      <c r="O256" s="4">
        <v>3.2</v>
      </c>
      <c r="P256" s="4">
        <v>100</v>
      </c>
      <c r="R256" s="3"/>
      <c r="S256" s="3"/>
    </row>
    <row r="257" spans="2:19" x14ac:dyDescent="0.25">
      <c r="B257" s="3">
        <v>299</v>
      </c>
      <c r="C257" s="3" t="s">
        <v>234</v>
      </c>
      <c r="D257" s="4">
        <v>32.1</v>
      </c>
      <c r="E257" s="4">
        <v>16.399999999999999</v>
      </c>
      <c r="F257" s="4">
        <v>14.1</v>
      </c>
      <c r="G257" s="4">
        <v>51.5</v>
      </c>
      <c r="H257" s="4">
        <v>26.4</v>
      </c>
      <c r="I257" s="4">
        <v>21.2</v>
      </c>
      <c r="J257" s="4">
        <v>13.4</v>
      </c>
      <c r="K257" s="4">
        <v>1.1000000000000001</v>
      </c>
      <c r="L257" s="4">
        <v>8.8000000000000007</v>
      </c>
      <c r="M257" s="4">
        <v>2.9</v>
      </c>
      <c r="N257" s="4">
        <v>0.1</v>
      </c>
      <c r="O257" s="4">
        <v>1.9</v>
      </c>
      <c r="P257" s="4">
        <v>100</v>
      </c>
      <c r="R257" s="3"/>
      <c r="S257" s="3"/>
    </row>
    <row r="258" spans="2:19" x14ac:dyDescent="0.25">
      <c r="B258" s="3">
        <v>303</v>
      </c>
      <c r="C258" s="3" t="s">
        <v>235</v>
      </c>
      <c r="D258" s="4">
        <v>42.5</v>
      </c>
      <c r="E258" s="4">
        <v>16.8</v>
      </c>
      <c r="F258" s="4">
        <v>23.2</v>
      </c>
      <c r="G258" s="4">
        <v>41.7</v>
      </c>
      <c r="H258" s="4">
        <v>18</v>
      </c>
      <c r="I258" s="4">
        <v>19.8</v>
      </c>
      <c r="J258" s="4">
        <v>13</v>
      </c>
      <c r="K258" s="4">
        <v>1</v>
      </c>
      <c r="L258" s="4">
        <v>8.9</v>
      </c>
      <c r="M258" s="4">
        <v>2.8</v>
      </c>
      <c r="N258" s="4">
        <v>0.2</v>
      </c>
      <c r="O258" s="4">
        <v>1.9</v>
      </c>
      <c r="P258" s="4">
        <v>100</v>
      </c>
      <c r="R258" s="3"/>
      <c r="S258" s="3"/>
    </row>
    <row r="259" spans="2:19" x14ac:dyDescent="0.25">
      <c r="B259" s="3">
        <v>310</v>
      </c>
      <c r="C259" s="3" t="s">
        <v>236</v>
      </c>
      <c r="D259" s="4">
        <v>27.2</v>
      </c>
      <c r="E259" s="4">
        <v>12.9</v>
      </c>
      <c r="F259" s="4">
        <v>13.1</v>
      </c>
      <c r="G259" s="4">
        <v>56.2</v>
      </c>
      <c r="H259" s="4">
        <v>27.1</v>
      </c>
      <c r="I259" s="4">
        <v>24.9</v>
      </c>
      <c r="J259" s="4">
        <v>13</v>
      </c>
      <c r="K259" s="4">
        <v>1.6</v>
      </c>
      <c r="L259" s="4">
        <v>9</v>
      </c>
      <c r="M259" s="4">
        <v>3.5</v>
      </c>
      <c r="N259" s="4">
        <v>0.7</v>
      </c>
      <c r="O259" s="4">
        <v>2.2999999999999998</v>
      </c>
      <c r="P259" s="4">
        <v>100</v>
      </c>
      <c r="R259" s="3"/>
      <c r="S259" s="3"/>
    </row>
    <row r="260" spans="2:19" x14ac:dyDescent="0.25">
      <c r="B260" s="3">
        <v>418</v>
      </c>
      <c r="C260" s="3" t="s">
        <v>237</v>
      </c>
      <c r="D260" s="4">
        <v>24</v>
      </c>
      <c r="E260" s="4">
        <v>11.6</v>
      </c>
      <c r="F260" s="4">
        <v>11.3</v>
      </c>
      <c r="G260" s="4">
        <v>56.3</v>
      </c>
      <c r="H260" s="4">
        <v>26.6</v>
      </c>
      <c r="I260" s="4">
        <v>25.4</v>
      </c>
      <c r="J260" s="4">
        <v>14.9</v>
      </c>
      <c r="K260" s="4">
        <v>1.5</v>
      </c>
      <c r="L260" s="4">
        <v>10.4</v>
      </c>
      <c r="M260" s="4">
        <v>4.8</v>
      </c>
      <c r="N260" s="4">
        <v>0.8</v>
      </c>
      <c r="O260" s="4">
        <v>3.2</v>
      </c>
      <c r="P260" s="4">
        <v>100</v>
      </c>
      <c r="R260" s="3"/>
      <c r="S260" s="3"/>
    </row>
    <row r="261" spans="2:19" x14ac:dyDescent="0.25">
      <c r="B261" s="3">
        <v>439</v>
      </c>
      <c r="C261" s="3" t="s">
        <v>238</v>
      </c>
      <c r="D261" s="4">
        <v>22.2</v>
      </c>
      <c r="E261" s="4">
        <v>11.4</v>
      </c>
      <c r="F261" s="4">
        <v>9.8000000000000007</v>
      </c>
      <c r="G261" s="4">
        <v>58.3</v>
      </c>
      <c r="H261" s="4">
        <v>29.3</v>
      </c>
      <c r="I261" s="4">
        <v>24.6</v>
      </c>
      <c r="J261" s="4">
        <v>15.2</v>
      </c>
      <c r="K261" s="4">
        <v>2</v>
      </c>
      <c r="L261" s="4">
        <v>10.1</v>
      </c>
      <c r="M261" s="4">
        <v>4.4000000000000004</v>
      </c>
      <c r="N261" s="4">
        <v>0.5</v>
      </c>
      <c r="O261" s="4">
        <v>2.9</v>
      </c>
      <c r="P261" s="4">
        <v>100</v>
      </c>
      <c r="R261" s="3"/>
      <c r="S261" s="3"/>
    </row>
    <row r="262" spans="2:19" x14ac:dyDescent="0.25">
      <c r="B262" s="3">
        <v>443</v>
      </c>
      <c r="C262" s="3" t="s">
        <v>239</v>
      </c>
      <c r="D262" s="4">
        <v>29.3</v>
      </c>
      <c r="E262" s="4">
        <v>15.7</v>
      </c>
      <c r="F262" s="4">
        <v>12.3</v>
      </c>
      <c r="G262" s="4">
        <v>54.4</v>
      </c>
      <c r="H262" s="4">
        <v>28.3</v>
      </c>
      <c r="I262" s="4">
        <v>22.1</v>
      </c>
      <c r="J262" s="4">
        <v>12.7</v>
      </c>
      <c r="K262" s="4">
        <v>1.3</v>
      </c>
      <c r="L262" s="4">
        <v>8.3000000000000007</v>
      </c>
      <c r="M262" s="4">
        <v>3.6</v>
      </c>
      <c r="N262" s="4">
        <v>0.3</v>
      </c>
      <c r="O262" s="4">
        <v>2.4</v>
      </c>
      <c r="P262" s="4">
        <v>100</v>
      </c>
      <c r="R262" s="3"/>
      <c r="S262" s="3"/>
    </row>
    <row r="263" spans="2:19" x14ac:dyDescent="0.25">
      <c r="B263" s="3">
        <v>493</v>
      </c>
      <c r="C263" s="3" t="s">
        <v>240</v>
      </c>
      <c r="D263" s="4">
        <v>29.2</v>
      </c>
      <c r="E263" s="4">
        <v>9.4</v>
      </c>
      <c r="F263" s="4">
        <v>18.3</v>
      </c>
      <c r="G263" s="4">
        <v>51.9</v>
      </c>
      <c r="H263" s="4">
        <v>22.6</v>
      </c>
      <c r="I263" s="4">
        <v>25.1</v>
      </c>
      <c r="J263" s="4">
        <v>15.3</v>
      </c>
      <c r="K263" s="4">
        <v>1.2</v>
      </c>
      <c r="L263" s="4">
        <v>10.5</v>
      </c>
      <c r="M263" s="4">
        <v>3.6</v>
      </c>
      <c r="N263" s="4">
        <v>0.3</v>
      </c>
      <c r="O263" s="4">
        <v>2.7</v>
      </c>
      <c r="P263" s="4">
        <v>100</v>
      </c>
      <c r="R263" s="3"/>
      <c r="S263" s="3"/>
    </row>
    <row r="264" spans="2:19" x14ac:dyDescent="0.25">
      <c r="B264" s="3">
        <v>506</v>
      </c>
      <c r="C264" s="3" t="s">
        <v>241</v>
      </c>
      <c r="D264" s="4">
        <v>31.4</v>
      </c>
      <c r="E264" s="4">
        <v>16.399999999999999</v>
      </c>
      <c r="F264" s="4">
        <v>13.5</v>
      </c>
      <c r="G264" s="4">
        <v>50.6</v>
      </c>
      <c r="H264" s="4">
        <v>24</v>
      </c>
      <c r="I264" s="4">
        <v>22.3</v>
      </c>
      <c r="J264" s="4">
        <v>15.3</v>
      </c>
      <c r="K264" s="4">
        <v>1.2</v>
      </c>
      <c r="L264" s="4">
        <v>10.199999999999999</v>
      </c>
      <c r="M264" s="4">
        <v>2.7</v>
      </c>
      <c r="N264" s="4">
        <v>0.1</v>
      </c>
      <c r="O264" s="4">
        <v>1.8</v>
      </c>
      <c r="P264" s="4">
        <v>100</v>
      </c>
      <c r="R264" s="3"/>
      <c r="S264" s="3"/>
    </row>
    <row r="265" spans="2:19" x14ac:dyDescent="0.25">
      <c r="B265" s="3">
        <v>536</v>
      </c>
      <c r="C265" s="3" t="s">
        <v>242</v>
      </c>
      <c r="D265" s="4">
        <v>27.8</v>
      </c>
      <c r="E265" s="4">
        <v>10.3</v>
      </c>
      <c r="F265" s="4">
        <v>16.100000000000001</v>
      </c>
      <c r="G265" s="4">
        <v>52.4</v>
      </c>
      <c r="H265" s="4">
        <v>23.2</v>
      </c>
      <c r="I265" s="4">
        <v>25</v>
      </c>
      <c r="J265" s="4">
        <v>15.4</v>
      </c>
      <c r="K265" s="4">
        <v>1.4</v>
      </c>
      <c r="L265" s="4">
        <v>10.7</v>
      </c>
      <c r="M265" s="4">
        <v>4.4000000000000004</v>
      </c>
      <c r="N265" s="4">
        <v>0.6</v>
      </c>
      <c r="O265" s="4">
        <v>3</v>
      </c>
      <c r="P265" s="4">
        <v>100</v>
      </c>
      <c r="R265" s="3"/>
      <c r="S265" s="3"/>
    </row>
    <row r="266" spans="2:19" x14ac:dyDescent="0.25">
      <c r="B266" s="3">
        <v>562</v>
      </c>
      <c r="C266" s="3" t="s">
        <v>243</v>
      </c>
      <c r="D266" s="4">
        <v>30.4</v>
      </c>
      <c r="E266" s="4">
        <v>15.7</v>
      </c>
      <c r="F266" s="4">
        <v>13.2</v>
      </c>
      <c r="G266" s="4">
        <v>52.5</v>
      </c>
      <c r="H266" s="4">
        <v>26</v>
      </c>
      <c r="I266" s="4">
        <v>22.3</v>
      </c>
      <c r="J266" s="4">
        <v>13.2</v>
      </c>
      <c r="K266" s="4">
        <v>1.3</v>
      </c>
      <c r="L266" s="4">
        <v>8.6999999999999993</v>
      </c>
      <c r="M266" s="4">
        <v>3.9</v>
      </c>
      <c r="N266" s="4">
        <v>0.4</v>
      </c>
      <c r="O266" s="4">
        <v>2.6</v>
      </c>
      <c r="P266" s="4">
        <v>100</v>
      </c>
      <c r="R266" s="3"/>
      <c r="S266" s="3"/>
    </row>
    <row r="267" spans="2:19" x14ac:dyDescent="0.25">
      <c r="B267" s="3">
        <v>581</v>
      </c>
      <c r="C267" s="3" t="s">
        <v>244</v>
      </c>
      <c r="D267" s="4">
        <v>55</v>
      </c>
      <c r="E267" s="4">
        <v>17</v>
      </c>
      <c r="F267" s="4">
        <v>34.200000000000003</v>
      </c>
      <c r="G267" s="4">
        <v>28</v>
      </c>
      <c r="H267" s="4">
        <v>11.2</v>
      </c>
      <c r="I267" s="4">
        <v>14</v>
      </c>
      <c r="J267" s="4">
        <v>15</v>
      </c>
      <c r="K267" s="4">
        <v>0.7</v>
      </c>
      <c r="L267" s="4">
        <v>10.1</v>
      </c>
      <c r="M267" s="4">
        <v>2</v>
      </c>
      <c r="N267" s="4">
        <v>0.2</v>
      </c>
      <c r="O267" s="4">
        <v>1.4</v>
      </c>
      <c r="P267" s="4">
        <v>100</v>
      </c>
      <c r="R267" s="3"/>
      <c r="S267" s="3"/>
    </row>
    <row r="268" spans="2:19" x14ac:dyDescent="0.25">
      <c r="B268" s="3">
        <v>604</v>
      </c>
      <c r="C268" s="3" t="s">
        <v>245</v>
      </c>
      <c r="D268" s="4">
        <v>25.1</v>
      </c>
      <c r="E268" s="4">
        <v>10.9</v>
      </c>
      <c r="F268" s="4">
        <v>12.9</v>
      </c>
      <c r="G268" s="4">
        <v>54.2</v>
      </c>
      <c r="H268" s="4">
        <v>24.4</v>
      </c>
      <c r="I268" s="4">
        <v>25.6</v>
      </c>
      <c r="J268" s="4">
        <v>15.7</v>
      </c>
      <c r="K268" s="4">
        <v>1.5</v>
      </c>
      <c r="L268" s="4">
        <v>11</v>
      </c>
      <c r="M268" s="4">
        <v>5</v>
      </c>
      <c r="N268" s="4">
        <v>0.7</v>
      </c>
      <c r="O268" s="4">
        <v>3.4</v>
      </c>
      <c r="P268" s="4">
        <v>100</v>
      </c>
      <c r="R268" s="3"/>
      <c r="S268" s="3"/>
    </row>
    <row r="269" spans="2:19" x14ac:dyDescent="0.25">
      <c r="B269" s="3">
        <v>635</v>
      </c>
      <c r="C269" s="3" t="s">
        <v>246</v>
      </c>
      <c r="D269" s="4">
        <v>26</v>
      </c>
      <c r="E269" s="4">
        <v>13.4</v>
      </c>
      <c r="F269" s="4">
        <v>11.4</v>
      </c>
      <c r="G269" s="4">
        <v>54.6</v>
      </c>
      <c r="H269" s="4">
        <v>26.4</v>
      </c>
      <c r="I269" s="4">
        <v>24</v>
      </c>
      <c r="J269" s="4">
        <v>14.6</v>
      </c>
      <c r="K269" s="4">
        <v>1.6</v>
      </c>
      <c r="L269" s="4">
        <v>10</v>
      </c>
      <c r="M269" s="4">
        <v>4.7</v>
      </c>
      <c r="N269" s="4">
        <v>0.7</v>
      </c>
      <c r="O269" s="4">
        <v>3</v>
      </c>
      <c r="P269" s="4">
        <v>100</v>
      </c>
      <c r="R269" s="3"/>
      <c r="S269" s="3"/>
    </row>
    <row r="270" spans="2:19" x14ac:dyDescent="0.25">
      <c r="B270" s="3">
        <v>702</v>
      </c>
      <c r="C270" s="3" t="s">
        <v>247</v>
      </c>
      <c r="D270" s="4">
        <v>35.700000000000003</v>
      </c>
      <c r="E270" s="4">
        <v>17.7</v>
      </c>
      <c r="F270" s="4">
        <v>16.3</v>
      </c>
      <c r="G270" s="4">
        <v>50.2</v>
      </c>
      <c r="H270" s="4">
        <v>24.2</v>
      </c>
      <c r="I270" s="4">
        <v>21.9</v>
      </c>
      <c r="J270" s="4">
        <v>11.4</v>
      </c>
      <c r="K270" s="4">
        <v>1</v>
      </c>
      <c r="L270" s="4">
        <v>7.6</v>
      </c>
      <c r="M270" s="4">
        <v>2.7</v>
      </c>
      <c r="N270" s="4">
        <v>0.2</v>
      </c>
      <c r="O270" s="4">
        <v>1.8</v>
      </c>
      <c r="P270" s="4">
        <v>100</v>
      </c>
      <c r="R270" s="3"/>
      <c r="S270" s="3"/>
    </row>
    <row r="271" spans="2:19" x14ac:dyDescent="0.25">
      <c r="B271" s="3">
        <v>730</v>
      </c>
      <c r="C271" s="3" t="s">
        <v>248</v>
      </c>
      <c r="D271" s="4">
        <v>28.9</v>
      </c>
      <c r="E271" s="4">
        <v>13.8</v>
      </c>
      <c r="F271" s="4">
        <v>13.5</v>
      </c>
      <c r="G271" s="4">
        <v>49.4</v>
      </c>
      <c r="H271" s="4">
        <v>22.9</v>
      </c>
      <c r="I271" s="4">
        <v>22.3</v>
      </c>
      <c r="J271" s="4">
        <v>16.7</v>
      </c>
      <c r="K271" s="4">
        <v>1.6</v>
      </c>
      <c r="L271" s="4">
        <v>11.2</v>
      </c>
      <c r="M271" s="4">
        <v>5</v>
      </c>
      <c r="N271" s="4">
        <v>0.6</v>
      </c>
      <c r="O271" s="4">
        <v>3.3</v>
      </c>
      <c r="P271" s="4">
        <v>100</v>
      </c>
      <c r="R271" s="3"/>
      <c r="S271" s="3"/>
    </row>
    <row r="272" spans="2:19" x14ac:dyDescent="0.25">
      <c r="B272" s="3">
        <v>772</v>
      </c>
      <c r="C272" s="3" t="s">
        <v>249</v>
      </c>
      <c r="D272" s="4">
        <v>32.6</v>
      </c>
      <c r="E272" s="4">
        <v>9.6</v>
      </c>
      <c r="F272" s="4">
        <v>21.1</v>
      </c>
      <c r="G272" s="4">
        <v>49</v>
      </c>
      <c r="H272" s="4">
        <v>21</v>
      </c>
      <c r="I272" s="4">
        <v>24</v>
      </c>
      <c r="J272" s="4">
        <v>15.2</v>
      </c>
      <c r="K272" s="4">
        <v>1.1000000000000001</v>
      </c>
      <c r="L272" s="4">
        <v>10.4</v>
      </c>
      <c r="M272" s="4">
        <v>3.2</v>
      </c>
      <c r="N272" s="4">
        <v>0.2</v>
      </c>
      <c r="O272" s="4">
        <v>2.5</v>
      </c>
      <c r="P272" s="4">
        <v>100</v>
      </c>
      <c r="R272" s="3"/>
      <c r="S272" s="3"/>
    </row>
    <row r="273" spans="2:19" x14ac:dyDescent="0.25">
      <c r="B273" s="3">
        <v>837</v>
      </c>
      <c r="C273" s="3" t="s">
        <v>250</v>
      </c>
      <c r="D273" s="4">
        <v>29.5</v>
      </c>
      <c r="E273" s="4">
        <v>13.7</v>
      </c>
      <c r="F273" s="4">
        <v>14.3</v>
      </c>
      <c r="G273" s="4">
        <v>52.5</v>
      </c>
      <c r="H273" s="4">
        <v>24.2</v>
      </c>
      <c r="I273" s="4">
        <v>24.1</v>
      </c>
      <c r="J273" s="4">
        <v>13.5</v>
      </c>
      <c r="K273" s="4">
        <v>1.2</v>
      </c>
      <c r="L273" s="4">
        <v>9.1</v>
      </c>
      <c r="M273" s="4">
        <v>4.4000000000000004</v>
      </c>
      <c r="N273" s="4">
        <v>0.4</v>
      </c>
      <c r="O273" s="4">
        <v>3</v>
      </c>
      <c r="P273" s="4">
        <v>100</v>
      </c>
      <c r="R273" s="3"/>
      <c r="S273" s="3"/>
    </row>
    <row r="274" spans="2:19" x14ac:dyDescent="0.25">
      <c r="B274" s="3">
        <v>864</v>
      </c>
      <c r="C274" s="3" t="s">
        <v>251</v>
      </c>
      <c r="D274" s="4">
        <v>26.2</v>
      </c>
      <c r="E274" s="4">
        <v>11.8</v>
      </c>
      <c r="F274" s="4">
        <v>13</v>
      </c>
      <c r="G274" s="4">
        <v>51.9</v>
      </c>
      <c r="H274" s="4">
        <v>24</v>
      </c>
      <c r="I274" s="4">
        <v>23.7</v>
      </c>
      <c r="J274" s="4">
        <v>17</v>
      </c>
      <c r="K274" s="4">
        <v>1.9</v>
      </c>
      <c r="L274" s="4">
        <v>11.8</v>
      </c>
      <c r="M274" s="4">
        <v>4.9000000000000004</v>
      </c>
      <c r="N274" s="4">
        <v>1</v>
      </c>
      <c r="O274" s="4">
        <v>3.1</v>
      </c>
      <c r="P274" s="4">
        <v>100</v>
      </c>
      <c r="R274" s="3"/>
      <c r="S274" s="3"/>
    </row>
    <row r="275" spans="2:19" x14ac:dyDescent="0.25">
      <c r="B275" s="3">
        <v>887</v>
      </c>
      <c r="C275" s="3" t="s">
        <v>252</v>
      </c>
      <c r="D275" s="4">
        <v>26.7</v>
      </c>
      <c r="E275" s="4">
        <v>12.1</v>
      </c>
      <c r="F275" s="4">
        <v>13.4</v>
      </c>
      <c r="G275" s="4">
        <v>56.9</v>
      </c>
      <c r="H275" s="4">
        <v>28.4</v>
      </c>
      <c r="I275" s="4">
        <v>24.4</v>
      </c>
      <c r="J275" s="4">
        <v>13.3</v>
      </c>
      <c r="K275" s="4">
        <v>1.7</v>
      </c>
      <c r="L275" s="4">
        <v>9.1999999999999993</v>
      </c>
      <c r="M275" s="4">
        <v>3.1</v>
      </c>
      <c r="N275" s="4">
        <v>0.5</v>
      </c>
      <c r="O275" s="4">
        <v>2.1</v>
      </c>
      <c r="P275" s="4">
        <v>100</v>
      </c>
      <c r="R275" s="3"/>
      <c r="S275" s="3"/>
    </row>
    <row r="276" spans="2:19" x14ac:dyDescent="0.25">
      <c r="B276" s="3">
        <v>908</v>
      </c>
      <c r="C276" s="3" t="s">
        <v>253</v>
      </c>
      <c r="D276" s="4">
        <v>23.8</v>
      </c>
      <c r="E276" s="4">
        <v>12</v>
      </c>
      <c r="F276" s="4">
        <v>10.6</v>
      </c>
      <c r="G276" s="4">
        <v>56.4</v>
      </c>
      <c r="H276" s="4">
        <v>27.4</v>
      </c>
      <c r="I276" s="4">
        <v>24.7</v>
      </c>
      <c r="J276" s="4">
        <v>15</v>
      </c>
      <c r="K276" s="4">
        <v>1.7</v>
      </c>
      <c r="L276" s="4">
        <v>10.3</v>
      </c>
      <c r="M276" s="4">
        <v>4.8</v>
      </c>
      <c r="N276" s="4">
        <v>0.9</v>
      </c>
      <c r="O276" s="4">
        <v>3.1</v>
      </c>
      <c r="P276" s="4">
        <v>100</v>
      </c>
      <c r="R276" s="3"/>
      <c r="S276" s="3"/>
    </row>
    <row r="277" spans="2:19" x14ac:dyDescent="0.25">
      <c r="B277" s="3">
        <v>912</v>
      </c>
      <c r="C277" s="3" t="s">
        <v>254</v>
      </c>
      <c r="D277" s="4">
        <v>30.7</v>
      </c>
      <c r="E277" s="4">
        <v>11.8</v>
      </c>
      <c r="F277" s="4">
        <v>17.5</v>
      </c>
      <c r="G277" s="4">
        <v>52.6</v>
      </c>
      <c r="H277" s="4">
        <v>24.2</v>
      </c>
      <c r="I277" s="4">
        <v>24.5</v>
      </c>
      <c r="J277" s="4">
        <v>14</v>
      </c>
      <c r="K277" s="4">
        <v>1.3</v>
      </c>
      <c r="L277" s="4">
        <v>9.6</v>
      </c>
      <c r="M277" s="4">
        <v>2.6</v>
      </c>
      <c r="N277" s="4">
        <v>0.3</v>
      </c>
      <c r="O277" s="4">
        <v>1.9</v>
      </c>
      <c r="P277" s="4">
        <v>100</v>
      </c>
      <c r="R277" s="3"/>
      <c r="S277" s="3"/>
    </row>
    <row r="278" spans="2:19" x14ac:dyDescent="0.25">
      <c r="B278" s="3">
        <v>922</v>
      </c>
      <c r="C278" s="3" t="s">
        <v>255</v>
      </c>
      <c r="D278" s="4">
        <v>28.9</v>
      </c>
      <c r="E278" s="4">
        <v>14.2</v>
      </c>
      <c r="F278" s="4">
        <v>13.6</v>
      </c>
      <c r="G278" s="4">
        <v>57.3</v>
      </c>
      <c r="H278" s="4">
        <v>28.5</v>
      </c>
      <c r="I278" s="4">
        <v>24.8</v>
      </c>
      <c r="J278" s="4">
        <v>10.9</v>
      </c>
      <c r="K278" s="4">
        <v>1.4</v>
      </c>
      <c r="L278" s="4">
        <v>7.4</v>
      </c>
      <c r="M278" s="4">
        <v>2.9</v>
      </c>
      <c r="N278" s="4">
        <v>0.5</v>
      </c>
      <c r="O278" s="4">
        <v>1.9</v>
      </c>
      <c r="P278" s="4">
        <v>100</v>
      </c>
      <c r="R278" s="3"/>
      <c r="S278" s="3"/>
    </row>
    <row r="279" spans="2:19" x14ac:dyDescent="0.25">
      <c r="B279" s="3">
        <v>928</v>
      </c>
      <c r="C279" s="3" t="s">
        <v>256</v>
      </c>
      <c r="D279" s="4">
        <v>26.2</v>
      </c>
      <c r="E279" s="4">
        <v>11.9</v>
      </c>
      <c r="F279" s="4">
        <v>13</v>
      </c>
      <c r="G279" s="4">
        <v>55.2</v>
      </c>
      <c r="H279" s="4">
        <v>26.2</v>
      </c>
      <c r="I279" s="4">
        <v>24.8</v>
      </c>
      <c r="J279" s="4">
        <v>14.3</v>
      </c>
      <c r="K279" s="4">
        <v>1.7</v>
      </c>
      <c r="L279" s="4">
        <v>9.9</v>
      </c>
      <c r="M279" s="4">
        <v>4.3</v>
      </c>
      <c r="N279" s="4">
        <v>1</v>
      </c>
      <c r="O279" s="4">
        <v>2.6</v>
      </c>
      <c r="P279" s="4">
        <v>100</v>
      </c>
      <c r="R279" s="3"/>
      <c r="S279" s="3"/>
    </row>
    <row r="280" spans="2:19" x14ac:dyDescent="0.25">
      <c r="B280" s="3">
        <v>932</v>
      </c>
      <c r="C280" s="3" t="s">
        <v>257</v>
      </c>
      <c r="D280" s="4">
        <v>31.2</v>
      </c>
      <c r="E280" s="4">
        <v>12.4</v>
      </c>
      <c r="F280" s="4">
        <v>17.2</v>
      </c>
      <c r="G280" s="4">
        <v>51.6</v>
      </c>
      <c r="H280" s="4">
        <v>23.4</v>
      </c>
      <c r="I280" s="4">
        <v>24.1</v>
      </c>
      <c r="J280" s="4">
        <v>13.2</v>
      </c>
      <c r="K280" s="4">
        <v>1</v>
      </c>
      <c r="L280" s="4">
        <v>9</v>
      </c>
      <c r="M280" s="4">
        <v>4</v>
      </c>
      <c r="N280" s="4">
        <v>0.4</v>
      </c>
      <c r="O280" s="4">
        <v>2.8</v>
      </c>
      <c r="P280" s="4">
        <v>100</v>
      </c>
      <c r="R280" s="3"/>
      <c r="S280" s="3"/>
    </row>
    <row r="281" spans="2:19" x14ac:dyDescent="0.25">
      <c r="B281" s="3">
        <v>933</v>
      </c>
      <c r="C281" s="3" t="s">
        <v>258</v>
      </c>
      <c r="D281" s="4">
        <v>33.799999999999997</v>
      </c>
      <c r="E281" s="4">
        <v>17.7</v>
      </c>
      <c r="F281" s="4">
        <v>14.5</v>
      </c>
      <c r="G281" s="4">
        <v>51.3</v>
      </c>
      <c r="H281" s="4">
        <v>24.9</v>
      </c>
      <c r="I281" s="4">
        <v>22.2</v>
      </c>
      <c r="J281" s="4">
        <v>12.6</v>
      </c>
      <c r="K281" s="4">
        <v>1.2</v>
      </c>
      <c r="L281" s="4">
        <v>8.4</v>
      </c>
      <c r="M281" s="4">
        <v>2.2999999999999998</v>
      </c>
      <c r="N281" s="4">
        <v>0.1</v>
      </c>
      <c r="O281" s="4">
        <v>1.5</v>
      </c>
      <c r="P281" s="4">
        <v>100</v>
      </c>
      <c r="R281" s="3"/>
      <c r="S281" s="3"/>
    </row>
    <row r="282" spans="2:19" x14ac:dyDescent="0.25">
      <c r="B282" s="3">
        <v>936</v>
      </c>
      <c r="C282" s="3" t="s">
        <v>259</v>
      </c>
      <c r="D282" s="4">
        <v>50.1</v>
      </c>
      <c r="E282" s="4">
        <v>20.5</v>
      </c>
      <c r="F282" s="4">
        <v>26.3</v>
      </c>
      <c r="G282" s="4">
        <v>35.4</v>
      </c>
      <c r="H282" s="4">
        <v>15.1</v>
      </c>
      <c r="I282" s="4">
        <v>16.7</v>
      </c>
      <c r="J282" s="4">
        <v>12.9</v>
      </c>
      <c r="K282" s="4">
        <v>0.8</v>
      </c>
      <c r="L282" s="4">
        <v>8.6</v>
      </c>
      <c r="M282" s="4">
        <v>1.7</v>
      </c>
      <c r="N282" s="4">
        <v>0.1</v>
      </c>
      <c r="O282" s="4">
        <v>1.1000000000000001</v>
      </c>
      <c r="P282" s="4">
        <v>100</v>
      </c>
      <c r="R282" s="3"/>
      <c r="S282" s="3"/>
    </row>
    <row r="283" spans="2:19" x14ac:dyDescent="0.25">
      <c r="B283" s="3">
        <v>980</v>
      </c>
      <c r="C283" s="3" t="s">
        <v>260</v>
      </c>
      <c r="D283" s="4">
        <v>25.9</v>
      </c>
      <c r="E283" s="4">
        <v>10.8</v>
      </c>
      <c r="F283" s="4">
        <v>13.8</v>
      </c>
      <c r="G283" s="4">
        <v>53.4</v>
      </c>
      <c r="H283" s="4">
        <v>24.1</v>
      </c>
      <c r="I283" s="4">
        <v>25</v>
      </c>
      <c r="J283" s="4">
        <v>15.2</v>
      </c>
      <c r="K283" s="4">
        <v>1.3</v>
      </c>
      <c r="L283" s="4">
        <v>10.3</v>
      </c>
      <c r="M283" s="4">
        <v>5.6</v>
      </c>
      <c r="N283" s="4">
        <v>0.6</v>
      </c>
      <c r="O283" s="4">
        <v>3.9</v>
      </c>
      <c r="P283" s="4">
        <v>100</v>
      </c>
      <c r="R283" s="3"/>
      <c r="S283" s="3"/>
    </row>
    <row r="284" spans="2:19" x14ac:dyDescent="0.25">
      <c r="B284" s="3">
        <v>988</v>
      </c>
      <c r="C284" s="3" t="s">
        <v>261</v>
      </c>
      <c r="D284" s="4">
        <v>33.9</v>
      </c>
      <c r="E284" s="4">
        <v>12</v>
      </c>
      <c r="F284" s="4">
        <v>20.2</v>
      </c>
      <c r="G284" s="4">
        <v>50.8</v>
      </c>
      <c r="H284" s="4">
        <v>22.3</v>
      </c>
      <c r="I284" s="4">
        <v>24.5</v>
      </c>
      <c r="J284" s="4">
        <v>13.2</v>
      </c>
      <c r="K284" s="4">
        <v>1.2</v>
      </c>
      <c r="L284" s="4">
        <v>8.9</v>
      </c>
      <c r="M284" s="4">
        <v>2.1</v>
      </c>
      <c r="N284" s="4">
        <v>0.2</v>
      </c>
      <c r="O284" s="4">
        <v>1.6</v>
      </c>
      <c r="P284" s="4">
        <v>100</v>
      </c>
      <c r="R284" s="3"/>
      <c r="S284" s="3"/>
    </row>
    <row r="285" spans="2:19" x14ac:dyDescent="0.25">
      <c r="C285" s="16" t="s">
        <v>29</v>
      </c>
      <c r="D285" s="5">
        <v>43.1</v>
      </c>
      <c r="E285" s="5">
        <v>14.5</v>
      </c>
      <c r="F285" s="5">
        <v>17.7</v>
      </c>
      <c r="G285" s="5">
        <v>48.9</v>
      </c>
      <c r="H285" s="5">
        <v>22.8</v>
      </c>
      <c r="I285" s="5">
        <v>22.1</v>
      </c>
      <c r="J285" s="5">
        <v>13.7</v>
      </c>
      <c r="K285" s="5">
        <v>1.2</v>
      </c>
      <c r="L285" s="5">
        <v>9.3000000000000007</v>
      </c>
      <c r="M285" s="5">
        <v>3.3</v>
      </c>
      <c r="N285" s="5">
        <v>0.3</v>
      </c>
      <c r="O285" s="5">
        <v>2.2999999999999998</v>
      </c>
      <c r="P285" s="5">
        <v>100</v>
      </c>
      <c r="R285" s="3"/>
      <c r="S285" s="3"/>
    </row>
    <row r="286" spans="2:19" x14ac:dyDescent="0.25">
      <c r="R286" s="3"/>
      <c r="S286" s="3"/>
    </row>
    <row r="287" spans="2:19" x14ac:dyDescent="0.25">
      <c r="R287" s="3"/>
      <c r="S287" s="3"/>
    </row>
    <row r="288" spans="2:19" x14ac:dyDescent="0.25">
      <c r="R288" s="3"/>
      <c r="S288" s="3"/>
    </row>
    <row r="289" spans="1:19" x14ac:dyDescent="0.25">
      <c r="A289" s="3">
        <v>6</v>
      </c>
      <c r="C289" s="6" t="s">
        <v>262</v>
      </c>
      <c r="R289" s="3"/>
      <c r="S289" s="3"/>
    </row>
    <row r="290" spans="1:19" x14ac:dyDescent="0.25">
      <c r="C290" s="6"/>
      <c r="R290" s="9"/>
      <c r="S290" s="3"/>
    </row>
    <row r="291" spans="1:19" x14ac:dyDescent="0.25">
      <c r="R291" s="14"/>
      <c r="S291" s="14"/>
    </row>
    <row r="292" spans="1:19" x14ac:dyDescent="0.25">
      <c r="B292" s="3">
        <v>14</v>
      </c>
      <c r="C292" s="3" t="s">
        <v>263</v>
      </c>
      <c r="D292" s="4">
        <v>48.3</v>
      </c>
      <c r="E292" s="4">
        <v>21.8</v>
      </c>
      <c r="F292" s="4">
        <v>24.5</v>
      </c>
      <c r="G292" s="4">
        <v>31.2</v>
      </c>
      <c r="H292" s="4">
        <v>15.9</v>
      </c>
      <c r="I292" s="4">
        <v>13.8</v>
      </c>
      <c r="J292" s="4">
        <v>17</v>
      </c>
      <c r="K292" s="4">
        <v>2.8</v>
      </c>
      <c r="L292" s="4">
        <v>12.3</v>
      </c>
      <c r="M292" s="4">
        <v>3.5</v>
      </c>
      <c r="N292" s="4">
        <v>0.2</v>
      </c>
      <c r="O292" s="4">
        <v>2.1</v>
      </c>
      <c r="P292" s="4">
        <v>100</v>
      </c>
      <c r="R292" s="9"/>
    </row>
    <row r="293" spans="1:19" x14ac:dyDescent="0.25">
      <c r="B293" s="3">
        <v>46</v>
      </c>
      <c r="C293" s="3" t="s">
        <v>264</v>
      </c>
      <c r="D293" s="4">
        <v>43.4</v>
      </c>
      <c r="E293" s="4">
        <v>19.7</v>
      </c>
      <c r="F293" s="4">
        <v>21.9</v>
      </c>
      <c r="G293" s="4">
        <v>39.1</v>
      </c>
      <c r="H293" s="4">
        <v>19.399999999999999</v>
      </c>
      <c r="I293" s="4">
        <v>18</v>
      </c>
      <c r="J293" s="4">
        <v>14</v>
      </c>
      <c r="K293" s="4">
        <v>2.4</v>
      </c>
      <c r="L293" s="4">
        <v>10</v>
      </c>
      <c r="M293" s="4">
        <v>3.6</v>
      </c>
      <c r="N293" s="4">
        <v>0.1</v>
      </c>
      <c r="O293" s="4">
        <v>2.1</v>
      </c>
      <c r="P293" s="4">
        <v>100</v>
      </c>
      <c r="R293" s="9"/>
    </row>
    <row r="294" spans="1:19" x14ac:dyDescent="0.25">
      <c r="B294" s="3">
        <v>85</v>
      </c>
      <c r="C294" s="3" t="s">
        <v>265</v>
      </c>
      <c r="D294" s="4">
        <v>36</v>
      </c>
      <c r="E294" s="4">
        <v>12.9</v>
      </c>
      <c r="F294" s="4">
        <v>20.9</v>
      </c>
      <c r="G294" s="4">
        <v>44.6</v>
      </c>
      <c r="H294" s="4">
        <v>21.9</v>
      </c>
      <c r="I294" s="4">
        <v>20.6</v>
      </c>
      <c r="J294" s="4">
        <v>15.3</v>
      </c>
      <c r="K294" s="4">
        <v>1.9</v>
      </c>
      <c r="L294" s="4">
        <v>11.3</v>
      </c>
      <c r="M294" s="4">
        <v>4.0999999999999996</v>
      </c>
      <c r="N294" s="4">
        <v>0.1</v>
      </c>
      <c r="O294" s="4">
        <v>2.6</v>
      </c>
      <c r="P294" s="4">
        <v>100</v>
      </c>
      <c r="R294" s="9"/>
      <c r="S294" s="3"/>
    </row>
    <row r="295" spans="1:19" x14ac:dyDescent="0.25">
      <c r="B295" s="3">
        <v>90</v>
      </c>
      <c r="C295" s="3" t="s">
        <v>266</v>
      </c>
      <c r="D295" s="4">
        <v>34.799999999999997</v>
      </c>
      <c r="E295" s="4">
        <v>15.1</v>
      </c>
      <c r="F295" s="4">
        <v>18.100000000000001</v>
      </c>
      <c r="G295" s="4">
        <v>47.4</v>
      </c>
      <c r="H295" s="4">
        <v>23.1</v>
      </c>
      <c r="I295" s="4">
        <v>22.5</v>
      </c>
      <c r="J295" s="4">
        <v>13.9</v>
      </c>
      <c r="K295" s="4">
        <v>2.2000000000000002</v>
      </c>
      <c r="L295" s="4">
        <v>10.1</v>
      </c>
      <c r="M295" s="4">
        <v>3.9</v>
      </c>
      <c r="N295" s="4">
        <v>0.1</v>
      </c>
      <c r="O295" s="4">
        <v>2.4</v>
      </c>
      <c r="P295" s="4">
        <v>100</v>
      </c>
      <c r="R295" s="6"/>
    </row>
    <row r="296" spans="1:19" x14ac:dyDescent="0.25">
      <c r="B296" s="3">
        <v>97</v>
      </c>
      <c r="C296" s="3" t="s">
        <v>267</v>
      </c>
      <c r="D296" s="4">
        <v>40.299999999999997</v>
      </c>
      <c r="E296" s="4">
        <v>19.899999999999999</v>
      </c>
      <c r="F296" s="4">
        <v>19</v>
      </c>
      <c r="G296" s="4">
        <v>37.1</v>
      </c>
      <c r="H296" s="4">
        <v>18</v>
      </c>
      <c r="I296" s="4">
        <v>17.399999999999999</v>
      </c>
      <c r="J296" s="4">
        <v>18.3</v>
      </c>
      <c r="K296" s="4">
        <v>3.1</v>
      </c>
      <c r="L296" s="4">
        <v>13.4</v>
      </c>
      <c r="M296" s="4">
        <v>4.4000000000000004</v>
      </c>
      <c r="N296" s="4">
        <v>0.2</v>
      </c>
      <c r="O296" s="4">
        <v>2.8</v>
      </c>
      <c r="P296" s="4">
        <v>100</v>
      </c>
      <c r="R296" s="9"/>
      <c r="S296" s="6"/>
    </row>
    <row r="297" spans="1:19" x14ac:dyDescent="0.25">
      <c r="B297" s="3">
        <v>171</v>
      </c>
      <c r="C297" s="3" t="s">
        <v>268</v>
      </c>
      <c r="D297" s="4">
        <v>31.9</v>
      </c>
      <c r="E297" s="4">
        <v>11.8</v>
      </c>
      <c r="F297" s="4">
        <v>18.2</v>
      </c>
      <c r="G297" s="4">
        <v>51.3</v>
      </c>
      <c r="H297" s="4">
        <v>25.2</v>
      </c>
      <c r="I297" s="4">
        <v>24</v>
      </c>
      <c r="J297" s="4">
        <v>12.4</v>
      </c>
      <c r="K297" s="4">
        <v>1.3</v>
      </c>
      <c r="L297" s="4">
        <v>9.1999999999999993</v>
      </c>
      <c r="M297" s="4">
        <v>4.4000000000000004</v>
      </c>
      <c r="N297" s="4">
        <v>0.1</v>
      </c>
      <c r="O297" s="4">
        <v>3</v>
      </c>
      <c r="P297" s="4">
        <v>100</v>
      </c>
      <c r="R297" s="9"/>
      <c r="S297" s="3"/>
    </row>
    <row r="298" spans="1:19" x14ac:dyDescent="0.25">
      <c r="B298" s="3">
        <v>178</v>
      </c>
      <c r="C298" s="3" t="s">
        <v>269</v>
      </c>
      <c r="D298" s="4">
        <v>39.5</v>
      </c>
      <c r="E298" s="4">
        <v>16.8</v>
      </c>
      <c r="F298" s="4">
        <v>21</v>
      </c>
      <c r="G298" s="4">
        <v>44.2</v>
      </c>
      <c r="H298" s="4">
        <v>23.1</v>
      </c>
      <c r="I298" s="4">
        <v>19.3</v>
      </c>
      <c r="J298" s="4">
        <v>13.3</v>
      </c>
      <c r="K298" s="4">
        <v>2.1</v>
      </c>
      <c r="L298" s="4">
        <v>9.6</v>
      </c>
      <c r="M298" s="4">
        <v>3</v>
      </c>
      <c r="N298" s="4">
        <v>0.1</v>
      </c>
      <c r="O298" s="4">
        <v>1.9</v>
      </c>
      <c r="P298" s="4">
        <v>100</v>
      </c>
      <c r="R298" s="3"/>
      <c r="S298" s="3"/>
    </row>
    <row r="299" spans="1:19" x14ac:dyDescent="0.25">
      <c r="B299" s="3">
        <v>184</v>
      </c>
      <c r="C299" s="3" t="s">
        <v>270</v>
      </c>
      <c r="D299" s="4">
        <v>32.6</v>
      </c>
      <c r="E299" s="4">
        <v>12.3</v>
      </c>
      <c r="F299" s="4">
        <v>18.399999999999999</v>
      </c>
      <c r="G299" s="4">
        <v>51.6</v>
      </c>
      <c r="H299" s="4">
        <v>26.1</v>
      </c>
      <c r="I299" s="4">
        <v>23.5</v>
      </c>
      <c r="J299" s="4">
        <v>11.7</v>
      </c>
      <c r="K299" s="4">
        <v>1.3</v>
      </c>
      <c r="L299" s="4">
        <v>8.6999999999999993</v>
      </c>
      <c r="M299" s="4">
        <v>4.0999999999999996</v>
      </c>
      <c r="N299" s="4">
        <v>0.1</v>
      </c>
      <c r="O299" s="4">
        <v>2.7</v>
      </c>
      <c r="P299" s="4">
        <v>100</v>
      </c>
      <c r="R299" s="3"/>
      <c r="S299" s="3"/>
    </row>
    <row r="300" spans="1:19" x14ac:dyDescent="0.25">
      <c r="B300" s="3">
        <v>212</v>
      </c>
      <c r="C300" s="3" t="s">
        <v>271</v>
      </c>
      <c r="D300" s="4">
        <v>32.200000000000003</v>
      </c>
      <c r="E300" s="4">
        <v>13.1</v>
      </c>
      <c r="F300" s="4">
        <v>17.600000000000001</v>
      </c>
      <c r="G300" s="4">
        <v>49.2</v>
      </c>
      <c r="H300" s="4">
        <v>23.7</v>
      </c>
      <c r="I300" s="4">
        <v>23.4</v>
      </c>
      <c r="J300" s="4">
        <v>14</v>
      </c>
      <c r="K300" s="4">
        <v>1.8</v>
      </c>
      <c r="L300" s="4">
        <v>10.4</v>
      </c>
      <c r="M300" s="4">
        <v>4.5999999999999996</v>
      </c>
      <c r="N300" s="4">
        <v>0.1</v>
      </c>
      <c r="O300" s="4">
        <v>3</v>
      </c>
      <c r="P300" s="4">
        <v>100</v>
      </c>
      <c r="R300" s="3"/>
      <c r="S300" s="3"/>
    </row>
    <row r="301" spans="1:19" x14ac:dyDescent="0.25">
      <c r="B301" s="3">
        <v>213</v>
      </c>
      <c r="C301" s="3" t="s">
        <v>272</v>
      </c>
      <c r="D301" s="4">
        <v>38.700000000000003</v>
      </c>
      <c r="E301" s="4">
        <v>16.8</v>
      </c>
      <c r="F301" s="4">
        <v>20.100000000000001</v>
      </c>
      <c r="G301" s="4">
        <v>45.6</v>
      </c>
      <c r="H301" s="4">
        <v>24.3</v>
      </c>
      <c r="I301" s="4">
        <v>19.3</v>
      </c>
      <c r="J301" s="4">
        <v>12.8</v>
      </c>
      <c r="K301" s="4">
        <v>1.8</v>
      </c>
      <c r="L301" s="4">
        <v>9.3000000000000007</v>
      </c>
      <c r="M301" s="4">
        <v>2.8</v>
      </c>
      <c r="N301" s="4">
        <v>0.1</v>
      </c>
      <c r="O301" s="4">
        <v>1.8</v>
      </c>
      <c r="P301" s="4">
        <v>100</v>
      </c>
      <c r="R301" s="3"/>
      <c r="S301" s="3"/>
    </row>
    <row r="302" spans="1:19" x14ac:dyDescent="0.25">
      <c r="B302" s="3">
        <v>246</v>
      </c>
      <c r="C302" s="3" t="s">
        <v>273</v>
      </c>
      <c r="D302" s="4">
        <v>45.6</v>
      </c>
      <c r="E302" s="4">
        <v>23.6</v>
      </c>
      <c r="F302" s="4">
        <v>20.5</v>
      </c>
      <c r="G302" s="4">
        <v>34.9</v>
      </c>
      <c r="H302" s="4">
        <v>17.100000000000001</v>
      </c>
      <c r="I302" s="4">
        <v>16.5</v>
      </c>
      <c r="J302" s="4">
        <v>14.6</v>
      </c>
      <c r="K302" s="4">
        <v>2.2999999999999998</v>
      </c>
      <c r="L302" s="4">
        <v>10.5</v>
      </c>
      <c r="M302" s="4">
        <v>4.9000000000000004</v>
      </c>
      <c r="N302" s="4">
        <v>0.2</v>
      </c>
      <c r="O302" s="4">
        <v>3.1</v>
      </c>
      <c r="P302" s="4">
        <v>100</v>
      </c>
      <c r="R302" s="3"/>
      <c r="S302" s="3"/>
    </row>
    <row r="303" spans="1:19" x14ac:dyDescent="0.25">
      <c r="B303" s="3">
        <v>491</v>
      </c>
      <c r="C303" s="3" t="s">
        <v>274</v>
      </c>
      <c r="D303" s="4">
        <v>39.200000000000003</v>
      </c>
      <c r="E303" s="4">
        <v>19</v>
      </c>
      <c r="F303" s="4">
        <v>18.899999999999999</v>
      </c>
      <c r="G303" s="4">
        <v>42.4</v>
      </c>
      <c r="H303" s="4">
        <v>23.6</v>
      </c>
      <c r="I303" s="4">
        <v>17.2</v>
      </c>
      <c r="J303" s="4">
        <v>14.7</v>
      </c>
      <c r="K303" s="4">
        <v>2.4</v>
      </c>
      <c r="L303" s="4">
        <v>10.6</v>
      </c>
      <c r="M303" s="4">
        <v>3.6</v>
      </c>
      <c r="N303" s="4">
        <v>0.1</v>
      </c>
      <c r="O303" s="4">
        <v>2.2999999999999998</v>
      </c>
      <c r="P303" s="4">
        <v>100</v>
      </c>
      <c r="R303" s="3"/>
      <c r="S303" s="3"/>
    </row>
    <row r="304" spans="1:19" x14ac:dyDescent="0.25">
      <c r="B304" s="3">
        <v>492</v>
      </c>
      <c r="C304" s="3" t="s">
        <v>275</v>
      </c>
      <c r="D304" s="4">
        <v>37.799999999999997</v>
      </c>
      <c r="E304" s="4">
        <v>17.5</v>
      </c>
      <c r="F304" s="4">
        <v>18.899999999999999</v>
      </c>
      <c r="G304" s="4">
        <v>43.7</v>
      </c>
      <c r="H304" s="4">
        <v>23.5</v>
      </c>
      <c r="I304" s="4">
        <v>18.3</v>
      </c>
      <c r="J304" s="4">
        <v>15.2</v>
      </c>
      <c r="K304" s="4">
        <v>2.5</v>
      </c>
      <c r="L304" s="4">
        <v>11</v>
      </c>
      <c r="M304" s="4">
        <v>3.3</v>
      </c>
      <c r="N304" s="4">
        <v>0.1</v>
      </c>
      <c r="O304" s="4">
        <v>2.1</v>
      </c>
      <c r="P304" s="4">
        <v>100</v>
      </c>
      <c r="R304" s="3"/>
      <c r="S304" s="3"/>
    </row>
    <row r="305" spans="1:19" x14ac:dyDescent="0.25">
      <c r="B305" s="3">
        <v>507</v>
      </c>
      <c r="C305" s="3" t="s">
        <v>276</v>
      </c>
      <c r="D305" s="4">
        <v>48</v>
      </c>
      <c r="E305" s="4">
        <v>22.2</v>
      </c>
      <c r="F305" s="4">
        <v>23.8</v>
      </c>
      <c r="G305" s="4">
        <v>33.6</v>
      </c>
      <c r="H305" s="4">
        <v>15.8</v>
      </c>
      <c r="I305" s="4">
        <v>16.2</v>
      </c>
      <c r="J305" s="4">
        <v>14.4</v>
      </c>
      <c r="K305" s="4">
        <v>2.4</v>
      </c>
      <c r="L305" s="4">
        <v>10.4</v>
      </c>
      <c r="M305" s="4">
        <v>4</v>
      </c>
      <c r="N305" s="4">
        <v>0.2</v>
      </c>
      <c r="O305" s="4">
        <v>2.7</v>
      </c>
      <c r="P305" s="4">
        <v>100</v>
      </c>
      <c r="R305" s="3"/>
      <c r="S305" s="3"/>
    </row>
    <row r="306" spans="1:19" x14ac:dyDescent="0.25">
      <c r="B306" s="3">
        <v>588</v>
      </c>
      <c r="C306" s="3" t="s">
        <v>277</v>
      </c>
      <c r="D306" s="4">
        <v>39.5</v>
      </c>
      <c r="E306" s="4">
        <v>20.3</v>
      </c>
      <c r="F306" s="4">
        <v>18</v>
      </c>
      <c r="G306" s="4">
        <v>37.700000000000003</v>
      </c>
      <c r="H306" s="4">
        <v>17.2</v>
      </c>
      <c r="I306" s="4">
        <v>18.899999999999999</v>
      </c>
      <c r="J306" s="4">
        <v>17.5</v>
      </c>
      <c r="K306" s="4">
        <v>2.9</v>
      </c>
      <c r="L306" s="4">
        <v>12.9</v>
      </c>
      <c r="M306" s="4">
        <v>5.2</v>
      </c>
      <c r="N306" s="4">
        <v>0.2</v>
      </c>
      <c r="O306" s="4">
        <v>3.3</v>
      </c>
      <c r="P306" s="4">
        <v>100</v>
      </c>
      <c r="R306" s="3"/>
      <c r="S306" s="3"/>
    </row>
    <row r="307" spans="1:19" x14ac:dyDescent="0.25">
      <c r="B307" s="3">
        <v>593</v>
      </c>
      <c r="C307" s="3" t="s">
        <v>278</v>
      </c>
      <c r="D307" s="4">
        <v>41.1</v>
      </c>
      <c r="E307" s="4">
        <v>14.6</v>
      </c>
      <c r="F307" s="4">
        <v>23.7</v>
      </c>
      <c r="G307" s="4">
        <v>42.8</v>
      </c>
      <c r="H307" s="4">
        <v>21.1</v>
      </c>
      <c r="I307" s="4">
        <v>19.7</v>
      </c>
      <c r="J307" s="4">
        <v>12.1</v>
      </c>
      <c r="K307" s="4">
        <v>1.2</v>
      </c>
      <c r="L307" s="4">
        <v>8.8000000000000007</v>
      </c>
      <c r="M307" s="4">
        <v>4.0999999999999996</v>
      </c>
      <c r="N307" s="4">
        <v>0.1</v>
      </c>
      <c r="O307" s="4">
        <v>2.6</v>
      </c>
      <c r="P307" s="4">
        <v>100</v>
      </c>
      <c r="R307" s="3"/>
      <c r="S307" s="3"/>
    </row>
    <row r="308" spans="1:19" x14ac:dyDescent="0.25">
      <c r="B308" s="3">
        <v>594</v>
      </c>
      <c r="C308" s="3" t="s">
        <v>279</v>
      </c>
      <c r="D308" s="4">
        <v>39.799999999999997</v>
      </c>
      <c r="E308" s="4">
        <v>13.6</v>
      </c>
      <c r="F308" s="4">
        <v>23.6</v>
      </c>
      <c r="G308" s="4">
        <v>45.6</v>
      </c>
      <c r="H308" s="4">
        <v>22.9</v>
      </c>
      <c r="I308" s="4">
        <v>20.7</v>
      </c>
      <c r="J308" s="4">
        <v>11.2</v>
      </c>
      <c r="K308" s="4">
        <v>1.1000000000000001</v>
      </c>
      <c r="L308" s="4">
        <v>8.1</v>
      </c>
      <c r="M308" s="4">
        <v>3.4</v>
      </c>
      <c r="N308" s="4">
        <v>0.1</v>
      </c>
      <c r="O308" s="4">
        <v>2.2000000000000002</v>
      </c>
      <c r="P308" s="4">
        <v>100</v>
      </c>
      <c r="R308" s="3"/>
      <c r="S308" s="3"/>
    </row>
    <row r="309" spans="1:19" x14ac:dyDescent="0.25">
      <c r="B309" s="3">
        <v>618</v>
      </c>
      <c r="C309" s="3" t="s">
        <v>280</v>
      </c>
      <c r="D309" s="4">
        <v>52.7</v>
      </c>
      <c r="E309" s="4">
        <v>28.7</v>
      </c>
      <c r="F309" s="4">
        <v>22.5</v>
      </c>
      <c r="G309" s="4">
        <v>29.7</v>
      </c>
      <c r="H309" s="4">
        <v>13.9</v>
      </c>
      <c r="I309" s="4">
        <v>14.6</v>
      </c>
      <c r="J309" s="4">
        <v>13.2</v>
      </c>
      <c r="K309" s="4">
        <v>2.6</v>
      </c>
      <c r="L309" s="4">
        <v>9.1999999999999993</v>
      </c>
      <c r="M309" s="4">
        <v>4.4000000000000004</v>
      </c>
      <c r="N309" s="4">
        <v>0.3</v>
      </c>
      <c r="O309" s="4">
        <v>2.9</v>
      </c>
      <c r="P309" s="4">
        <v>100</v>
      </c>
      <c r="R309" s="3"/>
      <c r="S309" s="3"/>
    </row>
    <row r="310" spans="1:19" x14ac:dyDescent="0.25">
      <c r="B310" s="3">
        <v>623</v>
      </c>
      <c r="C310" s="3" t="s">
        <v>281</v>
      </c>
      <c r="D310" s="4">
        <v>56</v>
      </c>
      <c r="E310" s="4">
        <v>26.4</v>
      </c>
      <c r="F310" s="4">
        <v>27.5</v>
      </c>
      <c r="G310" s="4">
        <v>26.9</v>
      </c>
      <c r="H310" s="4">
        <v>13.3</v>
      </c>
      <c r="I310" s="4">
        <v>12.2</v>
      </c>
      <c r="J310" s="4">
        <v>14.3</v>
      </c>
      <c r="K310" s="4">
        <v>2.9</v>
      </c>
      <c r="L310" s="4">
        <v>10.1</v>
      </c>
      <c r="M310" s="4">
        <v>2.8</v>
      </c>
      <c r="N310" s="4">
        <v>0.1</v>
      </c>
      <c r="O310" s="4">
        <v>1.7</v>
      </c>
      <c r="P310" s="4">
        <v>100</v>
      </c>
      <c r="R310" s="3"/>
      <c r="S310" s="3"/>
    </row>
    <row r="311" spans="1:19" x14ac:dyDescent="0.25">
      <c r="B311" s="3">
        <v>681</v>
      </c>
      <c r="C311" s="3" t="s">
        <v>282</v>
      </c>
      <c r="D311" s="4">
        <v>32.700000000000003</v>
      </c>
      <c r="E311" s="4">
        <v>14.2</v>
      </c>
      <c r="F311" s="4">
        <v>17.100000000000001</v>
      </c>
      <c r="G311" s="4">
        <v>47.4</v>
      </c>
      <c r="H311" s="4">
        <v>22.8</v>
      </c>
      <c r="I311" s="4">
        <v>22.7</v>
      </c>
      <c r="J311" s="4">
        <v>15.3</v>
      </c>
      <c r="K311" s="4">
        <v>2.1</v>
      </c>
      <c r="L311" s="4">
        <v>11.3</v>
      </c>
      <c r="M311" s="4">
        <v>4.5999999999999996</v>
      </c>
      <c r="N311" s="4">
        <v>0.1</v>
      </c>
      <c r="O311" s="4">
        <v>2.9</v>
      </c>
      <c r="P311" s="4">
        <v>100</v>
      </c>
      <c r="R311" s="3"/>
      <c r="S311" s="3"/>
    </row>
    <row r="312" spans="1:19" x14ac:dyDescent="0.25">
      <c r="B312" s="3">
        <v>696</v>
      </c>
      <c r="C312" s="3" t="s">
        <v>283</v>
      </c>
      <c r="D312" s="4">
        <v>47.6</v>
      </c>
      <c r="E312" s="4">
        <v>22.6</v>
      </c>
      <c r="F312" s="4">
        <v>23.4</v>
      </c>
      <c r="G312" s="4">
        <v>32.1</v>
      </c>
      <c r="H312" s="4">
        <v>16.2</v>
      </c>
      <c r="I312" s="4">
        <v>14.4</v>
      </c>
      <c r="J312" s="4">
        <v>16.8</v>
      </c>
      <c r="K312" s="4">
        <v>3.1</v>
      </c>
      <c r="L312" s="4">
        <v>12</v>
      </c>
      <c r="M312" s="4">
        <v>3.5</v>
      </c>
      <c r="N312" s="4">
        <v>0.2</v>
      </c>
      <c r="O312" s="4">
        <v>2.2000000000000002</v>
      </c>
      <c r="P312" s="4">
        <v>100</v>
      </c>
      <c r="R312" s="3"/>
      <c r="S312" s="3"/>
    </row>
    <row r="313" spans="1:19" x14ac:dyDescent="0.25">
      <c r="B313" s="3">
        <v>740</v>
      </c>
      <c r="C313" s="3" t="s">
        <v>284</v>
      </c>
      <c r="D313" s="4">
        <v>39.799999999999997</v>
      </c>
      <c r="E313" s="4">
        <v>19.7</v>
      </c>
      <c r="F313" s="4">
        <v>18.7</v>
      </c>
      <c r="G313" s="4">
        <v>40.5</v>
      </c>
      <c r="H313" s="4">
        <v>19.600000000000001</v>
      </c>
      <c r="I313" s="4">
        <v>19.399999999999999</v>
      </c>
      <c r="J313" s="4">
        <v>15.5</v>
      </c>
      <c r="K313" s="4">
        <v>2.7</v>
      </c>
      <c r="L313" s="4">
        <v>11.1</v>
      </c>
      <c r="M313" s="4">
        <v>4.2</v>
      </c>
      <c r="N313" s="4">
        <v>0.1</v>
      </c>
      <c r="O313" s="4">
        <v>2.6</v>
      </c>
      <c r="P313" s="4">
        <v>100</v>
      </c>
      <c r="R313" s="3"/>
      <c r="S313" s="3"/>
    </row>
    <row r="314" spans="1:19" x14ac:dyDescent="0.25">
      <c r="B314" s="3">
        <v>741</v>
      </c>
      <c r="C314" s="3" t="s">
        <v>285</v>
      </c>
      <c r="D314" s="4">
        <v>39.200000000000003</v>
      </c>
      <c r="E314" s="4">
        <v>18.3</v>
      </c>
      <c r="F314" s="4">
        <v>19.399999999999999</v>
      </c>
      <c r="G314" s="4">
        <v>42.4</v>
      </c>
      <c r="H314" s="4">
        <v>21.2</v>
      </c>
      <c r="I314" s="4">
        <v>19.600000000000001</v>
      </c>
      <c r="J314" s="4">
        <v>14.3</v>
      </c>
      <c r="K314" s="4">
        <v>2.2999999999999998</v>
      </c>
      <c r="L314" s="4">
        <v>10.4</v>
      </c>
      <c r="M314" s="4">
        <v>4</v>
      </c>
      <c r="N314" s="4">
        <v>0.1</v>
      </c>
      <c r="O314" s="4">
        <v>2.4</v>
      </c>
      <c r="P314" s="4">
        <v>100</v>
      </c>
      <c r="R314" s="3"/>
      <c r="S314" s="3"/>
    </row>
    <row r="315" spans="1:19" x14ac:dyDescent="0.25">
      <c r="B315" s="3">
        <v>768</v>
      </c>
      <c r="C315" s="3" t="s">
        <v>286</v>
      </c>
      <c r="D315" s="4">
        <v>39.6</v>
      </c>
      <c r="E315" s="4">
        <v>18.899999999999999</v>
      </c>
      <c r="F315" s="4">
        <v>19.3</v>
      </c>
      <c r="G315" s="4">
        <v>41.5</v>
      </c>
      <c r="H315" s="4">
        <v>20.3</v>
      </c>
      <c r="I315" s="4">
        <v>19.600000000000001</v>
      </c>
      <c r="J315" s="4">
        <v>15.6</v>
      </c>
      <c r="K315" s="4">
        <v>3</v>
      </c>
      <c r="L315" s="4">
        <v>11.2</v>
      </c>
      <c r="M315" s="4">
        <v>3.3</v>
      </c>
      <c r="N315" s="4">
        <v>0.1</v>
      </c>
      <c r="O315" s="4">
        <v>2</v>
      </c>
      <c r="P315" s="4">
        <v>100</v>
      </c>
      <c r="R315" s="3"/>
      <c r="S315" s="3"/>
    </row>
    <row r="316" spans="1:19" x14ac:dyDescent="0.25">
      <c r="B316" s="3">
        <v>937</v>
      </c>
      <c r="C316" s="3" t="s">
        <v>287</v>
      </c>
      <c r="D316" s="4">
        <v>34</v>
      </c>
      <c r="E316" s="4">
        <v>12.3</v>
      </c>
      <c r="F316" s="4">
        <v>19.8</v>
      </c>
      <c r="G316" s="4">
        <v>48.4</v>
      </c>
      <c r="H316" s="4">
        <v>23.8</v>
      </c>
      <c r="I316" s="4">
        <v>22.6</v>
      </c>
      <c r="J316" s="4">
        <v>13</v>
      </c>
      <c r="K316" s="4">
        <v>1.3</v>
      </c>
      <c r="L316" s="4">
        <v>9.6999999999999993</v>
      </c>
      <c r="M316" s="4">
        <v>4.5999999999999996</v>
      </c>
      <c r="N316" s="4">
        <v>0.1</v>
      </c>
      <c r="O316" s="4">
        <v>3.1</v>
      </c>
      <c r="P316" s="4">
        <v>100</v>
      </c>
      <c r="R316" s="3"/>
      <c r="S316" s="3"/>
    </row>
    <row r="317" spans="1:19" x14ac:dyDescent="0.25">
      <c r="C317" s="16" t="s">
        <v>29</v>
      </c>
      <c r="D317" s="5">
        <v>41</v>
      </c>
      <c r="E317" s="5">
        <v>18.5</v>
      </c>
      <c r="F317" s="5">
        <v>20.7</v>
      </c>
      <c r="G317" s="5">
        <v>40.9</v>
      </c>
      <c r="H317" s="5">
        <v>20.399999999999999</v>
      </c>
      <c r="I317" s="5">
        <v>18.7</v>
      </c>
      <c r="J317" s="5">
        <v>14.4</v>
      </c>
      <c r="K317" s="5">
        <v>2.2999999999999998</v>
      </c>
      <c r="L317" s="5">
        <v>10.4</v>
      </c>
      <c r="M317" s="5">
        <v>3.8</v>
      </c>
      <c r="N317" s="5">
        <v>0.1</v>
      </c>
      <c r="O317" s="5">
        <v>2.4</v>
      </c>
      <c r="P317" s="5">
        <v>100</v>
      </c>
      <c r="R317" s="3"/>
      <c r="S317" s="3"/>
    </row>
    <row r="318" spans="1:19" x14ac:dyDescent="0.25">
      <c r="R318" s="3"/>
      <c r="S318" s="3"/>
    </row>
    <row r="319" spans="1:19" x14ac:dyDescent="0.25">
      <c r="R319" s="3"/>
      <c r="S319" s="3"/>
    </row>
    <row r="320" spans="1:19" x14ac:dyDescent="0.25">
      <c r="A320" s="3">
        <v>7</v>
      </c>
      <c r="C320" s="6" t="s">
        <v>288</v>
      </c>
      <c r="R320" s="3"/>
      <c r="S320" s="3"/>
    </row>
    <row r="321" spans="1:19" x14ac:dyDescent="0.25">
      <c r="R321" s="3"/>
      <c r="S321" s="3"/>
    </row>
    <row r="322" spans="1:19" ht="13.8" x14ac:dyDescent="0.25">
      <c r="A322" s="12"/>
      <c r="R322" s="3"/>
      <c r="S322" s="3"/>
    </row>
    <row r="323" spans="1:19" ht="13.8" x14ac:dyDescent="0.25">
      <c r="A323" s="12"/>
      <c r="B323" s="3">
        <v>4</v>
      </c>
      <c r="C323" s="16" t="s">
        <v>289</v>
      </c>
      <c r="D323" s="5">
        <v>51.6</v>
      </c>
      <c r="E323" s="5">
        <v>15.3</v>
      </c>
      <c r="F323" s="5">
        <v>32</v>
      </c>
      <c r="G323" s="5">
        <v>26.7</v>
      </c>
      <c r="H323" s="5">
        <v>10.1</v>
      </c>
      <c r="I323" s="5">
        <v>15</v>
      </c>
      <c r="J323" s="5">
        <v>18.600000000000001</v>
      </c>
      <c r="K323" s="5">
        <v>1.2</v>
      </c>
      <c r="L323" s="5">
        <v>14.2</v>
      </c>
      <c r="M323" s="5">
        <v>3</v>
      </c>
      <c r="N323" s="5">
        <v>0.6</v>
      </c>
      <c r="O323" s="5">
        <v>2.1</v>
      </c>
      <c r="P323" s="5">
        <v>100</v>
      </c>
      <c r="R323" s="14"/>
    </row>
    <row r="324" spans="1:19" ht="13.8" x14ac:dyDescent="0.25">
      <c r="A324" s="12"/>
      <c r="B324" s="3">
        <v>5</v>
      </c>
      <c r="C324" s="16" t="s">
        <v>290</v>
      </c>
      <c r="D324" s="5">
        <v>63.1</v>
      </c>
      <c r="E324" s="5">
        <v>20.3</v>
      </c>
      <c r="F324" s="5">
        <v>38.4</v>
      </c>
      <c r="G324" s="5">
        <v>21.3</v>
      </c>
      <c r="H324" s="5">
        <v>9.9</v>
      </c>
      <c r="I324" s="5">
        <v>10.199999999999999</v>
      </c>
      <c r="J324" s="5">
        <v>14.5</v>
      </c>
      <c r="K324" s="5">
        <v>0.8</v>
      </c>
      <c r="L324" s="5">
        <v>10.8</v>
      </c>
      <c r="M324" s="5">
        <v>1.2</v>
      </c>
      <c r="N324" s="5">
        <v>0.1</v>
      </c>
      <c r="O324" s="5">
        <v>0.7</v>
      </c>
      <c r="P324" s="5">
        <v>100</v>
      </c>
      <c r="R324" s="9"/>
    </row>
    <row r="325" spans="1:19" ht="13.8" x14ac:dyDescent="0.25">
      <c r="A325" s="12"/>
      <c r="B325" s="3">
        <v>10</v>
      </c>
      <c r="C325" s="16" t="s">
        <v>291</v>
      </c>
      <c r="D325" s="5">
        <v>64.400000000000006</v>
      </c>
      <c r="E325" s="5">
        <v>24.4</v>
      </c>
      <c r="F325" s="5">
        <v>35.9</v>
      </c>
      <c r="G325" s="5">
        <v>23.3</v>
      </c>
      <c r="H325" s="5">
        <v>11.5</v>
      </c>
      <c r="I325" s="5">
        <v>10.8</v>
      </c>
      <c r="J325" s="5">
        <v>11</v>
      </c>
      <c r="K325" s="5">
        <v>0.8</v>
      </c>
      <c r="L325" s="5">
        <v>8</v>
      </c>
      <c r="M325" s="5">
        <v>1.3</v>
      </c>
      <c r="N325" s="5">
        <v>0.1</v>
      </c>
      <c r="O325" s="5">
        <v>0.8</v>
      </c>
      <c r="P325" s="5">
        <v>100</v>
      </c>
      <c r="R325" s="9"/>
    </row>
    <row r="326" spans="1:19" ht="13.8" x14ac:dyDescent="0.25">
      <c r="A326" s="12"/>
      <c r="B326" s="3">
        <v>52</v>
      </c>
      <c r="C326" s="16" t="s">
        <v>292</v>
      </c>
      <c r="D326" s="5">
        <v>52.5</v>
      </c>
      <c r="E326" s="5">
        <v>17</v>
      </c>
      <c r="F326" s="5">
        <v>31.8</v>
      </c>
      <c r="G326" s="5">
        <v>29.5</v>
      </c>
      <c r="H326" s="5">
        <v>12.9</v>
      </c>
      <c r="I326" s="5">
        <v>15.3</v>
      </c>
      <c r="J326" s="5">
        <v>16.3</v>
      </c>
      <c r="K326" s="5">
        <v>0.9</v>
      </c>
      <c r="L326" s="5">
        <v>12.7</v>
      </c>
      <c r="M326" s="5">
        <v>1.7</v>
      </c>
      <c r="N326" s="5">
        <v>0.4</v>
      </c>
      <c r="O326" s="5">
        <v>1.1000000000000001</v>
      </c>
      <c r="P326" s="5">
        <v>100</v>
      </c>
      <c r="R326" s="9"/>
    </row>
    <row r="327" spans="1:19" ht="13.8" x14ac:dyDescent="0.25">
      <c r="A327" s="12"/>
      <c r="B327" s="3">
        <v>74</v>
      </c>
      <c r="C327" s="3" t="s">
        <v>293</v>
      </c>
      <c r="D327" s="5">
        <v>61.3</v>
      </c>
      <c r="E327" s="5">
        <v>17.5</v>
      </c>
      <c r="F327" s="5">
        <v>37.5</v>
      </c>
      <c r="G327" s="5">
        <v>16.899999999999999</v>
      </c>
      <c r="H327" s="5">
        <v>7.3</v>
      </c>
      <c r="I327" s="5">
        <v>8.6999999999999993</v>
      </c>
      <c r="J327" s="5">
        <v>19</v>
      </c>
      <c r="K327" s="5">
        <v>0.7</v>
      </c>
      <c r="L327" s="5">
        <v>14.4</v>
      </c>
      <c r="M327" s="5">
        <v>2.8</v>
      </c>
      <c r="N327" s="5">
        <v>0.1</v>
      </c>
      <c r="O327" s="5">
        <v>2</v>
      </c>
      <c r="P327" s="5">
        <v>100</v>
      </c>
      <c r="R327" s="6"/>
    </row>
    <row r="328" spans="1:19" ht="13.8" x14ac:dyDescent="0.25">
      <c r="A328" s="12"/>
      <c r="B328" s="3">
        <v>95</v>
      </c>
      <c r="C328" s="3" t="s">
        <v>294</v>
      </c>
      <c r="D328" s="5">
        <v>50.7</v>
      </c>
      <c r="E328" s="5">
        <v>15.6</v>
      </c>
      <c r="F328" s="5">
        <v>31.2</v>
      </c>
      <c r="G328" s="5">
        <v>28.4</v>
      </c>
      <c r="H328" s="5">
        <v>12</v>
      </c>
      <c r="I328" s="5">
        <v>14.8</v>
      </c>
      <c r="J328" s="5">
        <v>18.600000000000001</v>
      </c>
      <c r="K328" s="5">
        <v>1</v>
      </c>
      <c r="L328" s="5">
        <v>13.9</v>
      </c>
      <c r="M328" s="5">
        <v>2.2999999999999998</v>
      </c>
      <c r="N328" s="5">
        <v>0.1</v>
      </c>
      <c r="O328" s="5">
        <v>1.7</v>
      </c>
      <c r="P328" s="5">
        <v>100</v>
      </c>
      <c r="Q328"/>
      <c r="R328" s="9"/>
    </row>
    <row r="329" spans="1:19" ht="13.8" x14ac:dyDescent="0.25">
      <c r="A329" s="12"/>
      <c r="B329" s="3">
        <v>145</v>
      </c>
      <c r="C329" s="16" t="s">
        <v>295</v>
      </c>
      <c r="D329" s="5">
        <v>44.9</v>
      </c>
      <c r="E329" s="5">
        <v>16.899999999999999</v>
      </c>
      <c r="F329" s="5">
        <v>25.2</v>
      </c>
      <c r="G329" s="5">
        <v>38.9</v>
      </c>
      <c r="H329" s="5">
        <v>18.3</v>
      </c>
      <c r="I329" s="5">
        <v>18.7</v>
      </c>
      <c r="J329" s="5">
        <v>13.6</v>
      </c>
      <c r="K329" s="5">
        <v>1.3</v>
      </c>
      <c r="L329" s="5">
        <v>10</v>
      </c>
      <c r="M329" s="5">
        <v>2.5</v>
      </c>
      <c r="N329" s="5">
        <v>0.5</v>
      </c>
      <c r="O329" s="5">
        <v>1.6</v>
      </c>
      <c r="P329" s="5">
        <v>100</v>
      </c>
      <c r="R329" s="9"/>
    </row>
    <row r="330" spans="1:19" ht="13.8" x14ac:dyDescent="0.25">
      <c r="A330" s="12"/>
      <c r="B330" s="3">
        <v>151</v>
      </c>
      <c r="C330" s="16" t="s">
        <v>296</v>
      </c>
      <c r="D330" s="5">
        <v>42.4</v>
      </c>
      <c r="E330" s="5">
        <v>13.9</v>
      </c>
      <c r="F330" s="5">
        <v>25.3</v>
      </c>
      <c r="G330" s="5">
        <v>39.5</v>
      </c>
      <c r="H330" s="5">
        <v>17.100000000000001</v>
      </c>
      <c r="I330" s="5">
        <v>20.6</v>
      </c>
      <c r="J330" s="5">
        <v>16</v>
      </c>
      <c r="K330" s="5">
        <v>1.1000000000000001</v>
      </c>
      <c r="L330" s="5">
        <v>11.7</v>
      </c>
      <c r="M330" s="5">
        <v>2.1</v>
      </c>
      <c r="N330" s="5">
        <v>0.4</v>
      </c>
      <c r="O330" s="5">
        <v>1.4</v>
      </c>
      <c r="P330" s="5">
        <v>100</v>
      </c>
      <c r="R330" s="3"/>
    </row>
    <row r="331" spans="1:19" ht="13.8" x14ac:dyDescent="0.25">
      <c r="A331" s="12"/>
      <c r="B331" s="3">
        <v>152</v>
      </c>
      <c r="C331" s="16" t="s">
        <v>297</v>
      </c>
      <c r="D331" s="5">
        <v>44.1</v>
      </c>
      <c r="E331" s="5">
        <v>15.2</v>
      </c>
      <c r="F331" s="5">
        <v>25.4</v>
      </c>
      <c r="G331" s="5">
        <v>34</v>
      </c>
      <c r="H331" s="5">
        <v>14.9</v>
      </c>
      <c r="I331" s="5">
        <v>17.3</v>
      </c>
      <c r="J331" s="5">
        <v>18.2</v>
      </c>
      <c r="K331" s="5">
        <v>1.3</v>
      </c>
      <c r="L331" s="5">
        <v>13.6</v>
      </c>
      <c r="M331" s="5">
        <v>3.7</v>
      </c>
      <c r="N331" s="5">
        <v>0.8</v>
      </c>
      <c r="O331" s="5">
        <v>2.4</v>
      </c>
      <c r="P331" s="5">
        <v>100</v>
      </c>
      <c r="R331" s="3"/>
    </row>
    <row r="332" spans="1:19" ht="13.8" x14ac:dyDescent="0.25">
      <c r="A332" s="12"/>
      <c r="B332" s="3">
        <v>164</v>
      </c>
      <c r="C332" s="16" t="s">
        <v>298</v>
      </c>
      <c r="D332" s="5">
        <v>55.1</v>
      </c>
      <c r="E332" s="5">
        <v>21.2</v>
      </c>
      <c r="F332" s="5">
        <v>30.4</v>
      </c>
      <c r="G332" s="5">
        <v>31.1</v>
      </c>
      <c r="H332" s="5">
        <v>15.5</v>
      </c>
      <c r="I332" s="5">
        <v>14.4</v>
      </c>
      <c r="J332" s="5">
        <v>12.1</v>
      </c>
      <c r="K332" s="5">
        <v>1</v>
      </c>
      <c r="L332" s="5">
        <v>8.8000000000000007</v>
      </c>
      <c r="M332" s="5">
        <v>1.7</v>
      </c>
      <c r="N332" s="5">
        <v>0.3</v>
      </c>
      <c r="O332" s="5">
        <v>1</v>
      </c>
      <c r="P332" s="5">
        <v>100</v>
      </c>
      <c r="R332" s="3"/>
    </row>
    <row r="333" spans="1:19" ht="13.8" x14ac:dyDescent="0.25">
      <c r="A333" s="12"/>
      <c r="B333" s="3">
        <v>175</v>
      </c>
      <c r="C333" s="16" t="s">
        <v>299</v>
      </c>
      <c r="D333" s="5">
        <v>38.299999999999997</v>
      </c>
      <c r="E333" s="5">
        <v>14.4</v>
      </c>
      <c r="F333" s="5">
        <v>21.5</v>
      </c>
      <c r="G333" s="5">
        <v>43.6</v>
      </c>
      <c r="H333" s="5">
        <v>19.7</v>
      </c>
      <c r="I333" s="5">
        <v>21.9</v>
      </c>
      <c r="J333" s="5">
        <v>15.2</v>
      </c>
      <c r="K333" s="5">
        <v>1.5</v>
      </c>
      <c r="L333" s="5">
        <v>11.3</v>
      </c>
      <c r="M333" s="5">
        <v>2.9</v>
      </c>
      <c r="N333" s="5">
        <v>0.7</v>
      </c>
      <c r="O333" s="5">
        <v>1.8</v>
      </c>
      <c r="P333" s="5">
        <v>100</v>
      </c>
      <c r="R333" s="3"/>
    </row>
    <row r="334" spans="1:19" ht="13.8" x14ac:dyDescent="0.25">
      <c r="A334" s="12"/>
      <c r="B334" s="3">
        <v>217</v>
      </c>
      <c r="C334" s="3" t="s">
        <v>300</v>
      </c>
      <c r="D334" s="5">
        <v>54</v>
      </c>
      <c r="E334" s="5">
        <v>16</v>
      </c>
      <c r="F334" s="5">
        <v>33.299999999999997</v>
      </c>
      <c r="G334" s="5">
        <v>22.9</v>
      </c>
      <c r="H334" s="5">
        <v>9.5</v>
      </c>
      <c r="I334" s="5">
        <v>12.1</v>
      </c>
      <c r="J334" s="5">
        <v>20.5</v>
      </c>
      <c r="K334" s="5">
        <v>1</v>
      </c>
      <c r="L334" s="5">
        <v>15.5</v>
      </c>
      <c r="M334" s="5">
        <v>2.5</v>
      </c>
      <c r="N334" s="5">
        <v>0.1</v>
      </c>
      <c r="O334" s="5">
        <v>1.8</v>
      </c>
      <c r="P334" s="5">
        <v>100</v>
      </c>
      <c r="R334" s="3"/>
    </row>
    <row r="335" spans="1:19" ht="13.8" x14ac:dyDescent="0.25">
      <c r="A335" s="12"/>
      <c r="B335" s="3">
        <v>218</v>
      </c>
      <c r="C335" s="16" t="s">
        <v>301</v>
      </c>
      <c r="D335" s="5">
        <v>38</v>
      </c>
      <c r="E335" s="5">
        <v>13.8</v>
      </c>
      <c r="F335" s="5">
        <v>21.9</v>
      </c>
      <c r="G335" s="5">
        <v>45.9</v>
      </c>
      <c r="H335" s="5">
        <v>20</v>
      </c>
      <c r="I335" s="5">
        <v>23.9</v>
      </c>
      <c r="J335" s="5">
        <v>14.3</v>
      </c>
      <c r="K335" s="5">
        <v>1.2</v>
      </c>
      <c r="L335" s="5">
        <v>10.6</v>
      </c>
      <c r="M335" s="5">
        <v>1.8</v>
      </c>
      <c r="N335" s="5">
        <v>0.4</v>
      </c>
      <c r="O335" s="5">
        <v>1.3</v>
      </c>
      <c r="P335" s="5">
        <v>100</v>
      </c>
      <c r="R335" s="3"/>
    </row>
    <row r="336" spans="1:19" ht="13.8" x14ac:dyDescent="0.25">
      <c r="A336" s="12"/>
      <c r="B336" s="3">
        <v>232</v>
      </c>
      <c r="C336" s="16" t="s">
        <v>302</v>
      </c>
      <c r="D336" s="5">
        <v>53.9</v>
      </c>
      <c r="E336" s="5">
        <v>18.7</v>
      </c>
      <c r="F336" s="5">
        <v>31.2</v>
      </c>
      <c r="G336" s="5">
        <v>32</v>
      </c>
      <c r="H336" s="5">
        <v>15.4</v>
      </c>
      <c r="I336" s="5">
        <v>15.2</v>
      </c>
      <c r="J336" s="5">
        <v>12.3</v>
      </c>
      <c r="K336" s="5">
        <v>1</v>
      </c>
      <c r="L336" s="5">
        <v>9.1</v>
      </c>
      <c r="M336" s="5">
        <v>1.7</v>
      </c>
      <c r="N336" s="5">
        <v>0.4</v>
      </c>
      <c r="O336" s="5">
        <v>1</v>
      </c>
      <c r="P336" s="5">
        <v>100</v>
      </c>
      <c r="R336" s="3"/>
    </row>
    <row r="337" spans="1:18" ht="13.8" x14ac:dyDescent="0.25">
      <c r="A337" s="12"/>
      <c r="B337" s="3">
        <v>233</v>
      </c>
      <c r="C337" s="16" t="s">
        <v>303</v>
      </c>
      <c r="D337" s="5">
        <v>55.8</v>
      </c>
      <c r="E337" s="5">
        <v>18.2</v>
      </c>
      <c r="F337" s="5">
        <v>33.5</v>
      </c>
      <c r="G337" s="5">
        <v>26.2</v>
      </c>
      <c r="H337" s="5">
        <v>11.3</v>
      </c>
      <c r="I337" s="5">
        <v>13.6</v>
      </c>
      <c r="J337" s="5">
        <v>15.6</v>
      </c>
      <c r="K337" s="5">
        <v>1</v>
      </c>
      <c r="L337" s="5">
        <v>12</v>
      </c>
      <c r="M337" s="5">
        <v>2.2999999999999998</v>
      </c>
      <c r="N337" s="5">
        <v>0.4</v>
      </c>
      <c r="O337" s="5">
        <v>1.6</v>
      </c>
      <c r="P337" s="5">
        <v>100</v>
      </c>
      <c r="R337" s="3"/>
    </row>
    <row r="338" spans="1:18" ht="13.8" x14ac:dyDescent="0.25">
      <c r="A338" s="12"/>
      <c r="B338" s="3">
        <v>236</v>
      </c>
      <c r="C338" s="3" t="s">
        <v>304</v>
      </c>
      <c r="D338" s="5">
        <v>53.7</v>
      </c>
      <c r="E338" s="5">
        <v>16.100000000000001</v>
      </c>
      <c r="F338" s="5">
        <v>32.9</v>
      </c>
      <c r="G338" s="5">
        <v>26</v>
      </c>
      <c r="H338" s="5">
        <v>11.3</v>
      </c>
      <c r="I338" s="5">
        <v>13.3</v>
      </c>
      <c r="J338" s="5">
        <v>18</v>
      </c>
      <c r="K338" s="5">
        <v>0.9</v>
      </c>
      <c r="L338" s="5">
        <v>13.5</v>
      </c>
      <c r="M338" s="5">
        <v>2.2999999999999998</v>
      </c>
      <c r="N338" s="5">
        <v>0.1</v>
      </c>
      <c r="O338" s="5">
        <v>1.6</v>
      </c>
      <c r="P338" s="5">
        <v>100</v>
      </c>
      <c r="R338" s="3"/>
    </row>
    <row r="339" spans="1:18" ht="13.8" x14ac:dyDescent="0.25">
      <c r="A339" s="12"/>
      <c r="B339" s="3">
        <v>281</v>
      </c>
      <c r="C339" s="16" t="s">
        <v>305</v>
      </c>
      <c r="D339" s="5">
        <v>54.2</v>
      </c>
      <c r="E339" s="5">
        <v>16.7</v>
      </c>
      <c r="F339" s="5">
        <v>33.299999999999997</v>
      </c>
      <c r="G339" s="5">
        <v>26.5</v>
      </c>
      <c r="H339" s="5">
        <v>10.7</v>
      </c>
      <c r="I339" s="5">
        <v>14.4</v>
      </c>
      <c r="J339" s="5">
        <v>17</v>
      </c>
      <c r="K339" s="5">
        <v>1</v>
      </c>
      <c r="L339" s="5">
        <v>13</v>
      </c>
      <c r="M339" s="5">
        <v>2.2999999999999998</v>
      </c>
      <c r="N339" s="5">
        <v>0.4</v>
      </c>
      <c r="O339" s="5">
        <v>1.6</v>
      </c>
      <c r="P339" s="5">
        <v>100</v>
      </c>
      <c r="R339" s="3"/>
    </row>
    <row r="340" spans="1:18" ht="13.8" x14ac:dyDescent="0.25">
      <c r="A340" s="12"/>
      <c r="B340" s="3">
        <v>300</v>
      </c>
      <c r="C340" s="16" t="s">
        <v>306</v>
      </c>
      <c r="D340" s="5">
        <v>58.5</v>
      </c>
      <c r="E340" s="5">
        <v>22.6</v>
      </c>
      <c r="F340" s="5">
        <v>32.5</v>
      </c>
      <c r="G340" s="5">
        <v>29.7</v>
      </c>
      <c r="H340" s="5">
        <v>15.2</v>
      </c>
      <c r="I340" s="5">
        <v>13.3</v>
      </c>
      <c r="J340" s="5">
        <v>10.7</v>
      </c>
      <c r="K340" s="5">
        <v>0.7</v>
      </c>
      <c r="L340" s="5">
        <v>8</v>
      </c>
      <c r="M340" s="5">
        <v>1.1000000000000001</v>
      </c>
      <c r="N340" s="5">
        <v>0.1</v>
      </c>
      <c r="O340" s="5">
        <v>0.7</v>
      </c>
      <c r="P340" s="5">
        <v>100</v>
      </c>
      <c r="R340" s="3"/>
    </row>
    <row r="341" spans="1:18" ht="13.8" x14ac:dyDescent="0.25">
      <c r="A341" s="12"/>
      <c r="B341" s="3">
        <v>301</v>
      </c>
      <c r="C341" s="16" t="s">
        <v>307</v>
      </c>
      <c r="D341" s="5">
        <v>46</v>
      </c>
      <c r="E341" s="5">
        <v>17.7</v>
      </c>
      <c r="F341" s="5">
        <v>25.4</v>
      </c>
      <c r="G341" s="5">
        <v>38.5</v>
      </c>
      <c r="H341" s="5">
        <v>18.5</v>
      </c>
      <c r="I341" s="5">
        <v>18.399999999999999</v>
      </c>
      <c r="J341" s="5">
        <v>13.1</v>
      </c>
      <c r="K341" s="5">
        <v>1.3</v>
      </c>
      <c r="L341" s="5">
        <v>9.6</v>
      </c>
      <c r="M341" s="5">
        <v>2.4</v>
      </c>
      <c r="N341" s="5">
        <v>0.5</v>
      </c>
      <c r="O341" s="5">
        <v>1.6</v>
      </c>
      <c r="P341" s="5">
        <v>100</v>
      </c>
      <c r="R341" s="3"/>
    </row>
    <row r="342" spans="1:18" ht="13.8" x14ac:dyDescent="0.25">
      <c r="A342" s="12"/>
      <c r="B342" s="3">
        <v>315</v>
      </c>
      <c r="C342" s="3" t="s">
        <v>308</v>
      </c>
      <c r="D342" s="5">
        <v>56.2</v>
      </c>
      <c r="E342" s="5">
        <v>16.100000000000001</v>
      </c>
      <c r="F342" s="5">
        <v>34.799999999999997</v>
      </c>
      <c r="G342" s="5">
        <v>23</v>
      </c>
      <c r="H342" s="5">
        <v>9.6999999999999993</v>
      </c>
      <c r="I342" s="5">
        <v>12</v>
      </c>
      <c r="J342" s="5">
        <v>18.5</v>
      </c>
      <c r="K342" s="5">
        <v>0.8</v>
      </c>
      <c r="L342" s="5">
        <v>13.8</v>
      </c>
      <c r="M342" s="5">
        <v>2.2999999999999998</v>
      </c>
      <c r="N342" s="5">
        <v>0.1</v>
      </c>
      <c r="O342" s="5">
        <v>1.7</v>
      </c>
      <c r="P342" s="5">
        <v>100</v>
      </c>
      <c r="R342" s="3"/>
    </row>
    <row r="343" spans="1:18" ht="13.8" x14ac:dyDescent="0.25">
      <c r="A343" s="12"/>
      <c r="B343" s="3">
        <v>399</v>
      </c>
      <c r="C343" s="3" t="s">
        <v>309</v>
      </c>
      <c r="D343" s="5">
        <v>35.9</v>
      </c>
      <c r="E343" s="5">
        <v>13.2</v>
      </c>
      <c r="F343" s="5">
        <v>20.2</v>
      </c>
      <c r="G343" s="5">
        <v>42.6</v>
      </c>
      <c r="H343" s="5">
        <v>19.100000000000001</v>
      </c>
      <c r="I343" s="5">
        <v>21.4</v>
      </c>
      <c r="J343" s="5">
        <v>17.899999999999999</v>
      </c>
      <c r="K343" s="5">
        <v>1.5</v>
      </c>
      <c r="L343" s="5">
        <v>13.3</v>
      </c>
      <c r="M343" s="5">
        <v>3.6</v>
      </c>
      <c r="N343" s="5">
        <v>0.8</v>
      </c>
      <c r="O343" s="5">
        <v>2.4</v>
      </c>
      <c r="P343" s="5">
        <v>100</v>
      </c>
      <c r="R343" s="3"/>
    </row>
    <row r="344" spans="1:18" ht="13.8" x14ac:dyDescent="0.25">
      <c r="A344" s="12"/>
      <c r="B344" s="3">
        <v>403</v>
      </c>
      <c r="C344" s="3" t="s">
        <v>310</v>
      </c>
      <c r="D344" s="5">
        <v>57.1</v>
      </c>
      <c r="E344" s="5">
        <v>18.399999999999999</v>
      </c>
      <c r="F344" s="5">
        <v>34.700000000000003</v>
      </c>
      <c r="G344" s="5">
        <v>24.3</v>
      </c>
      <c r="H344" s="5">
        <v>10.8</v>
      </c>
      <c r="I344" s="5">
        <v>12.3</v>
      </c>
      <c r="J344" s="5">
        <v>16.8</v>
      </c>
      <c r="K344" s="5">
        <v>0.9</v>
      </c>
      <c r="L344" s="5">
        <v>13</v>
      </c>
      <c r="M344" s="5">
        <v>1.9</v>
      </c>
      <c r="N344" s="5">
        <v>0.4</v>
      </c>
      <c r="O344" s="5">
        <v>1.2</v>
      </c>
      <c r="P344" s="5">
        <v>100</v>
      </c>
      <c r="R344" s="3"/>
    </row>
    <row r="345" spans="1:18" ht="13.8" x14ac:dyDescent="0.25">
      <c r="A345" s="12"/>
      <c r="B345" s="3">
        <v>408</v>
      </c>
      <c r="C345" s="3" t="s">
        <v>311</v>
      </c>
      <c r="D345" s="5">
        <v>53</v>
      </c>
      <c r="E345" s="5">
        <v>18.8</v>
      </c>
      <c r="F345" s="5">
        <v>30.7</v>
      </c>
      <c r="G345" s="5">
        <v>29.3</v>
      </c>
      <c r="H345" s="5">
        <v>13.6</v>
      </c>
      <c r="I345" s="5">
        <v>14.4</v>
      </c>
      <c r="J345" s="5">
        <v>15.4</v>
      </c>
      <c r="K345" s="5">
        <v>1</v>
      </c>
      <c r="L345" s="5">
        <v>11.7</v>
      </c>
      <c r="M345" s="5">
        <v>2.2999999999999998</v>
      </c>
      <c r="N345" s="5">
        <v>0.4</v>
      </c>
      <c r="O345" s="5">
        <v>1.5</v>
      </c>
      <c r="P345" s="5">
        <v>100</v>
      </c>
      <c r="R345" s="3"/>
    </row>
    <row r="346" spans="1:18" ht="13.8" x14ac:dyDescent="0.25">
      <c r="A346" s="12"/>
      <c r="B346" s="3">
        <v>414</v>
      </c>
      <c r="C346" s="3" t="s">
        <v>312</v>
      </c>
      <c r="D346" s="5">
        <v>63.2</v>
      </c>
      <c r="E346" s="5">
        <v>21.3</v>
      </c>
      <c r="F346" s="5">
        <v>37.700000000000003</v>
      </c>
      <c r="G346" s="5">
        <v>22.7</v>
      </c>
      <c r="H346" s="5">
        <v>11</v>
      </c>
      <c r="I346" s="5">
        <v>10.5</v>
      </c>
      <c r="J346" s="5">
        <v>13</v>
      </c>
      <c r="K346" s="5">
        <v>0.9</v>
      </c>
      <c r="L346" s="5">
        <v>9.4</v>
      </c>
      <c r="M346" s="5">
        <v>1</v>
      </c>
      <c r="N346" s="5">
        <v>0.1</v>
      </c>
      <c r="O346" s="5">
        <v>0.6</v>
      </c>
      <c r="P346" s="5">
        <v>100</v>
      </c>
      <c r="R346" s="3"/>
    </row>
    <row r="347" spans="1:18" ht="13.8" x14ac:dyDescent="0.25">
      <c r="A347" s="12"/>
      <c r="B347" s="3">
        <v>421</v>
      </c>
      <c r="C347" s="3" t="s">
        <v>313</v>
      </c>
      <c r="D347" s="5">
        <v>57</v>
      </c>
      <c r="E347" s="5">
        <v>17.600000000000001</v>
      </c>
      <c r="F347" s="5">
        <v>34.6</v>
      </c>
      <c r="G347" s="5">
        <v>23</v>
      </c>
      <c r="H347" s="5">
        <v>10.5</v>
      </c>
      <c r="I347" s="5">
        <v>11.3</v>
      </c>
      <c r="J347" s="5">
        <v>17.2</v>
      </c>
      <c r="K347" s="5">
        <v>0.8</v>
      </c>
      <c r="L347" s="5">
        <v>13</v>
      </c>
      <c r="M347" s="5">
        <v>2.8</v>
      </c>
      <c r="N347" s="5">
        <v>0.1</v>
      </c>
      <c r="O347" s="5">
        <v>2</v>
      </c>
      <c r="P347" s="5">
        <v>100</v>
      </c>
      <c r="R347" s="3"/>
    </row>
    <row r="348" spans="1:18" ht="13.8" x14ac:dyDescent="0.25">
      <c r="A348" s="12"/>
      <c r="B348" s="3">
        <v>429</v>
      </c>
      <c r="C348" s="3" t="s">
        <v>314</v>
      </c>
      <c r="D348" s="5">
        <v>59.5</v>
      </c>
      <c r="E348" s="5">
        <v>17.8</v>
      </c>
      <c r="F348" s="5">
        <v>36.4</v>
      </c>
      <c r="G348" s="5">
        <v>20.5</v>
      </c>
      <c r="H348" s="5">
        <v>8.1999999999999993</v>
      </c>
      <c r="I348" s="5">
        <v>11</v>
      </c>
      <c r="J348" s="5">
        <v>17.8</v>
      </c>
      <c r="K348" s="5">
        <v>0.9</v>
      </c>
      <c r="L348" s="5">
        <v>13.4</v>
      </c>
      <c r="M348" s="5">
        <v>2.1</v>
      </c>
      <c r="N348" s="5">
        <v>0.1</v>
      </c>
      <c r="O348" s="5">
        <v>1.6</v>
      </c>
      <c r="P348" s="5">
        <v>100</v>
      </c>
      <c r="R348" s="3"/>
    </row>
    <row r="349" spans="1:18" ht="13.8" x14ac:dyDescent="0.25">
      <c r="A349" s="12"/>
      <c r="B349" s="3">
        <v>544</v>
      </c>
      <c r="C349" s="3" t="s">
        <v>315</v>
      </c>
      <c r="D349" s="5">
        <v>55.1</v>
      </c>
      <c r="E349" s="5">
        <v>20.100000000000001</v>
      </c>
      <c r="F349" s="5">
        <v>31.3</v>
      </c>
      <c r="G349" s="5">
        <v>28.5</v>
      </c>
      <c r="H349" s="5">
        <v>13.7</v>
      </c>
      <c r="I349" s="5">
        <v>13.5</v>
      </c>
      <c r="J349" s="5">
        <v>14.3</v>
      </c>
      <c r="K349" s="5">
        <v>1</v>
      </c>
      <c r="L349" s="5">
        <v>10.7</v>
      </c>
      <c r="M349" s="5">
        <v>2.1</v>
      </c>
      <c r="N349" s="5">
        <v>0.3</v>
      </c>
      <c r="O349" s="5">
        <v>1.4</v>
      </c>
      <c r="P349" s="5">
        <v>100</v>
      </c>
      <c r="R349" s="3"/>
    </row>
    <row r="350" spans="1:18" ht="13.8" x14ac:dyDescent="0.25">
      <c r="A350" s="12"/>
      <c r="B350" s="3">
        <v>584</v>
      </c>
      <c r="C350" s="3" t="s">
        <v>316</v>
      </c>
      <c r="D350" s="5">
        <v>65.5</v>
      </c>
      <c r="E350" s="5">
        <v>20.100000000000001</v>
      </c>
      <c r="F350" s="5">
        <v>39.4</v>
      </c>
      <c r="G350" s="5">
        <v>17.899999999999999</v>
      </c>
      <c r="H350" s="5">
        <v>7.8</v>
      </c>
      <c r="I350" s="5">
        <v>9</v>
      </c>
      <c r="J350" s="5">
        <v>14.8</v>
      </c>
      <c r="K350" s="5">
        <v>0.9</v>
      </c>
      <c r="L350" s="5">
        <v>10.8</v>
      </c>
      <c r="M350" s="5">
        <v>1.8</v>
      </c>
      <c r="N350" s="5">
        <v>0.1</v>
      </c>
      <c r="O350" s="5">
        <v>1.2</v>
      </c>
      <c r="P350" s="5">
        <v>100</v>
      </c>
      <c r="R350" s="3"/>
    </row>
    <row r="351" spans="1:18" ht="13.8" x14ac:dyDescent="0.25">
      <c r="A351" s="12"/>
      <c r="B351" s="3">
        <v>589</v>
      </c>
      <c r="C351" s="3" t="s">
        <v>317</v>
      </c>
      <c r="D351" s="5">
        <v>61.4</v>
      </c>
      <c r="E351" s="5">
        <v>22.3</v>
      </c>
      <c r="F351" s="5">
        <v>34.700000000000003</v>
      </c>
      <c r="G351" s="5">
        <v>22.6</v>
      </c>
      <c r="H351" s="5">
        <v>10.7</v>
      </c>
      <c r="I351" s="5">
        <v>10.9</v>
      </c>
      <c r="J351" s="5">
        <v>14.2</v>
      </c>
      <c r="K351" s="5">
        <v>0.9</v>
      </c>
      <c r="L351" s="5">
        <v>10.5</v>
      </c>
      <c r="M351" s="5">
        <v>1.8</v>
      </c>
      <c r="N351" s="5">
        <v>0.2</v>
      </c>
      <c r="O351" s="5">
        <v>1.1000000000000001</v>
      </c>
      <c r="P351" s="15">
        <v>100</v>
      </c>
      <c r="R351" s="3"/>
    </row>
    <row r="352" spans="1:18" ht="13.8" x14ac:dyDescent="0.25">
      <c r="A352" s="12"/>
      <c r="B352" s="3">
        <v>743</v>
      </c>
      <c r="C352" s="3" t="s">
        <v>318</v>
      </c>
      <c r="D352" s="5">
        <v>50.8</v>
      </c>
      <c r="E352" s="5">
        <v>18.8</v>
      </c>
      <c r="F352" s="5">
        <v>28.6</v>
      </c>
      <c r="G352" s="5">
        <v>35.200000000000003</v>
      </c>
      <c r="H352" s="5">
        <v>17.2</v>
      </c>
      <c r="I352" s="5">
        <v>16.5</v>
      </c>
      <c r="J352" s="5">
        <v>11.9</v>
      </c>
      <c r="K352" s="5">
        <v>1.1000000000000001</v>
      </c>
      <c r="L352" s="5">
        <v>8.6999999999999993</v>
      </c>
      <c r="M352" s="5">
        <v>2.1</v>
      </c>
      <c r="N352" s="5">
        <v>0.4</v>
      </c>
      <c r="O352" s="5">
        <v>1.3</v>
      </c>
      <c r="P352" s="5">
        <v>100</v>
      </c>
      <c r="R352" s="3"/>
    </row>
    <row r="353" spans="1:21" ht="13.8" x14ac:dyDescent="0.25">
      <c r="A353" s="12"/>
      <c r="B353" s="3">
        <v>759</v>
      </c>
      <c r="C353" s="3" t="s">
        <v>319</v>
      </c>
      <c r="D353" s="5">
        <v>60.5</v>
      </c>
      <c r="E353" s="5">
        <v>19.3</v>
      </c>
      <c r="F353" s="5">
        <v>37</v>
      </c>
      <c r="G353" s="5">
        <v>24.7</v>
      </c>
      <c r="H353" s="5">
        <v>11.7</v>
      </c>
      <c r="I353" s="5">
        <v>11.6</v>
      </c>
      <c r="J353" s="5">
        <v>13.5</v>
      </c>
      <c r="K353" s="5">
        <v>1</v>
      </c>
      <c r="L353" s="5">
        <v>9.6999999999999993</v>
      </c>
      <c r="M353" s="5">
        <v>1.3</v>
      </c>
      <c r="N353" s="5">
        <v>0.1</v>
      </c>
      <c r="O353" s="5">
        <v>0.8</v>
      </c>
      <c r="P353" s="5">
        <v>100</v>
      </c>
      <c r="R353" s="3"/>
    </row>
    <row r="354" spans="1:21" ht="13.8" x14ac:dyDescent="0.25">
      <c r="A354" s="12"/>
      <c r="B354" s="3">
        <v>846</v>
      </c>
      <c r="C354" s="3" t="s">
        <v>320</v>
      </c>
      <c r="D354" s="5">
        <v>40.9</v>
      </c>
      <c r="E354" s="5">
        <v>15.1</v>
      </c>
      <c r="F354" s="5">
        <v>23.2</v>
      </c>
      <c r="G354" s="5">
        <v>42.6</v>
      </c>
      <c r="H354" s="5">
        <v>19.3</v>
      </c>
      <c r="I354" s="5">
        <v>21.4</v>
      </c>
      <c r="J354" s="5">
        <v>14.2</v>
      </c>
      <c r="K354" s="5">
        <v>1.3</v>
      </c>
      <c r="L354" s="5">
        <v>10.4</v>
      </c>
      <c r="M354" s="5">
        <v>2.2000000000000002</v>
      </c>
      <c r="N354" s="5">
        <v>0.7</v>
      </c>
      <c r="O354" s="5">
        <v>1.3</v>
      </c>
      <c r="P354" s="5">
        <v>100</v>
      </c>
      <c r="R354" s="3"/>
    </row>
    <row r="355" spans="1:21" ht="13.8" x14ac:dyDescent="0.25">
      <c r="A355" s="12"/>
      <c r="B355" s="3">
        <v>849</v>
      </c>
      <c r="C355" s="3" t="s">
        <v>321</v>
      </c>
      <c r="D355" s="5">
        <v>53.9</v>
      </c>
      <c r="E355" s="5">
        <v>16.2</v>
      </c>
      <c r="F355" s="5">
        <v>33</v>
      </c>
      <c r="G355" s="5">
        <v>23.2</v>
      </c>
      <c r="H355" s="5">
        <v>10.199999999999999</v>
      </c>
      <c r="I355" s="5">
        <v>11.8</v>
      </c>
      <c r="J355" s="5">
        <v>19.8</v>
      </c>
      <c r="K355" s="5">
        <v>0.9</v>
      </c>
      <c r="L355" s="5">
        <v>15.1</v>
      </c>
      <c r="M355" s="5">
        <v>3</v>
      </c>
      <c r="N355" s="5">
        <v>0.1</v>
      </c>
      <c r="O355" s="5">
        <v>2.2000000000000002</v>
      </c>
      <c r="P355" s="5">
        <v>100</v>
      </c>
      <c r="R355" s="3"/>
    </row>
    <row r="356" spans="1:21" ht="13.8" x14ac:dyDescent="0.25">
      <c r="A356" s="12"/>
      <c r="B356" s="3">
        <v>863</v>
      </c>
      <c r="C356" s="3" t="s">
        <v>322</v>
      </c>
      <c r="D356" s="5">
        <v>62.4</v>
      </c>
      <c r="E356" s="5">
        <v>23.4</v>
      </c>
      <c r="F356" s="5">
        <v>35.5</v>
      </c>
      <c r="G356" s="5">
        <v>26.7</v>
      </c>
      <c r="H356" s="5">
        <v>13.4</v>
      </c>
      <c r="I356" s="5">
        <v>12.1</v>
      </c>
      <c r="J356" s="5">
        <v>10</v>
      </c>
      <c r="K356" s="5">
        <v>0.8</v>
      </c>
      <c r="L356" s="5">
        <v>7.1</v>
      </c>
      <c r="M356" s="5">
        <v>0.9</v>
      </c>
      <c r="N356" s="5">
        <v>0</v>
      </c>
      <c r="O356" s="5">
        <v>0.5</v>
      </c>
      <c r="P356" s="5">
        <v>100</v>
      </c>
      <c r="R356" s="3"/>
      <c r="U356" s="2"/>
    </row>
    <row r="357" spans="1:21" ht="13.8" x14ac:dyDescent="0.25">
      <c r="A357" s="12"/>
      <c r="B357" s="3">
        <v>885</v>
      </c>
      <c r="C357" s="3" t="s">
        <v>323</v>
      </c>
      <c r="D357" s="5">
        <v>55.6</v>
      </c>
      <c r="E357" s="5">
        <v>17.3</v>
      </c>
      <c r="F357" s="5">
        <v>33.700000000000003</v>
      </c>
      <c r="G357" s="5">
        <v>22.8</v>
      </c>
      <c r="H357" s="5">
        <v>10.199999999999999</v>
      </c>
      <c r="I357" s="5">
        <v>11.4</v>
      </c>
      <c r="J357" s="5">
        <v>19</v>
      </c>
      <c r="K357" s="5">
        <v>1</v>
      </c>
      <c r="L357" s="5">
        <v>14.4</v>
      </c>
      <c r="M357" s="5">
        <v>2.6</v>
      </c>
      <c r="N357" s="5">
        <v>0.1</v>
      </c>
      <c r="O357" s="5">
        <v>1.9</v>
      </c>
      <c r="P357" s="5">
        <v>100</v>
      </c>
      <c r="R357" s="3"/>
      <c r="U357" s="2"/>
    </row>
    <row r="358" spans="1:21" ht="13.8" x14ac:dyDescent="0.25">
      <c r="A358" s="12"/>
      <c r="B358" s="3">
        <v>924</v>
      </c>
      <c r="C358" s="3" t="s">
        <v>324</v>
      </c>
      <c r="D358" s="5">
        <v>55.6</v>
      </c>
      <c r="E358" s="5">
        <v>18.2</v>
      </c>
      <c r="F358" s="5">
        <v>32.9</v>
      </c>
      <c r="G358" s="5">
        <v>26.6</v>
      </c>
      <c r="H358" s="5">
        <v>12</v>
      </c>
      <c r="I358" s="5">
        <v>13.3</v>
      </c>
      <c r="J358" s="5">
        <v>15.7</v>
      </c>
      <c r="K358" s="5">
        <v>1</v>
      </c>
      <c r="L358" s="5">
        <v>11.6</v>
      </c>
      <c r="M358" s="5">
        <v>2.2000000000000002</v>
      </c>
      <c r="N358" s="5">
        <v>0.1</v>
      </c>
      <c r="O358" s="5">
        <v>1.5</v>
      </c>
      <c r="P358" s="5">
        <v>100</v>
      </c>
      <c r="R358" s="3"/>
      <c r="U358" s="2"/>
    </row>
    <row r="359" spans="1:21" ht="13.8" x14ac:dyDescent="0.25">
      <c r="A359" s="12"/>
      <c r="B359" s="3">
        <v>934</v>
      </c>
      <c r="C359" s="3" t="s">
        <v>325</v>
      </c>
      <c r="D359" s="5">
        <v>60.5</v>
      </c>
      <c r="E359" s="5">
        <v>18.5</v>
      </c>
      <c r="F359" s="5">
        <v>37.4</v>
      </c>
      <c r="G359" s="5">
        <v>22.9</v>
      </c>
      <c r="H359" s="5">
        <v>10.7</v>
      </c>
      <c r="I359" s="5">
        <v>11</v>
      </c>
      <c r="J359" s="5">
        <v>15.4</v>
      </c>
      <c r="K359" s="5">
        <v>0.7</v>
      </c>
      <c r="L359" s="5">
        <v>11.6</v>
      </c>
      <c r="M359" s="5">
        <v>1.2</v>
      </c>
      <c r="N359" s="5">
        <v>0.1</v>
      </c>
      <c r="O359" s="5">
        <v>0.7</v>
      </c>
      <c r="P359" s="5">
        <v>100</v>
      </c>
      <c r="Q359"/>
      <c r="R359" s="3"/>
      <c r="S359" s="3"/>
    </row>
    <row r="360" spans="1:21" ht="13.8" x14ac:dyDescent="0.25">
      <c r="A360" s="12"/>
      <c r="B360" s="3">
        <v>942</v>
      </c>
      <c r="C360" s="3" t="s">
        <v>326</v>
      </c>
      <c r="D360" s="5">
        <v>30</v>
      </c>
      <c r="E360" s="5">
        <v>11</v>
      </c>
      <c r="F360" s="5">
        <v>17.100000000000001</v>
      </c>
      <c r="G360" s="5">
        <v>44.3</v>
      </c>
      <c r="H360" s="5">
        <v>19.2</v>
      </c>
      <c r="I360" s="5">
        <v>22.9</v>
      </c>
      <c r="J360" s="5">
        <v>20.5</v>
      </c>
      <c r="K360" s="5">
        <v>1.6</v>
      </c>
      <c r="L360" s="5">
        <v>15.6</v>
      </c>
      <c r="M360" s="5">
        <v>5.3</v>
      </c>
      <c r="N360" s="5">
        <v>1.1000000000000001</v>
      </c>
      <c r="O360" s="5">
        <v>3.5</v>
      </c>
      <c r="P360" s="5">
        <v>100</v>
      </c>
      <c r="R360" s="3"/>
      <c r="S360" s="3"/>
    </row>
    <row r="361" spans="1:21" ht="13.8" x14ac:dyDescent="0.25">
      <c r="A361" s="12"/>
      <c r="B361" s="3">
        <v>971</v>
      </c>
      <c r="C361" s="3" t="s">
        <v>327</v>
      </c>
      <c r="D361" s="5">
        <v>47.2</v>
      </c>
      <c r="E361" s="5">
        <v>14.7</v>
      </c>
      <c r="F361" s="5">
        <v>28.2</v>
      </c>
      <c r="G361" s="5">
        <v>31</v>
      </c>
      <c r="H361" s="5">
        <v>13.1</v>
      </c>
      <c r="I361" s="5">
        <v>16.2</v>
      </c>
      <c r="J361" s="5">
        <v>18.3</v>
      </c>
      <c r="K361" s="5">
        <v>1.2</v>
      </c>
      <c r="L361" s="5">
        <v>14</v>
      </c>
      <c r="M361" s="5">
        <v>3.5</v>
      </c>
      <c r="N361" s="5">
        <v>0.7</v>
      </c>
      <c r="O361" s="5">
        <v>2.4</v>
      </c>
      <c r="P361" s="5">
        <v>100</v>
      </c>
      <c r="R361" s="3"/>
      <c r="S361" s="3"/>
    </row>
    <row r="362" spans="1:21" ht="13.8" x14ac:dyDescent="0.25">
      <c r="A362" s="12"/>
      <c r="B362" s="3">
        <v>975</v>
      </c>
      <c r="C362" s="3" t="s">
        <v>328</v>
      </c>
      <c r="D362" s="5">
        <v>44.6</v>
      </c>
      <c r="E362" s="5">
        <v>15.4</v>
      </c>
      <c r="F362" s="5">
        <v>25.9</v>
      </c>
      <c r="G362" s="5">
        <v>34.9</v>
      </c>
      <c r="H362" s="5">
        <v>15.5</v>
      </c>
      <c r="I362" s="5">
        <v>17.600000000000001</v>
      </c>
      <c r="J362" s="5">
        <v>17.100000000000001</v>
      </c>
      <c r="K362" s="5">
        <v>1.3</v>
      </c>
      <c r="L362" s="5">
        <v>12.8</v>
      </c>
      <c r="M362" s="5">
        <v>3.3</v>
      </c>
      <c r="N362" s="5">
        <v>0.7</v>
      </c>
      <c r="O362" s="5">
        <v>2.2000000000000002</v>
      </c>
      <c r="P362" s="5">
        <v>100</v>
      </c>
      <c r="R362" s="3"/>
      <c r="S362" s="3"/>
    </row>
    <row r="363" spans="1:21" x14ac:dyDescent="0.25">
      <c r="B363" s="3">
        <v>989</v>
      </c>
      <c r="C363" s="3" t="s">
        <v>329</v>
      </c>
      <c r="D363" s="5">
        <v>55.7</v>
      </c>
      <c r="E363" s="5">
        <v>19.600000000000001</v>
      </c>
      <c r="F363" s="5">
        <v>32.799999999999997</v>
      </c>
      <c r="G363" s="5">
        <v>31.5</v>
      </c>
      <c r="H363" s="5">
        <v>16.100000000000001</v>
      </c>
      <c r="I363" s="5">
        <v>14</v>
      </c>
      <c r="J363" s="5">
        <v>11.8</v>
      </c>
      <c r="K363" s="5">
        <v>1.3</v>
      </c>
      <c r="L363" s="5">
        <v>8.1</v>
      </c>
      <c r="M363" s="5">
        <v>1</v>
      </c>
      <c r="N363" s="5">
        <v>0.1</v>
      </c>
      <c r="O363" s="5">
        <v>0.6</v>
      </c>
      <c r="P363" s="5">
        <v>100</v>
      </c>
      <c r="R363" s="3"/>
      <c r="S363" s="3"/>
    </row>
    <row r="364" spans="1:21" x14ac:dyDescent="0.25">
      <c r="C364" s="16" t="s">
        <v>29</v>
      </c>
      <c r="D364" s="5">
        <v>53.455703315227574</v>
      </c>
      <c r="E364" s="5">
        <v>18.109451889185923</v>
      </c>
      <c r="F364" s="5">
        <v>31.448688041682985</v>
      </c>
      <c r="G364" s="5">
        <v>29.407958589453251</v>
      </c>
      <c r="H364" s="5">
        <v>13.516320727408946</v>
      </c>
      <c r="I364" s="5">
        <v>14.472407158303394</v>
      </c>
      <c r="J364" s="5">
        <v>15.053040235658704</v>
      </c>
      <c r="K364" s="5">
        <v>1.0327095642697814</v>
      </c>
      <c r="L364" s="5">
        <v>11.187828840947402</v>
      </c>
      <c r="M364" s="5">
        <v>2.0867033322549338</v>
      </c>
      <c r="N364" s="5">
        <v>0.29372201127211428</v>
      </c>
      <c r="O364" s="5">
        <v>1.3783650326074002</v>
      </c>
      <c r="P364" s="5">
        <v>100</v>
      </c>
      <c r="R364" s="3"/>
      <c r="S364" s="3"/>
    </row>
    <row r="365" spans="1:21" x14ac:dyDescent="0.25">
      <c r="D365"/>
      <c r="E365"/>
      <c r="F365"/>
      <c r="G365"/>
      <c r="H365"/>
      <c r="I365"/>
      <c r="J365"/>
      <c r="K365"/>
      <c r="L365"/>
      <c r="M365"/>
      <c r="N365"/>
      <c r="O365"/>
      <c r="P365"/>
      <c r="R365" s="3"/>
      <c r="S365" s="3"/>
    </row>
    <row r="366" spans="1:21" x14ac:dyDescent="0.25">
      <c r="R366" s="3"/>
      <c r="S366" s="3"/>
    </row>
    <row r="367" spans="1:21" x14ac:dyDescent="0.25">
      <c r="A367" s="3">
        <v>8</v>
      </c>
      <c r="C367" s="6" t="s">
        <v>503</v>
      </c>
      <c r="R367" s="3"/>
      <c r="S367" s="3"/>
    </row>
    <row r="368" spans="1:21" x14ac:dyDescent="0.25">
      <c r="R368" s="3"/>
      <c r="S368" s="3"/>
    </row>
    <row r="369" spans="1:19" ht="13.8" x14ac:dyDescent="0.25">
      <c r="A369" s="12"/>
      <c r="Q369" s="7"/>
      <c r="R369" s="3"/>
      <c r="S369" s="3"/>
    </row>
    <row r="370" spans="1:19" x14ac:dyDescent="0.25">
      <c r="B370" s="3">
        <v>77</v>
      </c>
      <c r="C370" s="3" t="s">
        <v>331</v>
      </c>
      <c r="D370" s="10">
        <v>29.4</v>
      </c>
      <c r="E370" s="10">
        <v>15.9</v>
      </c>
      <c r="F370" s="10">
        <v>12.3</v>
      </c>
      <c r="G370" s="10">
        <v>53.6</v>
      </c>
      <c r="H370" s="10">
        <v>31.8</v>
      </c>
      <c r="I370" s="10">
        <v>20.3</v>
      </c>
      <c r="J370" s="10">
        <v>12.8</v>
      </c>
      <c r="K370" s="10">
        <v>2.7</v>
      </c>
      <c r="L370" s="10">
        <v>8.4</v>
      </c>
      <c r="M370" s="10">
        <v>4.2</v>
      </c>
      <c r="N370" s="10">
        <v>0.2</v>
      </c>
      <c r="O370" s="10">
        <v>2.5</v>
      </c>
      <c r="P370" s="10">
        <v>100</v>
      </c>
      <c r="R370" s="3"/>
      <c r="S370" s="3"/>
    </row>
    <row r="371" spans="1:19" ht="13.8" x14ac:dyDescent="0.25">
      <c r="A371" s="12"/>
      <c r="B371" s="3">
        <v>172</v>
      </c>
      <c r="C371" s="3" t="s">
        <v>332</v>
      </c>
      <c r="D371" s="4">
        <v>29.7</v>
      </c>
      <c r="E371" s="4">
        <v>15.7</v>
      </c>
      <c r="F371" s="4">
        <v>13.1</v>
      </c>
      <c r="G371" s="4">
        <v>45.1</v>
      </c>
      <c r="H371" s="4">
        <v>21.2</v>
      </c>
      <c r="I371" s="4">
        <v>22.2</v>
      </c>
      <c r="J371" s="4">
        <v>17.899999999999999</v>
      </c>
      <c r="K371" s="4">
        <v>3.7</v>
      </c>
      <c r="L371" s="4">
        <v>12.4</v>
      </c>
      <c r="M371" s="4">
        <v>7.4</v>
      </c>
      <c r="N371" s="4">
        <v>0.6</v>
      </c>
      <c r="O371" s="4">
        <v>4.8</v>
      </c>
      <c r="P371" s="4">
        <v>100</v>
      </c>
      <c r="Q371" s="7"/>
      <c r="R371" s="14"/>
      <c r="S371" s="14"/>
    </row>
    <row r="372" spans="1:19" ht="13.8" x14ac:dyDescent="0.25">
      <c r="A372" s="12"/>
      <c r="B372" s="3">
        <v>179</v>
      </c>
      <c r="C372" s="3" t="s">
        <v>333</v>
      </c>
      <c r="D372" s="11">
        <v>29</v>
      </c>
      <c r="E372" s="11">
        <v>14.1</v>
      </c>
      <c r="F372" s="11">
        <v>13.5</v>
      </c>
      <c r="G372" s="11">
        <v>52.7</v>
      </c>
      <c r="H372" s="11">
        <v>30.3</v>
      </c>
      <c r="I372" s="11">
        <v>20.399999999999999</v>
      </c>
      <c r="J372" s="11">
        <v>13.6</v>
      </c>
      <c r="K372" s="11">
        <v>2.4</v>
      </c>
      <c r="L372" s="11">
        <v>9.4</v>
      </c>
      <c r="M372" s="11">
        <v>4.7</v>
      </c>
      <c r="N372" s="11">
        <v>0.2</v>
      </c>
      <c r="O372" s="11">
        <v>2.4</v>
      </c>
      <c r="P372" s="11">
        <v>100</v>
      </c>
      <c r="Q372" s="7"/>
      <c r="R372" s="9"/>
    </row>
    <row r="373" spans="1:19" ht="13.8" x14ac:dyDescent="0.25">
      <c r="A373" s="12"/>
      <c r="B373" s="3">
        <v>180</v>
      </c>
      <c r="C373" s="3" t="s">
        <v>334</v>
      </c>
      <c r="D373" s="10">
        <v>30.7</v>
      </c>
      <c r="E373" s="10">
        <v>15.3</v>
      </c>
      <c r="F373" s="10">
        <v>14</v>
      </c>
      <c r="G373" s="10">
        <v>53.6</v>
      </c>
      <c r="H373" s="10">
        <v>31.3</v>
      </c>
      <c r="I373" s="10">
        <v>20.6</v>
      </c>
      <c r="J373" s="10">
        <v>12.2</v>
      </c>
      <c r="K373" s="10">
        <v>2.2000000000000002</v>
      </c>
      <c r="L373" s="10">
        <v>8.3000000000000007</v>
      </c>
      <c r="M373" s="10">
        <v>3.6</v>
      </c>
      <c r="N373" s="10">
        <v>0.1</v>
      </c>
      <c r="O373" s="10">
        <v>2</v>
      </c>
      <c r="P373" s="10">
        <v>100</v>
      </c>
      <c r="Q373" s="7"/>
      <c r="R373" s="9"/>
    </row>
    <row r="374" spans="1:19" ht="13.8" x14ac:dyDescent="0.25">
      <c r="A374" s="12"/>
      <c r="B374" s="3">
        <v>182</v>
      </c>
      <c r="C374" s="3" t="s">
        <v>335</v>
      </c>
      <c r="D374" s="10">
        <v>28.1</v>
      </c>
      <c r="E374" s="10">
        <v>14</v>
      </c>
      <c r="F374" s="10">
        <v>12.9</v>
      </c>
      <c r="G374" s="10">
        <v>57.9</v>
      </c>
      <c r="H374" s="10">
        <v>34.4</v>
      </c>
      <c r="I374" s="10">
        <v>21.6</v>
      </c>
      <c r="J374" s="10">
        <v>11.1</v>
      </c>
      <c r="K374" s="10">
        <v>2.1</v>
      </c>
      <c r="L374" s="10">
        <v>7.5</v>
      </c>
      <c r="M374" s="10">
        <v>2.9</v>
      </c>
      <c r="N374" s="10">
        <v>0.2</v>
      </c>
      <c r="O374" s="10">
        <v>1.6</v>
      </c>
      <c r="P374" s="10">
        <v>100</v>
      </c>
      <c r="Q374" s="7"/>
    </row>
    <row r="375" spans="1:19" ht="13.8" x14ac:dyDescent="0.25">
      <c r="A375" s="12"/>
      <c r="B375" s="3">
        <v>183</v>
      </c>
      <c r="C375" s="3" t="s">
        <v>336</v>
      </c>
      <c r="D375" s="10">
        <v>32.6</v>
      </c>
      <c r="E375" s="10">
        <v>13.4</v>
      </c>
      <c r="F375" s="10">
        <v>17.3</v>
      </c>
      <c r="G375" s="10">
        <v>53.9</v>
      </c>
      <c r="H375" s="10">
        <v>32.4</v>
      </c>
      <c r="I375" s="10" t="s">
        <v>583</v>
      </c>
      <c r="J375" s="10">
        <v>11.6</v>
      </c>
      <c r="K375" s="10">
        <v>2</v>
      </c>
      <c r="L375" s="10">
        <v>8</v>
      </c>
      <c r="M375" s="10">
        <v>1.9</v>
      </c>
      <c r="N375" s="10">
        <v>0.1</v>
      </c>
      <c r="O375" s="10">
        <v>1</v>
      </c>
      <c r="P375" s="10">
        <v>100</v>
      </c>
      <c r="Q375" s="7"/>
      <c r="R375" s="6"/>
    </row>
    <row r="376" spans="1:19" ht="13.8" x14ac:dyDescent="0.25">
      <c r="A376" s="12"/>
      <c r="B376" s="3">
        <v>216</v>
      </c>
      <c r="C376" s="3" t="s">
        <v>337</v>
      </c>
      <c r="D376" s="10">
        <v>51.4</v>
      </c>
      <c r="E376" s="10">
        <v>20.399999999999999</v>
      </c>
      <c r="F376" s="10">
        <v>27.7</v>
      </c>
      <c r="G376" s="10">
        <v>32.6</v>
      </c>
      <c r="H376" s="10">
        <v>15</v>
      </c>
      <c r="I376" s="10">
        <v>15.7</v>
      </c>
      <c r="J376" s="10">
        <v>13.7</v>
      </c>
      <c r="K376" s="10">
        <v>1.9</v>
      </c>
      <c r="L376" s="10">
        <v>9.4</v>
      </c>
      <c r="M376" s="10">
        <v>2.2999999999999998</v>
      </c>
      <c r="N376" s="10">
        <v>0.1</v>
      </c>
      <c r="O376" s="10">
        <v>1.3</v>
      </c>
      <c r="P376" s="10">
        <v>100</v>
      </c>
      <c r="Q376" s="7"/>
      <c r="R376" s="9"/>
      <c r="S376" s="3"/>
    </row>
    <row r="377" spans="1:19" ht="13.8" x14ac:dyDescent="0.25">
      <c r="A377" s="12"/>
      <c r="B377" s="3">
        <v>226</v>
      </c>
      <c r="C377" s="3" t="s">
        <v>338</v>
      </c>
      <c r="D377" s="10">
        <v>55</v>
      </c>
      <c r="E377" s="10">
        <v>17.7</v>
      </c>
      <c r="F377" s="10">
        <v>32.9</v>
      </c>
      <c r="G377" s="10">
        <v>27.1</v>
      </c>
      <c r="H377" s="10">
        <v>12.1</v>
      </c>
      <c r="I377" s="10">
        <v>13.3</v>
      </c>
      <c r="J377" s="10">
        <v>15.6</v>
      </c>
      <c r="K377" s="10">
        <v>1.5</v>
      </c>
      <c r="L377" s="10">
        <v>11.2</v>
      </c>
      <c r="M377" s="10">
        <v>2.2000000000000002</v>
      </c>
      <c r="N377" s="10">
        <v>0</v>
      </c>
      <c r="O377" s="10">
        <v>1.3</v>
      </c>
      <c r="P377" s="10">
        <v>100</v>
      </c>
      <c r="Q377" s="7"/>
      <c r="R377" s="9"/>
      <c r="S377" s="3"/>
    </row>
    <row r="378" spans="1:19" ht="13.8" x14ac:dyDescent="0.25">
      <c r="A378" s="12"/>
      <c r="B378" s="3">
        <v>249</v>
      </c>
      <c r="C378" s="3" t="s">
        <v>339</v>
      </c>
      <c r="D378" s="10">
        <v>44.4</v>
      </c>
      <c r="E378" s="10">
        <v>17.2</v>
      </c>
      <c r="F378" s="10">
        <v>24.7</v>
      </c>
      <c r="G378" s="10">
        <v>44.1</v>
      </c>
      <c r="H378" s="10">
        <v>25</v>
      </c>
      <c r="I378" s="10">
        <v>17.7</v>
      </c>
      <c r="J378" s="10">
        <v>10.3</v>
      </c>
      <c r="K378" s="10">
        <v>1.6</v>
      </c>
      <c r="L378" s="10">
        <v>6.9</v>
      </c>
      <c r="M378" s="10">
        <v>1.2</v>
      </c>
      <c r="N378" s="10">
        <v>0.1</v>
      </c>
      <c r="O378" s="10">
        <v>0.7</v>
      </c>
      <c r="P378" s="10">
        <v>100</v>
      </c>
      <c r="Q378" s="7"/>
      <c r="R378" s="3"/>
      <c r="S378" s="3"/>
    </row>
    <row r="379" spans="1:19" ht="13.8" x14ac:dyDescent="0.25">
      <c r="A379" s="12"/>
      <c r="B379" s="3">
        <v>256</v>
      </c>
      <c r="C379" s="3" t="s">
        <v>340</v>
      </c>
      <c r="D379" s="10">
        <v>61.5</v>
      </c>
      <c r="E379" s="10">
        <v>17.8</v>
      </c>
      <c r="F379" s="10">
        <v>37.6</v>
      </c>
      <c r="G379" s="10">
        <v>20.8</v>
      </c>
      <c r="H379" s="10">
        <v>8.1</v>
      </c>
      <c r="I379" s="10">
        <v>10.8</v>
      </c>
      <c r="J379" s="10">
        <v>15.1</v>
      </c>
      <c r="K379" s="10">
        <v>1.2</v>
      </c>
      <c r="L379" s="10">
        <v>10.199999999999999</v>
      </c>
      <c r="M379" s="10">
        <v>2.6</v>
      </c>
      <c r="N379" s="10">
        <v>0</v>
      </c>
      <c r="O379" s="10">
        <v>1.4</v>
      </c>
      <c r="P379" s="10">
        <v>100</v>
      </c>
      <c r="Q379" s="7"/>
      <c r="R379" s="3"/>
      <c r="S379" s="3"/>
    </row>
    <row r="380" spans="1:19" ht="13.8" x14ac:dyDescent="0.25">
      <c r="A380" s="12"/>
      <c r="B380" s="3">
        <v>265</v>
      </c>
      <c r="C380" s="3" t="s">
        <v>341</v>
      </c>
      <c r="D380" s="10">
        <v>56.4</v>
      </c>
      <c r="E380" s="10">
        <v>19.2</v>
      </c>
      <c r="F380" s="10">
        <v>32.799999999999997</v>
      </c>
      <c r="G380" s="10">
        <v>27.5</v>
      </c>
      <c r="H380" s="10">
        <v>12</v>
      </c>
      <c r="I380" s="10">
        <v>13.7</v>
      </c>
      <c r="J380" s="10">
        <v>13.8</v>
      </c>
      <c r="K380" s="10">
        <v>1.5</v>
      </c>
      <c r="L380" s="10">
        <v>9.5</v>
      </c>
      <c r="M380" s="10">
        <v>2.2999999999999998</v>
      </c>
      <c r="N380" s="10">
        <v>0.1</v>
      </c>
      <c r="O380" s="10">
        <v>1.3</v>
      </c>
      <c r="P380" s="10">
        <v>100</v>
      </c>
      <c r="Q380" s="7"/>
      <c r="R380" s="3"/>
      <c r="S380" s="3"/>
    </row>
    <row r="381" spans="1:19" ht="13.8" x14ac:dyDescent="0.25">
      <c r="A381" s="12"/>
      <c r="B381" s="3">
        <v>275</v>
      </c>
      <c r="C381" s="3" t="s">
        <v>342</v>
      </c>
      <c r="D381" s="10">
        <v>30.2</v>
      </c>
      <c r="E381" s="10">
        <v>15.2</v>
      </c>
      <c r="F381" s="10">
        <v>13.7</v>
      </c>
      <c r="G381" s="10">
        <v>53.8</v>
      </c>
      <c r="H381" s="10">
        <v>30.5</v>
      </c>
      <c r="I381" s="10">
        <v>21.5</v>
      </c>
      <c r="J381" s="10">
        <v>12.6</v>
      </c>
      <c r="K381" s="10">
        <v>2.2999999999999998</v>
      </c>
      <c r="L381" s="10">
        <v>8.4</v>
      </c>
      <c r="M381" s="10">
        <v>3.4</v>
      </c>
      <c r="N381" s="10">
        <v>0.1</v>
      </c>
      <c r="O381" s="10">
        <v>2.1</v>
      </c>
      <c r="P381" s="10">
        <v>100</v>
      </c>
      <c r="Q381" s="7"/>
      <c r="R381" s="3"/>
      <c r="S381" s="3"/>
    </row>
    <row r="382" spans="1:19" x14ac:dyDescent="0.25">
      <c r="B382" s="3">
        <v>277</v>
      </c>
      <c r="C382" s="3" t="s">
        <v>343</v>
      </c>
      <c r="D382" s="10">
        <v>26.8</v>
      </c>
      <c r="E382" s="10">
        <v>14</v>
      </c>
      <c r="F382" s="10">
        <v>11.8</v>
      </c>
      <c r="G382" s="10">
        <v>56.9</v>
      </c>
      <c r="H382" s="10">
        <v>33.6</v>
      </c>
      <c r="I382" s="10">
        <v>21.4</v>
      </c>
      <c r="J382" s="10">
        <v>12.4</v>
      </c>
      <c r="K382" s="10">
        <v>2.5</v>
      </c>
      <c r="L382" s="10">
        <v>8.5</v>
      </c>
      <c r="M382" s="10">
        <v>3.9</v>
      </c>
      <c r="N382" s="10">
        <v>0.3</v>
      </c>
      <c r="O382" s="10">
        <v>2.1</v>
      </c>
      <c r="P382" s="10">
        <v>100</v>
      </c>
      <c r="R382" s="3"/>
      <c r="S382" s="3"/>
    </row>
    <row r="383" spans="1:19" ht="13.8" x14ac:dyDescent="0.25">
      <c r="A383" s="12"/>
      <c r="B383" s="3">
        <v>291</v>
      </c>
      <c r="C383" s="3" t="s">
        <v>344</v>
      </c>
      <c r="D383" s="4">
        <v>30.7</v>
      </c>
      <c r="E383" s="4">
        <v>15</v>
      </c>
      <c r="F383" s="4">
        <v>14.6</v>
      </c>
      <c r="G383" s="4">
        <v>53.3</v>
      </c>
      <c r="H383" s="4">
        <v>27.9</v>
      </c>
      <c r="I383" s="4">
        <v>23.2</v>
      </c>
      <c r="J383" s="4">
        <v>11.7</v>
      </c>
      <c r="K383" s="4">
        <v>1.5</v>
      </c>
      <c r="L383" s="4">
        <v>8.5</v>
      </c>
      <c r="M383" s="4">
        <v>4.3</v>
      </c>
      <c r="N383" s="4">
        <v>0.2</v>
      </c>
      <c r="O383" s="4">
        <v>2.9</v>
      </c>
      <c r="P383" s="4">
        <v>100</v>
      </c>
      <c r="Q383" s="7"/>
      <c r="R383" s="3"/>
      <c r="S383" s="3"/>
    </row>
    <row r="384" spans="1:19" ht="13.8" x14ac:dyDescent="0.25">
      <c r="A384" s="12"/>
      <c r="B384" s="3">
        <v>312</v>
      </c>
      <c r="C384" s="3" t="s">
        <v>345</v>
      </c>
      <c r="D384" s="10">
        <v>62.8</v>
      </c>
      <c r="E384" s="10">
        <v>17.899999999999999</v>
      </c>
      <c r="F384" s="10">
        <v>39.200000000000003</v>
      </c>
      <c r="G384" s="10">
        <v>18.7</v>
      </c>
      <c r="H384" s="10">
        <v>7.6</v>
      </c>
      <c r="I384" s="10">
        <v>9.6999999999999993</v>
      </c>
      <c r="J384" s="10">
        <v>16.2</v>
      </c>
      <c r="K384" s="10">
        <v>1.3</v>
      </c>
      <c r="L384" s="10">
        <v>11.6</v>
      </c>
      <c r="M384" s="10">
        <v>2.2000000000000002</v>
      </c>
      <c r="N384" s="10">
        <v>0.1</v>
      </c>
      <c r="O384" s="10">
        <v>1.3</v>
      </c>
      <c r="P384" s="10">
        <v>100</v>
      </c>
      <c r="Q384" s="7"/>
      <c r="R384" s="3"/>
      <c r="S384" s="3"/>
    </row>
    <row r="385" spans="1:19" ht="13.8" x14ac:dyDescent="0.25">
      <c r="A385" s="12"/>
      <c r="B385" s="3">
        <v>410</v>
      </c>
      <c r="C385" s="3" t="s">
        <v>346</v>
      </c>
      <c r="D385" s="10">
        <v>31.1</v>
      </c>
      <c r="E385" s="10">
        <v>16.100000000000001</v>
      </c>
      <c r="F385" s="10">
        <v>13.8</v>
      </c>
      <c r="G385" s="10">
        <v>53.3</v>
      </c>
      <c r="H385" s="10">
        <v>31.4</v>
      </c>
      <c r="I385" s="10">
        <v>20.3</v>
      </c>
      <c r="J385" s="10">
        <v>12</v>
      </c>
      <c r="K385" s="10">
        <v>2.4</v>
      </c>
      <c r="L385" s="10">
        <v>8.1</v>
      </c>
      <c r="M385" s="10">
        <v>3.6</v>
      </c>
      <c r="N385" s="10">
        <v>0.1</v>
      </c>
      <c r="O385" s="10">
        <v>2</v>
      </c>
      <c r="P385" s="10">
        <v>100</v>
      </c>
      <c r="Q385" s="7"/>
      <c r="R385" s="3"/>
      <c r="S385" s="3"/>
    </row>
    <row r="386" spans="1:19" ht="13.8" x14ac:dyDescent="0.25">
      <c r="A386" s="12"/>
      <c r="B386" s="3">
        <v>415</v>
      </c>
      <c r="C386" s="3" t="s">
        <v>347</v>
      </c>
      <c r="D386" s="10">
        <v>38</v>
      </c>
      <c r="E386" s="10">
        <v>21.9</v>
      </c>
      <c r="F386" s="10">
        <v>14.9</v>
      </c>
      <c r="G386" s="10">
        <v>45.8</v>
      </c>
      <c r="H386" s="10">
        <v>27</v>
      </c>
      <c r="I386" s="10">
        <v>17.2</v>
      </c>
      <c r="J386" s="10">
        <v>12.3</v>
      </c>
      <c r="K386" s="10">
        <v>3</v>
      </c>
      <c r="L386" s="10">
        <v>8</v>
      </c>
      <c r="M386" s="10">
        <v>3.9</v>
      </c>
      <c r="N386" s="10">
        <v>0.3</v>
      </c>
      <c r="O386" s="10">
        <v>2.2999999999999998</v>
      </c>
      <c r="P386" s="10">
        <v>100</v>
      </c>
      <c r="Q386" s="7"/>
      <c r="R386" s="3"/>
      <c r="S386" s="3"/>
    </row>
    <row r="387" spans="1:19" ht="13.8" x14ac:dyDescent="0.25">
      <c r="A387" s="12"/>
      <c r="B387" s="3">
        <v>435</v>
      </c>
      <c r="C387" s="3" t="s">
        <v>348</v>
      </c>
      <c r="D387" s="10">
        <v>26</v>
      </c>
      <c r="E387" s="10">
        <v>14.4</v>
      </c>
      <c r="F387" s="10">
        <v>10.7</v>
      </c>
      <c r="G387" s="10">
        <v>50</v>
      </c>
      <c r="H387" s="10">
        <v>27.9</v>
      </c>
      <c r="I387" s="10">
        <v>20</v>
      </c>
      <c r="J387" s="10">
        <v>17.5</v>
      </c>
      <c r="K387" s="10">
        <v>4</v>
      </c>
      <c r="L387" s="10">
        <v>11.8</v>
      </c>
      <c r="M387" s="10">
        <v>6.6</v>
      </c>
      <c r="N387" s="10">
        <v>0.5</v>
      </c>
      <c r="O387" s="10">
        <v>3.7</v>
      </c>
      <c r="P387" s="10">
        <v>100</v>
      </c>
      <c r="Q387" s="7"/>
      <c r="R387" s="3"/>
      <c r="S387" s="3"/>
    </row>
    <row r="388" spans="1:19" ht="13.8" x14ac:dyDescent="0.25">
      <c r="A388" s="12"/>
      <c r="B388" s="3">
        <v>495</v>
      </c>
      <c r="C388" s="3" t="s">
        <v>349</v>
      </c>
      <c r="D388" s="10">
        <v>49.8</v>
      </c>
      <c r="E388" s="10">
        <v>18.3</v>
      </c>
      <c r="F388" s="10">
        <v>28.2</v>
      </c>
      <c r="G388" s="10">
        <v>37.1</v>
      </c>
      <c r="H388" s="10">
        <v>20.399999999999999</v>
      </c>
      <c r="I388" s="10">
        <v>15.3</v>
      </c>
      <c r="J388" s="10">
        <v>11.9</v>
      </c>
      <c r="K388" s="10">
        <v>1.5</v>
      </c>
      <c r="L388" s="10">
        <v>8.1999999999999993</v>
      </c>
      <c r="M388" s="10">
        <v>1.3</v>
      </c>
      <c r="N388" s="10">
        <v>0.1</v>
      </c>
      <c r="O388" s="10">
        <v>0.8</v>
      </c>
      <c r="P388" s="10">
        <v>100</v>
      </c>
      <c r="Q388" s="7"/>
      <c r="R388" s="3"/>
      <c r="S388" s="3"/>
    </row>
    <row r="389" spans="1:19" ht="13.8" x14ac:dyDescent="0.25">
      <c r="A389" s="12"/>
      <c r="B389" s="3">
        <v>500</v>
      </c>
      <c r="C389" s="3" t="s">
        <v>350</v>
      </c>
      <c r="D389" s="10">
        <v>24.4</v>
      </c>
      <c r="E389" s="10">
        <v>12.7</v>
      </c>
      <c r="F389" s="10">
        <v>10.8</v>
      </c>
      <c r="G389" s="10">
        <v>58.4</v>
      </c>
      <c r="H389" s="10">
        <v>34.200000000000003</v>
      </c>
      <c r="I389" s="10">
        <v>22.4</v>
      </c>
      <c r="J389" s="10">
        <v>12.9</v>
      </c>
      <c r="K389" s="10">
        <v>2.4</v>
      </c>
      <c r="L389" s="10">
        <v>9</v>
      </c>
      <c r="M389" s="10">
        <v>4.3</v>
      </c>
      <c r="N389" s="10">
        <v>0.3</v>
      </c>
      <c r="O389" s="10">
        <v>2.2999999999999998</v>
      </c>
      <c r="P389" s="10">
        <v>100</v>
      </c>
      <c r="Q389" s="7"/>
      <c r="R389" s="3"/>
      <c r="S389" s="3"/>
    </row>
    <row r="390" spans="1:19" ht="13.8" x14ac:dyDescent="0.25">
      <c r="A390" s="12"/>
      <c r="B390" s="3">
        <v>592</v>
      </c>
      <c r="C390" s="3" t="s">
        <v>351</v>
      </c>
      <c r="D390" s="10">
        <v>37.5</v>
      </c>
      <c r="E390" s="10">
        <v>15.8</v>
      </c>
      <c r="F390" s="10">
        <v>19.7</v>
      </c>
      <c r="G390" s="10">
        <v>48.7</v>
      </c>
      <c r="H390" s="10">
        <v>28.9</v>
      </c>
      <c r="I390" s="10">
        <v>18.399999999999999</v>
      </c>
      <c r="J390" s="10">
        <v>12</v>
      </c>
      <c r="K390" s="10">
        <v>1.9</v>
      </c>
      <c r="L390" s="10">
        <v>8.1999999999999993</v>
      </c>
      <c r="M390" s="10">
        <v>1.8</v>
      </c>
      <c r="N390" s="10">
        <v>0.1</v>
      </c>
      <c r="O390" s="10">
        <v>1</v>
      </c>
      <c r="P390" s="10">
        <v>100</v>
      </c>
      <c r="Q390" s="7"/>
      <c r="R390" s="3"/>
      <c r="S390" s="3"/>
    </row>
    <row r="391" spans="1:19" ht="13.8" x14ac:dyDescent="0.25">
      <c r="A391" s="12"/>
      <c r="B391" s="3">
        <v>601</v>
      </c>
      <c r="C391" s="3" t="s">
        <v>352</v>
      </c>
      <c r="D391" s="10">
        <v>52</v>
      </c>
      <c r="E391" s="10">
        <v>17.7</v>
      </c>
      <c r="F391" s="10">
        <v>30</v>
      </c>
      <c r="G391" s="10">
        <v>30.2</v>
      </c>
      <c r="H391" s="10">
        <v>12.8</v>
      </c>
      <c r="I391" s="10">
        <v>15.2</v>
      </c>
      <c r="J391" s="10">
        <v>14.8</v>
      </c>
      <c r="K391" s="10">
        <v>1.6</v>
      </c>
      <c r="L391" s="10">
        <v>9.9</v>
      </c>
      <c r="M391" s="10">
        <v>3</v>
      </c>
      <c r="N391" s="10">
        <v>0</v>
      </c>
      <c r="O391" s="10">
        <v>1.6</v>
      </c>
      <c r="P391" s="10">
        <v>100</v>
      </c>
      <c r="Q391" s="7"/>
      <c r="R391" s="3"/>
      <c r="S391" s="3"/>
    </row>
    <row r="392" spans="1:19" ht="13.8" x14ac:dyDescent="0.25">
      <c r="A392" s="12"/>
      <c r="B392" s="3">
        <v>633</v>
      </c>
      <c r="C392" s="3" t="s">
        <v>353</v>
      </c>
      <c r="D392" s="10">
        <v>54.7</v>
      </c>
      <c r="E392" s="10">
        <v>19.3</v>
      </c>
      <c r="F392" s="10">
        <v>31.6</v>
      </c>
      <c r="G392" s="10">
        <v>31</v>
      </c>
      <c r="H392" s="10">
        <v>15.6</v>
      </c>
      <c r="I392" s="10">
        <v>13.9</v>
      </c>
      <c r="J392" s="10">
        <v>12.8</v>
      </c>
      <c r="K392" s="10">
        <v>1.5</v>
      </c>
      <c r="L392" s="10">
        <v>9.1</v>
      </c>
      <c r="M392" s="10">
        <v>1.5</v>
      </c>
      <c r="N392" s="10">
        <v>0.1</v>
      </c>
      <c r="O392" s="10">
        <v>0.9</v>
      </c>
      <c r="P392" s="10">
        <v>100</v>
      </c>
      <c r="Q392" s="7"/>
      <c r="R392" s="3"/>
      <c r="S392" s="3"/>
    </row>
    <row r="393" spans="1:19" ht="13.8" x14ac:dyDescent="0.25">
      <c r="A393" s="12"/>
      <c r="B393" s="3">
        <v>729</v>
      </c>
      <c r="C393" s="3" t="s">
        <v>354</v>
      </c>
      <c r="D393" s="10">
        <v>44.6</v>
      </c>
      <c r="E393" s="10">
        <v>18.3</v>
      </c>
      <c r="F393" s="10">
        <v>23.7</v>
      </c>
      <c r="G393" s="10">
        <v>40</v>
      </c>
      <c r="H393" s="10">
        <v>20.9</v>
      </c>
      <c r="I393" s="10">
        <v>17.3</v>
      </c>
      <c r="J393" s="10">
        <v>13.2</v>
      </c>
      <c r="K393" s="10">
        <v>2</v>
      </c>
      <c r="L393" s="10">
        <v>9.1</v>
      </c>
      <c r="M393" s="10">
        <v>2.1</v>
      </c>
      <c r="N393" s="10">
        <v>0.1</v>
      </c>
      <c r="O393" s="10">
        <v>1.3</v>
      </c>
      <c r="P393" s="10">
        <v>100</v>
      </c>
      <c r="Q393" s="7"/>
      <c r="R393" s="3"/>
      <c r="S393" s="3"/>
    </row>
    <row r="394" spans="1:19" ht="13.8" x14ac:dyDescent="0.25">
      <c r="A394" s="12"/>
      <c r="B394" s="3">
        <v>770</v>
      </c>
      <c r="C394" s="3" t="s">
        <v>355</v>
      </c>
      <c r="D394" s="10">
        <v>32.299999999999997</v>
      </c>
      <c r="E394" s="10">
        <v>15.3</v>
      </c>
      <c r="F394" s="10">
        <v>15.5</v>
      </c>
      <c r="G394" s="10">
        <v>50.6</v>
      </c>
      <c r="H394" s="10">
        <v>27.4</v>
      </c>
      <c r="I394" s="10">
        <v>21.3</v>
      </c>
      <c r="J394" s="10">
        <v>13.5</v>
      </c>
      <c r="K394" s="10">
        <v>2.4</v>
      </c>
      <c r="L394" s="10">
        <v>9.3000000000000007</v>
      </c>
      <c r="M394" s="10">
        <v>3.5</v>
      </c>
      <c r="N394" s="10">
        <v>0.1</v>
      </c>
      <c r="O394" s="10">
        <v>2.1</v>
      </c>
      <c r="P394" s="10">
        <v>100</v>
      </c>
      <c r="Q394" s="7"/>
      <c r="R394" s="3"/>
      <c r="S394" s="3"/>
    </row>
    <row r="395" spans="1:19" ht="13.8" x14ac:dyDescent="0.25">
      <c r="A395" s="12"/>
      <c r="B395" s="3">
        <v>774</v>
      </c>
      <c r="C395" s="3" t="s">
        <v>356</v>
      </c>
      <c r="D395" s="10">
        <v>39.299999999999997</v>
      </c>
      <c r="E395" s="10">
        <v>18.8</v>
      </c>
      <c r="F395" s="10">
        <v>18.5</v>
      </c>
      <c r="G395" s="10">
        <v>45.9</v>
      </c>
      <c r="H395" s="10">
        <v>26.1</v>
      </c>
      <c r="I395" s="10">
        <v>18.3</v>
      </c>
      <c r="J395" s="10">
        <v>11.6</v>
      </c>
      <c r="K395" s="10">
        <v>1.9</v>
      </c>
      <c r="L395" s="10">
        <v>7.9</v>
      </c>
      <c r="M395" s="10">
        <v>3.2</v>
      </c>
      <c r="N395" s="10">
        <v>0.1</v>
      </c>
      <c r="O395" s="10">
        <v>1.9</v>
      </c>
      <c r="P395" s="10">
        <v>100</v>
      </c>
      <c r="Q395" s="7"/>
      <c r="R395" s="3"/>
      <c r="S395" s="3"/>
    </row>
    <row r="396" spans="1:19" ht="13.8" x14ac:dyDescent="0.25">
      <c r="A396" s="12"/>
      <c r="B396" s="3">
        <v>850</v>
      </c>
      <c r="C396" s="3" t="s">
        <v>357</v>
      </c>
      <c r="D396" s="10">
        <v>34.6</v>
      </c>
      <c r="E396" s="10">
        <v>18.7</v>
      </c>
      <c r="F396" s="10">
        <v>14.6</v>
      </c>
      <c r="G396" s="10">
        <v>49.4</v>
      </c>
      <c r="H396" s="10">
        <v>28.9</v>
      </c>
      <c r="I396" s="10">
        <v>18.7</v>
      </c>
      <c r="J396" s="10">
        <v>12.2</v>
      </c>
      <c r="K396" s="10">
        <v>2.5</v>
      </c>
      <c r="L396" s="10">
        <v>8.1999999999999993</v>
      </c>
      <c r="M396" s="10">
        <v>3.9</v>
      </c>
      <c r="N396" s="10">
        <v>0.2</v>
      </c>
      <c r="O396" s="10">
        <v>2.1</v>
      </c>
      <c r="P396" s="10">
        <v>100</v>
      </c>
      <c r="Q396" s="7"/>
      <c r="R396" s="3"/>
      <c r="S396" s="3"/>
    </row>
    <row r="397" spans="1:19" ht="13.8" x14ac:dyDescent="0.25">
      <c r="A397" s="12"/>
      <c r="B397" s="3">
        <v>892</v>
      </c>
      <c r="C397" s="3" t="s">
        <v>358</v>
      </c>
      <c r="D397" s="10">
        <v>40.4</v>
      </c>
      <c r="E397" s="10">
        <v>16.899999999999999</v>
      </c>
      <c r="F397" s="10">
        <v>21.2</v>
      </c>
      <c r="G397" s="10">
        <v>46.2</v>
      </c>
      <c r="H397" s="10">
        <v>26.9</v>
      </c>
      <c r="I397" s="10">
        <v>17.899999999999999</v>
      </c>
      <c r="J397" s="10">
        <v>11.5</v>
      </c>
      <c r="K397" s="10">
        <v>1.8</v>
      </c>
      <c r="L397" s="10">
        <v>7.9</v>
      </c>
      <c r="M397" s="10">
        <v>1.9</v>
      </c>
      <c r="N397" s="10">
        <v>0.1</v>
      </c>
      <c r="O397" s="10">
        <v>1.1000000000000001</v>
      </c>
      <c r="P397" s="10">
        <v>100</v>
      </c>
      <c r="Q397" s="7"/>
      <c r="R397" s="3"/>
      <c r="S397" s="3"/>
    </row>
    <row r="398" spans="1:19" ht="13.8" x14ac:dyDescent="0.25">
      <c r="A398" s="12"/>
      <c r="B398" s="3">
        <v>931</v>
      </c>
      <c r="C398" s="3" t="s">
        <v>359</v>
      </c>
      <c r="D398" s="10">
        <v>41.9</v>
      </c>
      <c r="E398" s="10">
        <v>16.7</v>
      </c>
      <c r="F398" s="10">
        <v>22.5</v>
      </c>
      <c r="G398" s="10">
        <v>40.4</v>
      </c>
      <c r="H398" s="10">
        <v>19.5</v>
      </c>
      <c r="I398" s="10">
        <v>18.8</v>
      </c>
      <c r="J398" s="10">
        <v>14.6</v>
      </c>
      <c r="K398" s="10">
        <v>2</v>
      </c>
      <c r="L398" s="10">
        <v>10</v>
      </c>
      <c r="M398" s="10">
        <v>3</v>
      </c>
      <c r="N398" s="10">
        <v>0.1</v>
      </c>
      <c r="O398" s="10">
        <v>1.7</v>
      </c>
      <c r="P398" s="10">
        <v>100</v>
      </c>
      <c r="Q398" s="7"/>
      <c r="R398" s="3"/>
      <c r="S398" s="3"/>
    </row>
    <row r="399" spans="1:19" x14ac:dyDescent="0.25">
      <c r="B399" s="3">
        <v>992</v>
      </c>
      <c r="C399" s="3" t="s">
        <v>360</v>
      </c>
      <c r="D399" s="11">
        <v>40.700000000000003</v>
      </c>
      <c r="E399" s="11">
        <v>18.100000000000001</v>
      </c>
      <c r="F399" s="11">
        <v>20.5</v>
      </c>
      <c r="G399" s="11">
        <v>43.4</v>
      </c>
      <c r="H399" s="11">
        <v>22.8</v>
      </c>
      <c r="I399" s="11">
        <v>18.7</v>
      </c>
      <c r="J399" s="11">
        <v>13.1</v>
      </c>
      <c r="K399" s="11">
        <v>2.1</v>
      </c>
      <c r="L399" s="11">
        <v>9</v>
      </c>
      <c r="M399" s="11">
        <v>2.8</v>
      </c>
      <c r="N399" s="11">
        <v>0.1</v>
      </c>
      <c r="O399" s="11">
        <v>1.7</v>
      </c>
      <c r="P399" s="11">
        <v>100</v>
      </c>
      <c r="R399" s="3"/>
      <c r="S399" s="3"/>
    </row>
    <row r="400" spans="1:19" x14ac:dyDescent="0.25">
      <c r="C400" s="16" t="s">
        <v>29</v>
      </c>
      <c r="D400" s="5">
        <v>39.5</v>
      </c>
      <c r="E400" s="5">
        <v>16.7</v>
      </c>
      <c r="F400" s="5">
        <v>20.5</v>
      </c>
      <c r="G400" s="5">
        <v>44.4</v>
      </c>
      <c r="H400" s="5">
        <v>24.2</v>
      </c>
      <c r="I400" s="5">
        <v>18.5</v>
      </c>
      <c r="J400" s="5">
        <v>13</v>
      </c>
      <c r="K400" s="5">
        <v>2.1</v>
      </c>
      <c r="L400" s="5">
        <v>8.9</v>
      </c>
      <c r="M400" s="5">
        <v>3.1</v>
      </c>
      <c r="N400" s="5">
        <v>0.2</v>
      </c>
      <c r="O400" s="5">
        <v>1.8</v>
      </c>
      <c r="P400" s="5">
        <v>100</v>
      </c>
      <c r="R400" s="3"/>
      <c r="S400" s="3"/>
    </row>
    <row r="401" spans="1:19" x14ac:dyDescent="0.25">
      <c r="R401" s="3"/>
      <c r="S401" s="3"/>
    </row>
    <row r="402" spans="1:19" x14ac:dyDescent="0.25">
      <c r="R402" s="3"/>
      <c r="S402" s="3"/>
    </row>
    <row r="403" spans="1:19" x14ac:dyDescent="0.25">
      <c r="A403" s="3">
        <v>9</v>
      </c>
      <c r="C403" s="6" t="s">
        <v>361</v>
      </c>
      <c r="R403" s="3"/>
      <c r="S403" s="3"/>
    </row>
    <row r="404" spans="1:19" x14ac:dyDescent="0.25">
      <c r="C404" s="6"/>
      <c r="R404" s="3"/>
      <c r="S404" s="3"/>
    </row>
    <row r="405" spans="1:19" x14ac:dyDescent="0.25">
      <c r="C405" s="6"/>
      <c r="R405" s="3"/>
      <c r="S405" s="3"/>
    </row>
    <row r="406" spans="1:19" x14ac:dyDescent="0.25">
      <c r="B406" s="3">
        <v>140</v>
      </c>
      <c r="C406" s="3" t="s">
        <v>362</v>
      </c>
      <c r="D406" s="5">
        <v>31.8</v>
      </c>
      <c r="E406" s="5">
        <v>13.4</v>
      </c>
      <c r="F406" s="5">
        <v>16.600000000000001</v>
      </c>
      <c r="G406" s="5">
        <v>51.4</v>
      </c>
      <c r="H406" s="5">
        <v>27.4</v>
      </c>
      <c r="I406" s="5">
        <v>21.8</v>
      </c>
      <c r="J406" s="5">
        <v>12.3</v>
      </c>
      <c r="K406" s="5">
        <v>1.9</v>
      </c>
      <c r="L406" s="5">
        <v>8.1</v>
      </c>
      <c r="M406" s="5">
        <v>4.5</v>
      </c>
      <c r="N406" s="5">
        <v>0.1</v>
      </c>
      <c r="O406" s="5">
        <v>2.8</v>
      </c>
      <c r="P406" s="5">
        <v>100</v>
      </c>
      <c r="R406" s="3"/>
      <c r="S406" s="3"/>
    </row>
    <row r="407" spans="1:19" x14ac:dyDescent="0.25">
      <c r="B407" s="3">
        <v>174</v>
      </c>
      <c r="C407" s="3" t="s">
        <v>363</v>
      </c>
      <c r="D407" s="5">
        <v>26.5</v>
      </c>
      <c r="E407" s="5">
        <v>13.3</v>
      </c>
      <c r="F407" s="5">
        <v>12.1</v>
      </c>
      <c r="G407" s="5">
        <v>55.3</v>
      </c>
      <c r="H407" s="5">
        <v>31.4</v>
      </c>
      <c r="I407" s="5">
        <v>21.9</v>
      </c>
      <c r="J407" s="5">
        <v>12.9</v>
      </c>
      <c r="K407" s="5">
        <v>2.6</v>
      </c>
      <c r="L407" s="5">
        <v>8.3000000000000007</v>
      </c>
      <c r="M407" s="5">
        <v>5.3</v>
      </c>
      <c r="N407" s="5">
        <v>0.2</v>
      </c>
      <c r="O407" s="5">
        <v>3.4</v>
      </c>
      <c r="P407" s="5">
        <v>100</v>
      </c>
      <c r="R407" s="3"/>
      <c r="S407" s="3"/>
    </row>
    <row r="408" spans="1:19" x14ac:dyDescent="0.25">
      <c r="B408" s="3">
        <v>204</v>
      </c>
      <c r="C408" s="3" t="s">
        <v>364</v>
      </c>
      <c r="D408" s="5">
        <v>30.2</v>
      </c>
      <c r="E408" s="5">
        <v>14.3</v>
      </c>
      <c r="F408" s="5">
        <v>14.5</v>
      </c>
      <c r="G408" s="5">
        <v>53.7</v>
      </c>
      <c r="H408" s="5">
        <v>30.3</v>
      </c>
      <c r="I408" s="5">
        <v>21.4</v>
      </c>
      <c r="J408" s="5">
        <v>11.6</v>
      </c>
      <c r="K408" s="5">
        <v>2.2000000000000002</v>
      </c>
      <c r="L408" s="5">
        <v>7.6</v>
      </c>
      <c r="M408" s="5">
        <v>4.4000000000000004</v>
      </c>
      <c r="N408" s="5">
        <v>0.1</v>
      </c>
      <c r="O408" s="5">
        <v>2.8</v>
      </c>
      <c r="P408" s="5">
        <v>100</v>
      </c>
      <c r="R408" s="14"/>
      <c r="S408" s="14"/>
    </row>
    <row r="409" spans="1:19" x14ac:dyDescent="0.25">
      <c r="B409" s="3">
        <v>227</v>
      </c>
      <c r="C409" s="3" t="s">
        <v>365</v>
      </c>
      <c r="D409" s="5">
        <v>27.7</v>
      </c>
      <c r="E409" s="5">
        <v>12.6</v>
      </c>
      <c r="F409" s="5">
        <v>13.7</v>
      </c>
      <c r="G409" s="5">
        <v>52.7</v>
      </c>
      <c r="H409" s="5">
        <v>28.8</v>
      </c>
      <c r="I409" s="5">
        <v>21.7</v>
      </c>
      <c r="J409" s="5">
        <v>13.9</v>
      </c>
      <c r="K409" s="5">
        <v>2.6</v>
      </c>
      <c r="L409" s="5">
        <v>9.1</v>
      </c>
      <c r="M409" s="5">
        <v>5.8</v>
      </c>
      <c r="N409" s="5">
        <v>0.2</v>
      </c>
      <c r="O409" s="5">
        <v>3.7</v>
      </c>
      <c r="P409" s="5">
        <v>100</v>
      </c>
      <c r="R409" s="9"/>
    </row>
    <row r="410" spans="1:19" x14ac:dyDescent="0.25">
      <c r="B410" s="3">
        <v>239</v>
      </c>
      <c r="C410" s="3" t="s">
        <v>366</v>
      </c>
      <c r="D410" s="5">
        <v>35.9</v>
      </c>
      <c r="E410" s="5">
        <v>12.4</v>
      </c>
      <c r="F410" s="5">
        <v>21</v>
      </c>
      <c r="G410" s="5">
        <v>45.5</v>
      </c>
      <c r="H410" s="5">
        <v>22</v>
      </c>
      <c r="I410" s="5">
        <v>21.1</v>
      </c>
      <c r="J410" s="5">
        <v>14.2</v>
      </c>
      <c r="K410" s="5">
        <v>1.7</v>
      </c>
      <c r="L410" s="5">
        <v>9.4</v>
      </c>
      <c r="M410" s="5">
        <v>4.4000000000000004</v>
      </c>
      <c r="N410" s="5">
        <v>0.1</v>
      </c>
      <c r="O410" s="5">
        <v>2.7</v>
      </c>
      <c r="P410" s="5">
        <v>100</v>
      </c>
      <c r="R410" s="9"/>
    </row>
    <row r="411" spans="1:19" x14ac:dyDescent="0.25">
      <c r="B411" s="3">
        <v>263</v>
      </c>
      <c r="C411" s="3" t="s">
        <v>367</v>
      </c>
      <c r="D411" s="5">
        <v>36.9</v>
      </c>
      <c r="E411" s="5">
        <v>11.1</v>
      </c>
      <c r="F411" s="5">
        <v>22.6</v>
      </c>
      <c r="G411" s="5">
        <v>41.2</v>
      </c>
      <c r="H411" s="5">
        <v>19</v>
      </c>
      <c r="I411" s="5">
        <v>19.600000000000001</v>
      </c>
      <c r="J411" s="5">
        <v>16.899999999999999</v>
      </c>
      <c r="K411" s="5">
        <v>1.6</v>
      </c>
      <c r="L411" s="5">
        <v>11.3</v>
      </c>
      <c r="M411" s="5">
        <v>5</v>
      </c>
      <c r="N411" s="5">
        <v>0.1</v>
      </c>
      <c r="O411" s="5">
        <v>3</v>
      </c>
      <c r="P411" s="5">
        <v>100</v>
      </c>
    </row>
    <row r="412" spans="1:19" x14ac:dyDescent="0.25">
      <c r="B412" s="3">
        <v>297</v>
      </c>
      <c r="C412" s="3" t="s">
        <v>368</v>
      </c>
      <c r="D412" s="5">
        <v>24.8</v>
      </c>
      <c r="E412" s="5">
        <v>12.4</v>
      </c>
      <c r="F412" s="5">
        <v>11.4</v>
      </c>
      <c r="G412" s="5">
        <v>58.2</v>
      </c>
      <c r="H412" s="5">
        <v>33.299999999999997</v>
      </c>
      <c r="I412" s="5">
        <v>22.8</v>
      </c>
      <c r="J412" s="5">
        <v>11.9</v>
      </c>
      <c r="K412" s="5">
        <v>2.5</v>
      </c>
      <c r="L412" s="5">
        <v>7.8</v>
      </c>
      <c r="M412" s="5">
        <v>5.0999999999999996</v>
      </c>
      <c r="N412" s="5">
        <v>0.2</v>
      </c>
      <c r="O412" s="5">
        <v>3.2</v>
      </c>
      <c r="P412" s="5">
        <v>100</v>
      </c>
      <c r="R412" s="6"/>
    </row>
    <row r="413" spans="1:19" x14ac:dyDescent="0.25">
      <c r="B413" s="3">
        <v>402</v>
      </c>
      <c r="C413" s="3" t="s">
        <v>369</v>
      </c>
      <c r="D413" s="5">
        <v>29.3</v>
      </c>
      <c r="E413" s="5">
        <v>12.6</v>
      </c>
      <c r="F413" s="5">
        <v>15.1</v>
      </c>
      <c r="G413" s="5">
        <v>52.8</v>
      </c>
      <c r="H413" s="5">
        <v>28.7</v>
      </c>
      <c r="I413" s="5">
        <v>21.8</v>
      </c>
      <c r="J413" s="5">
        <v>13.1</v>
      </c>
      <c r="K413" s="5">
        <v>2.1</v>
      </c>
      <c r="L413" s="5">
        <v>8.6999999999999993</v>
      </c>
      <c r="M413" s="5">
        <v>4.8</v>
      </c>
      <c r="N413" s="5">
        <v>0.1</v>
      </c>
      <c r="O413" s="5">
        <v>3</v>
      </c>
      <c r="P413" s="5">
        <v>100</v>
      </c>
      <c r="R413" s="9"/>
      <c r="S413" s="3"/>
    </row>
    <row r="414" spans="1:19" x14ac:dyDescent="0.25">
      <c r="B414" s="3">
        <v>420</v>
      </c>
      <c r="C414" s="3" t="s">
        <v>370</v>
      </c>
      <c r="D414" s="5">
        <v>24.1</v>
      </c>
      <c r="E414" s="5">
        <v>12.4</v>
      </c>
      <c r="F414" s="5">
        <v>10.7</v>
      </c>
      <c r="G414" s="5">
        <v>57.5</v>
      </c>
      <c r="H414" s="5">
        <v>33</v>
      </c>
      <c r="I414" s="5">
        <v>22.5</v>
      </c>
      <c r="J414" s="5">
        <v>13.1</v>
      </c>
      <c r="K414" s="5">
        <v>3</v>
      </c>
      <c r="L414" s="5">
        <v>8.5</v>
      </c>
      <c r="M414" s="5">
        <v>5.3</v>
      </c>
      <c r="N414" s="5">
        <v>0.2</v>
      </c>
      <c r="O414" s="5">
        <v>3.4</v>
      </c>
      <c r="P414" s="5">
        <v>100</v>
      </c>
      <c r="R414" s="9"/>
      <c r="S414" s="3"/>
    </row>
    <row r="415" spans="1:19" x14ac:dyDescent="0.25">
      <c r="B415" s="3">
        <v>476</v>
      </c>
      <c r="C415" s="3" t="s">
        <v>371</v>
      </c>
      <c r="D415" s="5">
        <v>26.1</v>
      </c>
      <c r="E415" s="5">
        <v>12</v>
      </c>
      <c r="F415" s="5">
        <v>12.8</v>
      </c>
      <c r="G415" s="5">
        <v>56.7</v>
      </c>
      <c r="H415" s="5">
        <v>31</v>
      </c>
      <c r="I415" s="5">
        <v>23.4</v>
      </c>
      <c r="J415" s="5">
        <v>12.3</v>
      </c>
      <c r="K415" s="5">
        <v>2.2000000000000002</v>
      </c>
      <c r="L415" s="5">
        <v>8.1</v>
      </c>
      <c r="M415" s="5">
        <v>5</v>
      </c>
      <c r="N415" s="5">
        <v>0.1</v>
      </c>
      <c r="O415" s="5">
        <v>3.1</v>
      </c>
      <c r="P415" s="5">
        <v>100</v>
      </c>
      <c r="R415" s="3"/>
      <c r="S415" s="3"/>
    </row>
    <row r="416" spans="1:19" x14ac:dyDescent="0.25">
      <c r="B416" s="3">
        <v>534</v>
      </c>
      <c r="C416" s="3" t="s">
        <v>372</v>
      </c>
      <c r="D416" s="5">
        <v>28.3</v>
      </c>
      <c r="E416" s="5">
        <v>13.6</v>
      </c>
      <c r="F416" s="5">
        <v>13.3</v>
      </c>
      <c r="G416" s="5">
        <v>54.2</v>
      </c>
      <c r="H416" s="5">
        <v>30.6</v>
      </c>
      <c r="I416" s="5">
        <v>21.6</v>
      </c>
      <c r="J416" s="5">
        <v>12.6</v>
      </c>
      <c r="K416" s="5">
        <v>2.4</v>
      </c>
      <c r="L416" s="5">
        <v>8.1</v>
      </c>
      <c r="M416" s="5">
        <v>5</v>
      </c>
      <c r="N416" s="5">
        <v>0.2</v>
      </c>
      <c r="O416" s="5">
        <v>3.2</v>
      </c>
      <c r="P416" s="5">
        <v>100</v>
      </c>
      <c r="R416" s="3"/>
      <c r="S416" s="3"/>
    </row>
    <row r="417" spans="2:19" x14ac:dyDescent="0.25">
      <c r="B417" s="3">
        <v>595</v>
      </c>
      <c r="C417" s="3" t="s">
        <v>373</v>
      </c>
      <c r="D417" s="5">
        <v>33.9</v>
      </c>
      <c r="E417" s="5">
        <v>12.7</v>
      </c>
      <c r="F417" s="5">
        <v>19</v>
      </c>
      <c r="G417" s="5">
        <v>48.5</v>
      </c>
      <c r="H417" s="5">
        <v>24.5</v>
      </c>
      <c r="I417" s="5">
        <v>21.6</v>
      </c>
      <c r="J417" s="5">
        <v>13.3</v>
      </c>
      <c r="K417" s="5">
        <v>1.7</v>
      </c>
      <c r="L417" s="5">
        <v>8.8000000000000007</v>
      </c>
      <c r="M417" s="5">
        <v>4.3</v>
      </c>
      <c r="N417" s="5">
        <v>0.1</v>
      </c>
      <c r="O417" s="5">
        <v>2.7</v>
      </c>
      <c r="P417" s="5">
        <v>100</v>
      </c>
      <c r="R417" s="3"/>
      <c r="S417" s="3"/>
    </row>
    <row r="418" spans="2:19" x14ac:dyDescent="0.25">
      <c r="B418" s="3">
        <v>686</v>
      </c>
      <c r="C418" s="3" t="s">
        <v>374</v>
      </c>
      <c r="D418" s="5">
        <v>32</v>
      </c>
      <c r="E418" s="5">
        <v>14.8</v>
      </c>
      <c r="F418" s="5">
        <v>15.7</v>
      </c>
      <c r="G418" s="5">
        <v>49.1</v>
      </c>
      <c r="H418" s="5">
        <v>26.3</v>
      </c>
      <c r="I418" s="5">
        <v>20.6</v>
      </c>
      <c r="J418" s="5">
        <v>13.6</v>
      </c>
      <c r="K418" s="5">
        <v>2.5</v>
      </c>
      <c r="L418" s="5">
        <v>9</v>
      </c>
      <c r="M418" s="5">
        <v>5.3</v>
      </c>
      <c r="N418" s="5">
        <v>0.2</v>
      </c>
      <c r="O418" s="5">
        <v>3.3</v>
      </c>
      <c r="P418" s="5">
        <v>100</v>
      </c>
      <c r="R418" s="3"/>
      <c r="S418" s="3"/>
    </row>
    <row r="419" spans="2:19" x14ac:dyDescent="0.25">
      <c r="B419" s="3">
        <v>687</v>
      </c>
      <c r="C419" s="3" t="s">
        <v>375</v>
      </c>
      <c r="D419" s="5">
        <v>47.5</v>
      </c>
      <c r="E419" s="5">
        <v>18.100000000000001</v>
      </c>
      <c r="F419" s="5">
        <v>26</v>
      </c>
      <c r="G419" s="5">
        <v>37.299999999999997</v>
      </c>
      <c r="H419" s="5">
        <v>18.5</v>
      </c>
      <c r="I419" s="5">
        <v>16.8</v>
      </c>
      <c r="J419" s="5">
        <v>12.5</v>
      </c>
      <c r="K419" s="5">
        <v>1.6</v>
      </c>
      <c r="L419" s="5">
        <v>8</v>
      </c>
      <c r="M419" s="5">
        <v>2.7</v>
      </c>
      <c r="N419" s="5">
        <v>0.1</v>
      </c>
      <c r="O419" s="5">
        <v>1.7</v>
      </c>
      <c r="P419" s="5">
        <v>100</v>
      </c>
      <c r="R419" s="3"/>
      <c r="S419" s="3"/>
    </row>
    <row r="420" spans="2:19" x14ac:dyDescent="0.25">
      <c r="B420" s="3">
        <v>749</v>
      </c>
      <c r="C420" s="3" t="s">
        <v>376</v>
      </c>
      <c r="D420" s="5">
        <v>25.5</v>
      </c>
      <c r="E420" s="5">
        <v>12.4</v>
      </c>
      <c r="F420" s="5">
        <v>12</v>
      </c>
      <c r="G420" s="5">
        <v>57.1</v>
      </c>
      <c r="H420" s="5">
        <v>32.4</v>
      </c>
      <c r="I420" s="5">
        <v>22.5</v>
      </c>
      <c r="J420" s="5">
        <v>12.1</v>
      </c>
      <c r="K420" s="5">
        <v>2.2999999999999998</v>
      </c>
      <c r="L420" s="5">
        <v>7.9</v>
      </c>
      <c r="M420" s="5">
        <v>5.3</v>
      </c>
      <c r="N420" s="5">
        <v>0.1</v>
      </c>
      <c r="O420" s="5">
        <v>3.3</v>
      </c>
      <c r="P420" s="5">
        <v>100</v>
      </c>
      <c r="R420" s="3"/>
      <c r="S420" s="3"/>
    </row>
    <row r="421" spans="2:19" x14ac:dyDescent="0.25">
      <c r="B421" s="3">
        <v>762</v>
      </c>
      <c r="C421" s="3" t="s">
        <v>377</v>
      </c>
      <c r="D421" s="5">
        <v>44.1</v>
      </c>
      <c r="E421" s="5">
        <v>15.7</v>
      </c>
      <c r="F421" s="5">
        <v>25</v>
      </c>
      <c r="G421" s="5">
        <v>40.1</v>
      </c>
      <c r="H421" s="5">
        <v>20.100000000000001</v>
      </c>
      <c r="I421" s="5">
        <v>17.8</v>
      </c>
      <c r="J421" s="5">
        <v>12.9</v>
      </c>
      <c r="K421" s="5">
        <v>1.4</v>
      </c>
      <c r="L421" s="5">
        <v>8.4</v>
      </c>
      <c r="M421" s="5">
        <v>3</v>
      </c>
      <c r="N421" s="5">
        <v>0.1</v>
      </c>
      <c r="O421" s="5">
        <v>1.8</v>
      </c>
      <c r="P421" s="5">
        <v>100</v>
      </c>
      <c r="R421" s="3"/>
      <c r="S421" s="3"/>
    </row>
    <row r="422" spans="2:19" x14ac:dyDescent="0.25">
      <c r="B422" s="3">
        <v>778</v>
      </c>
      <c r="C422" s="3" t="s">
        <v>378</v>
      </c>
      <c r="D422" s="5">
        <v>29.9</v>
      </c>
      <c r="E422" s="5">
        <v>14.2</v>
      </c>
      <c r="F422" s="5">
        <v>14.3</v>
      </c>
      <c r="G422" s="5">
        <v>53.2</v>
      </c>
      <c r="H422" s="5">
        <v>29.6</v>
      </c>
      <c r="I422" s="5">
        <v>21.6</v>
      </c>
      <c r="J422" s="5">
        <v>12.7</v>
      </c>
      <c r="K422" s="5">
        <v>2.4</v>
      </c>
      <c r="L422" s="5">
        <v>8.3000000000000007</v>
      </c>
      <c r="M422" s="5">
        <v>4.2</v>
      </c>
      <c r="N422" s="5">
        <v>0.2</v>
      </c>
      <c r="O422" s="5">
        <v>2.7</v>
      </c>
      <c r="P422" s="5">
        <v>100</v>
      </c>
      <c r="R422" s="3"/>
      <c r="S422" s="3"/>
    </row>
    <row r="423" spans="2:19" x14ac:dyDescent="0.25">
      <c r="B423" s="3">
        <v>844</v>
      </c>
      <c r="C423" s="3" t="s">
        <v>379</v>
      </c>
      <c r="D423" s="5">
        <v>29.7</v>
      </c>
      <c r="E423" s="5">
        <v>13</v>
      </c>
      <c r="F423" s="5">
        <v>15.2</v>
      </c>
      <c r="G423" s="5">
        <v>51.7</v>
      </c>
      <c r="H423" s="5">
        <v>27.3</v>
      </c>
      <c r="I423" s="5">
        <v>22.2</v>
      </c>
      <c r="J423" s="5">
        <v>13.2</v>
      </c>
      <c r="K423" s="5">
        <v>2.2000000000000002</v>
      </c>
      <c r="L423" s="5">
        <v>8.8000000000000007</v>
      </c>
      <c r="M423" s="5">
        <v>5.4</v>
      </c>
      <c r="N423" s="5">
        <v>0.2</v>
      </c>
      <c r="O423" s="5">
        <v>3.3</v>
      </c>
      <c r="P423" s="5">
        <v>100</v>
      </c>
      <c r="R423" s="3"/>
      <c r="S423" s="3"/>
    </row>
    <row r="424" spans="2:19" x14ac:dyDescent="0.25">
      <c r="B424" s="3">
        <v>857</v>
      </c>
      <c r="C424" s="3" t="s">
        <v>380</v>
      </c>
      <c r="D424" s="5">
        <v>23.4</v>
      </c>
      <c r="E424" s="5">
        <v>11.7</v>
      </c>
      <c r="F424" s="5">
        <v>10.7</v>
      </c>
      <c r="G424" s="5">
        <v>56.5</v>
      </c>
      <c r="H424" s="5">
        <v>31.7</v>
      </c>
      <c r="I424" s="5">
        <v>22.6</v>
      </c>
      <c r="J424" s="5">
        <v>13.7</v>
      </c>
      <c r="K424" s="5">
        <v>2.8</v>
      </c>
      <c r="L424" s="5">
        <v>8.9</v>
      </c>
      <c r="M424" s="5">
        <v>6.4</v>
      </c>
      <c r="N424" s="5">
        <v>0.2</v>
      </c>
      <c r="O424" s="5">
        <v>4.0999999999999996</v>
      </c>
      <c r="P424" s="5">
        <v>100</v>
      </c>
      <c r="R424" s="3"/>
      <c r="S424" s="3"/>
    </row>
    <row r="425" spans="2:19" x14ac:dyDescent="0.25">
      <c r="B425" s="3">
        <v>915</v>
      </c>
      <c r="C425" s="3" t="s">
        <v>381</v>
      </c>
      <c r="D425" s="5">
        <v>24.9</v>
      </c>
      <c r="E425" s="5">
        <v>12.2</v>
      </c>
      <c r="F425" s="5">
        <v>11.5</v>
      </c>
      <c r="G425" s="5">
        <v>56.4</v>
      </c>
      <c r="H425" s="5">
        <v>32.5</v>
      </c>
      <c r="I425" s="5">
        <v>21.9</v>
      </c>
      <c r="J425" s="5">
        <v>12.7</v>
      </c>
      <c r="K425" s="5">
        <v>2.5</v>
      </c>
      <c r="L425" s="5">
        <v>8.4</v>
      </c>
      <c r="M425" s="5">
        <v>5.9</v>
      </c>
      <c r="N425" s="5">
        <v>0.2</v>
      </c>
      <c r="O425" s="5">
        <v>3.7</v>
      </c>
      <c r="P425" s="5">
        <v>100</v>
      </c>
      <c r="R425" s="3"/>
      <c r="S425" s="3"/>
    </row>
    <row r="426" spans="2:19" x14ac:dyDescent="0.25">
      <c r="B426" s="3">
        <v>916</v>
      </c>
      <c r="C426" s="3" t="s">
        <v>382</v>
      </c>
      <c r="D426" s="5">
        <v>32.299999999999997</v>
      </c>
      <c r="E426" s="5">
        <v>14.3</v>
      </c>
      <c r="F426" s="5">
        <v>16.2</v>
      </c>
      <c r="G426" s="5">
        <v>50.7</v>
      </c>
      <c r="H426" s="5">
        <v>27.8</v>
      </c>
      <c r="I426" s="5">
        <v>20.8</v>
      </c>
      <c r="J426" s="5">
        <v>12.8</v>
      </c>
      <c r="K426" s="5">
        <v>2.1</v>
      </c>
      <c r="L426" s="5">
        <v>8.4</v>
      </c>
      <c r="M426" s="5">
        <v>4.2</v>
      </c>
      <c r="N426" s="5">
        <v>0.1</v>
      </c>
      <c r="O426" s="5">
        <v>2.6</v>
      </c>
      <c r="P426" s="5">
        <v>100</v>
      </c>
      <c r="R426" s="3"/>
      <c r="S426" s="3"/>
    </row>
    <row r="427" spans="2:19" x14ac:dyDescent="0.25">
      <c r="B427" s="3">
        <v>919</v>
      </c>
      <c r="C427" s="3" t="s">
        <v>383</v>
      </c>
      <c r="D427" s="5">
        <v>25.6</v>
      </c>
      <c r="E427" s="5">
        <v>13.2</v>
      </c>
      <c r="F427" s="5">
        <v>11.4</v>
      </c>
      <c r="G427" s="5">
        <v>54.5</v>
      </c>
      <c r="H427" s="5">
        <v>30.7</v>
      </c>
      <c r="I427" s="5">
        <v>21.8</v>
      </c>
      <c r="J427" s="5">
        <v>13.7</v>
      </c>
      <c r="K427" s="5">
        <v>3</v>
      </c>
      <c r="L427" s="5">
        <v>8.8000000000000007</v>
      </c>
      <c r="M427" s="5">
        <v>6.3</v>
      </c>
      <c r="N427" s="5">
        <v>0.2</v>
      </c>
      <c r="O427" s="5">
        <v>4</v>
      </c>
      <c r="P427" s="5">
        <v>100</v>
      </c>
      <c r="R427" s="3"/>
      <c r="S427" s="3"/>
    </row>
    <row r="428" spans="2:19" x14ac:dyDescent="0.25">
      <c r="B428" s="3">
        <v>921</v>
      </c>
      <c r="C428" s="3" t="s">
        <v>384</v>
      </c>
      <c r="D428" s="5">
        <v>31.8</v>
      </c>
      <c r="E428" s="5">
        <v>12.8</v>
      </c>
      <c r="F428" s="5">
        <v>17.2</v>
      </c>
      <c r="G428" s="5">
        <v>50.7</v>
      </c>
      <c r="H428" s="5">
        <v>26.2</v>
      </c>
      <c r="I428" s="5">
        <v>22.2</v>
      </c>
      <c r="J428" s="5">
        <v>12.6</v>
      </c>
      <c r="K428" s="5">
        <v>2.1</v>
      </c>
      <c r="L428" s="5">
        <v>8.4</v>
      </c>
      <c r="M428" s="5">
        <v>4.9000000000000004</v>
      </c>
      <c r="N428" s="5">
        <v>0.1</v>
      </c>
      <c r="O428" s="5">
        <v>3</v>
      </c>
      <c r="P428" s="5">
        <v>100</v>
      </c>
      <c r="R428" s="3"/>
      <c r="S428" s="3"/>
    </row>
    <row r="429" spans="2:19" x14ac:dyDescent="0.25">
      <c r="B429" s="3">
        <v>925</v>
      </c>
      <c r="C429" s="3" t="s">
        <v>385</v>
      </c>
      <c r="D429" s="5">
        <v>42.5</v>
      </c>
      <c r="E429" s="5">
        <v>14.1</v>
      </c>
      <c r="F429" s="5">
        <v>25</v>
      </c>
      <c r="G429" s="5">
        <v>39.6</v>
      </c>
      <c r="H429" s="5">
        <v>19</v>
      </c>
      <c r="I429" s="5">
        <v>18.2</v>
      </c>
      <c r="J429" s="5">
        <v>14.1</v>
      </c>
      <c r="K429" s="5">
        <v>1.4</v>
      </c>
      <c r="L429" s="5">
        <v>9.1999999999999993</v>
      </c>
      <c r="M429" s="5">
        <v>3.8</v>
      </c>
      <c r="N429" s="5">
        <v>0.1</v>
      </c>
      <c r="O429" s="5">
        <v>2.2999999999999998</v>
      </c>
      <c r="P429" s="5">
        <v>100</v>
      </c>
      <c r="R429" s="3"/>
      <c r="S429" s="3"/>
    </row>
    <row r="430" spans="2:19" x14ac:dyDescent="0.25">
      <c r="C430" s="16" t="s">
        <v>29</v>
      </c>
      <c r="D430" s="5">
        <v>32.1</v>
      </c>
      <c r="E430" s="5">
        <v>13.5</v>
      </c>
      <c r="F430" s="5">
        <v>16.7</v>
      </c>
      <c r="G430" s="5">
        <v>50.1</v>
      </c>
      <c r="H430" s="5">
        <v>26.9</v>
      </c>
      <c r="I430" s="5">
        <v>21</v>
      </c>
      <c r="J430" s="5">
        <v>13.2</v>
      </c>
      <c r="K430" s="5">
        <v>2.2000000000000002</v>
      </c>
      <c r="L430" s="5">
        <v>8.6</v>
      </c>
      <c r="M430" s="5">
        <v>4.5999999999999996</v>
      </c>
      <c r="N430" s="5">
        <v>0.1</v>
      </c>
      <c r="O430" s="5">
        <v>2.9</v>
      </c>
      <c r="P430" s="5">
        <v>100</v>
      </c>
      <c r="R430" s="3"/>
      <c r="S430" s="3"/>
    </row>
    <row r="431" spans="2:19" x14ac:dyDescent="0.25">
      <c r="R431" s="3"/>
      <c r="S431" s="3"/>
    </row>
    <row r="432" spans="2:19" x14ac:dyDescent="0.25">
      <c r="C432"/>
      <c r="R432" s="3"/>
      <c r="S432" s="3"/>
    </row>
    <row r="433" spans="1:19" x14ac:dyDescent="0.25">
      <c r="A433" s="3">
        <v>10</v>
      </c>
      <c r="C433" s="6" t="s">
        <v>386</v>
      </c>
      <c r="R433" s="3"/>
      <c r="S433" s="3"/>
    </row>
    <row r="434" spans="1:19" x14ac:dyDescent="0.25">
      <c r="C434"/>
      <c r="R434" s="3"/>
      <c r="S434" s="3"/>
    </row>
    <row r="435" spans="1:19" x14ac:dyDescent="0.25">
      <c r="C435" s="6"/>
      <c r="R435" s="3"/>
      <c r="S435" s="3"/>
    </row>
    <row r="436" spans="1:19" x14ac:dyDescent="0.25">
      <c r="B436" s="3">
        <v>45</v>
      </c>
      <c r="C436" s="3" t="s">
        <v>387</v>
      </c>
      <c r="D436" s="5">
        <v>47.7</v>
      </c>
      <c r="E436" s="5">
        <v>17.8</v>
      </c>
      <c r="F436" s="5">
        <v>27.5</v>
      </c>
      <c r="G436" s="5">
        <v>33.700000000000003</v>
      </c>
      <c r="H436" s="5">
        <v>15.4</v>
      </c>
      <c r="I436" s="5">
        <v>16.8</v>
      </c>
      <c r="J436" s="5">
        <v>16.100000000000001</v>
      </c>
      <c r="K436" s="5">
        <v>2.2000000000000002</v>
      </c>
      <c r="L436" s="5">
        <v>12</v>
      </c>
      <c r="M436" s="5">
        <v>2.5</v>
      </c>
      <c r="N436" s="5">
        <v>0</v>
      </c>
      <c r="O436" s="5">
        <v>1.7</v>
      </c>
      <c r="P436" s="5">
        <v>100</v>
      </c>
      <c r="R436" s="3"/>
      <c r="S436" s="3"/>
    </row>
    <row r="437" spans="1:19" x14ac:dyDescent="0.25">
      <c r="B437" s="3">
        <v>146</v>
      </c>
      <c r="C437" s="3" t="s">
        <v>388</v>
      </c>
      <c r="D437" s="5">
        <v>58.2</v>
      </c>
      <c r="E437" s="5">
        <v>14.4</v>
      </c>
      <c r="F437" s="5">
        <v>39.200000000000003</v>
      </c>
      <c r="G437" s="5">
        <v>26.7</v>
      </c>
      <c r="H437" s="5">
        <v>11.1</v>
      </c>
      <c r="I437" s="5">
        <v>14.1</v>
      </c>
      <c r="J437" s="5">
        <v>13.5</v>
      </c>
      <c r="K437" s="5">
        <v>1.4</v>
      </c>
      <c r="L437" s="5">
        <v>9.8000000000000007</v>
      </c>
      <c r="M437" s="5">
        <v>1.6</v>
      </c>
      <c r="N437" s="5">
        <v>0</v>
      </c>
      <c r="O437" s="5">
        <v>1</v>
      </c>
      <c r="P437" s="5">
        <v>100</v>
      </c>
      <c r="R437" s="3"/>
      <c r="S437" s="3"/>
    </row>
    <row r="438" spans="1:19" x14ac:dyDescent="0.25">
      <c r="B438" s="3">
        <v>167</v>
      </c>
      <c r="C438" s="3" t="s">
        <v>389</v>
      </c>
      <c r="D438" s="5">
        <v>47.7</v>
      </c>
      <c r="E438" s="5">
        <v>17.8</v>
      </c>
      <c r="F438" s="5">
        <v>27.7</v>
      </c>
      <c r="G438" s="5">
        <v>28.2</v>
      </c>
      <c r="H438" s="5">
        <v>12.4</v>
      </c>
      <c r="I438" s="5">
        <v>14.3</v>
      </c>
      <c r="J438" s="5">
        <v>21</v>
      </c>
      <c r="K438" s="5">
        <v>2.1</v>
      </c>
      <c r="L438" s="5">
        <v>16.600000000000001</v>
      </c>
      <c r="M438" s="5">
        <v>3.2</v>
      </c>
      <c r="N438" s="5">
        <v>0</v>
      </c>
      <c r="O438" s="5">
        <v>2.1</v>
      </c>
      <c r="P438" s="5">
        <v>100</v>
      </c>
      <c r="R438" s="3"/>
      <c r="S438" s="3"/>
    </row>
    <row r="439" spans="1:19" x14ac:dyDescent="0.25">
      <c r="B439" s="3">
        <v>176</v>
      </c>
      <c r="C439" s="3" t="s">
        <v>390</v>
      </c>
      <c r="D439" s="5">
        <v>47</v>
      </c>
      <c r="E439" s="5">
        <v>17.2</v>
      </c>
      <c r="F439" s="5">
        <v>27.1</v>
      </c>
      <c r="G439" s="5">
        <v>33.4</v>
      </c>
      <c r="H439" s="5">
        <v>15</v>
      </c>
      <c r="I439" s="5">
        <v>16.600000000000001</v>
      </c>
      <c r="J439" s="5">
        <v>14.6</v>
      </c>
      <c r="K439" s="5">
        <v>0.9</v>
      </c>
      <c r="L439" s="5">
        <v>10.8</v>
      </c>
      <c r="M439" s="5">
        <v>5</v>
      </c>
      <c r="N439" s="5">
        <v>0</v>
      </c>
      <c r="O439" s="5">
        <v>3</v>
      </c>
      <c r="P439" s="5">
        <v>100</v>
      </c>
      <c r="R439" s="14"/>
      <c r="S439" s="14"/>
    </row>
    <row r="440" spans="1:19" x14ac:dyDescent="0.25">
      <c r="B440" s="3">
        <v>248</v>
      </c>
      <c r="C440" s="3" t="s">
        <v>391</v>
      </c>
      <c r="D440" s="5">
        <v>55</v>
      </c>
      <c r="E440" s="5">
        <v>27.8</v>
      </c>
      <c r="F440" s="5">
        <v>25.2</v>
      </c>
      <c r="G440" s="5">
        <v>27.2</v>
      </c>
      <c r="H440" s="5">
        <v>13.1</v>
      </c>
      <c r="I440" s="5">
        <v>13</v>
      </c>
      <c r="J440" s="5">
        <v>13.1</v>
      </c>
      <c r="K440" s="5">
        <v>1.8</v>
      </c>
      <c r="L440" s="5">
        <v>9.6999999999999993</v>
      </c>
      <c r="M440" s="5">
        <v>4.7</v>
      </c>
      <c r="N440" s="5">
        <v>0.2</v>
      </c>
      <c r="O440" s="5">
        <v>3.2</v>
      </c>
      <c r="P440" s="5">
        <v>100</v>
      </c>
      <c r="R440" s="9"/>
    </row>
    <row r="441" spans="1:19" x14ac:dyDescent="0.25">
      <c r="B441" s="3">
        <v>251</v>
      </c>
      <c r="C441" s="3" t="s">
        <v>392</v>
      </c>
      <c r="D441" s="5">
        <v>46.3</v>
      </c>
      <c r="E441" s="5">
        <v>16.100000000000001</v>
      </c>
      <c r="F441" s="5">
        <v>27.9</v>
      </c>
      <c r="G441" s="5">
        <v>35.4</v>
      </c>
      <c r="H441" s="5">
        <v>15.9</v>
      </c>
      <c r="I441" s="5">
        <v>18</v>
      </c>
      <c r="J441" s="5">
        <v>15.8</v>
      </c>
      <c r="K441" s="5">
        <v>1.9</v>
      </c>
      <c r="L441" s="5">
        <v>11.9</v>
      </c>
      <c r="M441" s="5">
        <v>2.5</v>
      </c>
      <c r="N441" s="5">
        <v>0</v>
      </c>
      <c r="O441" s="5">
        <v>1.6</v>
      </c>
      <c r="P441" s="5">
        <v>100</v>
      </c>
      <c r="R441" s="9"/>
    </row>
    <row r="442" spans="1:19" x14ac:dyDescent="0.25">
      <c r="B442" s="3">
        <v>260</v>
      </c>
      <c r="C442" s="3" t="s">
        <v>393</v>
      </c>
      <c r="D442" s="5">
        <v>42.3</v>
      </c>
      <c r="E442" s="5">
        <v>19.899999999999999</v>
      </c>
      <c r="F442" s="5">
        <v>20.9</v>
      </c>
      <c r="G442" s="5">
        <v>38.9</v>
      </c>
      <c r="H442" s="5">
        <v>19.899999999999999</v>
      </c>
      <c r="I442" s="5">
        <v>17.600000000000001</v>
      </c>
      <c r="J442" s="5">
        <v>14.4</v>
      </c>
      <c r="K442" s="5">
        <v>1.7</v>
      </c>
      <c r="L442" s="5">
        <v>11.1</v>
      </c>
      <c r="M442" s="5">
        <v>4.3</v>
      </c>
      <c r="N442" s="5">
        <v>0.2</v>
      </c>
      <c r="O442" s="5">
        <v>2.7</v>
      </c>
      <c r="P442" s="5">
        <v>100</v>
      </c>
    </row>
    <row r="443" spans="1:19" x14ac:dyDescent="0.25">
      <c r="B443" s="3">
        <v>276</v>
      </c>
      <c r="C443" s="3" t="s">
        <v>394</v>
      </c>
      <c r="D443" s="5">
        <v>49.4</v>
      </c>
      <c r="E443" s="5">
        <v>20.2</v>
      </c>
      <c r="F443" s="5">
        <v>26.9</v>
      </c>
      <c r="G443" s="5">
        <v>31.9</v>
      </c>
      <c r="H443" s="5">
        <v>14.9</v>
      </c>
      <c r="I443" s="5">
        <v>15.6</v>
      </c>
      <c r="J443" s="5">
        <v>15.9</v>
      </c>
      <c r="K443" s="5">
        <v>2.1</v>
      </c>
      <c r="L443" s="5">
        <v>12</v>
      </c>
      <c r="M443" s="5">
        <v>2.8</v>
      </c>
      <c r="N443" s="5">
        <v>0</v>
      </c>
      <c r="O443" s="5">
        <v>1.8</v>
      </c>
      <c r="P443" s="5">
        <v>100</v>
      </c>
      <c r="R443" s="6"/>
    </row>
    <row r="444" spans="1:19" x14ac:dyDescent="0.25">
      <c r="B444" s="3">
        <v>309</v>
      </c>
      <c r="C444" s="3" t="s">
        <v>395</v>
      </c>
      <c r="D444" s="5">
        <v>40.1</v>
      </c>
      <c r="E444" s="5">
        <v>15.7</v>
      </c>
      <c r="F444" s="5">
        <v>22.5</v>
      </c>
      <c r="G444" s="5">
        <v>40.200000000000003</v>
      </c>
      <c r="H444" s="5">
        <v>18.8</v>
      </c>
      <c r="I444" s="5">
        <v>19.600000000000001</v>
      </c>
      <c r="J444" s="5">
        <v>13.7</v>
      </c>
      <c r="K444" s="5">
        <v>1.8</v>
      </c>
      <c r="L444" s="5">
        <v>10.4</v>
      </c>
      <c r="M444" s="5">
        <v>6</v>
      </c>
      <c r="N444" s="5">
        <v>0.1</v>
      </c>
      <c r="O444" s="5">
        <v>3.8</v>
      </c>
      <c r="P444" s="5">
        <v>100</v>
      </c>
      <c r="R444" s="9"/>
      <c r="S444" s="6"/>
    </row>
    <row r="445" spans="1:19" x14ac:dyDescent="0.25">
      <c r="B445" s="3">
        <v>422</v>
      </c>
      <c r="C445" s="3" t="s">
        <v>396</v>
      </c>
      <c r="D445" s="5">
        <v>61.5</v>
      </c>
      <c r="E445" s="5">
        <v>18.899999999999999</v>
      </c>
      <c r="F445" s="5">
        <v>38.799999999999997</v>
      </c>
      <c r="G445" s="5">
        <v>24.3</v>
      </c>
      <c r="H445" s="5">
        <v>10.4</v>
      </c>
      <c r="I445" s="5">
        <v>12.4</v>
      </c>
      <c r="J445" s="5">
        <v>11.6</v>
      </c>
      <c r="K445" s="5">
        <v>0.6</v>
      </c>
      <c r="L445" s="5">
        <v>8.5</v>
      </c>
      <c r="M445" s="5">
        <v>2.5</v>
      </c>
      <c r="N445" s="5">
        <v>0</v>
      </c>
      <c r="O445" s="5">
        <v>1.6</v>
      </c>
      <c r="P445" s="5">
        <v>100</v>
      </c>
      <c r="R445" s="9"/>
      <c r="S445" s="3"/>
    </row>
    <row r="446" spans="1:19" x14ac:dyDescent="0.25">
      <c r="B446" s="3">
        <v>426</v>
      </c>
      <c r="C446" s="3" t="s">
        <v>397</v>
      </c>
      <c r="D446" s="5">
        <v>38.9</v>
      </c>
      <c r="E446" s="5">
        <v>17.100000000000001</v>
      </c>
      <c r="F446" s="5">
        <v>20.3</v>
      </c>
      <c r="G446" s="5">
        <v>40.9</v>
      </c>
      <c r="H446" s="5">
        <v>20.100000000000001</v>
      </c>
      <c r="I446" s="5">
        <v>19.2</v>
      </c>
      <c r="J446" s="5">
        <v>14.9</v>
      </c>
      <c r="K446" s="5">
        <v>2</v>
      </c>
      <c r="L446" s="5">
        <v>11.3</v>
      </c>
      <c r="M446" s="5">
        <v>5.3</v>
      </c>
      <c r="N446" s="5">
        <v>0.1</v>
      </c>
      <c r="O446" s="5">
        <v>3.2</v>
      </c>
      <c r="P446" s="5">
        <v>100</v>
      </c>
      <c r="R446" s="3"/>
      <c r="S446" s="3"/>
    </row>
    <row r="447" spans="1:19" x14ac:dyDescent="0.25">
      <c r="B447" s="3">
        <v>541</v>
      </c>
      <c r="C447" s="3" t="s">
        <v>398</v>
      </c>
      <c r="D447" s="5">
        <v>53.6</v>
      </c>
      <c r="E447" s="5">
        <v>16.8</v>
      </c>
      <c r="F447" s="5">
        <v>33.700000000000003</v>
      </c>
      <c r="G447" s="5">
        <v>29.1</v>
      </c>
      <c r="H447" s="5">
        <v>11.1</v>
      </c>
      <c r="I447" s="5">
        <v>16.100000000000001</v>
      </c>
      <c r="J447" s="5">
        <v>14.3</v>
      </c>
      <c r="K447" s="5">
        <v>0.6</v>
      </c>
      <c r="L447" s="5">
        <v>10.3</v>
      </c>
      <c r="M447" s="5">
        <v>3</v>
      </c>
      <c r="N447" s="5">
        <v>0</v>
      </c>
      <c r="O447" s="5">
        <v>1.8</v>
      </c>
      <c r="P447" s="5">
        <v>100</v>
      </c>
      <c r="R447" s="3"/>
      <c r="S447" s="3"/>
    </row>
    <row r="448" spans="1:19" x14ac:dyDescent="0.25">
      <c r="B448" s="3">
        <v>607</v>
      </c>
      <c r="C448" s="3" t="s">
        <v>399</v>
      </c>
      <c r="D448" s="5">
        <v>43.4</v>
      </c>
      <c r="E448" s="5">
        <v>15.6</v>
      </c>
      <c r="F448" s="5">
        <v>25.5</v>
      </c>
      <c r="G448" s="5">
        <v>35.799999999999997</v>
      </c>
      <c r="H448" s="5">
        <v>16.100000000000001</v>
      </c>
      <c r="I448" s="5">
        <v>17.899999999999999</v>
      </c>
      <c r="J448" s="5">
        <v>14.6</v>
      </c>
      <c r="K448" s="5">
        <v>1.6</v>
      </c>
      <c r="L448" s="5">
        <v>11.1</v>
      </c>
      <c r="M448" s="5">
        <v>6.2</v>
      </c>
      <c r="N448" s="5">
        <v>0.1</v>
      </c>
      <c r="O448" s="5">
        <v>3.9</v>
      </c>
      <c r="P448" s="5">
        <v>100</v>
      </c>
      <c r="R448" s="3"/>
      <c r="S448" s="3"/>
    </row>
    <row r="449" spans="1:19" x14ac:dyDescent="0.25">
      <c r="B449" s="3">
        <v>632</v>
      </c>
      <c r="C449" s="3" t="s">
        <v>400</v>
      </c>
      <c r="D449" s="5">
        <v>39.299999999999997</v>
      </c>
      <c r="E449" s="5">
        <v>14.8</v>
      </c>
      <c r="F449" s="5">
        <v>23</v>
      </c>
      <c r="G449" s="5">
        <v>36.299999999999997</v>
      </c>
      <c r="H449" s="5">
        <v>16</v>
      </c>
      <c r="I449" s="5">
        <v>18.600000000000001</v>
      </c>
      <c r="J449" s="5">
        <v>21</v>
      </c>
      <c r="K449" s="5">
        <v>2.5</v>
      </c>
      <c r="L449" s="5">
        <v>16.3</v>
      </c>
      <c r="M449" s="5">
        <v>3.4</v>
      </c>
      <c r="N449" s="5">
        <v>0</v>
      </c>
      <c r="O449" s="5">
        <v>2.2000000000000002</v>
      </c>
      <c r="P449" s="5">
        <v>100</v>
      </c>
      <c r="R449" s="3"/>
      <c r="S449" s="3"/>
    </row>
    <row r="450" spans="1:19" x14ac:dyDescent="0.25">
      <c r="B450" s="3">
        <v>707</v>
      </c>
      <c r="C450" s="3" t="s">
        <v>401</v>
      </c>
      <c r="D450" s="5">
        <v>43.6</v>
      </c>
      <c r="E450" s="5">
        <v>19.2</v>
      </c>
      <c r="F450" s="5">
        <v>22.8</v>
      </c>
      <c r="G450" s="5">
        <v>36.799999999999997</v>
      </c>
      <c r="H450" s="5">
        <v>17.8</v>
      </c>
      <c r="I450" s="5">
        <v>17.5</v>
      </c>
      <c r="J450" s="5">
        <v>16.5</v>
      </c>
      <c r="K450" s="5">
        <v>1.8</v>
      </c>
      <c r="L450" s="5">
        <v>13.1</v>
      </c>
      <c r="M450" s="5">
        <v>3.1</v>
      </c>
      <c r="N450" s="5">
        <v>0.1</v>
      </c>
      <c r="O450" s="5">
        <v>1.8</v>
      </c>
      <c r="P450" s="5">
        <v>100</v>
      </c>
      <c r="R450" s="3"/>
      <c r="S450" s="3"/>
    </row>
    <row r="451" spans="1:19" x14ac:dyDescent="0.25">
      <c r="B451" s="3">
        <v>848</v>
      </c>
      <c r="C451" s="3" t="s">
        <v>402</v>
      </c>
      <c r="D451" s="5">
        <v>46.1</v>
      </c>
      <c r="E451" s="5">
        <v>16</v>
      </c>
      <c r="F451" s="5">
        <v>27.8</v>
      </c>
      <c r="G451" s="5">
        <v>36.4</v>
      </c>
      <c r="H451" s="5">
        <v>16.3</v>
      </c>
      <c r="I451" s="5">
        <v>18.399999999999999</v>
      </c>
      <c r="J451" s="5">
        <v>15.3</v>
      </c>
      <c r="K451" s="5">
        <v>1.8</v>
      </c>
      <c r="L451" s="5">
        <v>11.7</v>
      </c>
      <c r="M451" s="5">
        <v>2.2999999999999998</v>
      </c>
      <c r="N451" s="5">
        <v>0</v>
      </c>
      <c r="O451" s="5">
        <v>1.3</v>
      </c>
      <c r="P451" s="5">
        <v>100</v>
      </c>
      <c r="R451" s="3"/>
      <c r="S451" s="3"/>
    </row>
    <row r="452" spans="1:19" x14ac:dyDescent="0.25">
      <c r="B452" s="3">
        <v>856</v>
      </c>
      <c r="C452" s="3" t="s">
        <v>403</v>
      </c>
      <c r="D452" s="5">
        <v>41</v>
      </c>
      <c r="E452" s="5">
        <v>14.1</v>
      </c>
      <c r="F452" s="5">
        <v>24.7</v>
      </c>
      <c r="G452" s="5">
        <v>41.6</v>
      </c>
      <c r="H452" s="5">
        <v>19.2</v>
      </c>
      <c r="I452" s="5">
        <v>20.6</v>
      </c>
      <c r="J452" s="5">
        <v>15.1</v>
      </c>
      <c r="K452" s="5">
        <v>1.9</v>
      </c>
      <c r="L452" s="5">
        <v>11.2</v>
      </c>
      <c r="M452" s="5">
        <v>2.2999999999999998</v>
      </c>
      <c r="N452" s="5">
        <v>0</v>
      </c>
      <c r="O452" s="5">
        <v>1.4</v>
      </c>
      <c r="P452" s="5">
        <v>100</v>
      </c>
      <c r="R452" s="3"/>
      <c r="S452" s="3"/>
    </row>
    <row r="453" spans="1:19" x14ac:dyDescent="0.25">
      <c r="B453" s="3">
        <v>911</v>
      </c>
      <c r="C453" s="3" t="s">
        <v>404</v>
      </c>
      <c r="D453" s="5">
        <v>51.5</v>
      </c>
      <c r="E453" s="5">
        <v>14.5</v>
      </c>
      <c r="F453" s="5">
        <v>33.9</v>
      </c>
      <c r="G453" s="5">
        <v>29.9</v>
      </c>
      <c r="H453" s="5">
        <v>10.7</v>
      </c>
      <c r="I453" s="5">
        <v>16.899999999999999</v>
      </c>
      <c r="J453" s="5">
        <v>16</v>
      </c>
      <c r="K453" s="5">
        <v>0.6</v>
      </c>
      <c r="L453" s="5">
        <v>11.6</v>
      </c>
      <c r="M453" s="5">
        <v>2.7</v>
      </c>
      <c r="N453" s="5">
        <v>0</v>
      </c>
      <c r="O453" s="5">
        <v>1.6</v>
      </c>
      <c r="P453" s="5">
        <v>100</v>
      </c>
      <c r="R453" s="3"/>
      <c r="S453" s="3"/>
    </row>
    <row r="454" spans="1:19" x14ac:dyDescent="0.25">
      <c r="B454" s="3">
        <v>943</v>
      </c>
      <c r="C454" s="3" t="s">
        <v>405</v>
      </c>
      <c r="D454" s="5">
        <v>36.200000000000003</v>
      </c>
      <c r="E454" s="5">
        <v>12.8</v>
      </c>
      <c r="F454" s="5">
        <v>21.7</v>
      </c>
      <c r="G454" s="5">
        <v>47</v>
      </c>
      <c r="H454" s="5">
        <v>20.8</v>
      </c>
      <c r="I454" s="5">
        <v>24.2</v>
      </c>
      <c r="J454" s="5">
        <v>14.6</v>
      </c>
      <c r="K454" s="5">
        <v>1.7</v>
      </c>
      <c r="L454" s="5">
        <v>10.9</v>
      </c>
      <c r="M454" s="5">
        <v>2.2000000000000002</v>
      </c>
      <c r="N454" s="5">
        <v>0.1</v>
      </c>
      <c r="O454" s="5">
        <v>1.2</v>
      </c>
      <c r="P454" s="5">
        <v>100</v>
      </c>
      <c r="R454" s="3"/>
      <c r="S454" s="3"/>
    </row>
    <row r="455" spans="1:19" x14ac:dyDescent="0.25">
      <c r="C455" s="16" t="s">
        <v>29</v>
      </c>
      <c r="D455" s="5">
        <v>50.7</v>
      </c>
      <c r="E455" s="5">
        <v>17.3</v>
      </c>
      <c r="F455" s="5">
        <v>30.5</v>
      </c>
      <c r="G455" s="5">
        <v>31.9</v>
      </c>
      <c r="H455" s="5">
        <v>14.2</v>
      </c>
      <c r="I455" s="5">
        <v>16</v>
      </c>
      <c r="J455" s="5">
        <v>14.3</v>
      </c>
      <c r="K455" s="5">
        <v>1.4</v>
      </c>
      <c r="L455" s="5">
        <v>10.6</v>
      </c>
      <c r="M455" s="5">
        <v>3.2</v>
      </c>
      <c r="N455" s="5">
        <v>0</v>
      </c>
      <c r="O455" s="5">
        <v>2</v>
      </c>
      <c r="P455" s="5">
        <v>100</v>
      </c>
      <c r="R455" s="3"/>
      <c r="S455" s="3"/>
    </row>
    <row r="456" spans="1:19" x14ac:dyDescent="0.25">
      <c r="R456" s="3"/>
      <c r="S456" s="3"/>
    </row>
    <row r="457" spans="1:19" x14ac:dyDescent="0.25">
      <c r="R457" s="3"/>
      <c r="S457" s="3"/>
    </row>
    <row r="458" spans="1:19" x14ac:dyDescent="0.25">
      <c r="R458" s="3"/>
      <c r="S458" s="3"/>
    </row>
    <row r="459" spans="1:19" x14ac:dyDescent="0.25">
      <c r="A459" s="3">
        <v>12</v>
      </c>
      <c r="C459" s="6" t="s">
        <v>406</v>
      </c>
      <c r="R459" s="3"/>
      <c r="S459" s="3"/>
    </row>
    <row r="460" spans="1:19" x14ac:dyDescent="0.25">
      <c r="R460" s="3"/>
      <c r="S460" s="3"/>
    </row>
    <row r="461" spans="1:19" ht="13.8" x14ac:dyDescent="0.25">
      <c r="A461" s="12"/>
      <c r="R461" s="3"/>
      <c r="S461" s="3"/>
    </row>
    <row r="462" spans="1:19" ht="13.8" x14ac:dyDescent="0.25">
      <c r="A462" s="12"/>
      <c r="B462" s="3">
        <v>105</v>
      </c>
      <c r="C462" s="3" t="s">
        <v>407</v>
      </c>
      <c r="D462" s="4">
        <v>58.9</v>
      </c>
      <c r="E462" s="4">
        <v>20.2</v>
      </c>
      <c r="F462" s="4">
        <v>34.6</v>
      </c>
      <c r="G462" s="4">
        <v>27.3</v>
      </c>
      <c r="H462" s="4">
        <v>9.4</v>
      </c>
      <c r="I462" s="4">
        <v>16.100000000000001</v>
      </c>
      <c r="J462" s="4">
        <v>12.3</v>
      </c>
      <c r="K462" s="4">
        <v>0.2</v>
      </c>
      <c r="L462" s="4">
        <v>8.6999999999999993</v>
      </c>
      <c r="M462" s="4">
        <v>1.5</v>
      </c>
      <c r="N462" s="4">
        <v>0</v>
      </c>
      <c r="O462" s="4">
        <v>1</v>
      </c>
      <c r="P462" s="4">
        <v>100</v>
      </c>
      <c r="R462" s="3"/>
      <c r="S462" s="3"/>
    </row>
    <row r="463" spans="1:19" ht="13.8" x14ac:dyDescent="0.25">
      <c r="A463" s="12"/>
      <c r="B463" s="3">
        <v>205</v>
      </c>
      <c r="C463" s="3" t="s">
        <v>408</v>
      </c>
      <c r="D463" s="4">
        <v>58</v>
      </c>
      <c r="E463" s="4">
        <v>16</v>
      </c>
      <c r="F463" s="4">
        <v>37.700000000000003</v>
      </c>
      <c r="G463" s="4">
        <v>23.6</v>
      </c>
      <c r="H463" s="4">
        <v>8.4</v>
      </c>
      <c r="I463" s="4">
        <v>13.4</v>
      </c>
      <c r="J463" s="4">
        <v>16.2</v>
      </c>
      <c r="K463" s="4">
        <v>0.3</v>
      </c>
      <c r="L463" s="4">
        <v>11</v>
      </c>
      <c r="M463" s="4">
        <v>2.2000000000000002</v>
      </c>
      <c r="N463" s="4">
        <v>0</v>
      </c>
      <c r="O463" s="4">
        <v>1.4</v>
      </c>
      <c r="P463" s="4">
        <v>100</v>
      </c>
      <c r="R463" s="3"/>
      <c r="S463" s="3"/>
    </row>
    <row r="464" spans="1:19" ht="13.8" x14ac:dyDescent="0.25">
      <c r="A464" s="12"/>
      <c r="B464" s="3">
        <v>290</v>
      </c>
      <c r="C464" s="3" t="s">
        <v>409</v>
      </c>
      <c r="D464" s="4">
        <v>61.3</v>
      </c>
      <c r="E464" s="4">
        <v>23.1</v>
      </c>
      <c r="F464" s="4">
        <v>34.200000000000003</v>
      </c>
      <c r="G464" s="4">
        <v>26.6</v>
      </c>
      <c r="H464" s="4">
        <v>9.1999999999999993</v>
      </c>
      <c r="I464" s="4">
        <v>15.5</v>
      </c>
      <c r="J464" s="4">
        <v>11</v>
      </c>
      <c r="K464" s="4">
        <v>0.5</v>
      </c>
      <c r="L464" s="4">
        <v>7.7</v>
      </c>
      <c r="M464" s="4">
        <v>1.2</v>
      </c>
      <c r="N464" s="4">
        <v>0</v>
      </c>
      <c r="O464" s="4">
        <v>0.8</v>
      </c>
      <c r="P464" s="4">
        <v>100</v>
      </c>
      <c r="R464" s="3"/>
      <c r="S464" s="3"/>
    </row>
    <row r="465" spans="1:19" ht="13.8" x14ac:dyDescent="0.25">
      <c r="A465" s="12"/>
      <c r="B465" s="3">
        <v>578</v>
      </c>
      <c r="C465" s="3" t="s">
        <v>410</v>
      </c>
      <c r="D465" s="4">
        <v>51.5</v>
      </c>
      <c r="E465" s="4">
        <v>16.100000000000001</v>
      </c>
      <c r="F465" s="4">
        <v>32</v>
      </c>
      <c r="G465" s="4">
        <v>29.9</v>
      </c>
      <c r="H465" s="4">
        <v>11.4</v>
      </c>
      <c r="I465" s="4">
        <v>16.7</v>
      </c>
      <c r="J465" s="4">
        <v>16.100000000000001</v>
      </c>
      <c r="K465" s="4">
        <v>0.3</v>
      </c>
      <c r="L465" s="4">
        <v>11.5</v>
      </c>
      <c r="M465" s="4">
        <v>2.5</v>
      </c>
      <c r="N465" s="4">
        <v>0.1</v>
      </c>
      <c r="O465" s="4">
        <v>1.6</v>
      </c>
      <c r="P465" s="4">
        <v>100</v>
      </c>
      <c r="R465" s="14"/>
      <c r="S465" s="14"/>
    </row>
    <row r="466" spans="1:19" ht="13.8" x14ac:dyDescent="0.25">
      <c r="A466" s="12"/>
      <c r="B466" s="3">
        <v>620</v>
      </c>
      <c r="C466" s="3" t="s">
        <v>411</v>
      </c>
      <c r="D466" s="4">
        <v>53.7</v>
      </c>
      <c r="E466" s="4">
        <v>17</v>
      </c>
      <c r="F466" s="4">
        <v>32.5</v>
      </c>
      <c r="G466" s="4">
        <v>32.1</v>
      </c>
      <c r="H466" s="4">
        <v>10.9</v>
      </c>
      <c r="I466" s="4">
        <v>19.3</v>
      </c>
      <c r="J466" s="4">
        <v>12.5</v>
      </c>
      <c r="K466" s="4">
        <v>0.2</v>
      </c>
      <c r="L466" s="4">
        <v>8.9</v>
      </c>
      <c r="M466" s="4">
        <v>1.7</v>
      </c>
      <c r="N466" s="4">
        <v>0</v>
      </c>
      <c r="O466" s="4">
        <v>1.2</v>
      </c>
      <c r="P466" s="4">
        <v>100</v>
      </c>
      <c r="R466" s="9"/>
    </row>
    <row r="467" spans="1:19" ht="13.8" x14ac:dyDescent="0.25">
      <c r="A467" s="12"/>
      <c r="B467" s="3">
        <v>697</v>
      </c>
      <c r="C467" s="3" t="s">
        <v>412</v>
      </c>
      <c r="D467" s="4">
        <v>52.9</v>
      </c>
      <c r="E467" s="4">
        <v>17.100000000000001</v>
      </c>
      <c r="F467" s="4">
        <v>31.9</v>
      </c>
      <c r="G467" s="4">
        <v>30</v>
      </c>
      <c r="H467" s="4">
        <v>11.2</v>
      </c>
      <c r="I467" s="4">
        <v>16.899999999999999</v>
      </c>
      <c r="J467" s="4">
        <v>15.2</v>
      </c>
      <c r="K467" s="4">
        <v>0.3</v>
      </c>
      <c r="L467" s="4">
        <v>10.6</v>
      </c>
      <c r="M467" s="4">
        <v>2</v>
      </c>
      <c r="N467" s="4">
        <v>0</v>
      </c>
      <c r="O467" s="4">
        <v>1.3</v>
      </c>
      <c r="P467" s="4">
        <v>100</v>
      </c>
      <c r="R467" s="9"/>
    </row>
    <row r="468" spans="1:19" ht="13.8" x14ac:dyDescent="0.25">
      <c r="A468" s="12"/>
      <c r="B468" s="3">
        <v>765</v>
      </c>
      <c r="C468" s="3" t="s">
        <v>413</v>
      </c>
      <c r="D468" s="4">
        <v>51.2</v>
      </c>
      <c r="E468" s="4">
        <v>16.5</v>
      </c>
      <c r="F468" s="4">
        <v>31.1</v>
      </c>
      <c r="G468" s="4">
        <v>30</v>
      </c>
      <c r="H468" s="4">
        <v>11.7</v>
      </c>
      <c r="I468" s="4">
        <v>16.3</v>
      </c>
      <c r="J468" s="4">
        <v>16.600000000000001</v>
      </c>
      <c r="K468" s="4">
        <v>0.5</v>
      </c>
      <c r="L468" s="4">
        <v>11.4</v>
      </c>
      <c r="M468" s="4">
        <v>2.2000000000000002</v>
      </c>
      <c r="N468" s="4">
        <v>0</v>
      </c>
      <c r="O468" s="4">
        <v>1.6</v>
      </c>
      <c r="P468" s="4">
        <v>100</v>
      </c>
    </row>
    <row r="469" spans="1:19" ht="13.8" x14ac:dyDescent="0.25">
      <c r="A469" s="12"/>
      <c r="B469" s="3">
        <v>777</v>
      </c>
      <c r="C469" s="3" t="s">
        <v>414</v>
      </c>
      <c r="D469" s="4">
        <v>61.5</v>
      </c>
      <c r="E469" s="4">
        <v>23.6</v>
      </c>
      <c r="F469" s="4">
        <v>34.299999999999997</v>
      </c>
      <c r="G469" s="4">
        <v>26.3</v>
      </c>
      <c r="H469" s="4">
        <v>8.5</v>
      </c>
      <c r="I469" s="4">
        <v>16.2</v>
      </c>
      <c r="J469" s="4">
        <v>11</v>
      </c>
      <c r="K469" s="4">
        <v>0.3</v>
      </c>
      <c r="L469" s="4">
        <v>8.6</v>
      </c>
      <c r="M469" s="4">
        <v>1.2</v>
      </c>
      <c r="N469" s="4">
        <v>0</v>
      </c>
      <c r="O469" s="4">
        <v>0.9</v>
      </c>
      <c r="P469" s="4">
        <v>100</v>
      </c>
      <c r="R469" s="6"/>
    </row>
    <row r="470" spans="1:19" ht="13.8" x14ac:dyDescent="0.25">
      <c r="A470" s="12"/>
      <c r="B470" s="3">
        <v>785</v>
      </c>
      <c r="C470" s="3" t="s">
        <v>415</v>
      </c>
      <c r="D470" s="4">
        <v>68.900000000000006</v>
      </c>
      <c r="E470" s="4">
        <v>19.600000000000001</v>
      </c>
      <c r="F470" s="4">
        <v>43</v>
      </c>
      <c r="G470" s="4">
        <v>12.4</v>
      </c>
      <c r="H470" s="4">
        <v>3.7</v>
      </c>
      <c r="I470" s="4">
        <v>7.5</v>
      </c>
      <c r="J470" s="4">
        <v>16.600000000000001</v>
      </c>
      <c r="K470" s="4">
        <v>0.2</v>
      </c>
      <c r="L470" s="4">
        <v>11.1</v>
      </c>
      <c r="M470" s="4">
        <v>2</v>
      </c>
      <c r="N470" s="4">
        <v>0.1</v>
      </c>
      <c r="O470" s="4">
        <v>1.2</v>
      </c>
      <c r="P470" s="4">
        <v>100</v>
      </c>
      <c r="R470" s="9"/>
      <c r="S470" s="3"/>
    </row>
    <row r="471" spans="1:19" x14ac:dyDescent="0.25">
      <c r="B471" s="3">
        <v>940</v>
      </c>
      <c r="C471" s="3" t="s">
        <v>416</v>
      </c>
      <c r="D471" s="4">
        <v>56.5</v>
      </c>
      <c r="E471" s="4">
        <v>13.9</v>
      </c>
      <c r="F471" s="4">
        <v>37.700000000000003</v>
      </c>
      <c r="G471" s="4">
        <v>18.8</v>
      </c>
      <c r="H471" s="4">
        <v>6.7</v>
      </c>
      <c r="I471" s="4">
        <v>10.6</v>
      </c>
      <c r="J471" s="4">
        <v>21.4</v>
      </c>
      <c r="K471" s="4">
        <v>0.3</v>
      </c>
      <c r="L471" s="4">
        <v>14.9</v>
      </c>
      <c r="M471" s="4">
        <v>3.3</v>
      </c>
      <c r="N471" s="4">
        <v>0.1</v>
      </c>
      <c r="O471" s="4">
        <v>2.1</v>
      </c>
      <c r="P471" s="4">
        <v>100</v>
      </c>
      <c r="R471" s="9"/>
      <c r="S471" s="3"/>
    </row>
    <row r="472" spans="1:19" x14ac:dyDescent="0.25">
      <c r="C472" s="16" t="s">
        <v>29</v>
      </c>
      <c r="D472" s="5">
        <v>58.1</v>
      </c>
      <c r="E472" s="5">
        <v>20</v>
      </c>
      <c r="F472" s="5">
        <v>34.200000000000003</v>
      </c>
      <c r="G472" s="5">
        <v>26.9</v>
      </c>
      <c r="H472" s="5">
        <v>9.4</v>
      </c>
      <c r="I472" s="5">
        <v>15.7</v>
      </c>
      <c r="J472" s="5">
        <v>13.3</v>
      </c>
      <c r="K472" s="5">
        <v>0.3</v>
      </c>
      <c r="L472" s="5">
        <v>9.5</v>
      </c>
      <c r="M472" s="5">
        <v>1.7</v>
      </c>
      <c r="N472" s="5">
        <v>0</v>
      </c>
      <c r="O472" s="5">
        <v>1.2</v>
      </c>
      <c r="P472" s="5">
        <v>100</v>
      </c>
      <c r="R472" s="3"/>
      <c r="S472" s="3"/>
    </row>
    <row r="473" spans="1:19" x14ac:dyDescent="0.25">
      <c r="R473" s="3"/>
      <c r="S473" s="3"/>
    </row>
    <row r="474" spans="1:19" x14ac:dyDescent="0.25">
      <c r="R474" s="3"/>
      <c r="S474" s="3"/>
    </row>
    <row r="475" spans="1:19" x14ac:dyDescent="0.25">
      <c r="A475" s="3">
        <v>13</v>
      </c>
      <c r="C475" s="6" t="s">
        <v>417</v>
      </c>
      <c r="R475" s="3"/>
      <c r="S475" s="3"/>
    </row>
    <row r="476" spans="1:19" x14ac:dyDescent="0.25">
      <c r="R476" s="3"/>
      <c r="S476" s="3"/>
    </row>
    <row r="477" spans="1:19" ht="13.8" x14ac:dyDescent="0.25">
      <c r="A477" s="12"/>
      <c r="R477" s="3"/>
      <c r="S477" s="3"/>
    </row>
    <row r="478" spans="1:19" ht="13.8" x14ac:dyDescent="0.25">
      <c r="A478" s="12"/>
      <c r="B478" s="3">
        <v>9</v>
      </c>
      <c r="C478" s="3" t="s">
        <v>418</v>
      </c>
      <c r="D478" s="5">
        <v>50.9</v>
      </c>
      <c r="E478" s="5">
        <v>15.6</v>
      </c>
      <c r="F478" s="5">
        <v>31.3</v>
      </c>
      <c r="G478" s="5">
        <v>27.8</v>
      </c>
      <c r="H478" s="5">
        <v>12.4</v>
      </c>
      <c r="I478" s="5">
        <v>14</v>
      </c>
      <c r="J478" s="5">
        <v>18.600000000000001</v>
      </c>
      <c r="K478" s="5">
        <v>1</v>
      </c>
      <c r="L478" s="5">
        <v>14.1</v>
      </c>
      <c r="M478" s="5">
        <v>2.6</v>
      </c>
      <c r="N478" s="5">
        <v>0.1</v>
      </c>
      <c r="O478" s="5">
        <v>1.9</v>
      </c>
      <c r="P478" s="5">
        <v>100</v>
      </c>
      <c r="R478" s="3"/>
      <c r="S478" s="3"/>
    </row>
    <row r="479" spans="1:19" ht="13.8" x14ac:dyDescent="0.25">
      <c r="A479" s="12"/>
      <c r="B479" s="3">
        <v>69</v>
      </c>
      <c r="C479" s="3" t="s">
        <v>419</v>
      </c>
      <c r="D479" s="5">
        <v>48.9</v>
      </c>
      <c r="E479" s="5">
        <v>12.8</v>
      </c>
      <c r="F479" s="5">
        <v>31.4</v>
      </c>
      <c r="G479" s="5">
        <v>25.6</v>
      </c>
      <c r="H479" s="5">
        <v>10.199999999999999</v>
      </c>
      <c r="I479" s="5">
        <v>13.8</v>
      </c>
      <c r="J479" s="5">
        <v>21.8</v>
      </c>
      <c r="K479" s="5">
        <v>1.1000000000000001</v>
      </c>
      <c r="L479" s="5">
        <v>16.100000000000001</v>
      </c>
      <c r="M479" s="5">
        <v>3.6</v>
      </c>
      <c r="N479" s="5">
        <v>0.1</v>
      </c>
      <c r="O479" s="5">
        <v>2.5</v>
      </c>
      <c r="P479" s="5">
        <v>100</v>
      </c>
      <c r="R479" s="3"/>
      <c r="S479" s="3"/>
    </row>
    <row r="480" spans="1:19" ht="13.8" x14ac:dyDescent="0.25">
      <c r="A480" s="12"/>
      <c r="B480" s="3">
        <v>71</v>
      </c>
      <c r="C480" s="3" t="s">
        <v>420</v>
      </c>
      <c r="D480" s="4">
        <v>47.9</v>
      </c>
      <c r="E480" s="4">
        <v>13.1</v>
      </c>
      <c r="F480" s="4">
        <v>31.3</v>
      </c>
      <c r="G480" s="4">
        <v>20.399999999999999</v>
      </c>
      <c r="H480" s="4">
        <v>6.8</v>
      </c>
      <c r="I480" s="4">
        <v>12.2</v>
      </c>
      <c r="J480" s="4">
        <v>26.1</v>
      </c>
      <c r="K480" s="4">
        <v>1.1000000000000001</v>
      </c>
      <c r="L480" s="4">
        <v>19</v>
      </c>
      <c r="M480" s="4">
        <v>5.6</v>
      </c>
      <c r="N480" s="4">
        <v>0.2</v>
      </c>
      <c r="O480" s="4">
        <v>4.2</v>
      </c>
      <c r="P480" s="4">
        <v>100</v>
      </c>
      <c r="R480" s="3"/>
      <c r="S480" s="3"/>
    </row>
    <row r="481" spans="1:19" ht="13.8" x14ac:dyDescent="0.25">
      <c r="A481" s="12"/>
      <c r="B481" s="3">
        <v>72</v>
      </c>
      <c r="C481" s="3" t="s">
        <v>421</v>
      </c>
      <c r="D481" s="4">
        <v>68.599999999999994</v>
      </c>
      <c r="E481" s="4">
        <v>17.3</v>
      </c>
      <c r="F481" s="4">
        <v>46.6</v>
      </c>
      <c r="G481" s="4">
        <v>9.6</v>
      </c>
      <c r="H481" s="4">
        <v>2.2999999999999998</v>
      </c>
      <c r="I481" s="4">
        <v>6.2</v>
      </c>
      <c r="J481" s="4">
        <v>18.600000000000001</v>
      </c>
      <c r="K481" s="4">
        <v>0.1</v>
      </c>
      <c r="L481" s="4">
        <v>12.6</v>
      </c>
      <c r="M481" s="4">
        <v>3.2</v>
      </c>
      <c r="N481" s="4">
        <v>0</v>
      </c>
      <c r="O481" s="4">
        <v>2.1</v>
      </c>
      <c r="P481" s="4">
        <v>100</v>
      </c>
      <c r="R481" s="3"/>
      <c r="S481" s="3"/>
    </row>
    <row r="482" spans="1:19" ht="13.8" x14ac:dyDescent="0.25">
      <c r="A482" s="12"/>
      <c r="B482" s="3">
        <v>84</v>
      </c>
      <c r="C482" s="3" t="s">
        <v>422</v>
      </c>
      <c r="D482" s="4">
        <v>64.599999999999994</v>
      </c>
      <c r="E482" s="4">
        <v>16.2</v>
      </c>
      <c r="F482" s="4">
        <v>43.1</v>
      </c>
      <c r="G482" s="4">
        <v>17.399999999999999</v>
      </c>
      <c r="H482" s="4">
        <v>4</v>
      </c>
      <c r="I482" s="4">
        <v>11.9</v>
      </c>
      <c r="J482" s="4">
        <v>16.100000000000001</v>
      </c>
      <c r="K482" s="4">
        <v>0.1</v>
      </c>
      <c r="L482" s="4">
        <v>11.4</v>
      </c>
      <c r="M482" s="4">
        <v>1.9</v>
      </c>
      <c r="N482" s="4">
        <v>0</v>
      </c>
      <c r="O482" s="4">
        <v>1.5</v>
      </c>
      <c r="P482" s="4">
        <v>100</v>
      </c>
      <c r="R482" s="14"/>
      <c r="S482" s="14"/>
    </row>
    <row r="483" spans="1:19" ht="13.8" x14ac:dyDescent="0.25">
      <c r="A483" s="12"/>
      <c r="B483" s="3">
        <v>139</v>
      </c>
      <c r="C483" s="3" t="s">
        <v>423</v>
      </c>
      <c r="D483" s="4">
        <v>60.3</v>
      </c>
      <c r="E483" s="4">
        <v>13</v>
      </c>
      <c r="F483" s="4">
        <v>41.7</v>
      </c>
      <c r="G483" s="4">
        <v>15.3</v>
      </c>
      <c r="H483" s="4">
        <v>3.3</v>
      </c>
      <c r="I483" s="4">
        <v>10.3</v>
      </c>
      <c r="J483" s="4">
        <v>22</v>
      </c>
      <c r="K483" s="4">
        <v>0.1</v>
      </c>
      <c r="L483" s="4">
        <v>15.7</v>
      </c>
      <c r="M483" s="4">
        <v>2.4</v>
      </c>
      <c r="N483" s="4">
        <v>0</v>
      </c>
      <c r="O483" s="4">
        <v>1.7</v>
      </c>
      <c r="P483" s="4">
        <v>100</v>
      </c>
      <c r="R483" s="9"/>
    </row>
    <row r="484" spans="1:19" ht="13.8" x14ac:dyDescent="0.25">
      <c r="A484" s="12"/>
      <c r="B484" s="3">
        <v>208</v>
      </c>
      <c r="C484" s="3" t="s">
        <v>424</v>
      </c>
      <c r="D484" s="5">
        <v>55.7</v>
      </c>
      <c r="E484" s="5">
        <v>15.7</v>
      </c>
      <c r="F484" s="5">
        <v>34.9</v>
      </c>
      <c r="G484" s="5">
        <v>20.5</v>
      </c>
      <c r="H484" s="5">
        <v>8.3000000000000007</v>
      </c>
      <c r="I484" s="5">
        <v>10.9</v>
      </c>
      <c r="J484" s="5">
        <v>21</v>
      </c>
      <c r="K484" s="5">
        <v>0.9</v>
      </c>
      <c r="L484" s="5">
        <v>15.9</v>
      </c>
      <c r="M484" s="5">
        <v>2.9</v>
      </c>
      <c r="N484" s="5">
        <v>0.1</v>
      </c>
      <c r="O484" s="5">
        <v>2.1</v>
      </c>
      <c r="P484" s="5">
        <v>100</v>
      </c>
      <c r="R484" s="9"/>
    </row>
    <row r="485" spans="1:19" ht="13.8" x14ac:dyDescent="0.25">
      <c r="A485" s="12"/>
      <c r="B485" s="3">
        <v>244</v>
      </c>
      <c r="C485" s="3" t="s">
        <v>425</v>
      </c>
      <c r="D485" s="4">
        <v>63</v>
      </c>
      <c r="E485" s="4">
        <v>13.8</v>
      </c>
      <c r="F485" s="4">
        <v>42.2</v>
      </c>
      <c r="G485" s="4">
        <v>11.6</v>
      </c>
      <c r="H485" s="4">
        <v>3.1</v>
      </c>
      <c r="I485" s="4">
        <v>7.3</v>
      </c>
      <c r="J485" s="4">
        <v>23</v>
      </c>
      <c r="K485" s="4">
        <v>0.2</v>
      </c>
      <c r="L485" s="4">
        <v>15.9</v>
      </c>
      <c r="M485" s="4">
        <v>2.4</v>
      </c>
      <c r="N485" s="4">
        <v>0</v>
      </c>
      <c r="O485" s="4">
        <v>1.7</v>
      </c>
      <c r="P485" s="4">
        <v>100</v>
      </c>
    </row>
    <row r="486" spans="1:19" ht="13.8" x14ac:dyDescent="0.25">
      <c r="A486" s="12"/>
      <c r="B486" s="3">
        <v>247</v>
      </c>
      <c r="C486" s="3" t="s">
        <v>426</v>
      </c>
      <c r="D486" s="4">
        <v>67.400000000000006</v>
      </c>
      <c r="E486" s="4">
        <v>14.7</v>
      </c>
      <c r="F486" s="4">
        <v>45.6</v>
      </c>
      <c r="G486" s="4">
        <v>8.8000000000000007</v>
      </c>
      <c r="H486" s="4">
        <v>2.8</v>
      </c>
      <c r="I486" s="4">
        <v>5</v>
      </c>
      <c r="J486" s="4">
        <v>21.2</v>
      </c>
      <c r="K486" s="4">
        <v>0.3</v>
      </c>
      <c r="L486" s="4">
        <v>15</v>
      </c>
      <c r="M486" s="4">
        <v>2.7</v>
      </c>
      <c r="N486" s="4">
        <v>0.1</v>
      </c>
      <c r="O486" s="4">
        <v>1.8</v>
      </c>
      <c r="P486" s="4">
        <v>100</v>
      </c>
      <c r="R486" s="6"/>
    </row>
    <row r="487" spans="1:19" ht="13.8" x14ac:dyDescent="0.25">
      <c r="A487" s="12"/>
      <c r="B487" s="3">
        <v>255</v>
      </c>
      <c r="C487" s="3" t="s">
        <v>427</v>
      </c>
      <c r="D487" s="4">
        <v>62.3</v>
      </c>
      <c r="E487" s="4">
        <v>15</v>
      </c>
      <c r="F487" s="4">
        <v>41.9</v>
      </c>
      <c r="G487" s="4">
        <v>19.2</v>
      </c>
      <c r="H487" s="4">
        <v>4.4000000000000004</v>
      </c>
      <c r="I487" s="4">
        <v>13</v>
      </c>
      <c r="J487" s="4">
        <v>16.600000000000001</v>
      </c>
      <c r="K487" s="4">
        <v>0.1</v>
      </c>
      <c r="L487" s="4">
        <v>11.9</v>
      </c>
      <c r="M487" s="4">
        <v>1.9</v>
      </c>
      <c r="N487" s="4">
        <v>0</v>
      </c>
      <c r="O487" s="4">
        <v>1.5</v>
      </c>
      <c r="P487" s="4">
        <v>100</v>
      </c>
      <c r="R487" s="9"/>
      <c r="S487" s="3"/>
    </row>
    <row r="488" spans="1:19" x14ac:dyDescent="0.25">
      <c r="B488" s="3">
        <v>292</v>
      </c>
      <c r="C488" s="3" t="s">
        <v>428</v>
      </c>
      <c r="D488" s="4">
        <v>59.2</v>
      </c>
      <c r="E488" s="4">
        <v>10.6</v>
      </c>
      <c r="F488" s="4">
        <v>41.9</v>
      </c>
      <c r="G488" s="4">
        <v>15.5</v>
      </c>
      <c r="H488" s="4">
        <v>3.2</v>
      </c>
      <c r="I488" s="4">
        <v>10.6</v>
      </c>
      <c r="J488" s="4">
        <v>23.1</v>
      </c>
      <c r="K488" s="4">
        <v>0.1</v>
      </c>
      <c r="L488" s="4">
        <v>16.2</v>
      </c>
      <c r="M488" s="4">
        <v>2.2000000000000002</v>
      </c>
      <c r="N488" s="4">
        <v>0</v>
      </c>
      <c r="O488" s="4">
        <v>1.7</v>
      </c>
      <c r="P488" s="4">
        <v>100</v>
      </c>
      <c r="R488" s="9"/>
      <c r="S488" s="3"/>
    </row>
    <row r="489" spans="1:19" ht="13.8" x14ac:dyDescent="0.25">
      <c r="A489" s="12"/>
      <c r="B489" s="9">
        <v>305</v>
      </c>
      <c r="C489" s="3" t="s">
        <v>429</v>
      </c>
      <c r="D489" s="5">
        <v>55.4</v>
      </c>
      <c r="E489" s="5">
        <v>16.100000000000001</v>
      </c>
      <c r="F489" s="5">
        <v>35.200000000000003</v>
      </c>
      <c r="G489" s="5">
        <v>32</v>
      </c>
      <c r="H489" s="5">
        <v>9.5</v>
      </c>
      <c r="I489" s="5">
        <v>19.600000000000001</v>
      </c>
      <c r="J489" s="5">
        <v>10.7</v>
      </c>
      <c r="K489" s="5">
        <v>0.2</v>
      </c>
      <c r="L489" s="5">
        <v>7.6</v>
      </c>
      <c r="M489" s="5">
        <v>1.8</v>
      </c>
      <c r="N489" s="5">
        <v>0</v>
      </c>
      <c r="O489" s="5">
        <v>1.1000000000000001</v>
      </c>
      <c r="P489" s="5">
        <v>100</v>
      </c>
      <c r="R489" s="3"/>
      <c r="S489" s="3"/>
    </row>
    <row r="490" spans="1:19" ht="13.8" x14ac:dyDescent="0.25">
      <c r="A490" s="12"/>
      <c r="B490" s="3">
        <v>317</v>
      </c>
      <c r="C490" s="3" t="s">
        <v>430</v>
      </c>
      <c r="D490" s="5">
        <v>50.2</v>
      </c>
      <c r="E490" s="5">
        <v>12.6</v>
      </c>
      <c r="F490" s="5">
        <v>32.700000000000003</v>
      </c>
      <c r="G490" s="5">
        <v>22.9</v>
      </c>
      <c r="H490" s="5">
        <v>8.8000000000000007</v>
      </c>
      <c r="I490" s="5">
        <v>12.5</v>
      </c>
      <c r="J490" s="5">
        <v>23.3</v>
      </c>
      <c r="K490" s="5">
        <v>1.1000000000000001</v>
      </c>
      <c r="L490" s="5">
        <v>17</v>
      </c>
      <c r="M490" s="5">
        <v>3.6</v>
      </c>
      <c r="N490" s="5">
        <v>0.1</v>
      </c>
      <c r="O490" s="5">
        <v>2.4</v>
      </c>
      <c r="P490" s="5">
        <v>100</v>
      </c>
      <c r="R490" s="3"/>
      <c r="S490" s="3"/>
    </row>
    <row r="491" spans="1:19" ht="13.8" x14ac:dyDescent="0.25">
      <c r="A491" s="12"/>
      <c r="B491" s="3">
        <v>425</v>
      </c>
      <c r="C491" s="3" t="s">
        <v>431</v>
      </c>
      <c r="D491" s="4">
        <v>59.7</v>
      </c>
      <c r="E491" s="4">
        <v>12.1</v>
      </c>
      <c r="F491" s="4">
        <v>40.700000000000003</v>
      </c>
      <c r="G491" s="4">
        <v>10.7</v>
      </c>
      <c r="H491" s="4">
        <v>3</v>
      </c>
      <c r="I491" s="4">
        <v>6.6</v>
      </c>
      <c r="J491" s="4">
        <v>26.5</v>
      </c>
      <c r="K491" s="4">
        <v>0.3</v>
      </c>
      <c r="L491" s="4">
        <v>18.399999999999999</v>
      </c>
      <c r="M491" s="4">
        <v>3.1</v>
      </c>
      <c r="N491" s="4">
        <v>0.1</v>
      </c>
      <c r="O491" s="4">
        <v>2.2999999999999998</v>
      </c>
      <c r="P491" s="4">
        <v>100</v>
      </c>
      <c r="R491" s="3"/>
      <c r="S491" s="3"/>
    </row>
    <row r="492" spans="1:19" ht="13.8" x14ac:dyDescent="0.25">
      <c r="A492" s="12"/>
      <c r="B492" s="3">
        <v>436</v>
      </c>
      <c r="C492" s="3" t="s">
        <v>432</v>
      </c>
      <c r="D492" s="4">
        <v>59.6</v>
      </c>
      <c r="E492" s="4">
        <v>12.2</v>
      </c>
      <c r="F492" s="4">
        <v>40.4</v>
      </c>
      <c r="G492" s="4">
        <v>10.6</v>
      </c>
      <c r="H492" s="4">
        <v>2.9</v>
      </c>
      <c r="I492" s="4">
        <v>6.5</v>
      </c>
      <c r="J492" s="4">
        <v>26.8</v>
      </c>
      <c r="K492" s="4">
        <v>0.2</v>
      </c>
      <c r="L492" s="4">
        <v>18.899999999999999</v>
      </c>
      <c r="M492" s="4">
        <v>3</v>
      </c>
      <c r="N492" s="4">
        <v>0.1</v>
      </c>
      <c r="O492" s="4">
        <v>1.9</v>
      </c>
      <c r="P492" s="4">
        <v>100</v>
      </c>
      <c r="R492" s="3"/>
      <c r="S492" s="3"/>
    </row>
    <row r="493" spans="1:19" ht="13.8" x14ac:dyDescent="0.25">
      <c r="A493" s="12"/>
      <c r="B493" s="3">
        <v>483</v>
      </c>
      <c r="C493" s="3" t="s">
        <v>433</v>
      </c>
      <c r="D493" s="4">
        <v>48.6</v>
      </c>
      <c r="E493" s="4">
        <v>13.7</v>
      </c>
      <c r="F493" s="4">
        <v>32</v>
      </c>
      <c r="G493" s="4">
        <v>27</v>
      </c>
      <c r="H493" s="4">
        <v>9</v>
      </c>
      <c r="I493" s="4">
        <v>16.2</v>
      </c>
      <c r="J493" s="4">
        <v>19.8</v>
      </c>
      <c r="K493" s="4">
        <v>0.6</v>
      </c>
      <c r="L493" s="4">
        <v>15</v>
      </c>
      <c r="M493" s="4">
        <v>4.5</v>
      </c>
      <c r="N493" s="4">
        <v>0.1</v>
      </c>
      <c r="O493" s="4">
        <v>3.1</v>
      </c>
      <c r="P493" s="4">
        <v>100</v>
      </c>
      <c r="R493" s="3"/>
      <c r="S493" s="3"/>
    </row>
    <row r="494" spans="1:19" ht="13.8" x14ac:dyDescent="0.25">
      <c r="A494" s="12"/>
      <c r="B494" s="3">
        <v>494</v>
      </c>
      <c r="C494" s="3" t="s">
        <v>434</v>
      </c>
      <c r="D494" s="4">
        <v>69.599999999999994</v>
      </c>
      <c r="E494" s="4">
        <v>16.3</v>
      </c>
      <c r="F494" s="4">
        <v>45.8</v>
      </c>
      <c r="G494" s="4">
        <v>9.9</v>
      </c>
      <c r="H494" s="4">
        <v>2.9</v>
      </c>
      <c r="I494" s="4">
        <v>6.2</v>
      </c>
      <c r="J494" s="4">
        <v>18.5</v>
      </c>
      <c r="K494" s="4">
        <v>0.2</v>
      </c>
      <c r="L494" s="4">
        <v>13</v>
      </c>
      <c r="M494" s="4">
        <v>2</v>
      </c>
      <c r="N494" s="4">
        <v>0.1</v>
      </c>
      <c r="O494" s="4">
        <v>1.5</v>
      </c>
      <c r="P494" s="4">
        <v>100</v>
      </c>
      <c r="R494" s="3"/>
      <c r="S494" s="3"/>
    </row>
    <row r="495" spans="1:19" ht="13.8" x14ac:dyDescent="0.25">
      <c r="A495" s="12"/>
      <c r="B495" s="3">
        <v>535</v>
      </c>
      <c r="C495" s="3" t="s">
        <v>435</v>
      </c>
      <c r="D495" s="5">
        <v>48.1</v>
      </c>
      <c r="E495" s="5">
        <v>15.8</v>
      </c>
      <c r="F495" s="5">
        <v>29.1</v>
      </c>
      <c r="G495" s="5">
        <v>29.6</v>
      </c>
      <c r="H495" s="5">
        <v>13.5</v>
      </c>
      <c r="I495" s="5">
        <v>14.7</v>
      </c>
      <c r="J495" s="5">
        <v>19</v>
      </c>
      <c r="K495" s="5">
        <v>1</v>
      </c>
      <c r="L495" s="5">
        <v>14.6</v>
      </c>
      <c r="M495" s="5">
        <v>3.3</v>
      </c>
      <c r="N495" s="5">
        <v>0.1</v>
      </c>
      <c r="O495" s="5">
        <v>2.4</v>
      </c>
      <c r="P495" s="5">
        <v>100</v>
      </c>
      <c r="R495" s="3"/>
      <c r="S495" s="3"/>
    </row>
    <row r="496" spans="1:19" ht="13.8" x14ac:dyDescent="0.25">
      <c r="A496" s="12"/>
      <c r="B496" s="3">
        <v>563</v>
      </c>
      <c r="C496" s="3" t="s">
        <v>436</v>
      </c>
      <c r="D496" s="4">
        <v>46.5</v>
      </c>
      <c r="E496" s="4">
        <v>13.4</v>
      </c>
      <c r="F496" s="4">
        <v>30.2</v>
      </c>
      <c r="G496" s="4">
        <v>26.9</v>
      </c>
      <c r="H496" s="4">
        <v>9.3000000000000007</v>
      </c>
      <c r="I496" s="4">
        <v>15.9</v>
      </c>
      <c r="J496" s="4">
        <v>21.9</v>
      </c>
      <c r="K496" s="4">
        <v>0.7</v>
      </c>
      <c r="L496" s="4">
        <v>16.3</v>
      </c>
      <c r="M496" s="4">
        <v>4.5999999999999996</v>
      </c>
      <c r="N496" s="4">
        <v>0.1</v>
      </c>
      <c r="O496" s="4">
        <v>3.3</v>
      </c>
      <c r="P496" s="4">
        <v>100</v>
      </c>
      <c r="R496" s="3"/>
      <c r="S496" s="3"/>
    </row>
    <row r="497" spans="1:19" ht="13.8" x14ac:dyDescent="0.25">
      <c r="A497" s="12"/>
      <c r="B497" s="3">
        <v>564</v>
      </c>
      <c r="C497" s="3" t="s">
        <v>437</v>
      </c>
      <c r="D497" s="4">
        <v>63.5</v>
      </c>
      <c r="E497" s="4">
        <v>16.100000000000001</v>
      </c>
      <c r="F497" s="4">
        <v>42.1</v>
      </c>
      <c r="G497" s="4">
        <v>15.8</v>
      </c>
      <c r="H497" s="4">
        <v>4.0999999999999996</v>
      </c>
      <c r="I497" s="4">
        <v>10.199999999999999</v>
      </c>
      <c r="J497" s="4">
        <v>18.399999999999999</v>
      </c>
      <c r="K497" s="4">
        <v>0.2</v>
      </c>
      <c r="L497" s="4">
        <v>13.1</v>
      </c>
      <c r="M497" s="4">
        <v>2.2999999999999998</v>
      </c>
      <c r="N497" s="4">
        <v>0</v>
      </c>
      <c r="O497" s="4">
        <v>1.7</v>
      </c>
      <c r="P497" s="4">
        <v>100</v>
      </c>
      <c r="R497" s="3"/>
      <c r="S497" s="3"/>
    </row>
    <row r="498" spans="1:19" ht="13.8" x14ac:dyDescent="0.25">
      <c r="A498" s="12"/>
      <c r="B498" s="3">
        <v>567</v>
      </c>
      <c r="C498" s="3" t="s">
        <v>438</v>
      </c>
      <c r="D498" s="4">
        <v>62.9</v>
      </c>
      <c r="E498" s="4">
        <v>15.2</v>
      </c>
      <c r="F498" s="4">
        <v>42.1</v>
      </c>
      <c r="G498" s="4">
        <v>14.8</v>
      </c>
      <c r="H498" s="4">
        <v>3.8</v>
      </c>
      <c r="I498" s="4">
        <v>9.6</v>
      </c>
      <c r="J498" s="4">
        <v>19.899999999999999</v>
      </c>
      <c r="K498" s="4">
        <v>0.2</v>
      </c>
      <c r="L498" s="4">
        <v>14.1</v>
      </c>
      <c r="M498" s="4">
        <v>2.4</v>
      </c>
      <c r="N498" s="4">
        <v>0</v>
      </c>
      <c r="O498" s="4">
        <v>1.7</v>
      </c>
      <c r="P498" s="4">
        <v>100</v>
      </c>
      <c r="R498" s="3"/>
      <c r="S498" s="3"/>
    </row>
    <row r="499" spans="1:19" ht="13.8" x14ac:dyDescent="0.25">
      <c r="A499" s="12"/>
      <c r="B499" s="3">
        <v>582</v>
      </c>
      <c r="C499" s="3" t="s">
        <v>439</v>
      </c>
      <c r="D499" s="4">
        <v>53.9</v>
      </c>
      <c r="E499" s="4">
        <v>13.5</v>
      </c>
      <c r="F499" s="4">
        <v>36.4</v>
      </c>
      <c r="G499" s="4">
        <v>19.3</v>
      </c>
      <c r="H499" s="4">
        <v>6.2</v>
      </c>
      <c r="I499" s="4">
        <v>11.6</v>
      </c>
      <c r="J499" s="4">
        <v>22.6</v>
      </c>
      <c r="K499" s="4">
        <v>0.2</v>
      </c>
      <c r="L499" s="4">
        <v>16.5</v>
      </c>
      <c r="M499" s="4">
        <v>4.2</v>
      </c>
      <c r="N499" s="4">
        <v>0.1</v>
      </c>
      <c r="O499" s="4">
        <v>3</v>
      </c>
      <c r="P499" s="4">
        <v>100</v>
      </c>
      <c r="R499" s="3"/>
      <c r="S499" s="3"/>
    </row>
    <row r="500" spans="1:19" ht="13.8" x14ac:dyDescent="0.25">
      <c r="A500" s="12"/>
      <c r="B500" s="3">
        <v>603</v>
      </c>
      <c r="C500" s="3" t="s">
        <v>440</v>
      </c>
      <c r="D500" s="4">
        <v>63.5</v>
      </c>
      <c r="E500" s="4">
        <v>13.4</v>
      </c>
      <c r="F500" s="4">
        <v>44.4</v>
      </c>
      <c r="G500" s="4">
        <v>9.6999999999999993</v>
      </c>
      <c r="H500" s="4">
        <v>2.9</v>
      </c>
      <c r="I500" s="4">
        <v>6</v>
      </c>
      <c r="J500" s="4">
        <v>23.4</v>
      </c>
      <c r="K500" s="4">
        <v>0.6</v>
      </c>
      <c r="L500" s="4">
        <v>17</v>
      </c>
      <c r="M500" s="4">
        <v>3.4</v>
      </c>
      <c r="N500" s="4">
        <v>0.1</v>
      </c>
      <c r="O500" s="4">
        <v>2.5</v>
      </c>
      <c r="P500" s="4">
        <v>100</v>
      </c>
      <c r="R500" s="9"/>
      <c r="S500" s="3"/>
    </row>
    <row r="501" spans="1:19" ht="13.8" x14ac:dyDescent="0.25">
      <c r="A501" s="12"/>
      <c r="B501" s="3">
        <v>615</v>
      </c>
      <c r="C501" s="3" t="s">
        <v>441</v>
      </c>
      <c r="D501" s="4">
        <v>61</v>
      </c>
      <c r="E501" s="4">
        <v>13</v>
      </c>
      <c r="F501" s="4">
        <v>41.6</v>
      </c>
      <c r="G501" s="4">
        <v>24.4</v>
      </c>
      <c r="H501" s="4">
        <v>6.1</v>
      </c>
      <c r="I501" s="4">
        <v>16.100000000000001</v>
      </c>
      <c r="J501" s="4">
        <v>13</v>
      </c>
      <c r="K501" s="4">
        <v>0.1</v>
      </c>
      <c r="L501" s="4">
        <v>9.8000000000000007</v>
      </c>
      <c r="M501" s="4">
        <v>1.6</v>
      </c>
      <c r="N501" s="4">
        <v>0</v>
      </c>
      <c r="O501" s="4">
        <v>1.1000000000000001</v>
      </c>
      <c r="P501" s="4">
        <v>100</v>
      </c>
      <c r="R501" s="3"/>
      <c r="S501" s="3"/>
    </row>
    <row r="502" spans="1:19" x14ac:dyDescent="0.25">
      <c r="B502" s="3">
        <v>617</v>
      </c>
      <c r="C502" s="3" t="s">
        <v>442</v>
      </c>
      <c r="D502" s="4">
        <v>58.5</v>
      </c>
      <c r="E502" s="4">
        <v>13.4</v>
      </c>
      <c r="F502" s="4">
        <v>39.4</v>
      </c>
      <c r="G502" s="4">
        <v>13</v>
      </c>
      <c r="H502" s="4">
        <v>4.5999999999999996</v>
      </c>
      <c r="I502" s="4">
        <v>7.6</v>
      </c>
      <c r="J502" s="4">
        <v>24</v>
      </c>
      <c r="K502" s="4">
        <v>0.8</v>
      </c>
      <c r="L502" s="4">
        <v>17.3</v>
      </c>
      <c r="M502" s="4">
        <v>4.5</v>
      </c>
      <c r="N502" s="4">
        <v>0.1</v>
      </c>
      <c r="O502" s="4">
        <v>3.5</v>
      </c>
      <c r="P502" s="4">
        <v>100</v>
      </c>
      <c r="R502" s="3"/>
      <c r="S502" s="3"/>
    </row>
    <row r="503" spans="1:19" ht="13.8" x14ac:dyDescent="0.25">
      <c r="A503" s="12"/>
      <c r="B503" s="3">
        <v>625</v>
      </c>
      <c r="C503" s="3" t="s">
        <v>443</v>
      </c>
      <c r="D503" s="4">
        <v>51.5</v>
      </c>
      <c r="E503" s="4">
        <v>13</v>
      </c>
      <c r="F503" s="4">
        <v>34.9</v>
      </c>
      <c r="G503" s="4">
        <v>18.5</v>
      </c>
      <c r="H503" s="4">
        <v>5.5</v>
      </c>
      <c r="I503" s="4">
        <v>11.3</v>
      </c>
      <c r="J503" s="4">
        <v>25</v>
      </c>
      <c r="K503" s="4">
        <v>0.4</v>
      </c>
      <c r="L503" s="4">
        <v>18.899999999999999</v>
      </c>
      <c r="M503" s="4">
        <v>4.9000000000000004</v>
      </c>
      <c r="N503" s="4">
        <v>0.1</v>
      </c>
      <c r="O503" s="4">
        <v>3.3</v>
      </c>
      <c r="P503" s="4">
        <v>100</v>
      </c>
      <c r="R503" s="3"/>
      <c r="S503" s="3"/>
    </row>
    <row r="504" spans="1:19" ht="13.8" x14ac:dyDescent="0.25">
      <c r="A504" s="12"/>
      <c r="B504" s="3">
        <v>626</v>
      </c>
      <c r="C504" s="3" t="s">
        <v>444</v>
      </c>
      <c r="D504" s="5">
        <v>47.6</v>
      </c>
      <c r="E504" s="5">
        <v>13.6</v>
      </c>
      <c r="F504" s="5">
        <v>30.1</v>
      </c>
      <c r="G504" s="5">
        <v>27.1</v>
      </c>
      <c r="H504" s="5">
        <v>11.3</v>
      </c>
      <c r="I504" s="5">
        <v>14.1</v>
      </c>
      <c r="J504" s="5">
        <v>21.7</v>
      </c>
      <c r="K504" s="5">
        <v>1</v>
      </c>
      <c r="L504" s="5">
        <v>15.7</v>
      </c>
      <c r="M504" s="5">
        <v>3.5</v>
      </c>
      <c r="N504" s="5">
        <v>0.1</v>
      </c>
      <c r="O504" s="5">
        <v>2.2999999999999998</v>
      </c>
      <c r="P504" s="5">
        <v>100</v>
      </c>
      <c r="R504" s="3"/>
      <c r="S504" s="3"/>
    </row>
    <row r="505" spans="1:19" ht="13.8" x14ac:dyDescent="0.25">
      <c r="A505" s="12"/>
      <c r="B505" s="3">
        <v>630</v>
      </c>
      <c r="C505" s="3" t="s">
        <v>445</v>
      </c>
      <c r="D505" s="4">
        <v>71.2</v>
      </c>
      <c r="E505" s="4">
        <v>17</v>
      </c>
      <c r="F505" s="4">
        <v>47.9</v>
      </c>
      <c r="G505" s="4">
        <v>10.199999999999999</v>
      </c>
      <c r="H505" s="4">
        <v>3.4</v>
      </c>
      <c r="I505" s="4">
        <v>5.7</v>
      </c>
      <c r="J505" s="4">
        <v>16.5</v>
      </c>
      <c r="K505" s="4">
        <v>0.3</v>
      </c>
      <c r="L505" s="4">
        <v>11.6</v>
      </c>
      <c r="M505" s="4">
        <v>2.1</v>
      </c>
      <c r="N505" s="4">
        <v>0.1</v>
      </c>
      <c r="O505" s="4">
        <v>1.3</v>
      </c>
      <c r="P505" s="4">
        <v>100</v>
      </c>
      <c r="R505" s="3"/>
      <c r="S505" s="3"/>
    </row>
    <row r="506" spans="1:19" ht="13.8" x14ac:dyDescent="0.25">
      <c r="A506" s="12"/>
      <c r="B506" s="3">
        <v>678</v>
      </c>
      <c r="C506" s="3" t="s">
        <v>446</v>
      </c>
      <c r="D506" s="4">
        <v>52</v>
      </c>
      <c r="E506" s="4">
        <v>12.8</v>
      </c>
      <c r="F506" s="4">
        <v>35.6</v>
      </c>
      <c r="G506" s="4">
        <v>22.5</v>
      </c>
      <c r="H506" s="4">
        <v>7.3</v>
      </c>
      <c r="I506" s="4">
        <v>13.5</v>
      </c>
      <c r="J506" s="4">
        <v>21.3</v>
      </c>
      <c r="K506" s="4">
        <v>0.3</v>
      </c>
      <c r="L506" s="4">
        <v>15.7</v>
      </c>
      <c r="M506" s="4">
        <v>4.2</v>
      </c>
      <c r="N506" s="4">
        <v>0.1</v>
      </c>
      <c r="O506" s="4">
        <v>2.9</v>
      </c>
      <c r="P506" s="4">
        <v>100</v>
      </c>
      <c r="R506" s="3"/>
      <c r="S506" s="3"/>
    </row>
    <row r="507" spans="1:19" ht="13.8" x14ac:dyDescent="0.25">
      <c r="A507" s="12"/>
      <c r="B507" s="3">
        <v>682</v>
      </c>
      <c r="C507" s="3" t="s">
        <v>447</v>
      </c>
      <c r="D507" s="4">
        <v>59.4</v>
      </c>
      <c r="E507" s="4">
        <v>12.8</v>
      </c>
      <c r="F507" s="4">
        <v>40.1</v>
      </c>
      <c r="G507" s="4">
        <v>12.8</v>
      </c>
      <c r="H507" s="4">
        <v>4.2</v>
      </c>
      <c r="I507" s="4">
        <v>7.6</v>
      </c>
      <c r="J507" s="4">
        <v>24.5</v>
      </c>
      <c r="K507" s="4">
        <v>0.6</v>
      </c>
      <c r="L507" s="4">
        <v>17.2</v>
      </c>
      <c r="M507" s="4">
        <v>3.4</v>
      </c>
      <c r="N507" s="4">
        <v>0.1</v>
      </c>
      <c r="O507" s="4">
        <v>2.5</v>
      </c>
      <c r="P507" s="4">
        <v>100</v>
      </c>
      <c r="R507" s="3"/>
      <c r="S507" s="3"/>
    </row>
    <row r="508" spans="1:19" ht="13.8" x14ac:dyDescent="0.25">
      <c r="A508" s="12"/>
      <c r="B508" s="3">
        <v>691</v>
      </c>
      <c r="C508" s="3" t="s">
        <v>448</v>
      </c>
      <c r="D508" s="5">
        <v>48.1</v>
      </c>
      <c r="E508" s="5">
        <v>13.8</v>
      </c>
      <c r="F508" s="5">
        <v>30.1</v>
      </c>
      <c r="G508" s="5">
        <v>28.4</v>
      </c>
      <c r="H508" s="5">
        <v>12.6</v>
      </c>
      <c r="I508" s="5">
        <v>14.2</v>
      </c>
      <c r="J508" s="5">
        <v>20</v>
      </c>
      <c r="K508" s="5">
        <v>1</v>
      </c>
      <c r="L508" s="5">
        <v>14.9</v>
      </c>
      <c r="M508" s="5">
        <v>3.5</v>
      </c>
      <c r="N508" s="5">
        <v>0.1</v>
      </c>
      <c r="O508" s="5">
        <v>2.4</v>
      </c>
      <c r="P508" s="5">
        <v>100</v>
      </c>
      <c r="R508" s="3"/>
      <c r="S508" s="3"/>
    </row>
    <row r="509" spans="1:19" ht="13.8" x14ac:dyDescent="0.25">
      <c r="A509" s="12"/>
      <c r="B509" s="3">
        <v>708</v>
      </c>
      <c r="C509" s="3" t="s">
        <v>449</v>
      </c>
      <c r="D509" s="4">
        <v>55.5</v>
      </c>
      <c r="E509" s="4">
        <v>13.1</v>
      </c>
      <c r="F509" s="4">
        <v>37.299999999999997</v>
      </c>
      <c r="G509" s="4">
        <v>17.2</v>
      </c>
      <c r="H509" s="4">
        <v>5.5</v>
      </c>
      <c r="I509" s="4">
        <v>10.4</v>
      </c>
      <c r="J509" s="4">
        <v>23.9</v>
      </c>
      <c r="K509" s="4">
        <v>0.3</v>
      </c>
      <c r="L509" s="4">
        <v>16.899999999999999</v>
      </c>
      <c r="M509" s="4">
        <v>3.4</v>
      </c>
      <c r="N509" s="4">
        <v>0.1</v>
      </c>
      <c r="O509" s="4">
        <v>2.5</v>
      </c>
      <c r="P509" s="4">
        <v>100</v>
      </c>
      <c r="R509" s="3"/>
      <c r="S509" s="3"/>
    </row>
    <row r="510" spans="1:19" ht="13.8" x14ac:dyDescent="0.25">
      <c r="A510" s="12"/>
      <c r="B510" s="3">
        <v>746</v>
      </c>
      <c r="C510" s="3" t="s">
        <v>450</v>
      </c>
      <c r="D510" s="5">
        <v>55.6</v>
      </c>
      <c r="E510" s="5">
        <v>16.899999999999999</v>
      </c>
      <c r="F510" s="5">
        <v>33.9</v>
      </c>
      <c r="G510" s="5">
        <v>23.4</v>
      </c>
      <c r="H510" s="5">
        <v>10.4</v>
      </c>
      <c r="I510" s="5">
        <v>11.8</v>
      </c>
      <c r="J510" s="5">
        <v>18.3</v>
      </c>
      <c r="K510" s="5">
        <v>0.8</v>
      </c>
      <c r="L510" s="5">
        <v>13.9</v>
      </c>
      <c r="M510" s="5">
        <v>2.7</v>
      </c>
      <c r="N510" s="5">
        <v>0.1</v>
      </c>
      <c r="O510" s="5">
        <v>2</v>
      </c>
      <c r="P510" s="5">
        <v>100</v>
      </c>
      <c r="R510" s="3"/>
      <c r="S510" s="3"/>
    </row>
    <row r="511" spans="1:19" ht="13.8" x14ac:dyDescent="0.25">
      <c r="A511" s="12"/>
      <c r="B511" s="3">
        <v>748</v>
      </c>
      <c r="C511" s="3" t="s">
        <v>451</v>
      </c>
      <c r="D511" s="4">
        <v>58.8</v>
      </c>
      <c r="E511" s="4">
        <v>13.9</v>
      </c>
      <c r="F511" s="4">
        <v>39.6</v>
      </c>
      <c r="G511" s="4">
        <v>12.6</v>
      </c>
      <c r="H511" s="4">
        <v>3.6</v>
      </c>
      <c r="I511" s="4">
        <v>7.8</v>
      </c>
      <c r="J511" s="4">
        <v>25</v>
      </c>
      <c r="K511" s="4">
        <v>0.2</v>
      </c>
      <c r="L511" s="4">
        <v>17.899999999999999</v>
      </c>
      <c r="M511" s="4">
        <v>3.6</v>
      </c>
      <c r="N511" s="4">
        <v>0.1</v>
      </c>
      <c r="O511" s="4">
        <v>2.5</v>
      </c>
      <c r="P511" s="4">
        <v>100</v>
      </c>
      <c r="R511" s="3"/>
      <c r="S511" s="3"/>
    </row>
    <row r="512" spans="1:19" ht="13.8" x14ac:dyDescent="0.25">
      <c r="A512" s="12"/>
      <c r="B512" s="3">
        <v>832</v>
      </c>
      <c r="C512" s="3" t="s">
        <v>452</v>
      </c>
      <c r="D512" s="4">
        <v>52.7</v>
      </c>
      <c r="E512" s="4">
        <v>14.9</v>
      </c>
      <c r="F512" s="4">
        <v>34.1</v>
      </c>
      <c r="G512" s="4">
        <v>33.9</v>
      </c>
      <c r="H512" s="4">
        <v>10.199999999999999</v>
      </c>
      <c r="I512" s="4">
        <v>21.4</v>
      </c>
      <c r="J512" s="4">
        <v>11.7</v>
      </c>
      <c r="K512" s="4">
        <v>0.1</v>
      </c>
      <c r="L512" s="4">
        <v>9.5</v>
      </c>
      <c r="M512" s="4">
        <v>1.6</v>
      </c>
      <c r="N512" s="4">
        <v>0</v>
      </c>
      <c r="O512" s="4">
        <v>1.3</v>
      </c>
      <c r="P512" s="4">
        <v>100</v>
      </c>
      <c r="R512" s="3"/>
      <c r="S512" s="3"/>
    </row>
    <row r="513" spans="1:19" ht="13.8" x14ac:dyDescent="0.25">
      <c r="A513" s="12"/>
      <c r="B513" s="3">
        <v>841</v>
      </c>
      <c r="C513" s="3" t="s">
        <v>453</v>
      </c>
      <c r="D513" s="4">
        <v>60.5</v>
      </c>
      <c r="E513" s="4">
        <v>12.8</v>
      </c>
      <c r="F513" s="4">
        <v>41.2</v>
      </c>
      <c r="G513" s="4">
        <v>10.8</v>
      </c>
      <c r="H513" s="4">
        <v>3.2</v>
      </c>
      <c r="I513" s="4">
        <v>6.7</v>
      </c>
      <c r="J513" s="4">
        <v>25.3</v>
      </c>
      <c r="K513" s="4">
        <v>0.3</v>
      </c>
      <c r="L513" s="4">
        <v>17.8</v>
      </c>
      <c r="M513" s="4">
        <v>3.4</v>
      </c>
      <c r="N513" s="4">
        <v>0.1</v>
      </c>
      <c r="O513" s="4">
        <v>2.5</v>
      </c>
      <c r="P513" s="4">
        <v>100</v>
      </c>
      <c r="R513" s="3"/>
      <c r="S513" s="3"/>
    </row>
    <row r="514" spans="1:19" ht="13.8" x14ac:dyDescent="0.25">
      <c r="A514" s="12"/>
      <c r="B514" s="3">
        <v>859</v>
      </c>
      <c r="C514" s="3" t="s">
        <v>454</v>
      </c>
      <c r="D514" s="4">
        <v>67.400000000000006</v>
      </c>
      <c r="E514" s="4">
        <v>13.6</v>
      </c>
      <c r="F514" s="4">
        <v>45.9</v>
      </c>
      <c r="G514" s="4">
        <v>8.4</v>
      </c>
      <c r="H514" s="4">
        <v>2.2999999999999998</v>
      </c>
      <c r="I514" s="4">
        <v>5.3</v>
      </c>
      <c r="J514" s="4">
        <v>21.7</v>
      </c>
      <c r="K514" s="4">
        <v>0.2</v>
      </c>
      <c r="L514" s="4">
        <v>15</v>
      </c>
      <c r="M514" s="4">
        <v>2.4</v>
      </c>
      <c r="N514" s="4">
        <v>0.1</v>
      </c>
      <c r="O514" s="4">
        <v>1.8</v>
      </c>
      <c r="P514" s="4">
        <v>100</v>
      </c>
      <c r="R514" s="3"/>
      <c r="S514" s="3"/>
    </row>
    <row r="515" spans="1:19" ht="13.8" x14ac:dyDescent="0.25">
      <c r="A515" s="12"/>
      <c r="B515" s="3">
        <v>889</v>
      </c>
      <c r="C515" s="3" t="s">
        <v>455</v>
      </c>
      <c r="D515" s="4">
        <v>70.7</v>
      </c>
      <c r="E515" s="4">
        <v>17</v>
      </c>
      <c r="F515" s="4">
        <v>46.4</v>
      </c>
      <c r="G515" s="4">
        <v>13.7</v>
      </c>
      <c r="H515" s="4">
        <v>3.9</v>
      </c>
      <c r="I515" s="4">
        <v>8.6</v>
      </c>
      <c r="J515" s="4">
        <v>14.1</v>
      </c>
      <c r="K515" s="4">
        <v>0.2</v>
      </c>
      <c r="L515" s="4">
        <v>9.8000000000000007</v>
      </c>
      <c r="M515" s="4">
        <v>1.6</v>
      </c>
      <c r="N515" s="4">
        <v>0</v>
      </c>
      <c r="O515" s="4">
        <v>1.2</v>
      </c>
      <c r="P515" s="4">
        <v>100</v>
      </c>
      <c r="R515" s="3"/>
      <c r="S515" s="3"/>
    </row>
    <row r="516" spans="1:19" ht="13.8" x14ac:dyDescent="0.25">
      <c r="A516" s="12"/>
      <c r="B516" s="3">
        <v>926</v>
      </c>
      <c r="C516" s="3" t="s">
        <v>456</v>
      </c>
      <c r="D516" s="4">
        <v>53</v>
      </c>
      <c r="E516" s="4">
        <v>13.4</v>
      </c>
      <c r="F516" s="4">
        <v>35.299999999999997</v>
      </c>
      <c r="G516" s="4">
        <v>20</v>
      </c>
      <c r="H516" s="4">
        <v>6.7</v>
      </c>
      <c r="I516" s="4">
        <v>11.9</v>
      </c>
      <c r="J516" s="4">
        <v>23.4</v>
      </c>
      <c r="K516" s="4">
        <v>0.5</v>
      </c>
      <c r="L516" s="4">
        <v>16.899999999999999</v>
      </c>
      <c r="M516" s="4">
        <v>3.6</v>
      </c>
      <c r="N516" s="4">
        <v>0.1</v>
      </c>
      <c r="O516" s="4">
        <v>2.6</v>
      </c>
      <c r="P516" s="4">
        <v>100</v>
      </c>
      <c r="R516" s="3"/>
      <c r="S516" s="3"/>
    </row>
    <row r="517" spans="1:19" ht="13.8" x14ac:dyDescent="0.25">
      <c r="A517" s="12"/>
      <c r="B517" s="3">
        <v>972</v>
      </c>
      <c r="C517" s="3" t="s">
        <v>457</v>
      </c>
      <c r="D517" s="4">
        <v>63.6</v>
      </c>
      <c r="E517" s="4">
        <v>12.3</v>
      </c>
      <c r="F517" s="4">
        <v>44.5</v>
      </c>
      <c r="G517" s="4">
        <v>14.8</v>
      </c>
      <c r="H517" s="4">
        <v>3</v>
      </c>
      <c r="I517" s="4">
        <v>10</v>
      </c>
      <c r="J517" s="4">
        <v>19.8</v>
      </c>
      <c r="K517" s="4">
        <v>0.1</v>
      </c>
      <c r="L517" s="4">
        <v>14.1</v>
      </c>
      <c r="M517" s="4">
        <v>1.8</v>
      </c>
      <c r="N517" s="4">
        <v>0</v>
      </c>
      <c r="O517" s="4">
        <v>1.4</v>
      </c>
      <c r="P517" s="4">
        <v>100</v>
      </c>
      <c r="R517" s="3"/>
      <c r="S517" s="3"/>
    </row>
    <row r="518" spans="1:19" ht="13.8" x14ac:dyDescent="0.25">
      <c r="A518" s="12"/>
      <c r="B518" s="3">
        <v>973</v>
      </c>
      <c r="C518" s="3" t="s">
        <v>458</v>
      </c>
      <c r="D518" s="4">
        <v>64.7</v>
      </c>
      <c r="E518" s="4">
        <v>14.1</v>
      </c>
      <c r="F518" s="4">
        <v>44</v>
      </c>
      <c r="G518" s="4">
        <v>16.3</v>
      </c>
      <c r="H518" s="4">
        <v>3.6</v>
      </c>
      <c r="I518" s="4">
        <v>11.1</v>
      </c>
      <c r="J518" s="4">
        <v>17.399999999999999</v>
      </c>
      <c r="K518" s="4">
        <v>0.2</v>
      </c>
      <c r="L518" s="4">
        <v>12.6</v>
      </c>
      <c r="M518" s="4">
        <v>1.6</v>
      </c>
      <c r="N518" s="4">
        <v>0</v>
      </c>
      <c r="O518" s="4">
        <v>1.1000000000000001</v>
      </c>
      <c r="P518" s="4">
        <v>100</v>
      </c>
      <c r="R518" s="3"/>
      <c r="S518" s="3"/>
    </row>
    <row r="519" spans="1:19" x14ac:dyDescent="0.25">
      <c r="B519" s="3">
        <v>977</v>
      </c>
      <c r="C519" s="3" t="s">
        <v>459</v>
      </c>
      <c r="D519" s="5">
        <v>49.6</v>
      </c>
      <c r="E519" s="5">
        <v>15.9</v>
      </c>
      <c r="F519" s="5">
        <v>30</v>
      </c>
      <c r="G519" s="5">
        <v>27.5</v>
      </c>
      <c r="H519" s="5">
        <v>12.6</v>
      </c>
      <c r="I519" s="5">
        <v>13.6</v>
      </c>
      <c r="J519" s="5">
        <v>19.7</v>
      </c>
      <c r="K519" s="5">
        <v>0.9</v>
      </c>
      <c r="L519" s="5">
        <v>15.2</v>
      </c>
      <c r="M519" s="5">
        <v>3.1</v>
      </c>
      <c r="N519" s="5">
        <v>0.1</v>
      </c>
      <c r="O519" s="5">
        <v>2.2000000000000002</v>
      </c>
      <c r="P519" s="5">
        <v>100</v>
      </c>
      <c r="R519" s="3"/>
      <c r="S519" s="3"/>
    </row>
    <row r="520" spans="1:19" x14ac:dyDescent="0.25">
      <c r="C520" s="16" t="s">
        <v>29</v>
      </c>
      <c r="D520" s="5">
        <v>56.891966453321565</v>
      </c>
      <c r="E520" s="5">
        <v>14.3511366144339</v>
      </c>
      <c r="F520" s="5">
        <v>37.462480688589714</v>
      </c>
      <c r="G520" s="5">
        <v>22.407856985212977</v>
      </c>
      <c r="H520" s="5">
        <v>7.200397263297285</v>
      </c>
      <c r="I520" s="5">
        <v>13.446810858530126</v>
      </c>
      <c r="J520" s="5">
        <v>18.014787022732289</v>
      </c>
      <c r="K520" s="5">
        <v>0.42485102626351801</v>
      </c>
      <c r="L520" s="5">
        <v>13.13782829397484</v>
      </c>
      <c r="M520" s="5">
        <v>2.6853895387331717</v>
      </c>
      <c r="N520" s="5">
        <v>6.4003531229309199E-2</v>
      </c>
      <c r="O520" s="5">
        <v>1.8897594350033105</v>
      </c>
      <c r="P520" s="5">
        <v>100</v>
      </c>
      <c r="R520" s="3"/>
      <c r="S520" s="3"/>
    </row>
    <row r="521" spans="1:19" x14ac:dyDescent="0.25">
      <c r="D521"/>
      <c r="E521"/>
      <c r="F521"/>
      <c r="G521"/>
      <c r="H521"/>
      <c r="I521"/>
      <c r="J521"/>
      <c r="K521"/>
      <c r="L521"/>
      <c r="M521"/>
      <c r="N521"/>
      <c r="O521"/>
      <c r="P521"/>
      <c r="R521" s="3"/>
      <c r="S521" s="3"/>
    </row>
    <row r="522" spans="1:19" x14ac:dyDescent="0.25">
      <c r="R522" s="3"/>
      <c r="S522" s="3"/>
    </row>
    <row r="523" spans="1:19" x14ac:dyDescent="0.25">
      <c r="A523" s="3">
        <v>14</v>
      </c>
      <c r="C523" s="6" t="s">
        <v>460</v>
      </c>
      <c r="R523" s="3"/>
      <c r="S523" s="3"/>
    </row>
    <row r="524" spans="1:19" x14ac:dyDescent="0.25">
      <c r="C524" s="6"/>
      <c r="R524" s="3"/>
      <c r="S524" s="3"/>
    </row>
    <row r="525" spans="1:19" ht="13.8" x14ac:dyDescent="0.25">
      <c r="A525" s="12"/>
      <c r="R525" s="3"/>
      <c r="S525" s="3"/>
    </row>
    <row r="526" spans="1:19" ht="13.8" x14ac:dyDescent="0.25">
      <c r="A526" s="12"/>
      <c r="B526" s="3">
        <v>47</v>
      </c>
      <c r="C526" s="3" t="s">
        <v>461</v>
      </c>
      <c r="D526" s="5">
        <v>62</v>
      </c>
      <c r="E526" s="5">
        <v>4.5999999999999996</v>
      </c>
      <c r="F526" s="5">
        <v>54.8</v>
      </c>
      <c r="G526" s="5">
        <v>2.7</v>
      </c>
      <c r="H526" s="5">
        <v>0.4</v>
      </c>
      <c r="I526" s="5">
        <v>2.2000000000000002</v>
      </c>
      <c r="J526" s="5">
        <v>35.299999999999997</v>
      </c>
      <c r="K526" s="5">
        <v>0</v>
      </c>
      <c r="L526" s="5">
        <v>16.8</v>
      </c>
      <c r="M526" s="5">
        <v>0</v>
      </c>
      <c r="N526" s="5">
        <v>0</v>
      </c>
      <c r="O526" s="5">
        <v>0</v>
      </c>
      <c r="P526" s="5">
        <v>100</v>
      </c>
      <c r="R526" s="3"/>
      <c r="S526" s="3"/>
    </row>
    <row r="527" spans="1:19" ht="13.8" x14ac:dyDescent="0.25">
      <c r="A527" s="12"/>
      <c r="B527" s="3">
        <v>148</v>
      </c>
      <c r="C527" s="3" t="s">
        <v>462</v>
      </c>
      <c r="D527" s="5">
        <v>83.3</v>
      </c>
      <c r="E527" s="5">
        <v>22.1</v>
      </c>
      <c r="F527" s="5">
        <v>57.1</v>
      </c>
      <c r="G527" s="5">
        <v>4.5</v>
      </c>
      <c r="H527" s="5">
        <v>0.9</v>
      </c>
      <c r="I527" s="5">
        <v>3.4</v>
      </c>
      <c r="J527" s="5">
        <v>11.8</v>
      </c>
      <c r="K527" s="5">
        <v>0</v>
      </c>
      <c r="L527" s="5">
        <v>5.9</v>
      </c>
      <c r="M527" s="5">
        <v>0.3</v>
      </c>
      <c r="N527" s="5">
        <v>0</v>
      </c>
      <c r="O527" s="5">
        <v>0</v>
      </c>
      <c r="P527" s="5">
        <v>100</v>
      </c>
      <c r="R527" s="3"/>
      <c r="S527" s="3"/>
    </row>
    <row r="528" spans="1:19" ht="13.8" x14ac:dyDescent="0.25">
      <c r="A528" s="12"/>
      <c r="B528" s="3">
        <v>240</v>
      </c>
      <c r="C528" s="3" t="s">
        <v>463</v>
      </c>
      <c r="D528" s="5">
        <v>44.4</v>
      </c>
      <c r="E528" s="5">
        <v>12.3</v>
      </c>
      <c r="F528" s="5">
        <v>28.8</v>
      </c>
      <c r="G528" s="5">
        <v>27.5</v>
      </c>
      <c r="H528" s="5">
        <v>6.6</v>
      </c>
      <c r="I528" s="5">
        <v>18.3</v>
      </c>
      <c r="J528" s="5">
        <v>24.2</v>
      </c>
      <c r="K528" s="5">
        <v>0.2</v>
      </c>
      <c r="L528" s="5">
        <v>17.100000000000001</v>
      </c>
      <c r="M528" s="5">
        <v>3.9</v>
      </c>
      <c r="N528" s="5">
        <v>0</v>
      </c>
      <c r="O528" s="5">
        <v>2</v>
      </c>
      <c r="P528" s="5">
        <v>100</v>
      </c>
      <c r="R528" s="3"/>
      <c r="S528" s="3"/>
    </row>
    <row r="529" spans="1:19" ht="13.8" x14ac:dyDescent="0.25">
      <c r="A529" s="12"/>
      <c r="B529" s="3">
        <v>241</v>
      </c>
      <c r="C529" s="3" t="s">
        <v>464</v>
      </c>
      <c r="D529" s="5">
        <v>41.3</v>
      </c>
      <c r="E529" s="5">
        <v>8.4</v>
      </c>
      <c r="F529" s="5">
        <v>29</v>
      </c>
      <c r="G529" s="5">
        <v>27.3</v>
      </c>
      <c r="H529" s="5">
        <v>6.2</v>
      </c>
      <c r="I529" s="5">
        <v>18.100000000000001</v>
      </c>
      <c r="J529" s="5">
        <v>27.8</v>
      </c>
      <c r="K529" s="5">
        <v>0.2</v>
      </c>
      <c r="L529" s="5">
        <v>19.899999999999999</v>
      </c>
      <c r="M529" s="5">
        <v>3.6</v>
      </c>
      <c r="N529" s="5">
        <v>0.1</v>
      </c>
      <c r="O529" s="5">
        <v>2</v>
      </c>
      <c r="P529" s="5">
        <v>100</v>
      </c>
      <c r="R529" s="3"/>
      <c r="S529" s="3"/>
    </row>
    <row r="530" spans="1:19" ht="13.8" x14ac:dyDescent="0.25">
      <c r="A530" s="12"/>
      <c r="B530" s="3">
        <v>261</v>
      </c>
      <c r="C530" s="3" t="s">
        <v>465</v>
      </c>
      <c r="D530" s="5">
        <v>57.6</v>
      </c>
      <c r="E530" s="5">
        <v>11.9</v>
      </c>
      <c r="F530" s="5">
        <v>41</v>
      </c>
      <c r="G530" s="5">
        <v>21.6</v>
      </c>
      <c r="H530" s="5">
        <v>3.3</v>
      </c>
      <c r="I530" s="5">
        <v>15.8</v>
      </c>
      <c r="J530" s="5">
        <v>19.3</v>
      </c>
      <c r="K530" s="5">
        <v>0.1</v>
      </c>
      <c r="L530" s="5">
        <v>13.3</v>
      </c>
      <c r="M530" s="5">
        <v>1.5</v>
      </c>
      <c r="N530" s="5">
        <v>0</v>
      </c>
      <c r="O530" s="5">
        <v>0.9</v>
      </c>
      <c r="P530" s="5">
        <v>100</v>
      </c>
      <c r="R530" s="3"/>
      <c r="S530" s="3"/>
    </row>
    <row r="531" spans="1:19" ht="13.8" x14ac:dyDescent="0.25">
      <c r="A531" s="12"/>
      <c r="B531" s="3">
        <v>273</v>
      </c>
      <c r="C531" s="3" t="s">
        <v>466</v>
      </c>
      <c r="D531" s="5">
        <v>64.3</v>
      </c>
      <c r="E531" s="5">
        <v>14</v>
      </c>
      <c r="F531" s="5">
        <v>44.4</v>
      </c>
      <c r="G531" s="5">
        <v>17.100000000000001</v>
      </c>
      <c r="H531" s="5">
        <v>2</v>
      </c>
      <c r="I531" s="5">
        <v>12.3</v>
      </c>
      <c r="J531" s="5">
        <v>17.2</v>
      </c>
      <c r="K531" s="5">
        <v>0.3</v>
      </c>
      <c r="L531" s="5">
        <v>11.8</v>
      </c>
      <c r="M531" s="5">
        <v>1.4</v>
      </c>
      <c r="N531" s="5">
        <v>0</v>
      </c>
      <c r="O531" s="5">
        <v>0.8</v>
      </c>
      <c r="P531" s="5">
        <v>100</v>
      </c>
      <c r="R531" s="14"/>
      <c r="S531" s="14"/>
    </row>
    <row r="532" spans="1:19" ht="13.8" x14ac:dyDescent="0.25">
      <c r="A532" s="12"/>
      <c r="B532" s="9">
        <v>320</v>
      </c>
      <c r="C532" s="3" t="s">
        <v>467</v>
      </c>
      <c r="D532" s="5">
        <v>72.2</v>
      </c>
      <c r="E532" s="5">
        <v>14.8</v>
      </c>
      <c r="F532" s="5">
        <v>49.8</v>
      </c>
      <c r="G532" s="5">
        <v>15.9</v>
      </c>
      <c r="H532" s="5">
        <v>3.5</v>
      </c>
      <c r="I532" s="5">
        <v>10.199999999999999</v>
      </c>
      <c r="J532" s="5">
        <v>10.9</v>
      </c>
      <c r="K532" s="5">
        <v>0.2</v>
      </c>
      <c r="L532" s="5">
        <v>6.9</v>
      </c>
      <c r="M532" s="5">
        <v>1</v>
      </c>
      <c r="N532" s="5">
        <v>0</v>
      </c>
      <c r="O532" s="5">
        <v>0.5</v>
      </c>
      <c r="P532" s="5">
        <v>100</v>
      </c>
      <c r="R532" s="9"/>
    </row>
    <row r="533" spans="1:19" ht="13.8" x14ac:dyDescent="0.25">
      <c r="A533" s="12"/>
      <c r="B533" s="3">
        <v>498</v>
      </c>
      <c r="C533" s="3" t="s">
        <v>468</v>
      </c>
      <c r="D533" s="5">
        <v>74.400000000000006</v>
      </c>
      <c r="E533" s="5">
        <v>13.4</v>
      </c>
      <c r="F533" s="5">
        <v>57</v>
      </c>
      <c r="G533" s="5">
        <v>13.2</v>
      </c>
      <c r="H533" s="5">
        <v>2.2000000000000002</v>
      </c>
      <c r="I533" s="5">
        <v>9.8000000000000007</v>
      </c>
      <c r="J533" s="5">
        <v>11.6</v>
      </c>
      <c r="K533" s="5">
        <v>0.1</v>
      </c>
      <c r="L533" s="5">
        <v>8.1</v>
      </c>
      <c r="M533" s="5">
        <v>0.8</v>
      </c>
      <c r="N533" s="5">
        <v>0</v>
      </c>
      <c r="O533" s="5">
        <v>0.5</v>
      </c>
      <c r="P533" s="5">
        <v>100</v>
      </c>
      <c r="R533" s="9"/>
    </row>
    <row r="534" spans="1:19" x14ac:dyDescent="0.25">
      <c r="B534" s="9">
        <v>583</v>
      </c>
      <c r="C534" s="3" t="s">
        <v>469</v>
      </c>
      <c r="D534" s="5">
        <v>59.9</v>
      </c>
      <c r="E534" s="5">
        <v>10.1</v>
      </c>
      <c r="F534" s="5">
        <v>42.8</v>
      </c>
      <c r="G534" s="5">
        <v>21.7</v>
      </c>
      <c r="H534" s="5">
        <v>4</v>
      </c>
      <c r="I534" s="5">
        <v>15</v>
      </c>
      <c r="J534" s="5">
        <v>16.899999999999999</v>
      </c>
      <c r="K534" s="5">
        <v>0.1</v>
      </c>
      <c r="L534" s="5">
        <v>10.5</v>
      </c>
      <c r="M534" s="5">
        <v>1.6</v>
      </c>
      <c r="N534" s="5">
        <v>0</v>
      </c>
      <c r="O534" s="5">
        <v>0.8</v>
      </c>
      <c r="P534" s="5">
        <v>100</v>
      </c>
    </row>
    <row r="535" spans="1:19" ht="13.8" x14ac:dyDescent="0.25">
      <c r="A535" s="12"/>
      <c r="B535" s="9">
        <v>614</v>
      </c>
      <c r="C535" s="3" t="s">
        <v>470</v>
      </c>
      <c r="D535" s="5">
        <v>62</v>
      </c>
      <c r="E535" s="5">
        <v>14.5</v>
      </c>
      <c r="F535" s="5">
        <v>41.9</v>
      </c>
      <c r="G535" s="5">
        <v>27.5</v>
      </c>
      <c r="H535" s="5">
        <v>7.9</v>
      </c>
      <c r="I535" s="5">
        <v>16.8</v>
      </c>
      <c r="J535" s="5">
        <v>9.3000000000000007</v>
      </c>
      <c r="K535" s="5">
        <v>0.1</v>
      </c>
      <c r="L535" s="5">
        <v>6.6</v>
      </c>
      <c r="M535" s="5">
        <v>1.3</v>
      </c>
      <c r="N535" s="5">
        <v>0</v>
      </c>
      <c r="O535" s="5">
        <v>0.7</v>
      </c>
      <c r="P535" s="5">
        <v>100</v>
      </c>
      <c r="R535" s="6"/>
    </row>
    <row r="536" spans="1:19" ht="13.8" x14ac:dyDescent="0.25">
      <c r="A536" s="12"/>
      <c r="B536" s="3">
        <v>683</v>
      </c>
      <c r="C536" s="3" t="s">
        <v>471</v>
      </c>
      <c r="D536" s="5">
        <v>62.1</v>
      </c>
      <c r="E536" s="5">
        <v>11.5</v>
      </c>
      <c r="F536" s="5">
        <v>44</v>
      </c>
      <c r="G536" s="5">
        <v>18.899999999999999</v>
      </c>
      <c r="H536" s="5">
        <v>3.9</v>
      </c>
      <c r="I536" s="5">
        <v>12.5</v>
      </c>
      <c r="J536" s="5">
        <v>17.399999999999999</v>
      </c>
      <c r="K536" s="5">
        <v>0.1</v>
      </c>
      <c r="L536" s="5">
        <v>12.1</v>
      </c>
      <c r="M536" s="5">
        <v>1.7</v>
      </c>
      <c r="N536" s="5">
        <v>0</v>
      </c>
      <c r="O536" s="5">
        <v>1.1000000000000001</v>
      </c>
      <c r="P536" s="5">
        <v>100</v>
      </c>
      <c r="R536" s="9"/>
      <c r="S536" s="3"/>
    </row>
    <row r="537" spans="1:19" ht="13.8" x14ac:dyDescent="0.25">
      <c r="A537" s="12"/>
      <c r="B537" s="3">
        <v>698</v>
      </c>
      <c r="C537" s="3" t="s">
        <v>472</v>
      </c>
      <c r="D537" s="5">
        <v>55.7</v>
      </c>
      <c r="E537" s="5">
        <v>14</v>
      </c>
      <c r="F537" s="5">
        <v>37</v>
      </c>
      <c r="G537" s="5">
        <v>23.3</v>
      </c>
      <c r="H537" s="5">
        <v>4.8</v>
      </c>
      <c r="I537" s="5">
        <v>15.9</v>
      </c>
      <c r="J537" s="5">
        <v>17.2</v>
      </c>
      <c r="K537" s="5">
        <v>0.2</v>
      </c>
      <c r="L537" s="5">
        <v>12.9</v>
      </c>
      <c r="M537" s="5">
        <v>3.7</v>
      </c>
      <c r="N537" s="5">
        <v>0</v>
      </c>
      <c r="O537" s="5">
        <v>2.8</v>
      </c>
      <c r="P537" s="5">
        <v>100</v>
      </c>
      <c r="R537" s="9"/>
      <c r="S537" s="3"/>
    </row>
    <row r="538" spans="1:19" ht="13.8" x14ac:dyDescent="0.25">
      <c r="A538" s="12"/>
      <c r="B538" s="3">
        <v>699</v>
      </c>
      <c r="C538" s="3" t="s">
        <v>473</v>
      </c>
      <c r="D538" s="5">
        <v>62.3</v>
      </c>
      <c r="E538" s="5">
        <v>14.7</v>
      </c>
      <c r="F538" s="5">
        <v>42</v>
      </c>
      <c r="G538" s="5">
        <v>19.600000000000001</v>
      </c>
      <c r="H538" s="5">
        <v>3.7</v>
      </c>
      <c r="I538" s="5">
        <v>13.4</v>
      </c>
      <c r="J538" s="5">
        <v>15.5</v>
      </c>
      <c r="K538" s="5">
        <v>0.2</v>
      </c>
      <c r="L538" s="5">
        <v>11.4</v>
      </c>
      <c r="M538" s="5">
        <v>2.6</v>
      </c>
      <c r="N538" s="5">
        <v>0</v>
      </c>
      <c r="O538" s="5">
        <v>1.7</v>
      </c>
      <c r="P538" s="5">
        <v>100</v>
      </c>
      <c r="R538" s="3"/>
      <c r="S538" s="3"/>
    </row>
    <row r="539" spans="1:19" ht="13.8" x14ac:dyDescent="0.25">
      <c r="A539" s="12"/>
      <c r="B539" s="9">
        <v>732</v>
      </c>
      <c r="C539" s="3" t="s">
        <v>474</v>
      </c>
      <c r="D539" s="5">
        <v>56.4</v>
      </c>
      <c r="E539" s="5">
        <v>11.3</v>
      </c>
      <c r="F539" s="5">
        <v>39.9</v>
      </c>
      <c r="G539" s="5">
        <v>29.6</v>
      </c>
      <c r="H539" s="5">
        <v>7.7</v>
      </c>
      <c r="I539" s="5">
        <v>19.100000000000001</v>
      </c>
      <c r="J539" s="5">
        <v>13.1</v>
      </c>
      <c r="K539" s="5">
        <v>0.1</v>
      </c>
      <c r="L539" s="5">
        <v>9</v>
      </c>
      <c r="M539" s="5">
        <v>0.9</v>
      </c>
      <c r="N539" s="5">
        <v>0</v>
      </c>
      <c r="O539" s="5">
        <v>0.5</v>
      </c>
      <c r="P539" s="5">
        <v>100</v>
      </c>
      <c r="R539" s="3"/>
      <c r="S539" s="3"/>
    </row>
    <row r="540" spans="1:19" ht="13.8" x14ac:dyDescent="0.25">
      <c r="A540" s="12"/>
      <c r="B540" s="9">
        <v>742</v>
      </c>
      <c r="C540" s="3" t="s">
        <v>475</v>
      </c>
      <c r="D540" s="5">
        <v>64.5</v>
      </c>
      <c r="E540" s="5">
        <v>13.9</v>
      </c>
      <c r="F540" s="5">
        <v>46.1</v>
      </c>
      <c r="G540" s="5">
        <v>24</v>
      </c>
      <c r="H540" s="5">
        <v>6.1</v>
      </c>
      <c r="I540" s="5">
        <v>15.8</v>
      </c>
      <c r="J540" s="5">
        <v>11.1</v>
      </c>
      <c r="K540" s="5">
        <v>0</v>
      </c>
      <c r="L540" s="5">
        <v>8.1</v>
      </c>
      <c r="M540" s="5">
        <v>0.5</v>
      </c>
      <c r="N540" s="5">
        <v>0</v>
      </c>
      <c r="O540" s="5">
        <v>0.3</v>
      </c>
      <c r="P540" s="5">
        <v>100</v>
      </c>
      <c r="R540" s="3"/>
      <c r="S540" s="3"/>
    </row>
    <row r="541" spans="1:19" ht="13.8" x14ac:dyDescent="0.25">
      <c r="A541" s="12"/>
      <c r="B541" s="3">
        <v>751</v>
      </c>
      <c r="C541" s="3" t="s">
        <v>476</v>
      </c>
      <c r="D541" s="5">
        <v>52.4</v>
      </c>
      <c r="E541" s="5">
        <v>9.6999999999999993</v>
      </c>
      <c r="F541" s="5">
        <v>37.1</v>
      </c>
      <c r="G541" s="5">
        <v>20.3</v>
      </c>
      <c r="H541" s="5">
        <v>3.8</v>
      </c>
      <c r="I541" s="5">
        <v>13.9</v>
      </c>
      <c r="J541" s="5">
        <v>24.6</v>
      </c>
      <c r="K541" s="5">
        <v>0.2</v>
      </c>
      <c r="L541" s="5">
        <v>17.2</v>
      </c>
      <c r="M541" s="5">
        <v>2.7</v>
      </c>
      <c r="N541" s="5">
        <v>0.1</v>
      </c>
      <c r="O541" s="5">
        <v>1.6</v>
      </c>
      <c r="P541" s="5">
        <v>100</v>
      </c>
      <c r="R541" s="3"/>
      <c r="S541" s="3"/>
    </row>
    <row r="542" spans="1:19" ht="13.8" x14ac:dyDescent="0.25">
      <c r="A542" s="12"/>
      <c r="B542" s="3">
        <v>758</v>
      </c>
      <c r="C542" s="3" t="s">
        <v>477</v>
      </c>
      <c r="D542" s="5">
        <v>66.900000000000006</v>
      </c>
      <c r="E542" s="5">
        <v>16.899999999999999</v>
      </c>
      <c r="F542" s="5">
        <v>45.7</v>
      </c>
      <c r="G542" s="5">
        <v>18.7</v>
      </c>
      <c r="H542" s="5">
        <v>3.5</v>
      </c>
      <c r="I542" s="5">
        <v>13.3</v>
      </c>
      <c r="J542" s="5">
        <v>13.6</v>
      </c>
      <c r="K542" s="5">
        <v>0.1</v>
      </c>
      <c r="L542" s="5">
        <v>9.6999999999999993</v>
      </c>
      <c r="M542" s="5">
        <v>0.7</v>
      </c>
      <c r="N542" s="5">
        <v>0</v>
      </c>
      <c r="O542" s="5">
        <v>0.4</v>
      </c>
      <c r="P542" s="5">
        <v>100</v>
      </c>
      <c r="R542" s="3"/>
      <c r="S542" s="3"/>
    </row>
    <row r="543" spans="1:19" ht="13.8" x14ac:dyDescent="0.25">
      <c r="A543" s="12"/>
      <c r="B543" s="3">
        <v>845</v>
      </c>
      <c r="C543" s="3" t="s">
        <v>478</v>
      </c>
      <c r="D543" s="5">
        <v>44.7</v>
      </c>
      <c r="E543" s="5">
        <v>8.5</v>
      </c>
      <c r="F543" s="5">
        <v>31.9</v>
      </c>
      <c r="G543" s="5">
        <v>24.9</v>
      </c>
      <c r="H543" s="5">
        <v>5</v>
      </c>
      <c r="I543" s="5">
        <v>16.899999999999999</v>
      </c>
      <c r="J543" s="5">
        <v>27.3</v>
      </c>
      <c r="K543" s="5">
        <v>0.2</v>
      </c>
      <c r="L543" s="5">
        <v>19.5</v>
      </c>
      <c r="M543" s="5">
        <v>3.1</v>
      </c>
      <c r="N543" s="5">
        <v>0.1</v>
      </c>
      <c r="O543" s="5">
        <v>1.7</v>
      </c>
      <c r="P543" s="5">
        <v>100</v>
      </c>
      <c r="R543" s="3"/>
      <c r="S543" s="3"/>
    </row>
    <row r="544" spans="1:19" ht="13.8" x14ac:dyDescent="0.25">
      <c r="A544" s="12"/>
      <c r="B544" s="3">
        <v>851</v>
      </c>
      <c r="C544" s="3" t="s">
        <v>479</v>
      </c>
      <c r="D544" s="5">
        <v>41.6</v>
      </c>
      <c r="E544" s="5">
        <v>9.5</v>
      </c>
      <c r="F544" s="5">
        <v>28</v>
      </c>
      <c r="G544" s="5">
        <v>26.9</v>
      </c>
      <c r="H544" s="5">
        <v>5.7</v>
      </c>
      <c r="I544" s="5">
        <v>18.2</v>
      </c>
      <c r="J544" s="5">
        <v>27.5</v>
      </c>
      <c r="K544" s="5">
        <v>0.3</v>
      </c>
      <c r="L544" s="5">
        <v>19.899999999999999</v>
      </c>
      <c r="M544" s="5">
        <v>3.9</v>
      </c>
      <c r="N544" s="5">
        <v>0.1</v>
      </c>
      <c r="O544" s="5">
        <v>2.1</v>
      </c>
      <c r="P544" s="5">
        <v>100</v>
      </c>
      <c r="R544" s="9"/>
      <c r="S544" s="3"/>
    </row>
    <row r="545" spans="1:19" ht="13.8" x14ac:dyDescent="0.25">
      <c r="A545" s="12"/>
      <c r="B545" s="3">
        <v>854</v>
      </c>
      <c r="C545" s="3" t="s">
        <v>480</v>
      </c>
      <c r="D545" s="5">
        <v>59.8</v>
      </c>
      <c r="E545" s="5">
        <v>15.6</v>
      </c>
      <c r="F545" s="5">
        <v>38.9</v>
      </c>
      <c r="G545" s="5">
        <v>19.2</v>
      </c>
      <c r="H545" s="5">
        <v>2.6</v>
      </c>
      <c r="I545" s="5">
        <v>13.7</v>
      </c>
      <c r="J545" s="5">
        <v>19.100000000000001</v>
      </c>
      <c r="K545" s="5">
        <v>0.2</v>
      </c>
      <c r="L545" s="5">
        <v>13.4</v>
      </c>
      <c r="M545" s="5">
        <v>2</v>
      </c>
      <c r="N545" s="5">
        <v>0.1</v>
      </c>
      <c r="O545" s="5">
        <v>1.1000000000000001</v>
      </c>
      <c r="P545" s="5">
        <v>100</v>
      </c>
      <c r="R545" s="3"/>
      <c r="S545" s="3"/>
    </row>
    <row r="546" spans="1:19" ht="13.8" x14ac:dyDescent="0.25">
      <c r="A546" s="12"/>
      <c r="B546" s="3">
        <v>890</v>
      </c>
      <c r="C546" s="3" t="s">
        <v>481</v>
      </c>
      <c r="D546" s="5">
        <v>48</v>
      </c>
      <c r="E546" s="5">
        <v>6.9</v>
      </c>
      <c r="F546" s="5">
        <v>36.5</v>
      </c>
      <c r="G546" s="5">
        <v>0.2</v>
      </c>
      <c r="H546" s="5">
        <v>0</v>
      </c>
      <c r="I546" s="5">
        <v>0.1</v>
      </c>
      <c r="J546" s="5">
        <v>51.6</v>
      </c>
      <c r="K546" s="5">
        <v>0</v>
      </c>
      <c r="L546" s="5">
        <v>7.2</v>
      </c>
      <c r="M546" s="5">
        <v>0.3</v>
      </c>
      <c r="N546" s="5">
        <v>0</v>
      </c>
      <c r="O546" s="5">
        <v>0.1</v>
      </c>
      <c r="P546" s="5">
        <v>100</v>
      </c>
      <c r="R546" s="9"/>
      <c r="S546" s="3"/>
    </row>
    <row r="547" spans="1:19" x14ac:dyDescent="0.25">
      <c r="B547" s="3">
        <v>976</v>
      </c>
      <c r="C547" s="3" t="s">
        <v>482</v>
      </c>
      <c r="D547" s="5">
        <v>57.1</v>
      </c>
      <c r="E547" s="5">
        <v>13.2</v>
      </c>
      <c r="F547" s="5">
        <v>37.6</v>
      </c>
      <c r="G547" s="5">
        <v>19.600000000000001</v>
      </c>
      <c r="H547" s="5">
        <v>2.7</v>
      </c>
      <c r="I547" s="5">
        <v>13.8</v>
      </c>
      <c r="J547" s="5">
        <v>21</v>
      </c>
      <c r="K547" s="5">
        <v>0.3</v>
      </c>
      <c r="L547" s="5">
        <v>15.1</v>
      </c>
      <c r="M547" s="5">
        <v>2.2999999999999998</v>
      </c>
      <c r="N547" s="5">
        <v>0</v>
      </c>
      <c r="O547" s="5">
        <v>1.2</v>
      </c>
      <c r="P547" s="5">
        <v>100</v>
      </c>
      <c r="R547" s="9"/>
      <c r="S547" s="3"/>
    </row>
    <row r="548" spans="1:19" x14ac:dyDescent="0.25">
      <c r="B548" s="3"/>
      <c r="C548" s="3" t="s">
        <v>29</v>
      </c>
      <c r="D548" s="5">
        <v>64.8</v>
      </c>
      <c r="E548" s="5">
        <v>14.6</v>
      </c>
      <c r="F548" s="5">
        <v>45.2</v>
      </c>
      <c r="G548" s="5">
        <v>18</v>
      </c>
      <c r="H548" s="5">
        <v>3.7</v>
      </c>
      <c r="I548" s="5">
        <v>12.3</v>
      </c>
      <c r="J548" s="5">
        <v>15.9</v>
      </c>
      <c r="K548" s="5">
        <v>0.1</v>
      </c>
      <c r="L548" s="5">
        <v>10.4</v>
      </c>
      <c r="M548" s="5">
        <v>1.3</v>
      </c>
      <c r="N548" s="5">
        <v>0</v>
      </c>
      <c r="O548" s="5">
        <v>0.7</v>
      </c>
      <c r="P548" s="5">
        <v>100</v>
      </c>
      <c r="R548" s="3"/>
      <c r="S548" s="3"/>
    </row>
    <row r="549" spans="1:19" x14ac:dyDescent="0.25">
      <c r="R549" s="3"/>
      <c r="S549" s="3"/>
    </row>
    <row r="550" spans="1:19" x14ac:dyDescent="0.25">
      <c r="R550" s="3"/>
      <c r="S550" s="3"/>
    </row>
    <row r="551" spans="1:19" x14ac:dyDescent="0.25">
      <c r="R551" s="9"/>
      <c r="S551" s="3"/>
    </row>
    <row r="552" spans="1:19" x14ac:dyDescent="0.25">
      <c r="R552" s="9"/>
      <c r="S552" s="3"/>
    </row>
    <row r="553" spans="1:19" x14ac:dyDescent="0.25">
      <c r="R553" s="3"/>
      <c r="S553" s="3"/>
    </row>
    <row r="554" spans="1:19" x14ac:dyDescent="0.25">
      <c r="R554" s="3"/>
      <c r="S554" s="3"/>
    </row>
    <row r="555" spans="1:19" ht="13.8" x14ac:dyDescent="0.25">
      <c r="A555" s="12"/>
      <c r="R555" s="3"/>
      <c r="S555" s="3"/>
    </row>
    <row r="556" spans="1:19" x14ac:dyDescent="0.25">
      <c r="R556" s="3"/>
      <c r="S556" s="3"/>
    </row>
    <row r="557" spans="1:19" x14ac:dyDescent="0.25">
      <c r="R557" s="3"/>
      <c r="S557" s="3"/>
    </row>
    <row r="558" spans="1:19" x14ac:dyDescent="0.25">
      <c r="R558" s="3"/>
      <c r="S558" s="3"/>
    </row>
    <row r="559" spans="1:19" x14ac:dyDescent="0.25">
      <c r="R559" s="3"/>
      <c r="S559" s="3"/>
    </row>
    <row r="560" spans="1:19" x14ac:dyDescent="0.25">
      <c r="R560" s="14"/>
      <c r="S560" s="14"/>
    </row>
    <row r="561" spans="4:19" x14ac:dyDescent="0.25">
      <c r="R561" s="9"/>
    </row>
    <row r="562" spans="4:19" x14ac:dyDescent="0.25">
      <c r="R562" s="9"/>
    </row>
    <row r="563" spans="4:19" x14ac:dyDescent="0.25">
      <c r="R563"/>
    </row>
    <row r="564" spans="4:19" x14ac:dyDescent="0.25">
      <c r="R564"/>
    </row>
    <row r="565" spans="4:19" x14ac:dyDescent="0.25">
      <c r="R565" s="14"/>
      <c r="S565" s="14"/>
    </row>
    <row r="566" spans="4:19" x14ac:dyDescent="0.25">
      <c r="R566"/>
    </row>
    <row r="567" spans="4:19" x14ac:dyDescent="0.25">
      <c r="R567"/>
    </row>
    <row r="568" spans="4:19" x14ac:dyDescent="0.25"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R568"/>
    </row>
    <row r="569" spans="4:19" x14ac:dyDescent="0.25"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R569"/>
    </row>
    <row r="570" spans="4:19" x14ac:dyDescent="0.25"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R570"/>
    </row>
    <row r="571" spans="4:19" x14ac:dyDescent="0.25"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R571"/>
    </row>
    <row r="572" spans="4:19" x14ac:dyDescent="0.25">
      <c r="R572" s="9"/>
      <c r="S572" s="3"/>
    </row>
    <row r="573" spans="4:19" x14ac:dyDescent="0.25"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S573" s="14"/>
    </row>
    <row r="574" spans="4:19" x14ac:dyDescent="0.25">
      <c r="S574" s="14"/>
    </row>
    <row r="575" spans="4:19" x14ac:dyDescent="0.25">
      <c r="S575" s="14"/>
    </row>
    <row r="577" spans="18:18" x14ac:dyDescent="0.25">
      <c r="R577"/>
    </row>
    <row r="609" spans="4:16" x14ac:dyDescent="0.25"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</row>
    <row r="631" spans="1:16" ht="13.8" x14ac:dyDescent="0.25">
      <c r="A631" s="12"/>
    </row>
    <row r="634" spans="1:16" x14ac:dyDescent="0.25"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</row>
    <row r="638" spans="1:16" x14ac:dyDescent="0.25">
      <c r="C638" s="6"/>
    </row>
    <row r="653" spans="4:16" x14ac:dyDescent="0.25"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</row>
    <row r="657" spans="3:16" x14ac:dyDescent="0.25">
      <c r="C657" s="6"/>
    </row>
    <row r="658" spans="3:16" x14ac:dyDescent="0.25">
      <c r="C658" s="6"/>
    </row>
    <row r="672" spans="3:16" x14ac:dyDescent="0.25"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</row>
    <row r="685" spans="4:16" x14ac:dyDescent="0.25"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</row>
    <row r="696" spans="4:16" x14ac:dyDescent="0.25"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</row>
    <row r="709" spans="4:16" x14ac:dyDescent="0.25"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</row>
    <row r="723" spans="2:17" x14ac:dyDescent="0.25"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</row>
    <row r="727" spans="2:17" x14ac:dyDescent="0.25">
      <c r="B727" s="17"/>
      <c r="C727" s="6"/>
      <c r="Q727" s="6"/>
    </row>
    <row r="728" spans="2:17" x14ac:dyDescent="0.25">
      <c r="B728" s="17"/>
      <c r="C728" s="6"/>
      <c r="Q728" s="6"/>
    </row>
    <row r="729" spans="2:17" x14ac:dyDescent="0.25"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</row>
    <row r="730" spans="2:17" x14ac:dyDescent="0.25">
      <c r="B730" s="17"/>
      <c r="C730" s="6"/>
      <c r="D730" s="75"/>
      <c r="E730" s="75"/>
      <c r="F730" s="75"/>
      <c r="G730" s="75"/>
      <c r="H730" s="75"/>
      <c r="I730" s="75"/>
      <c r="J730" s="75"/>
      <c r="K730" s="75"/>
      <c r="L730" s="75"/>
      <c r="M730" s="75"/>
      <c r="N730" s="75"/>
      <c r="O730" s="75"/>
      <c r="P730" s="75"/>
      <c r="Q730" s="6"/>
    </row>
    <row r="731" spans="2:17" x14ac:dyDescent="0.25">
      <c r="B731" s="17"/>
      <c r="C731" s="6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6"/>
    </row>
    <row r="732" spans="2:17" x14ac:dyDescent="0.25">
      <c r="D732" s="75"/>
      <c r="E732" s="75"/>
      <c r="F732" s="75"/>
      <c r="G732" s="75"/>
      <c r="H732" s="75"/>
      <c r="I732" s="75"/>
      <c r="J732" s="75"/>
      <c r="K732" s="75"/>
      <c r="L732" s="75"/>
      <c r="M732" s="75"/>
      <c r="N732" s="75"/>
      <c r="O732" s="75"/>
      <c r="P732" s="75"/>
    </row>
    <row r="733" spans="2:17" x14ac:dyDescent="0.25">
      <c r="D733" s="75"/>
      <c r="E733" s="75"/>
      <c r="F733" s="75"/>
      <c r="G733" s="75"/>
      <c r="H733" s="75"/>
      <c r="I733" s="75"/>
      <c r="J733" s="75"/>
      <c r="K733" s="75"/>
      <c r="L733" s="75"/>
      <c r="M733" s="75"/>
      <c r="N733" s="75"/>
      <c r="O733" s="75"/>
      <c r="P733" s="75"/>
    </row>
    <row r="737" spans="2:17" x14ac:dyDescent="0.25">
      <c r="B737" s="8"/>
      <c r="C737" s="7"/>
      <c r="Q737" s="7"/>
    </row>
    <row r="739" spans="2:17" x14ac:dyDescent="0.25"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</row>
    <row r="742" spans="2:17" x14ac:dyDescent="0.25">
      <c r="C742" s="6"/>
    </row>
    <row r="748" spans="2:17" x14ac:dyDescent="0.25">
      <c r="B748" s="3"/>
    </row>
    <row r="749" spans="2:17" x14ac:dyDescent="0.25">
      <c r="B749" s="3"/>
    </row>
    <row r="754" spans="2:16" x14ac:dyDescent="0.25">
      <c r="B754" s="3"/>
    </row>
    <row r="755" spans="2:16" x14ac:dyDescent="0.25">
      <c r="B755" s="3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</row>
    <row r="770" spans="4:16" x14ac:dyDescent="0.25"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</row>
    <row r="771" spans="4:16" x14ac:dyDescent="0.25"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</row>
    <row r="788" spans="4:16" x14ac:dyDescent="0.25"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</row>
  </sheetData>
  <printOptions gridLines="1" gridLinesSet="0"/>
  <pageMargins left="0.33" right="0.4" top="0.71" bottom="0.68" header="0.5" footer="0.34"/>
  <pageSetup paperSize="9" scale="70" orientation="portrait" horizontalDpi="300" verticalDpi="300" r:id="rId1"/>
  <headerFooter alignWithMargins="0">
    <oddHeader xml:space="preserve">&amp;RPuuston tilavuus metsä- ja kitumaalla , suhteelliset osuudet
</oddHeader>
    <oddFooter>&amp;L&amp;8METLA/VMI/HMik/4.98
7btil%mk.xls
&amp;R&amp;P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4"/>
  <sheetViews>
    <sheetView zoomScale="80" zoomScaleNormal="80" workbookViewId="0">
      <selection activeCell="D29" sqref="D29"/>
    </sheetView>
  </sheetViews>
  <sheetFormatPr defaultRowHeight="13.2" x14ac:dyDescent="0.25"/>
  <cols>
    <col min="1" max="1" width="6.44140625" style="3" customWidth="1"/>
    <col min="2" max="2" width="7.5546875" style="9" customWidth="1"/>
    <col min="3" max="3" width="16" style="3" customWidth="1"/>
    <col min="4" max="4" width="9.33203125" style="7" customWidth="1"/>
    <col min="5" max="5" width="9.6640625" style="7" customWidth="1"/>
    <col min="6" max="6" width="9.5546875" style="7" customWidth="1"/>
    <col min="7" max="7" width="7.88671875" style="7" customWidth="1"/>
    <col min="8" max="9" width="8.88671875" style="7"/>
    <col min="10" max="10" width="7.5546875" style="7" customWidth="1"/>
    <col min="11" max="12" width="8.88671875" style="7"/>
    <col min="13" max="13" width="7.5546875" style="7" customWidth="1"/>
    <col min="14" max="14" width="8.88671875" style="7"/>
    <col min="15" max="15" width="10.88671875" style="7" customWidth="1"/>
    <col min="16" max="16" width="8.88671875" style="7"/>
    <col min="17" max="17" width="7" style="15" customWidth="1"/>
  </cols>
  <sheetData>
    <row r="1" spans="1:17" x14ac:dyDescent="0.25">
      <c r="A1" s="6" t="s">
        <v>584</v>
      </c>
      <c r="Q1"/>
    </row>
    <row r="2" spans="1:17" x14ac:dyDescent="0.25">
      <c r="A2"/>
      <c r="B2" s="3"/>
      <c r="Q2"/>
    </row>
    <row r="3" spans="1:17" x14ac:dyDescent="0.25">
      <c r="A3"/>
      <c r="B3" s="3"/>
      <c r="Q3" s="18"/>
    </row>
    <row r="4" spans="1:17" x14ac:dyDescent="0.25">
      <c r="A4" s="3" t="s">
        <v>2</v>
      </c>
      <c r="B4" s="16" t="s">
        <v>500</v>
      </c>
      <c r="Q4" s="20"/>
    </row>
    <row r="5" spans="1:17" x14ac:dyDescent="0.25">
      <c r="A5" s="3" t="s">
        <v>8</v>
      </c>
      <c r="B5" s="16" t="s">
        <v>502</v>
      </c>
      <c r="D5" s="20" t="s">
        <v>564</v>
      </c>
      <c r="E5" s="20"/>
      <c r="F5" s="20"/>
      <c r="G5" s="20" t="s">
        <v>565</v>
      </c>
      <c r="H5" s="20"/>
      <c r="I5" s="20"/>
      <c r="J5" s="20" t="s">
        <v>566</v>
      </c>
      <c r="K5" s="20"/>
      <c r="L5" s="20"/>
      <c r="M5" s="20" t="s">
        <v>573</v>
      </c>
      <c r="N5" s="20"/>
      <c r="O5" s="20"/>
      <c r="P5" s="7" t="s">
        <v>585</v>
      </c>
      <c r="Q5" s="23"/>
    </row>
    <row r="6" spans="1:17" x14ac:dyDescent="0.25">
      <c r="A6" s="3">
        <v>0</v>
      </c>
      <c r="C6" s="6" t="s">
        <v>12</v>
      </c>
      <c r="D6" s="7" t="s">
        <v>568</v>
      </c>
      <c r="E6" s="7" t="s">
        <v>569</v>
      </c>
      <c r="F6" s="7" t="s">
        <v>570</v>
      </c>
      <c r="G6" s="7" t="s">
        <v>568</v>
      </c>
      <c r="H6" s="7" t="s">
        <v>569</v>
      </c>
      <c r="I6" s="7" t="s">
        <v>570</v>
      </c>
      <c r="J6" s="7" t="s">
        <v>568</v>
      </c>
      <c r="K6" s="7" t="s">
        <v>569</v>
      </c>
      <c r="L6" s="7" t="s">
        <v>570</v>
      </c>
      <c r="M6" s="7" t="s">
        <v>568</v>
      </c>
      <c r="N6" s="7" t="s">
        <v>569</v>
      </c>
      <c r="O6" s="7" t="s">
        <v>570</v>
      </c>
      <c r="P6" s="7" t="s">
        <v>586</v>
      </c>
      <c r="Q6" s="5"/>
    </row>
    <row r="7" spans="1:17" x14ac:dyDescent="0.25">
      <c r="C7" s="6"/>
      <c r="D7" s="18"/>
      <c r="E7" s="76"/>
      <c r="F7" s="76"/>
      <c r="G7" s="76"/>
      <c r="H7" s="7" t="s">
        <v>560</v>
      </c>
      <c r="I7" s="76"/>
      <c r="J7" s="76"/>
      <c r="K7" s="76"/>
      <c r="L7" s="76"/>
      <c r="M7" s="76"/>
      <c r="N7" s="76"/>
      <c r="O7" s="76"/>
      <c r="P7" s="76"/>
      <c r="Q7" s="5"/>
    </row>
    <row r="8" spans="1:17" x14ac:dyDescent="0.25">
      <c r="Q8" s="5"/>
    </row>
    <row r="9" spans="1:17" x14ac:dyDescent="0.25">
      <c r="B9">
        <v>35</v>
      </c>
      <c r="C9" s="3" t="s">
        <v>13</v>
      </c>
      <c r="D9" s="7">
        <v>399</v>
      </c>
      <c r="E9" s="7">
        <v>135</v>
      </c>
      <c r="F9" s="7">
        <v>247</v>
      </c>
      <c r="G9" s="7">
        <v>124</v>
      </c>
      <c r="H9" s="7">
        <v>54</v>
      </c>
      <c r="I9" s="7">
        <v>65</v>
      </c>
      <c r="J9" s="7">
        <v>48</v>
      </c>
      <c r="K9" s="7">
        <v>1</v>
      </c>
      <c r="L9" s="7">
        <v>38</v>
      </c>
      <c r="M9" s="7">
        <v>25</v>
      </c>
      <c r="N9" s="7">
        <v>1</v>
      </c>
      <c r="O9" s="7">
        <v>17</v>
      </c>
      <c r="P9" s="7">
        <v>596</v>
      </c>
      <c r="Q9" s="4"/>
    </row>
    <row r="10" spans="1:17" x14ac:dyDescent="0.25">
      <c r="B10" s="3">
        <v>43</v>
      </c>
      <c r="C10" s="3" t="s">
        <v>14</v>
      </c>
      <c r="D10" s="7">
        <v>570</v>
      </c>
      <c r="E10" s="7">
        <v>188</v>
      </c>
      <c r="F10" s="7">
        <v>360</v>
      </c>
      <c r="G10" s="7">
        <v>187</v>
      </c>
      <c r="H10" s="7">
        <v>58</v>
      </c>
      <c r="I10" s="7">
        <v>116</v>
      </c>
      <c r="J10" s="7">
        <v>112</v>
      </c>
      <c r="K10" s="7">
        <v>9</v>
      </c>
      <c r="L10" s="7">
        <v>76</v>
      </c>
      <c r="M10" s="7">
        <v>41</v>
      </c>
      <c r="N10" s="7">
        <v>4</v>
      </c>
      <c r="O10" s="7">
        <v>30</v>
      </c>
      <c r="P10" s="7">
        <v>910</v>
      </c>
      <c r="Q10" s="4"/>
    </row>
    <row r="11" spans="1:17" x14ac:dyDescent="0.25">
      <c r="B11" s="3">
        <v>60</v>
      </c>
      <c r="C11" s="3" t="s">
        <v>15</v>
      </c>
      <c r="D11" s="7">
        <v>505</v>
      </c>
      <c r="E11" s="7">
        <v>164</v>
      </c>
      <c r="F11" s="7">
        <v>319</v>
      </c>
      <c r="G11" s="7">
        <v>206</v>
      </c>
      <c r="H11" s="7">
        <v>64</v>
      </c>
      <c r="I11" s="7">
        <v>125</v>
      </c>
      <c r="J11" s="7">
        <v>135</v>
      </c>
      <c r="K11" s="7">
        <v>12</v>
      </c>
      <c r="L11" s="7">
        <v>93</v>
      </c>
      <c r="M11" s="7">
        <v>97</v>
      </c>
      <c r="N11" s="7">
        <v>9</v>
      </c>
      <c r="O11" s="7">
        <v>77</v>
      </c>
      <c r="P11" s="7">
        <v>943</v>
      </c>
      <c r="Q11" s="4"/>
    </row>
    <row r="12" spans="1:17" x14ac:dyDescent="0.25">
      <c r="B12" s="3">
        <v>62</v>
      </c>
      <c r="C12" s="3" t="s">
        <v>16</v>
      </c>
      <c r="D12" s="7">
        <v>679</v>
      </c>
      <c r="E12" s="7">
        <v>231</v>
      </c>
      <c r="F12" s="7">
        <v>417</v>
      </c>
      <c r="G12" s="7">
        <v>234</v>
      </c>
      <c r="H12" s="7">
        <v>84</v>
      </c>
      <c r="I12" s="7">
        <v>137</v>
      </c>
      <c r="J12" s="7">
        <v>103</v>
      </c>
      <c r="K12" s="7">
        <v>9</v>
      </c>
      <c r="L12" s="7">
        <v>73</v>
      </c>
      <c r="M12" s="7">
        <v>59</v>
      </c>
      <c r="N12" s="7">
        <v>5</v>
      </c>
      <c r="O12" s="7">
        <v>47</v>
      </c>
      <c r="P12" s="7">
        <v>1075</v>
      </c>
      <c r="Q12" s="4"/>
    </row>
    <row r="13" spans="1:17" x14ac:dyDescent="0.25">
      <c r="B13" s="3">
        <v>65</v>
      </c>
      <c r="C13" s="3" t="s">
        <v>17</v>
      </c>
      <c r="D13" s="7">
        <v>343</v>
      </c>
      <c r="E13" s="7">
        <v>101</v>
      </c>
      <c r="F13" s="7">
        <v>225</v>
      </c>
      <c r="G13" s="7">
        <v>124</v>
      </c>
      <c r="H13" s="7">
        <v>38</v>
      </c>
      <c r="I13" s="7">
        <v>76</v>
      </c>
      <c r="J13" s="7">
        <v>68</v>
      </c>
      <c r="K13" s="7">
        <v>5</v>
      </c>
      <c r="L13" s="7">
        <v>49</v>
      </c>
      <c r="M13" s="7">
        <v>21</v>
      </c>
      <c r="N13" s="7">
        <v>2</v>
      </c>
      <c r="O13" s="7">
        <v>17</v>
      </c>
      <c r="P13" s="7">
        <v>556</v>
      </c>
      <c r="Q13" s="4"/>
    </row>
    <row r="14" spans="1:17" x14ac:dyDescent="0.25">
      <c r="B14" s="3">
        <v>76</v>
      </c>
      <c r="C14" s="3" t="s">
        <v>18</v>
      </c>
      <c r="D14" s="7">
        <v>646</v>
      </c>
      <c r="E14" s="7">
        <v>212</v>
      </c>
      <c r="F14" s="7">
        <v>407</v>
      </c>
      <c r="G14" s="7">
        <v>221</v>
      </c>
      <c r="H14" s="7">
        <v>66</v>
      </c>
      <c r="I14" s="7">
        <v>138</v>
      </c>
      <c r="J14" s="7">
        <v>149</v>
      </c>
      <c r="K14" s="7">
        <v>13</v>
      </c>
      <c r="L14" s="7">
        <v>100</v>
      </c>
      <c r="M14" s="7">
        <v>49</v>
      </c>
      <c r="N14" s="7">
        <v>5</v>
      </c>
      <c r="O14" s="7">
        <v>37</v>
      </c>
      <c r="P14" s="7">
        <v>1065</v>
      </c>
      <c r="Q14" s="4"/>
    </row>
    <row r="15" spans="1:17" x14ac:dyDescent="0.25">
      <c r="B15" s="3">
        <v>170</v>
      </c>
      <c r="C15" s="3" t="s">
        <v>19</v>
      </c>
      <c r="D15" s="7">
        <v>655</v>
      </c>
      <c r="E15" s="7">
        <v>222</v>
      </c>
      <c r="F15" s="7">
        <v>408</v>
      </c>
      <c r="G15" s="7">
        <v>246</v>
      </c>
      <c r="H15" s="7">
        <v>80</v>
      </c>
      <c r="I15" s="7">
        <v>147</v>
      </c>
      <c r="J15" s="7">
        <v>160</v>
      </c>
      <c r="K15" s="7">
        <v>15</v>
      </c>
      <c r="L15" s="7">
        <v>106</v>
      </c>
      <c r="M15" s="7">
        <v>124</v>
      </c>
      <c r="N15" s="7">
        <v>12</v>
      </c>
      <c r="O15" s="7">
        <v>98</v>
      </c>
      <c r="P15" s="7">
        <v>1185</v>
      </c>
      <c r="Q15" s="4"/>
    </row>
    <row r="16" spans="1:17" x14ac:dyDescent="0.25">
      <c r="B16" s="3">
        <v>295</v>
      </c>
      <c r="C16" s="3" t="s">
        <v>20</v>
      </c>
      <c r="D16" s="7">
        <v>356</v>
      </c>
      <c r="E16" s="7">
        <v>115</v>
      </c>
      <c r="F16" s="7">
        <v>222</v>
      </c>
      <c r="G16" s="7">
        <v>130</v>
      </c>
      <c r="H16" s="7">
        <v>48</v>
      </c>
      <c r="I16" s="7">
        <v>74</v>
      </c>
      <c r="J16" s="7">
        <v>66</v>
      </c>
      <c r="K16" s="7">
        <v>6</v>
      </c>
      <c r="L16" s="7">
        <v>48</v>
      </c>
      <c r="M16" s="7">
        <v>45</v>
      </c>
      <c r="N16" s="7">
        <v>4</v>
      </c>
      <c r="O16" s="7">
        <v>36</v>
      </c>
      <c r="P16" s="7">
        <v>596</v>
      </c>
      <c r="Q16" s="4"/>
    </row>
    <row r="17" spans="1:17" x14ac:dyDescent="0.25">
      <c r="B17" s="3">
        <v>318</v>
      </c>
      <c r="C17" s="3" t="s">
        <v>21</v>
      </c>
      <c r="D17" s="7">
        <v>171</v>
      </c>
      <c r="E17" s="7">
        <v>63</v>
      </c>
      <c r="F17" s="7">
        <v>102</v>
      </c>
      <c r="G17" s="7">
        <v>67</v>
      </c>
      <c r="H17" s="7">
        <v>22</v>
      </c>
      <c r="I17" s="7">
        <v>41</v>
      </c>
      <c r="J17" s="7">
        <v>39</v>
      </c>
      <c r="K17" s="7">
        <v>4</v>
      </c>
      <c r="L17" s="7">
        <v>29</v>
      </c>
      <c r="M17" s="7">
        <v>39</v>
      </c>
      <c r="N17" s="7">
        <v>3</v>
      </c>
      <c r="O17" s="7">
        <v>32</v>
      </c>
      <c r="P17" s="7">
        <v>318</v>
      </c>
      <c r="Q17" s="4"/>
    </row>
    <row r="18" spans="1:17" x14ac:dyDescent="0.25">
      <c r="B18" s="3">
        <v>417</v>
      </c>
      <c r="C18" s="3" t="s">
        <v>22</v>
      </c>
      <c r="D18" s="7">
        <v>578</v>
      </c>
      <c r="E18" s="7">
        <v>202</v>
      </c>
      <c r="F18" s="7">
        <v>352</v>
      </c>
      <c r="G18" s="7">
        <v>232</v>
      </c>
      <c r="H18" s="7">
        <v>80</v>
      </c>
      <c r="I18" s="7">
        <v>135</v>
      </c>
      <c r="J18" s="7">
        <v>144</v>
      </c>
      <c r="K18" s="7">
        <v>14</v>
      </c>
      <c r="L18" s="7">
        <v>99</v>
      </c>
      <c r="M18" s="7">
        <v>114</v>
      </c>
      <c r="N18" s="7">
        <v>11</v>
      </c>
      <c r="O18" s="7">
        <v>91</v>
      </c>
      <c r="P18" s="7">
        <v>1067</v>
      </c>
      <c r="Q18" s="4"/>
    </row>
    <row r="19" spans="1:17" x14ac:dyDescent="0.25">
      <c r="B19" s="3">
        <v>438</v>
      </c>
      <c r="C19" s="3" t="s">
        <v>23</v>
      </c>
      <c r="D19" s="7">
        <v>192</v>
      </c>
      <c r="E19" s="7">
        <v>63</v>
      </c>
      <c r="F19" s="7">
        <v>121</v>
      </c>
      <c r="G19" s="7">
        <v>66</v>
      </c>
      <c r="H19" s="7">
        <v>23</v>
      </c>
      <c r="I19" s="7">
        <v>39</v>
      </c>
      <c r="J19" s="7">
        <v>32</v>
      </c>
      <c r="K19" s="7">
        <v>3</v>
      </c>
      <c r="L19" s="7">
        <v>23</v>
      </c>
      <c r="M19" s="7">
        <v>18</v>
      </c>
      <c r="N19" s="7">
        <v>2</v>
      </c>
      <c r="O19" s="7">
        <v>15</v>
      </c>
      <c r="P19" s="7">
        <v>308</v>
      </c>
      <c r="Q19" s="4"/>
    </row>
    <row r="20" spans="1:17" x14ac:dyDescent="0.25">
      <c r="B20" s="3">
        <v>478</v>
      </c>
      <c r="C20" s="3" t="s">
        <v>24</v>
      </c>
      <c r="D20" s="7">
        <v>30</v>
      </c>
      <c r="E20" s="7">
        <v>9</v>
      </c>
      <c r="F20" s="7">
        <v>19</v>
      </c>
      <c r="G20" s="7">
        <v>11</v>
      </c>
      <c r="H20" s="7">
        <v>3</v>
      </c>
      <c r="I20" s="7">
        <v>7</v>
      </c>
      <c r="J20" s="7">
        <v>8</v>
      </c>
      <c r="K20" s="7">
        <v>1</v>
      </c>
      <c r="L20" s="7">
        <v>5</v>
      </c>
      <c r="M20" s="7">
        <v>9</v>
      </c>
      <c r="N20" s="7">
        <v>1</v>
      </c>
      <c r="O20" s="7">
        <v>7</v>
      </c>
      <c r="P20" s="7">
        <v>57</v>
      </c>
      <c r="Q20" s="4"/>
    </row>
    <row r="21" spans="1:17" x14ac:dyDescent="0.25">
      <c r="B21" s="3">
        <v>736</v>
      </c>
      <c r="C21" s="3" t="s">
        <v>25</v>
      </c>
      <c r="D21" s="7">
        <v>664</v>
      </c>
      <c r="E21" s="7">
        <v>203</v>
      </c>
      <c r="F21" s="7">
        <v>429</v>
      </c>
      <c r="G21" s="7">
        <v>243</v>
      </c>
      <c r="H21" s="7">
        <v>85</v>
      </c>
      <c r="I21" s="7">
        <v>141</v>
      </c>
      <c r="J21" s="7">
        <v>123</v>
      </c>
      <c r="K21" s="7">
        <v>10</v>
      </c>
      <c r="L21" s="7">
        <v>87</v>
      </c>
      <c r="M21" s="7">
        <v>63</v>
      </c>
      <c r="N21" s="7">
        <v>6</v>
      </c>
      <c r="O21" s="7">
        <v>50</v>
      </c>
      <c r="P21" s="7">
        <v>1092</v>
      </c>
      <c r="Q21" s="4"/>
    </row>
    <row r="22" spans="1:17" x14ac:dyDescent="0.25">
      <c r="B22" s="3">
        <v>766</v>
      </c>
      <c r="C22" s="3" t="s">
        <v>26</v>
      </c>
      <c r="D22" s="7">
        <v>81</v>
      </c>
      <c r="E22" s="7">
        <v>27</v>
      </c>
      <c r="F22" s="7">
        <v>50</v>
      </c>
      <c r="G22" s="7">
        <v>33</v>
      </c>
      <c r="H22" s="7">
        <v>11</v>
      </c>
      <c r="I22" s="7">
        <v>20</v>
      </c>
      <c r="J22" s="7">
        <v>19</v>
      </c>
      <c r="K22" s="7">
        <v>2</v>
      </c>
      <c r="L22" s="7">
        <v>14</v>
      </c>
      <c r="M22" s="7">
        <v>11</v>
      </c>
      <c r="N22" s="7">
        <v>1</v>
      </c>
      <c r="O22" s="7">
        <v>9</v>
      </c>
      <c r="P22" s="7">
        <v>144</v>
      </c>
      <c r="Q22" s="4"/>
    </row>
    <row r="23" spans="1:17" x14ac:dyDescent="0.25">
      <c r="B23" s="3">
        <v>771</v>
      </c>
      <c r="C23" s="3" t="s">
        <v>27</v>
      </c>
      <c r="D23" s="7">
        <v>485</v>
      </c>
      <c r="E23" s="7">
        <v>151</v>
      </c>
      <c r="F23" s="7">
        <v>312</v>
      </c>
      <c r="G23" s="7">
        <v>182</v>
      </c>
      <c r="H23" s="7">
        <v>60</v>
      </c>
      <c r="I23" s="7">
        <v>109</v>
      </c>
      <c r="J23" s="7">
        <v>105</v>
      </c>
      <c r="K23" s="7">
        <v>9</v>
      </c>
      <c r="L23" s="7">
        <v>74</v>
      </c>
      <c r="M23" s="7">
        <v>62</v>
      </c>
      <c r="N23" s="7">
        <v>6</v>
      </c>
      <c r="O23" s="7">
        <v>49</v>
      </c>
      <c r="P23" s="7">
        <v>834</v>
      </c>
      <c r="Q23" s="4"/>
    </row>
    <row r="24" spans="1:17" x14ac:dyDescent="0.25">
      <c r="B24" s="3">
        <v>941</v>
      </c>
      <c r="C24" s="3" t="s">
        <v>28</v>
      </c>
      <c r="D24" s="7">
        <v>434</v>
      </c>
      <c r="E24" s="7">
        <v>135</v>
      </c>
      <c r="F24" s="7">
        <v>279</v>
      </c>
      <c r="G24" s="7">
        <v>148</v>
      </c>
      <c r="H24" s="7">
        <v>53</v>
      </c>
      <c r="I24" s="7">
        <v>87</v>
      </c>
      <c r="J24" s="7">
        <v>69</v>
      </c>
      <c r="K24" s="7">
        <v>5</v>
      </c>
      <c r="L24" s="7">
        <v>50</v>
      </c>
      <c r="M24" s="7">
        <v>30</v>
      </c>
      <c r="N24" s="7">
        <v>3</v>
      </c>
      <c r="O24" s="7">
        <v>24</v>
      </c>
      <c r="P24" s="7">
        <v>681</v>
      </c>
      <c r="Q24" s="4"/>
    </row>
    <row r="25" spans="1:17" ht="12.75" customHeight="1" x14ac:dyDescent="0.25">
      <c r="B25" s="3"/>
      <c r="C25" s="3" t="s">
        <v>29</v>
      </c>
      <c r="D25" s="7">
        <f>SUM(D9:D24)</f>
        <v>6788</v>
      </c>
      <c r="E25" s="7">
        <f t="shared" ref="E25:P25" si="0">SUM(E9:E24)</f>
        <v>2221</v>
      </c>
      <c r="F25" s="7">
        <f t="shared" si="0"/>
        <v>4269</v>
      </c>
      <c r="G25" s="7">
        <f t="shared" si="0"/>
        <v>2454</v>
      </c>
      <c r="H25" s="7">
        <f t="shared" si="0"/>
        <v>829</v>
      </c>
      <c r="I25" s="7">
        <f t="shared" si="0"/>
        <v>1457</v>
      </c>
      <c r="J25" s="7">
        <f t="shared" si="0"/>
        <v>1380</v>
      </c>
      <c r="K25" s="7">
        <f t="shared" si="0"/>
        <v>118</v>
      </c>
      <c r="L25" s="7">
        <f t="shared" si="0"/>
        <v>964</v>
      </c>
      <c r="M25" s="7">
        <f t="shared" si="0"/>
        <v>807</v>
      </c>
      <c r="N25" s="7">
        <f t="shared" si="0"/>
        <v>75</v>
      </c>
      <c r="O25" s="7">
        <f t="shared" si="0"/>
        <v>636</v>
      </c>
      <c r="P25" s="7">
        <f t="shared" si="0"/>
        <v>11427</v>
      </c>
    </row>
    <row r="26" spans="1:17" x14ac:dyDescent="0.25">
      <c r="B26" s="3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/>
    </row>
    <row r="27" spans="1:17" x14ac:dyDescent="0.25"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/>
    </row>
    <row r="28" spans="1:17" x14ac:dyDescent="0.25">
      <c r="A28" s="3">
        <v>1</v>
      </c>
      <c r="C28" s="6" t="s">
        <v>33</v>
      </c>
      <c r="Q28" s="4"/>
    </row>
    <row r="29" spans="1:17" x14ac:dyDescent="0.25">
      <c r="C29" s="6"/>
      <c r="Q29" s="5"/>
    </row>
    <row r="30" spans="1:17" ht="13.8" x14ac:dyDescent="0.25">
      <c r="A30" s="12"/>
      <c r="Q30" s="5"/>
    </row>
    <row r="31" spans="1:17" ht="13.8" x14ac:dyDescent="0.25">
      <c r="A31" s="12"/>
      <c r="B31" s="3">
        <v>40</v>
      </c>
      <c r="C31" s="3" t="s">
        <v>34</v>
      </c>
      <c r="D31" s="7">
        <v>1420</v>
      </c>
      <c r="E31" s="7">
        <v>475</v>
      </c>
      <c r="F31" s="7">
        <v>896</v>
      </c>
      <c r="G31" s="7">
        <v>792</v>
      </c>
      <c r="H31" s="7">
        <v>331</v>
      </c>
      <c r="I31" s="7">
        <v>426</v>
      </c>
      <c r="J31" s="7">
        <v>250</v>
      </c>
      <c r="K31" s="7">
        <v>35</v>
      </c>
      <c r="L31" s="7">
        <v>187</v>
      </c>
      <c r="M31" s="7">
        <v>78</v>
      </c>
      <c r="N31" s="7">
        <v>5</v>
      </c>
      <c r="O31" s="7">
        <v>62</v>
      </c>
      <c r="P31" s="7">
        <v>2541</v>
      </c>
      <c r="Q31" s="4"/>
    </row>
    <row r="32" spans="1:17" ht="13.8" x14ac:dyDescent="0.25">
      <c r="A32" s="12"/>
      <c r="B32" s="3">
        <v>49</v>
      </c>
      <c r="C32" s="3" t="s">
        <v>35</v>
      </c>
      <c r="D32" s="7">
        <v>774</v>
      </c>
      <c r="E32" s="7">
        <v>286</v>
      </c>
      <c r="F32" s="7">
        <v>468</v>
      </c>
      <c r="G32" s="7">
        <v>953</v>
      </c>
      <c r="H32" s="7">
        <v>471</v>
      </c>
      <c r="I32" s="7">
        <v>426</v>
      </c>
      <c r="J32" s="7">
        <v>351</v>
      </c>
      <c r="K32" s="7">
        <v>47</v>
      </c>
      <c r="L32" s="7">
        <v>273</v>
      </c>
      <c r="M32" s="7">
        <v>94</v>
      </c>
      <c r="N32" s="7">
        <v>9</v>
      </c>
      <c r="O32" s="7">
        <v>61</v>
      </c>
      <c r="P32" s="7">
        <v>2172</v>
      </c>
      <c r="Q32" s="4"/>
    </row>
    <row r="33" spans="1:17" ht="13.8" x14ac:dyDescent="0.25">
      <c r="A33" s="12"/>
      <c r="B33" s="3">
        <v>78</v>
      </c>
      <c r="C33" s="3" t="s">
        <v>36</v>
      </c>
      <c r="D33" s="7">
        <v>562</v>
      </c>
      <c r="E33" s="7">
        <v>181</v>
      </c>
      <c r="F33" s="7">
        <v>360</v>
      </c>
      <c r="G33" s="7">
        <v>340</v>
      </c>
      <c r="H33" s="7">
        <v>142</v>
      </c>
      <c r="I33" s="7">
        <v>182</v>
      </c>
      <c r="J33" s="7">
        <v>130</v>
      </c>
      <c r="K33" s="7">
        <v>19</v>
      </c>
      <c r="L33" s="7">
        <v>99</v>
      </c>
      <c r="M33" s="7">
        <v>41</v>
      </c>
      <c r="N33" s="7">
        <v>4</v>
      </c>
      <c r="O33" s="7">
        <v>32</v>
      </c>
      <c r="P33" s="7">
        <v>1072</v>
      </c>
      <c r="Q33" s="4"/>
    </row>
    <row r="34" spans="1:17" ht="13.8" x14ac:dyDescent="0.25">
      <c r="A34" s="12"/>
      <c r="B34" s="3">
        <v>91</v>
      </c>
      <c r="C34" s="3" t="s">
        <v>37</v>
      </c>
      <c r="D34" s="7">
        <v>212</v>
      </c>
      <c r="E34" s="7">
        <v>79</v>
      </c>
      <c r="F34" s="7">
        <v>129</v>
      </c>
      <c r="G34" s="7">
        <v>249</v>
      </c>
      <c r="H34" s="7">
        <v>121</v>
      </c>
      <c r="I34" s="7">
        <v>113</v>
      </c>
      <c r="J34" s="7">
        <v>110</v>
      </c>
      <c r="K34" s="7">
        <v>14</v>
      </c>
      <c r="L34" s="7">
        <v>86</v>
      </c>
      <c r="M34" s="7">
        <v>37</v>
      </c>
      <c r="N34" s="7">
        <v>4</v>
      </c>
      <c r="O34" s="7">
        <v>23</v>
      </c>
      <c r="P34" s="7">
        <v>609</v>
      </c>
      <c r="Q34" s="4"/>
    </row>
    <row r="35" spans="1:17" ht="13.8" x14ac:dyDescent="0.25">
      <c r="A35" s="12"/>
      <c r="B35" s="3">
        <v>92</v>
      </c>
      <c r="C35" s="3" t="s">
        <v>38</v>
      </c>
      <c r="D35" s="7">
        <v>351</v>
      </c>
      <c r="E35" s="7">
        <v>139</v>
      </c>
      <c r="F35" s="7">
        <v>203</v>
      </c>
      <c r="G35" s="7">
        <v>614</v>
      </c>
      <c r="H35" s="7">
        <v>306</v>
      </c>
      <c r="I35" s="7">
        <v>273</v>
      </c>
      <c r="J35" s="7">
        <v>249</v>
      </c>
      <c r="K35" s="7">
        <v>32</v>
      </c>
      <c r="L35" s="7">
        <v>189</v>
      </c>
      <c r="M35" s="7">
        <v>78</v>
      </c>
      <c r="N35" s="7">
        <v>6</v>
      </c>
      <c r="O35" s="7">
        <v>50</v>
      </c>
      <c r="P35" s="7">
        <v>1292</v>
      </c>
      <c r="Q35" s="4"/>
    </row>
    <row r="36" spans="1:17" ht="13.8" x14ac:dyDescent="0.25">
      <c r="A36" s="12"/>
      <c r="B36" s="3">
        <v>101</v>
      </c>
      <c r="C36" s="3" t="s">
        <v>39</v>
      </c>
      <c r="D36" s="7">
        <v>657</v>
      </c>
      <c r="E36" s="7">
        <v>257</v>
      </c>
      <c r="F36" s="7">
        <v>383</v>
      </c>
      <c r="G36" s="7">
        <v>242</v>
      </c>
      <c r="H36" s="7">
        <v>102</v>
      </c>
      <c r="I36" s="7">
        <v>128</v>
      </c>
      <c r="J36" s="7">
        <v>60</v>
      </c>
      <c r="K36" s="7">
        <v>4</v>
      </c>
      <c r="L36" s="7">
        <v>46</v>
      </c>
      <c r="M36" s="7">
        <v>17</v>
      </c>
      <c r="N36" s="7">
        <v>1</v>
      </c>
      <c r="O36" s="7">
        <v>13</v>
      </c>
      <c r="P36" s="7">
        <v>976</v>
      </c>
      <c r="Q36" s="4"/>
    </row>
    <row r="37" spans="1:17" ht="13.8" x14ac:dyDescent="0.25">
      <c r="A37" s="12"/>
      <c r="B37" s="3">
        <v>149</v>
      </c>
      <c r="C37" s="3" t="s">
        <v>40</v>
      </c>
      <c r="D37" s="7">
        <v>1218</v>
      </c>
      <c r="E37" s="7">
        <v>454</v>
      </c>
      <c r="F37" s="7">
        <v>725</v>
      </c>
      <c r="G37" s="7">
        <v>1267</v>
      </c>
      <c r="H37" s="7">
        <v>606</v>
      </c>
      <c r="I37" s="7">
        <v>601</v>
      </c>
      <c r="J37" s="7">
        <v>381</v>
      </c>
      <c r="K37" s="7">
        <v>54</v>
      </c>
      <c r="L37" s="7">
        <v>294</v>
      </c>
      <c r="M37" s="7">
        <v>129</v>
      </c>
      <c r="N37" s="7">
        <v>11</v>
      </c>
      <c r="O37" s="7">
        <v>97</v>
      </c>
      <c r="P37" s="7">
        <v>2996</v>
      </c>
      <c r="Q37" s="4"/>
    </row>
    <row r="38" spans="1:17" ht="13.8" x14ac:dyDescent="0.25">
      <c r="A38" s="12"/>
      <c r="B38" s="3">
        <v>150</v>
      </c>
      <c r="C38" s="3" t="s">
        <v>41</v>
      </c>
      <c r="D38" s="7">
        <v>352</v>
      </c>
      <c r="E38" s="7">
        <v>132</v>
      </c>
      <c r="F38" s="7">
        <v>210</v>
      </c>
      <c r="G38" s="7">
        <v>128</v>
      </c>
      <c r="H38" s="7">
        <v>52</v>
      </c>
      <c r="I38" s="7">
        <v>70</v>
      </c>
      <c r="J38" s="7">
        <v>29</v>
      </c>
      <c r="K38" s="7">
        <v>2</v>
      </c>
      <c r="L38" s="7">
        <v>22</v>
      </c>
      <c r="M38" s="7">
        <v>8</v>
      </c>
      <c r="N38" s="7">
        <v>0</v>
      </c>
      <c r="O38" s="7">
        <v>6</v>
      </c>
      <c r="P38" s="7">
        <v>518</v>
      </c>
      <c r="Q38" s="4"/>
    </row>
    <row r="39" spans="1:17" ht="13.8" x14ac:dyDescent="0.25">
      <c r="A39" s="12"/>
      <c r="B39" s="3">
        <v>220</v>
      </c>
      <c r="C39" s="3" t="s">
        <v>42</v>
      </c>
      <c r="D39" s="7">
        <v>604</v>
      </c>
      <c r="E39" s="7">
        <v>231</v>
      </c>
      <c r="F39" s="7">
        <v>353</v>
      </c>
      <c r="G39" s="7">
        <v>730</v>
      </c>
      <c r="H39" s="7">
        <v>357</v>
      </c>
      <c r="I39" s="7">
        <v>339</v>
      </c>
      <c r="J39" s="7">
        <v>241</v>
      </c>
      <c r="K39" s="7">
        <v>33</v>
      </c>
      <c r="L39" s="7">
        <v>186</v>
      </c>
      <c r="M39" s="7">
        <v>85</v>
      </c>
      <c r="N39" s="7">
        <v>6</v>
      </c>
      <c r="O39" s="7">
        <v>65</v>
      </c>
      <c r="P39" s="7">
        <v>1661</v>
      </c>
      <c r="Q39" s="4"/>
    </row>
    <row r="40" spans="1:17" ht="13.8" x14ac:dyDescent="0.25">
      <c r="A40" s="12"/>
      <c r="B40" s="3">
        <v>235</v>
      </c>
      <c r="C40" s="3" t="s">
        <v>43</v>
      </c>
      <c r="D40" s="7">
        <v>10</v>
      </c>
      <c r="E40" s="7">
        <v>3</v>
      </c>
      <c r="F40" s="7">
        <v>6</v>
      </c>
      <c r="G40" s="7">
        <v>10</v>
      </c>
      <c r="H40" s="7">
        <v>5</v>
      </c>
      <c r="I40" s="7">
        <v>4</v>
      </c>
      <c r="J40" s="7">
        <v>4</v>
      </c>
      <c r="K40" s="7">
        <v>1</v>
      </c>
      <c r="L40" s="7">
        <v>3</v>
      </c>
      <c r="M40" s="7">
        <v>1</v>
      </c>
      <c r="N40" s="7">
        <v>0</v>
      </c>
      <c r="O40" s="7">
        <v>1</v>
      </c>
      <c r="P40" s="7">
        <v>24</v>
      </c>
      <c r="Q40" s="4"/>
    </row>
    <row r="41" spans="1:17" ht="13.8" x14ac:dyDescent="0.25">
      <c r="A41" s="12"/>
      <c r="B41" s="3">
        <v>243</v>
      </c>
      <c r="C41" s="3" t="s">
        <v>44</v>
      </c>
      <c r="D41" s="7">
        <v>1248</v>
      </c>
      <c r="E41" s="7">
        <v>472</v>
      </c>
      <c r="F41" s="7">
        <v>736</v>
      </c>
      <c r="G41" s="7">
        <v>997</v>
      </c>
      <c r="H41" s="7">
        <v>437</v>
      </c>
      <c r="I41" s="7">
        <v>514</v>
      </c>
      <c r="J41" s="7">
        <v>299</v>
      </c>
      <c r="K41" s="7">
        <v>46</v>
      </c>
      <c r="L41" s="7">
        <v>217</v>
      </c>
      <c r="M41" s="7">
        <v>123</v>
      </c>
      <c r="N41" s="7">
        <v>8</v>
      </c>
      <c r="O41" s="7">
        <v>99</v>
      </c>
      <c r="P41" s="7">
        <v>2666</v>
      </c>
      <c r="Q41" s="4"/>
    </row>
    <row r="42" spans="1:17" ht="13.8" x14ac:dyDescent="0.25">
      <c r="A42" s="12"/>
      <c r="B42" s="3">
        <v>257</v>
      </c>
      <c r="C42" s="3" t="s">
        <v>45</v>
      </c>
      <c r="D42" s="7">
        <v>1158</v>
      </c>
      <c r="E42" s="7">
        <v>424</v>
      </c>
      <c r="F42" s="7">
        <v>701</v>
      </c>
      <c r="G42" s="7">
        <v>1259</v>
      </c>
      <c r="H42" s="7">
        <v>605</v>
      </c>
      <c r="I42" s="7">
        <v>585</v>
      </c>
      <c r="J42" s="7">
        <v>437</v>
      </c>
      <c r="K42" s="7">
        <v>60</v>
      </c>
      <c r="L42" s="7">
        <v>343</v>
      </c>
      <c r="M42" s="7">
        <v>107</v>
      </c>
      <c r="N42" s="7">
        <v>12</v>
      </c>
      <c r="O42" s="7">
        <v>69</v>
      </c>
      <c r="P42" s="7">
        <v>2961</v>
      </c>
      <c r="Q42" s="4"/>
    </row>
    <row r="43" spans="1:17" ht="13.8" x14ac:dyDescent="0.25">
      <c r="A43" s="12"/>
      <c r="B43" s="3">
        <v>279</v>
      </c>
      <c r="C43" s="3" t="s">
        <v>46</v>
      </c>
      <c r="D43" s="7">
        <v>882</v>
      </c>
      <c r="E43" s="7">
        <v>316</v>
      </c>
      <c r="F43" s="7">
        <v>541</v>
      </c>
      <c r="G43" s="7">
        <v>266</v>
      </c>
      <c r="H43" s="7">
        <v>102</v>
      </c>
      <c r="I43" s="7">
        <v>148</v>
      </c>
      <c r="J43" s="7">
        <v>108</v>
      </c>
      <c r="K43" s="7">
        <v>9</v>
      </c>
      <c r="L43" s="7">
        <v>83</v>
      </c>
      <c r="M43" s="7">
        <v>34</v>
      </c>
      <c r="N43" s="7">
        <v>1</v>
      </c>
      <c r="O43" s="7">
        <v>26</v>
      </c>
      <c r="P43" s="7">
        <v>1291</v>
      </c>
      <c r="Q43" s="4"/>
    </row>
    <row r="44" spans="1:17" ht="13.8" x14ac:dyDescent="0.25">
      <c r="A44" s="12"/>
      <c r="B44" s="3">
        <v>407</v>
      </c>
      <c r="C44" s="3" t="s">
        <v>47</v>
      </c>
      <c r="D44" s="7">
        <v>765</v>
      </c>
      <c r="E44" s="7">
        <v>330</v>
      </c>
      <c r="F44" s="7">
        <v>403</v>
      </c>
      <c r="G44" s="7">
        <v>1401</v>
      </c>
      <c r="H44" s="7">
        <v>638</v>
      </c>
      <c r="I44" s="7">
        <v>680</v>
      </c>
      <c r="J44" s="7">
        <v>472</v>
      </c>
      <c r="K44" s="7">
        <v>44</v>
      </c>
      <c r="L44" s="7">
        <v>348</v>
      </c>
      <c r="M44" s="7">
        <v>167</v>
      </c>
      <c r="N44" s="7">
        <v>6</v>
      </c>
      <c r="O44" s="7">
        <v>134</v>
      </c>
      <c r="P44" s="7">
        <v>2805</v>
      </c>
      <c r="Q44" s="4"/>
    </row>
    <row r="45" spans="1:17" ht="13.8" x14ac:dyDescent="0.25">
      <c r="A45" s="12"/>
      <c r="B45" s="3">
        <v>424</v>
      </c>
      <c r="C45" s="3" t="s">
        <v>48</v>
      </c>
      <c r="D45" s="7">
        <v>295</v>
      </c>
      <c r="E45" s="7">
        <v>132</v>
      </c>
      <c r="F45" s="7">
        <v>152</v>
      </c>
      <c r="G45" s="7">
        <v>473</v>
      </c>
      <c r="H45" s="7">
        <v>226</v>
      </c>
      <c r="I45" s="7">
        <v>221</v>
      </c>
      <c r="J45" s="7">
        <v>130</v>
      </c>
      <c r="K45" s="7">
        <v>16</v>
      </c>
      <c r="L45" s="7">
        <v>93</v>
      </c>
      <c r="M45" s="7">
        <v>40</v>
      </c>
      <c r="N45" s="7">
        <v>1</v>
      </c>
      <c r="O45" s="7">
        <v>31</v>
      </c>
      <c r="P45" s="7">
        <v>938</v>
      </c>
      <c r="Q45" s="4"/>
    </row>
    <row r="46" spans="1:17" ht="13.8" x14ac:dyDescent="0.25">
      <c r="A46" s="12"/>
      <c r="B46" s="3">
        <v>434</v>
      </c>
      <c r="C46" s="3" t="s">
        <v>49</v>
      </c>
      <c r="D46" s="7">
        <v>178</v>
      </c>
      <c r="E46" s="7">
        <v>79</v>
      </c>
      <c r="F46" s="7">
        <v>92</v>
      </c>
      <c r="G46" s="7">
        <v>217</v>
      </c>
      <c r="H46" s="7">
        <v>100</v>
      </c>
      <c r="I46" s="7">
        <v>104</v>
      </c>
      <c r="J46" s="7">
        <v>50</v>
      </c>
      <c r="K46" s="7">
        <v>6</v>
      </c>
      <c r="L46" s="7">
        <v>36</v>
      </c>
      <c r="M46" s="7">
        <v>12</v>
      </c>
      <c r="N46" s="7">
        <v>0</v>
      </c>
      <c r="O46" s="7">
        <v>9</v>
      </c>
      <c r="P46" s="7">
        <v>458</v>
      </c>
      <c r="Q46" s="4"/>
    </row>
    <row r="47" spans="1:17" ht="13.8" x14ac:dyDescent="0.25">
      <c r="A47" s="12"/>
      <c r="B47" s="3">
        <v>533</v>
      </c>
      <c r="C47" s="3" t="s">
        <v>50</v>
      </c>
      <c r="D47" s="7">
        <v>1193</v>
      </c>
      <c r="E47" s="7">
        <v>392</v>
      </c>
      <c r="F47" s="7">
        <v>757</v>
      </c>
      <c r="G47" s="7">
        <v>519</v>
      </c>
      <c r="H47" s="7">
        <v>206</v>
      </c>
      <c r="I47" s="7">
        <v>285</v>
      </c>
      <c r="J47" s="7">
        <v>212</v>
      </c>
      <c r="K47" s="7">
        <v>25</v>
      </c>
      <c r="L47" s="7">
        <v>158</v>
      </c>
      <c r="M47" s="7">
        <v>86</v>
      </c>
      <c r="N47" s="7">
        <v>6</v>
      </c>
      <c r="O47" s="7">
        <v>70</v>
      </c>
      <c r="P47" s="7">
        <v>2010</v>
      </c>
      <c r="Q47" s="4"/>
    </row>
    <row r="48" spans="1:17" ht="13.8" x14ac:dyDescent="0.25">
      <c r="A48" s="12"/>
      <c r="B48" s="3">
        <v>573</v>
      </c>
      <c r="C48" s="3" t="s">
        <v>51</v>
      </c>
      <c r="D48" s="7">
        <v>988</v>
      </c>
      <c r="E48" s="7">
        <v>353</v>
      </c>
      <c r="F48" s="7">
        <v>598</v>
      </c>
      <c r="G48" s="7">
        <v>681</v>
      </c>
      <c r="H48" s="7">
        <v>281</v>
      </c>
      <c r="I48" s="7">
        <v>361</v>
      </c>
      <c r="J48" s="7">
        <v>298</v>
      </c>
      <c r="K48" s="7">
        <v>41</v>
      </c>
      <c r="L48" s="7">
        <v>220</v>
      </c>
      <c r="M48" s="7">
        <v>126</v>
      </c>
      <c r="N48" s="7">
        <v>9</v>
      </c>
      <c r="O48" s="7">
        <v>101</v>
      </c>
      <c r="P48" s="7">
        <v>2093</v>
      </c>
      <c r="Q48" s="4"/>
    </row>
    <row r="49" spans="1:17" ht="13.8" x14ac:dyDescent="0.25">
      <c r="A49" s="12"/>
      <c r="B49" s="3">
        <v>585</v>
      </c>
      <c r="C49" s="3" t="s">
        <v>52</v>
      </c>
      <c r="D49" s="7">
        <v>1327</v>
      </c>
      <c r="E49" s="7">
        <v>571</v>
      </c>
      <c r="F49" s="7">
        <v>701</v>
      </c>
      <c r="G49" s="7">
        <v>2085</v>
      </c>
      <c r="H49" s="7">
        <v>976</v>
      </c>
      <c r="I49" s="7">
        <v>985</v>
      </c>
      <c r="J49" s="7">
        <v>529</v>
      </c>
      <c r="K49" s="7">
        <v>72</v>
      </c>
      <c r="L49" s="7">
        <v>368</v>
      </c>
      <c r="M49" s="7">
        <v>171</v>
      </c>
      <c r="N49" s="7">
        <v>5</v>
      </c>
      <c r="O49" s="7">
        <v>131</v>
      </c>
      <c r="P49" s="7">
        <v>4112</v>
      </c>
      <c r="Q49" s="4"/>
    </row>
    <row r="50" spans="1:17" ht="13.8" x14ac:dyDescent="0.25">
      <c r="A50" s="12"/>
      <c r="B50" s="3">
        <v>606</v>
      </c>
      <c r="C50" s="3" t="s">
        <v>53</v>
      </c>
      <c r="D50" s="7">
        <v>973</v>
      </c>
      <c r="E50" s="7">
        <v>372</v>
      </c>
      <c r="F50" s="7">
        <v>570</v>
      </c>
      <c r="G50" s="7">
        <v>925</v>
      </c>
      <c r="H50" s="7">
        <v>429</v>
      </c>
      <c r="I50" s="7">
        <v>453</v>
      </c>
      <c r="J50" s="7">
        <v>285</v>
      </c>
      <c r="K50" s="7">
        <v>40</v>
      </c>
      <c r="L50" s="7">
        <v>218</v>
      </c>
      <c r="M50" s="7">
        <v>80</v>
      </c>
      <c r="N50" s="7">
        <v>6</v>
      </c>
      <c r="O50" s="7">
        <v>62</v>
      </c>
      <c r="P50" s="7">
        <v>2264</v>
      </c>
      <c r="Q50" s="4"/>
    </row>
    <row r="51" spans="1:17" ht="13.8" x14ac:dyDescent="0.25">
      <c r="A51" s="12"/>
      <c r="B51" s="3">
        <v>638</v>
      </c>
      <c r="C51" s="3" t="s">
        <v>54</v>
      </c>
      <c r="D51" s="7">
        <v>1761</v>
      </c>
      <c r="E51" s="7">
        <v>735</v>
      </c>
      <c r="F51" s="7">
        <v>961</v>
      </c>
      <c r="G51" s="7">
        <v>2919</v>
      </c>
      <c r="H51" s="7">
        <v>1444</v>
      </c>
      <c r="I51" s="7">
        <v>1322</v>
      </c>
      <c r="J51" s="7">
        <v>762</v>
      </c>
      <c r="K51" s="7">
        <v>125</v>
      </c>
      <c r="L51" s="7">
        <v>511</v>
      </c>
      <c r="M51" s="7">
        <v>220</v>
      </c>
      <c r="N51" s="7">
        <v>7</v>
      </c>
      <c r="O51" s="7">
        <v>162</v>
      </c>
      <c r="P51" s="7">
        <v>5664</v>
      </c>
      <c r="Q51" s="4"/>
    </row>
    <row r="52" spans="1:17" ht="13.8" x14ac:dyDescent="0.25">
      <c r="A52" s="12"/>
      <c r="B52" s="3">
        <v>701</v>
      </c>
      <c r="C52" s="3" t="s">
        <v>55</v>
      </c>
      <c r="D52" s="7">
        <v>846</v>
      </c>
      <c r="E52" s="7">
        <v>358</v>
      </c>
      <c r="F52" s="7">
        <v>450</v>
      </c>
      <c r="G52" s="7">
        <v>1290</v>
      </c>
      <c r="H52" s="7">
        <v>555</v>
      </c>
      <c r="I52" s="7">
        <v>649</v>
      </c>
      <c r="J52" s="7">
        <v>471</v>
      </c>
      <c r="K52" s="7">
        <v>42</v>
      </c>
      <c r="L52" s="7">
        <v>348</v>
      </c>
      <c r="M52" s="7">
        <v>135</v>
      </c>
      <c r="N52" s="7">
        <v>5</v>
      </c>
      <c r="O52" s="7">
        <v>110</v>
      </c>
      <c r="P52" s="7">
        <v>2743</v>
      </c>
      <c r="Q52" s="4"/>
    </row>
    <row r="53" spans="1:17" ht="13.8" x14ac:dyDescent="0.25">
      <c r="A53" s="12"/>
      <c r="B53" s="3">
        <v>753</v>
      </c>
      <c r="C53" s="3" t="s">
        <v>56</v>
      </c>
      <c r="D53" s="7">
        <v>894</v>
      </c>
      <c r="E53" s="7">
        <v>387</v>
      </c>
      <c r="F53" s="7">
        <v>485</v>
      </c>
      <c r="G53" s="7">
        <v>1673</v>
      </c>
      <c r="H53" s="7">
        <v>897</v>
      </c>
      <c r="I53" s="7">
        <v>700</v>
      </c>
      <c r="J53" s="7">
        <v>424</v>
      </c>
      <c r="K53" s="7">
        <v>71</v>
      </c>
      <c r="L53" s="7">
        <v>295</v>
      </c>
      <c r="M53" s="7">
        <v>120</v>
      </c>
      <c r="N53" s="7">
        <v>4</v>
      </c>
      <c r="O53" s="7">
        <v>81</v>
      </c>
      <c r="P53" s="7">
        <v>3111</v>
      </c>
      <c r="Q53" s="4"/>
    </row>
    <row r="54" spans="1:17" ht="13.8" x14ac:dyDescent="0.25">
      <c r="A54" s="12"/>
      <c r="B54" s="3">
        <v>755</v>
      </c>
      <c r="C54" s="3" t="s">
        <v>57</v>
      </c>
      <c r="D54" s="7">
        <v>618</v>
      </c>
      <c r="E54" s="7">
        <v>238</v>
      </c>
      <c r="F54" s="7">
        <v>359</v>
      </c>
      <c r="G54" s="7">
        <v>960</v>
      </c>
      <c r="H54" s="7">
        <v>481</v>
      </c>
      <c r="I54" s="7">
        <v>432</v>
      </c>
      <c r="J54" s="7">
        <v>300</v>
      </c>
      <c r="K54" s="7">
        <v>43</v>
      </c>
      <c r="L54" s="7">
        <v>232</v>
      </c>
      <c r="M54" s="7">
        <v>105</v>
      </c>
      <c r="N54" s="7">
        <v>9</v>
      </c>
      <c r="O54" s="7">
        <v>78</v>
      </c>
      <c r="P54" s="7">
        <v>1982</v>
      </c>
      <c r="Q54" s="4"/>
    </row>
    <row r="55" spans="1:17" x14ac:dyDescent="0.25">
      <c r="B55" s="3">
        <v>835</v>
      </c>
      <c r="C55" s="3" t="s">
        <v>58</v>
      </c>
      <c r="D55" s="7">
        <v>3313</v>
      </c>
      <c r="E55" s="7">
        <v>1227</v>
      </c>
      <c r="F55" s="7">
        <v>1980</v>
      </c>
      <c r="G55" s="7">
        <v>2625</v>
      </c>
      <c r="H55" s="7">
        <v>1143</v>
      </c>
      <c r="I55" s="7">
        <v>1362</v>
      </c>
      <c r="J55" s="7">
        <v>793</v>
      </c>
      <c r="K55" s="7">
        <v>112</v>
      </c>
      <c r="L55" s="7">
        <v>602</v>
      </c>
      <c r="M55" s="7">
        <v>247</v>
      </c>
      <c r="N55" s="7">
        <v>20</v>
      </c>
      <c r="O55" s="7">
        <v>192</v>
      </c>
      <c r="P55" s="7">
        <v>6979</v>
      </c>
      <c r="Q55" s="4"/>
    </row>
    <row r="56" spans="1:17" x14ac:dyDescent="0.25">
      <c r="B56" s="3">
        <v>923</v>
      </c>
      <c r="C56" s="3" t="s">
        <v>59</v>
      </c>
      <c r="D56" s="7">
        <v>472</v>
      </c>
      <c r="E56" s="7">
        <v>161</v>
      </c>
      <c r="F56" s="7">
        <v>295</v>
      </c>
      <c r="G56" s="7">
        <v>278</v>
      </c>
      <c r="H56" s="7">
        <v>114</v>
      </c>
      <c r="I56" s="7">
        <v>151</v>
      </c>
      <c r="J56" s="7">
        <v>77</v>
      </c>
      <c r="K56" s="7">
        <v>11</v>
      </c>
      <c r="L56" s="7">
        <v>56</v>
      </c>
      <c r="M56" s="7">
        <v>29</v>
      </c>
      <c r="N56" s="7">
        <v>2</v>
      </c>
      <c r="O56" s="7">
        <v>23</v>
      </c>
      <c r="P56" s="7">
        <v>855</v>
      </c>
      <c r="Q56" s="4"/>
    </row>
    <row r="57" spans="1:17" x14ac:dyDescent="0.25">
      <c r="A57"/>
      <c r="B57"/>
      <c r="C57" s="16" t="s">
        <v>29</v>
      </c>
      <c r="D57" s="7">
        <f>SUM(D31:D56)</f>
        <v>23071</v>
      </c>
      <c r="E57" s="7">
        <f t="shared" ref="E57:P57" si="1">SUM(E31:E56)</f>
        <v>8784</v>
      </c>
      <c r="F57" s="7">
        <f t="shared" si="1"/>
        <v>13514</v>
      </c>
      <c r="G57" s="7">
        <f t="shared" si="1"/>
        <v>23893</v>
      </c>
      <c r="H57" s="7">
        <f t="shared" si="1"/>
        <v>11127</v>
      </c>
      <c r="I57" s="7">
        <f t="shared" si="1"/>
        <v>11514</v>
      </c>
      <c r="J57" s="7">
        <f t="shared" si="1"/>
        <v>7452</v>
      </c>
      <c r="K57" s="7">
        <f t="shared" si="1"/>
        <v>1004</v>
      </c>
      <c r="L57" s="7">
        <f t="shared" si="1"/>
        <v>5513</v>
      </c>
      <c r="M57" s="7">
        <f t="shared" si="1"/>
        <v>2370</v>
      </c>
      <c r="N57" s="7">
        <f t="shared" si="1"/>
        <v>147</v>
      </c>
      <c r="O57" s="7">
        <f t="shared" si="1"/>
        <v>1788</v>
      </c>
      <c r="P57" s="7">
        <f t="shared" si="1"/>
        <v>56793</v>
      </c>
    </row>
    <row r="58" spans="1:17" x14ac:dyDescent="0.25">
      <c r="B58"/>
      <c r="C58" s="16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/>
    </row>
    <row r="59" spans="1:17" x14ac:dyDescent="0.25"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/>
    </row>
    <row r="60" spans="1:17" x14ac:dyDescent="0.25">
      <c r="A60" s="3">
        <v>1</v>
      </c>
      <c r="C60" s="6" t="s">
        <v>60</v>
      </c>
      <c r="Q60" s="5"/>
    </row>
    <row r="61" spans="1:17" x14ac:dyDescent="0.25">
      <c r="Q61" s="5"/>
    </row>
    <row r="62" spans="1:17" ht="12.75" customHeight="1" x14ac:dyDescent="0.25">
      <c r="Q62" s="5"/>
    </row>
    <row r="63" spans="1:17" x14ac:dyDescent="0.25">
      <c r="B63" s="3">
        <v>231</v>
      </c>
      <c r="C63" s="3" t="s">
        <v>61</v>
      </c>
      <c r="D63" s="7">
        <v>20</v>
      </c>
      <c r="E63" s="7">
        <v>7</v>
      </c>
      <c r="F63" s="7">
        <v>11</v>
      </c>
      <c r="G63" s="7">
        <v>23</v>
      </c>
      <c r="H63" s="7">
        <v>8</v>
      </c>
      <c r="I63" s="7">
        <v>14</v>
      </c>
      <c r="J63" s="7">
        <v>8</v>
      </c>
      <c r="K63" s="7">
        <v>0</v>
      </c>
      <c r="L63" s="7">
        <v>6</v>
      </c>
      <c r="M63" s="7">
        <v>2</v>
      </c>
      <c r="N63" s="7">
        <v>0</v>
      </c>
      <c r="O63" s="7">
        <v>2</v>
      </c>
      <c r="P63" s="7">
        <v>53</v>
      </c>
      <c r="Q63" s="5"/>
    </row>
    <row r="64" spans="1:17" x14ac:dyDescent="0.25">
      <c r="B64" s="3">
        <v>272</v>
      </c>
      <c r="C64" s="3" t="s">
        <v>62</v>
      </c>
      <c r="D64" s="7">
        <v>994</v>
      </c>
      <c r="E64" s="7">
        <v>289</v>
      </c>
      <c r="F64" s="7">
        <v>622</v>
      </c>
      <c r="G64" s="7">
        <v>538</v>
      </c>
      <c r="H64" s="7">
        <v>213</v>
      </c>
      <c r="I64" s="7">
        <v>292</v>
      </c>
      <c r="J64" s="7">
        <v>381</v>
      </c>
      <c r="K64" s="7">
        <v>18</v>
      </c>
      <c r="L64" s="7">
        <v>283</v>
      </c>
      <c r="M64" s="7">
        <v>42</v>
      </c>
      <c r="N64" s="7">
        <v>1</v>
      </c>
      <c r="O64" s="7">
        <v>30</v>
      </c>
      <c r="P64" s="7">
        <v>1956</v>
      </c>
      <c r="Q64" s="5"/>
    </row>
    <row r="65" spans="2:17" x14ac:dyDescent="0.25">
      <c r="B65" s="3">
        <v>280</v>
      </c>
      <c r="C65" s="3" t="s">
        <v>63</v>
      </c>
      <c r="D65" s="7">
        <v>516</v>
      </c>
      <c r="E65" s="7">
        <v>179</v>
      </c>
      <c r="F65" s="7">
        <v>303</v>
      </c>
      <c r="G65" s="7">
        <v>719</v>
      </c>
      <c r="H65" s="7">
        <v>249</v>
      </c>
      <c r="I65" s="7">
        <v>428</v>
      </c>
      <c r="J65" s="7">
        <v>320</v>
      </c>
      <c r="K65" s="7">
        <v>19</v>
      </c>
      <c r="L65" s="7">
        <v>226</v>
      </c>
      <c r="M65" s="7">
        <v>68</v>
      </c>
      <c r="N65" s="7">
        <v>5</v>
      </c>
      <c r="O65" s="7">
        <v>52</v>
      </c>
      <c r="P65" s="7">
        <v>1624</v>
      </c>
      <c r="Q65" s="5"/>
    </row>
    <row r="66" spans="2:17" x14ac:dyDescent="0.25">
      <c r="B66" s="3">
        <v>287</v>
      </c>
      <c r="C66" s="3" t="s">
        <v>64</v>
      </c>
      <c r="D66" s="7">
        <v>1993</v>
      </c>
      <c r="E66" s="7">
        <v>783</v>
      </c>
      <c r="F66" s="7">
        <v>1099</v>
      </c>
      <c r="G66" s="7">
        <v>2625</v>
      </c>
      <c r="H66" s="7">
        <v>985</v>
      </c>
      <c r="I66" s="7">
        <v>1501</v>
      </c>
      <c r="J66" s="7">
        <v>743</v>
      </c>
      <c r="K66" s="7">
        <v>53</v>
      </c>
      <c r="L66" s="7">
        <v>535</v>
      </c>
      <c r="M66" s="7">
        <v>152</v>
      </c>
      <c r="N66" s="7">
        <v>12</v>
      </c>
      <c r="O66" s="7">
        <v>114</v>
      </c>
      <c r="P66" s="7">
        <v>5514</v>
      </c>
      <c r="Q66" s="5"/>
    </row>
    <row r="67" spans="2:17" x14ac:dyDescent="0.25">
      <c r="B67" s="3">
        <v>288</v>
      </c>
      <c r="C67" s="3" t="s">
        <v>65</v>
      </c>
      <c r="D67" s="7">
        <v>2026</v>
      </c>
      <c r="E67" s="7">
        <v>605</v>
      </c>
      <c r="F67" s="7">
        <v>1258</v>
      </c>
      <c r="G67" s="7">
        <v>1250</v>
      </c>
      <c r="H67" s="7">
        <v>517</v>
      </c>
      <c r="I67" s="7">
        <v>664</v>
      </c>
      <c r="J67" s="7">
        <v>730</v>
      </c>
      <c r="K67" s="7">
        <v>35</v>
      </c>
      <c r="L67" s="7">
        <v>543</v>
      </c>
      <c r="M67" s="7">
        <v>78</v>
      </c>
      <c r="N67" s="7">
        <v>3</v>
      </c>
      <c r="O67" s="7">
        <v>56</v>
      </c>
      <c r="P67" s="7">
        <v>4084</v>
      </c>
      <c r="Q67" s="5"/>
    </row>
    <row r="68" spans="2:17" x14ac:dyDescent="0.25">
      <c r="B68" s="3">
        <v>440</v>
      </c>
      <c r="C68" s="3" t="s">
        <v>66</v>
      </c>
      <c r="D68" s="7">
        <v>438</v>
      </c>
      <c r="E68" s="7">
        <v>130</v>
      </c>
      <c r="F68" s="7">
        <v>272</v>
      </c>
      <c r="G68" s="7">
        <v>251</v>
      </c>
      <c r="H68" s="7">
        <v>103</v>
      </c>
      <c r="I68" s="7">
        <v>134</v>
      </c>
      <c r="J68" s="7">
        <v>147</v>
      </c>
      <c r="K68" s="7">
        <v>7</v>
      </c>
      <c r="L68" s="7">
        <v>109</v>
      </c>
      <c r="M68" s="7">
        <v>16</v>
      </c>
      <c r="N68" s="7">
        <v>0</v>
      </c>
      <c r="O68" s="7">
        <v>12</v>
      </c>
      <c r="P68" s="7">
        <v>853</v>
      </c>
      <c r="Q68" s="5"/>
    </row>
    <row r="69" spans="2:17" x14ac:dyDescent="0.25">
      <c r="B69" s="3">
        <v>475</v>
      </c>
      <c r="C69" s="3" t="s">
        <v>67</v>
      </c>
      <c r="D69" s="7">
        <v>1072</v>
      </c>
      <c r="E69" s="7">
        <v>360</v>
      </c>
      <c r="F69" s="7">
        <v>634</v>
      </c>
      <c r="G69" s="7">
        <v>1335</v>
      </c>
      <c r="H69" s="7">
        <v>458</v>
      </c>
      <c r="I69" s="7">
        <v>792</v>
      </c>
      <c r="J69" s="7">
        <v>647</v>
      </c>
      <c r="K69" s="7">
        <v>36</v>
      </c>
      <c r="L69" s="7">
        <v>458</v>
      </c>
      <c r="M69" s="7">
        <v>130</v>
      </c>
      <c r="N69" s="7">
        <v>10</v>
      </c>
      <c r="O69" s="7">
        <v>98</v>
      </c>
      <c r="P69" s="7">
        <v>3184</v>
      </c>
      <c r="Q69" s="5"/>
    </row>
    <row r="70" spans="2:17" x14ac:dyDescent="0.25">
      <c r="B70" s="3">
        <v>479</v>
      </c>
      <c r="C70" s="3" t="s">
        <v>68</v>
      </c>
      <c r="D70" s="7">
        <v>405</v>
      </c>
      <c r="E70" s="7">
        <v>157</v>
      </c>
      <c r="F70" s="7">
        <v>222</v>
      </c>
      <c r="G70" s="7">
        <v>583</v>
      </c>
      <c r="H70" s="7">
        <v>216</v>
      </c>
      <c r="I70" s="7">
        <v>337</v>
      </c>
      <c r="J70" s="7">
        <v>200</v>
      </c>
      <c r="K70" s="7">
        <v>14</v>
      </c>
      <c r="L70" s="7">
        <v>141</v>
      </c>
      <c r="M70" s="7">
        <v>47</v>
      </c>
      <c r="N70" s="7">
        <v>3</v>
      </c>
      <c r="O70" s="7">
        <v>35</v>
      </c>
      <c r="P70" s="7">
        <v>1236</v>
      </c>
      <c r="Q70" s="5"/>
    </row>
    <row r="71" spans="2:17" x14ac:dyDescent="0.25">
      <c r="B71" s="3">
        <v>499</v>
      </c>
      <c r="C71" s="3" t="s">
        <v>69</v>
      </c>
      <c r="D71" s="7">
        <v>1956</v>
      </c>
      <c r="E71" s="7">
        <v>747</v>
      </c>
      <c r="F71" s="7">
        <v>1090</v>
      </c>
      <c r="G71" s="7">
        <v>2712</v>
      </c>
      <c r="H71" s="7">
        <v>990</v>
      </c>
      <c r="I71" s="7">
        <v>1574</v>
      </c>
      <c r="J71" s="7">
        <v>1007</v>
      </c>
      <c r="K71" s="7">
        <v>61</v>
      </c>
      <c r="L71" s="7">
        <v>716</v>
      </c>
      <c r="M71" s="7">
        <v>212</v>
      </c>
      <c r="N71" s="7">
        <v>14</v>
      </c>
      <c r="O71" s="7">
        <v>162</v>
      </c>
      <c r="P71" s="7">
        <v>5888</v>
      </c>
      <c r="Q71" s="5"/>
    </row>
    <row r="72" spans="2:17" x14ac:dyDescent="0.25">
      <c r="B72" s="3">
        <v>545</v>
      </c>
      <c r="C72" s="3" t="s">
        <v>70</v>
      </c>
      <c r="D72" s="7">
        <v>2454</v>
      </c>
      <c r="E72" s="7">
        <v>936</v>
      </c>
      <c r="F72" s="7">
        <v>1376</v>
      </c>
      <c r="G72" s="7">
        <v>3283</v>
      </c>
      <c r="H72" s="7">
        <v>1202</v>
      </c>
      <c r="I72" s="7">
        <v>1902</v>
      </c>
      <c r="J72" s="7">
        <v>1029</v>
      </c>
      <c r="K72" s="7">
        <v>70</v>
      </c>
      <c r="L72" s="7">
        <v>741</v>
      </c>
      <c r="M72" s="7">
        <v>194</v>
      </c>
      <c r="N72" s="7">
        <v>15</v>
      </c>
      <c r="O72" s="7">
        <v>147</v>
      </c>
      <c r="P72" s="7">
        <v>6961</v>
      </c>
      <c r="Q72" s="5"/>
    </row>
    <row r="73" spans="2:17" x14ac:dyDescent="0.25">
      <c r="B73" s="3">
        <v>559</v>
      </c>
      <c r="C73" s="3" t="s">
        <v>71</v>
      </c>
      <c r="D73" s="7">
        <v>471</v>
      </c>
      <c r="E73" s="7">
        <v>174</v>
      </c>
      <c r="F73" s="7">
        <v>267</v>
      </c>
      <c r="G73" s="7">
        <v>624</v>
      </c>
      <c r="H73" s="7">
        <v>228</v>
      </c>
      <c r="I73" s="7">
        <v>360</v>
      </c>
      <c r="J73" s="7">
        <v>272</v>
      </c>
      <c r="K73" s="7">
        <v>19</v>
      </c>
      <c r="L73" s="7">
        <v>198</v>
      </c>
      <c r="M73" s="7">
        <v>54</v>
      </c>
      <c r="N73" s="7">
        <v>4</v>
      </c>
      <c r="O73" s="7">
        <v>41</v>
      </c>
      <c r="P73" s="7">
        <v>1421</v>
      </c>
      <c r="Q73" s="5"/>
    </row>
    <row r="74" spans="2:17" x14ac:dyDescent="0.25">
      <c r="B74" s="3">
        <v>598</v>
      </c>
      <c r="C74" s="3" t="s">
        <v>72</v>
      </c>
      <c r="D74" s="7">
        <v>193</v>
      </c>
      <c r="E74" s="7">
        <v>69</v>
      </c>
      <c r="F74" s="7">
        <v>111</v>
      </c>
      <c r="G74" s="7">
        <v>198</v>
      </c>
      <c r="H74" s="7">
        <v>70</v>
      </c>
      <c r="I74" s="7">
        <v>116</v>
      </c>
      <c r="J74" s="7">
        <v>112</v>
      </c>
      <c r="K74" s="7">
        <v>6</v>
      </c>
      <c r="L74" s="7">
        <v>80</v>
      </c>
      <c r="M74" s="7">
        <v>27</v>
      </c>
      <c r="N74" s="7">
        <v>2</v>
      </c>
      <c r="O74" s="7">
        <v>21</v>
      </c>
      <c r="P74" s="7">
        <v>530</v>
      </c>
      <c r="Q74" s="5"/>
    </row>
    <row r="75" spans="2:17" x14ac:dyDescent="0.25">
      <c r="B75" s="3">
        <v>599</v>
      </c>
      <c r="C75" s="3" t="s">
        <v>73</v>
      </c>
      <c r="D75" s="7">
        <v>2198</v>
      </c>
      <c r="E75" s="7">
        <v>772</v>
      </c>
      <c r="F75" s="7">
        <v>1276</v>
      </c>
      <c r="G75" s="7">
        <v>2174</v>
      </c>
      <c r="H75" s="7">
        <v>828</v>
      </c>
      <c r="I75" s="7">
        <v>1226</v>
      </c>
      <c r="J75" s="7">
        <v>1014</v>
      </c>
      <c r="K75" s="7">
        <v>64</v>
      </c>
      <c r="L75" s="7">
        <v>751</v>
      </c>
      <c r="M75" s="7">
        <v>178</v>
      </c>
      <c r="N75" s="7">
        <v>12</v>
      </c>
      <c r="O75" s="7">
        <v>136</v>
      </c>
      <c r="P75" s="7">
        <v>5565</v>
      </c>
      <c r="Q75" s="5"/>
    </row>
    <row r="76" spans="2:17" x14ac:dyDescent="0.25">
      <c r="B76" s="3">
        <v>893</v>
      </c>
      <c r="C76" s="3" t="s">
        <v>74</v>
      </c>
      <c r="D76" s="7">
        <v>1749</v>
      </c>
      <c r="E76" s="7">
        <v>599</v>
      </c>
      <c r="F76" s="7">
        <v>1029</v>
      </c>
      <c r="G76" s="7">
        <v>1908</v>
      </c>
      <c r="H76" s="7">
        <v>673</v>
      </c>
      <c r="I76" s="7">
        <v>1117</v>
      </c>
      <c r="J76" s="7">
        <v>1042</v>
      </c>
      <c r="K76" s="7">
        <v>65</v>
      </c>
      <c r="L76" s="7">
        <v>765</v>
      </c>
      <c r="M76" s="7">
        <v>200</v>
      </c>
      <c r="N76" s="7">
        <v>14</v>
      </c>
      <c r="O76" s="7">
        <v>152</v>
      </c>
      <c r="P76" s="7">
        <v>4899</v>
      </c>
      <c r="Q76" s="5"/>
    </row>
    <row r="77" spans="2:17" x14ac:dyDescent="0.25">
      <c r="B77" s="3">
        <v>905</v>
      </c>
      <c r="C77" s="3" t="s">
        <v>75</v>
      </c>
      <c r="D77" s="7">
        <v>387</v>
      </c>
      <c r="E77" s="7">
        <v>147</v>
      </c>
      <c r="F77" s="7">
        <v>216</v>
      </c>
      <c r="G77" s="7">
        <v>563</v>
      </c>
      <c r="H77" s="7">
        <v>211</v>
      </c>
      <c r="I77" s="7">
        <v>323</v>
      </c>
      <c r="J77" s="7">
        <v>203</v>
      </c>
      <c r="K77" s="7">
        <v>12</v>
      </c>
      <c r="L77" s="7">
        <v>142</v>
      </c>
      <c r="M77" s="7">
        <v>51</v>
      </c>
      <c r="N77" s="7">
        <v>3</v>
      </c>
      <c r="O77" s="7">
        <v>40</v>
      </c>
      <c r="P77" s="7">
        <v>1204</v>
      </c>
      <c r="Q77" s="5"/>
    </row>
    <row r="78" spans="2:17" x14ac:dyDescent="0.25">
      <c r="B78" s="3">
        <v>944</v>
      </c>
      <c r="C78" s="3" t="s">
        <v>76</v>
      </c>
      <c r="D78" s="7">
        <v>1025</v>
      </c>
      <c r="E78" s="7">
        <v>384</v>
      </c>
      <c r="F78" s="7">
        <v>579</v>
      </c>
      <c r="G78" s="7">
        <v>1363</v>
      </c>
      <c r="H78" s="7">
        <v>490</v>
      </c>
      <c r="I78" s="7">
        <v>794</v>
      </c>
      <c r="J78" s="7">
        <v>596</v>
      </c>
      <c r="K78" s="7">
        <v>43</v>
      </c>
      <c r="L78" s="7">
        <v>438</v>
      </c>
      <c r="M78" s="7">
        <v>118</v>
      </c>
      <c r="N78" s="7">
        <v>8</v>
      </c>
      <c r="O78" s="7">
        <v>89</v>
      </c>
      <c r="P78" s="7">
        <v>3102</v>
      </c>
      <c r="Q78" s="5"/>
    </row>
    <row r="79" spans="2:17" x14ac:dyDescent="0.25">
      <c r="C79" s="16" t="s">
        <v>29</v>
      </c>
      <c r="D79" s="7">
        <f>SUM(D63:D78)</f>
        <v>17897</v>
      </c>
      <c r="E79" s="7">
        <f t="shared" ref="E79:P79" si="2">SUM(E63:E78)</f>
        <v>6338</v>
      </c>
      <c r="F79" s="7">
        <f t="shared" si="2"/>
        <v>10365</v>
      </c>
      <c r="G79" s="7">
        <f t="shared" si="2"/>
        <v>20149</v>
      </c>
      <c r="H79" s="7">
        <f t="shared" si="2"/>
        <v>7441</v>
      </c>
      <c r="I79" s="7">
        <f t="shared" si="2"/>
        <v>11574</v>
      </c>
      <c r="J79" s="7">
        <f t="shared" si="2"/>
        <v>8451</v>
      </c>
      <c r="K79" s="7">
        <f t="shared" si="2"/>
        <v>522</v>
      </c>
      <c r="L79" s="7">
        <f t="shared" si="2"/>
        <v>6132</v>
      </c>
      <c r="M79" s="7">
        <f t="shared" si="2"/>
        <v>1569</v>
      </c>
      <c r="N79" s="7">
        <f t="shared" si="2"/>
        <v>106</v>
      </c>
      <c r="O79" s="7">
        <f t="shared" si="2"/>
        <v>1187</v>
      </c>
      <c r="P79" s="7">
        <f t="shared" si="2"/>
        <v>48074</v>
      </c>
      <c r="Q79" s="5"/>
    </row>
    <row r="80" spans="2:17" x14ac:dyDescent="0.25"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</row>
    <row r="81" spans="1:17" x14ac:dyDescent="0.25"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/>
    </row>
    <row r="82" spans="1:17" x14ac:dyDescent="0.25">
      <c r="A82" s="3">
        <v>2</v>
      </c>
      <c r="C82" s="6" t="s">
        <v>77</v>
      </c>
      <c r="Q82"/>
    </row>
    <row r="83" spans="1:17" x14ac:dyDescent="0.25">
      <c r="C83" s="6"/>
      <c r="Q83" s="5"/>
    </row>
    <row r="84" spans="1:17" ht="13.8" x14ac:dyDescent="0.25">
      <c r="A84" s="12"/>
      <c r="Q84" s="5"/>
    </row>
    <row r="85" spans="1:17" ht="13.8" x14ac:dyDescent="0.25">
      <c r="A85" s="12"/>
      <c r="B85" s="3">
        <v>6</v>
      </c>
      <c r="C85" s="3" t="s">
        <v>78</v>
      </c>
      <c r="D85" s="7">
        <v>584</v>
      </c>
      <c r="E85" s="7">
        <v>207</v>
      </c>
      <c r="F85" s="7">
        <v>355</v>
      </c>
      <c r="G85" s="7">
        <v>708</v>
      </c>
      <c r="H85" s="7">
        <v>339</v>
      </c>
      <c r="I85" s="7">
        <v>334</v>
      </c>
      <c r="J85" s="7">
        <v>206</v>
      </c>
      <c r="K85" s="7">
        <v>28</v>
      </c>
      <c r="L85" s="7">
        <v>148</v>
      </c>
      <c r="M85" s="7">
        <v>62</v>
      </c>
      <c r="N85" s="7">
        <v>7</v>
      </c>
      <c r="O85" s="7">
        <v>49</v>
      </c>
      <c r="P85" s="7">
        <v>1559</v>
      </c>
      <c r="Q85" s="5"/>
    </row>
    <row r="86" spans="1:17" ht="13.8" x14ac:dyDescent="0.25">
      <c r="A86" s="12"/>
      <c r="B86" s="3">
        <v>17</v>
      </c>
      <c r="C86" s="3" t="s">
        <v>79</v>
      </c>
      <c r="D86" s="7">
        <v>236</v>
      </c>
      <c r="E86" s="7">
        <v>92</v>
      </c>
      <c r="F86" s="7">
        <v>137</v>
      </c>
      <c r="G86" s="7">
        <v>102</v>
      </c>
      <c r="H86" s="7">
        <v>42</v>
      </c>
      <c r="I86" s="7">
        <v>54</v>
      </c>
      <c r="J86" s="7">
        <v>24</v>
      </c>
      <c r="K86" s="7">
        <v>1</v>
      </c>
      <c r="L86" s="7">
        <v>17</v>
      </c>
      <c r="M86" s="7">
        <v>8</v>
      </c>
      <c r="N86" s="7">
        <v>0</v>
      </c>
      <c r="O86" s="7">
        <v>6</v>
      </c>
      <c r="P86" s="7">
        <v>370</v>
      </c>
      <c r="Q86" s="5"/>
    </row>
    <row r="87" spans="1:17" ht="13.8" x14ac:dyDescent="0.25">
      <c r="A87" s="12"/>
      <c r="B87" s="3">
        <v>19</v>
      </c>
      <c r="C87" s="3" t="s">
        <v>80</v>
      </c>
      <c r="D87" s="7">
        <v>230</v>
      </c>
      <c r="E87" s="7">
        <v>94</v>
      </c>
      <c r="F87" s="7">
        <v>128</v>
      </c>
      <c r="G87" s="7">
        <v>234</v>
      </c>
      <c r="H87" s="7">
        <v>107</v>
      </c>
      <c r="I87" s="7">
        <v>115</v>
      </c>
      <c r="J87" s="7">
        <v>63</v>
      </c>
      <c r="K87" s="7">
        <v>8</v>
      </c>
      <c r="L87" s="7">
        <v>46</v>
      </c>
      <c r="M87" s="7">
        <v>36</v>
      </c>
      <c r="N87" s="7">
        <v>3</v>
      </c>
      <c r="O87" s="7">
        <v>29</v>
      </c>
      <c r="P87" s="7">
        <v>563</v>
      </c>
      <c r="Q87" s="5"/>
    </row>
    <row r="88" spans="1:17" ht="13.8" x14ac:dyDescent="0.25">
      <c r="A88" s="12"/>
      <c r="B88" s="3">
        <v>50</v>
      </c>
      <c r="C88" s="3" t="s">
        <v>81</v>
      </c>
      <c r="D88" s="7">
        <v>1787</v>
      </c>
      <c r="E88" s="7">
        <v>696</v>
      </c>
      <c r="F88" s="7">
        <v>1029</v>
      </c>
      <c r="G88" s="7">
        <v>1369</v>
      </c>
      <c r="H88" s="7">
        <v>565</v>
      </c>
      <c r="I88" s="7">
        <v>720</v>
      </c>
      <c r="J88" s="7">
        <v>352</v>
      </c>
      <c r="K88" s="7">
        <v>20</v>
      </c>
      <c r="L88" s="7">
        <v>262</v>
      </c>
      <c r="M88" s="7">
        <v>81</v>
      </c>
      <c r="N88" s="7">
        <v>6</v>
      </c>
      <c r="O88" s="7">
        <v>63</v>
      </c>
      <c r="P88" s="7">
        <v>3589</v>
      </c>
      <c r="Q88" s="4"/>
    </row>
    <row r="89" spans="1:17" ht="13.8" x14ac:dyDescent="0.25">
      <c r="A89" s="12"/>
      <c r="B89" s="3">
        <v>51</v>
      </c>
      <c r="C89" s="3" t="s">
        <v>82</v>
      </c>
      <c r="D89" s="7">
        <v>1395</v>
      </c>
      <c r="E89" s="7">
        <v>535</v>
      </c>
      <c r="F89" s="7">
        <v>814</v>
      </c>
      <c r="G89" s="7">
        <v>1368</v>
      </c>
      <c r="H89" s="7">
        <v>492</v>
      </c>
      <c r="I89" s="7">
        <v>778</v>
      </c>
      <c r="J89" s="7">
        <v>463</v>
      </c>
      <c r="K89" s="7">
        <v>24</v>
      </c>
      <c r="L89" s="7">
        <v>346</v>
      </c>
      <c r="M89" s="7">
        <v>100</v>
      </c>
      <c r="N89" s="7">
        <v>11</v>
      </c>
      <c r="O89" s="7">
        <v>83</v>
      </c>
      <c r="P89" s="7">
        <v>3327</v>
      </c>
      <c r="Q89" s="4"/>
    </row>
    <row r="90" spans="1:17" ht="13.8" x14ac:dyDescent="0.25">
      <c r="A90" s="12"/>
      <c r="B90" s="3">
        <v>73</v>
      </c>
      <c r="C90" s="3" t="s">
        <v>83</v>
      </c>
      <c r="D90" s="7">
        <v>1037</v>
      </c>
      <c r="E90" s="7">
        <v>398</v>
      </c>
      <c r="F90" s="7">
        <v>601</v>
      </c>
      <c r="G90" s="7">
        <v>1153</v>
      </c>
      <c r="H90" s="7">
        <v>533</v>
      </c>
      <c r="I90" s="7">
        <v>564</v>
      </c>
      <c r="J90" s="7">
        <v>354</v>
      </c>
      <c r="K90" s="7">
        <v>50</v>
      </c>
      <c r="L90" s="7">
        <v>264</v>
      </c>
      <c r="M90" s="7">
        <v>154</v>
      </c>
      <c r="N90" s="7">
        <v>12</v>
      </c>
      <c r="O90" s="7">
        <v>122</v>
      </c>
      <c r="P90" s="7">
        <v>2698</v>
      </c>
      <c r="Q90" s="4"/>
    </row>
    <row r="91" spans="1:17" ht="13.8" x14ac:dyDescent="0.25">
      <c r="A91" s="12"/>
      <c r="B91" s="3">
        <v>79</v>
      </c>
      <c r="C91" s="3" t="s">
        <v>84</v>
      </c>
      <c r="D91" s="7">
        <v>384</v>
      </c>
      <c r="E91" s="7">
        <v>130</v>
      </c>
      <c r="F91" s="7">
        <v>237</v>
      </c>
      <c r="G91" s="7">
        <v>394</v>
      </c>
      <c r="H91" s="7">
        <v>153</v>
      </c>
      <c r="I91" s="7">
        <v>214</v>
      </c>
      <c r="J91" s="7">
        <v>125</v>
      </c>
      <c r="K91" s="7">
        <v>11</v>
      </c>
      <c r="L91" s="7">
        <v>91</v>
      </c>
      <c r="M91" s="7">
        <v>31</v>
      </c>
      <c r="N91" s="7">
        <v>2</v>
      </c>
      <c r="O91" s="7">
        <v>25</v>
      </c>
      <c r="P91" s="7">
        <v>933</v>
      </c>
      <c r="Q91" s="4"/>
    </row>
    <row r="92" spans="1:17" ht="13.8" x14ac:dyDescent="0.25">
      <c r="A92" s="12"/>
      <c r="B92" s="3">
        <v>99</v>
      </c>
      <c r="C92" s="3" t="s">
        <v>85</v>
      </c>
      <c r="D92" s="7">
        <v>1169</v>
      </c>
      <c r="E92" s="7">
        <v>390</v>
      </c>
      <c r="F92" s="7">
        <v>717</v>
      </c>
      <c r="G92" s="7">
        <v>503</v>
      </c>
      <c r="H92" s="7">
        <v>207</v>
      </c>
      <c r="I92" s="7">
        <v>260</v>
      </c>
      <c r="J92" s="7">
        <v>334</v>
      </c>
      <c r="K92" s="7">
        <v>12</v>
      </c>
      <c r="L92" s="7">
        <v>247</v>
      </c>
      <c r="M92" s="7">
        <v>71</v>
      </c>
      <c r="N92" s="7">
        <v>3</v>
      </c>
      <c r="O92" s="7">
        <v>55</v>
      </c>
      <c r="P92" s="7">
        <v>2078</v>
      </c>
      <c r="Q92" s="4"/>
    </row>
    <row r="93" spans="1:17" ht="13.8" x14ac:dyDescent="0.25">
      <c r="A93" s="12"/>
      <c r="B93" s="3">
        <v>102</v>
      </c>
      <c r="C93" s="3" t="s">
        <v>86</v>
      </c>
      <c r="D93" s="7">
        <v>896</v>
      </c>
      <c r="E93" s="7">
        <v>308</v>
      </c>
      <c r="F93" s="7">
        <v>562</v>
      </c>
      <c r="G93" s="7">
        <v>1350</v>
      </c>
      <c r="H93" s="7">
        <v>627</v>
      </c>
      <c r="I93" s="7">
        <v>654</v>
      </c>
      <c r="J93" s="7">
        <v>352</v>
      </c>
      <c r="K93" s="7">
        <v>41</v>
      </c>
      <c r="L93" s="7">
        <v>262</v>
      </c>
      <c r="M93" s="7">
        <v>94</v>
      </c>
      <c r="N93" s="7">
        <v>7</v>
      </c>
      <c r="O93" s="7">
        <v>79</v>
      </c>
      <c r="P93" s="7">
        <v>2692</v>
      </c>
      <c r="Q93" s="4"/>
    </row>
    <row r="94" spans="1:17" ht="13.8" x14ac:dyDescent="0.25">
      <c r="A94" s="12"/>
      <c r="B94" s="3">
        <v>181</v>
      </c>
      <c r="C94" s="3" t="s">
        <v>87</v>
      </c>
      <c r="D94" s="7">
        <v>688</v>
      </c>
      <c r="E94" s="7">
        <v>214</v>
      </c>
      <c r="F94" s="7">
        <v>440</v>
      </c>
      <c r="G94" s="7">
        <v>472</v>
      </c>
      <c r="H94" s="7">
        <v>204</v>
      </c>
      <c r="I94" s="7">
        <v>238</v>
      </c>
      <c r="J94" s="7">
        <v>227</v>
      </c>
      <c r="K94" s="7">
        <v>13</v>
      </c>
      <c r="L94" s="7">
        <v>172</v>
      </c>
      <c r="M94" s="7">
        <v>47</v>
      </c>
      <c r="N94" s="7">
        <v>3</v>
      </c>
      <c r="O94" s="7">
        <v>36</v>
      </c>
      <c r="P94" s="7">
        <v>1434</v>
      </c>
      <c r="Q94" s="4"/>
    </row>
    <row r="95" spans="1:17" ht="13.8" x14ac:dyDescent="0.25">
      <c r="A95" s="12"/>
      <c r="B95" s="3">
        <v>202</v>
      </c>
      <c r="C95" s="3" t="s">
        <v>88</v>
      </c>
      <c r="D95" s="7">
        <v>125</v>
      </c>
      <c r="E95" s="7">
        <v>47</v>
      </c>
      <c r="F95" s="7">
        <v>74</v>
      </c>
      <c r="G95" s="7">
        <v>95</v>
      </c>
      <c r="H95" s="7">
        <v>40</v>
      </c>
      <c r="I95" s="7">
        <v>50</v>
      </c>
      <c r="J95" s="7">
        <v>39</v>
      </c>
      <c r="K95" s="7">
        <v>5</v>
      </c>
      <c r="L95" s="7">
        <v>29</v>
      </c>
      <c r="M95" s="7">
        <v>21</v>
      </c>
      <c r="N95" s="7">
        <v>1</v>
      </c>
      <c r="O95" s="7">
        <v>17</v>
      </c>
      <c r="P95" s="7">
        <v>281</v>
      </c>
      <c r="Q95" s="4"/>
    </row>
    <row r="96" spans="1:17" ht="13.8" x14ac:dyDescent="0.25">
      <c r="A96" s="12"/>
      <c r="B96" s="3">
        <v>214</v>
      </c>
      <c r="C96" s="3" t="s">
        <v>89</v>
      </c>
      <c r="D96" s="7">
        <v>2526</v>
      </c>
      <c r="E96" s="7">
        <v>843</v>
      </c>
      <c r="F96" s="7">
        <v>1558</v>
      </c>
      <c r="G96" s="7">
        <v>1797</v>
      </c>
      <c r="H96" s="7">
        <v>806</v>
      </c>
      <c r="I96" s="7">
        <v>883</v>
      </c>
      <c r="J96" s="7">
        <v>724</v>
      </c>
      <c r="K96" s="7">
        <v>34</v>
      </c>
      <c r="L96" s="7">
        <v>551</v>
      </c>
      <c r="M96" s="7">
        <v>167</v>
      </c>
      <c r="N96" s="7">
        <v>8</v>
      </c>
      <c r="O96" s="7">
        <v>128</v>
      </c>
      <c r="P96" s="7">
        <v>5214</v>
      </c>
      <c r="Q96" s="4"/>
    </row>
    <row r="97" spans="1:17" ht="13.8" x14ac:dyDescent="0.25">
      <c r="A97" s="12"/>
      <c r="B97" s="3">
        <v>219</v>
      </c>
      <c r="C97" s="3" t="s">
        <v>90</v>
      </c>
      <c r="D97" s="7">
        <v>217</v>
      </c>
      <c r="E97" s="7">
        <v>85</v>
      </c>
      <c r="F97" s="7">
        <v>123</v>
      </c>
      <c r="G97" s="7">
        <v>253</v>
      </c>
      <c r="H97" s="7">
        <v>117</v>
      </c>
      <c r="I97" s="7">
        <v>123</v>
      </c>
      <c r="J97" s="7">
        <v>69</v>
      </c>
      <c r="K97" s="7">
        <v>10</v>
      </c>
      <c r="L97" s="7">
        <v>50</v>
      </c>
      <c r="M97" s="7">
        <v>26</v>
      </c>
      <c r="N97" s="7">
        <v>2</v>
      </c>
      <c r="O97" s="7">
        <v>20</v>
      </c>
      <c r="P97" s="7">
        <v>564</v>
      </c>
      <c r="Q97" s="4"/>
    </row>
    <row r="98" spans="1:17" ht="13.8" x14ac:dyDescent="0.25">
      <c r="A98" s="12"/>
      <c r="B98" s="3">
        <v>230</v>
      </c>
      <c r="C98" s="3" t="s">
        <v>91</v>
      </c>
      <c r="D98" s="7">
        <v>1863</v>
      </c>
      <c r="E98" s="7">
        <v>532</v>
      </c>
      <c r="F98" s="7">
        <v>1213</v>
      </c>
      <c r="G98" s="7">
        <v>454</v>
      </c>
      <c r="H98" s="7">
        <v>183</v>
      </c>
      <c r="I98" s="7">
        <v>239</v>
      </c>
      <c r="J98" s="7">
        <v>419</v>
      </c>
      <c r="K98" s="7">
        <v>15</v>
      </c>
      <c r="L98" s="7">
        <v>295</v>
      </c>
      <c r="M98" s="7">
        <v>33</v>
      </c>
      <c r="N98" s="7">
        <v>2</v>
      </c>
      <c r="O98" s="7">
        <v>21</v>
      </c>
      <c r="P98" s="7">
        <v>2769</v>
      </c>
      <c r="Q98" s="4"/>
    </row>
    <row r="99" spans="1:17" ht="13.8" x14ac:dyDescent="0.25">
      <c r="A99" s="12"/>
      <c r="B99" s="3">
        <v>252</v>
      </c>
      <c r="C99" s="3" t="s">
        <v>92</v>
      </c>
      <c r="D99" s="7">
        <v>790</v>
      </c>
      <c r="E99" s="7">
        <v>339</v>
      </c>
      <c r="F99" s="7">
        <v>426</v>
      </c>
      <c r="G99" s="7">
        <v>956</v>
      </c>
      <c r="H99" s="7">
        <v>475</v>
      </c>
      <c r="I99" s="7">
        <v>438</v>
      </c>
      <c r="J99" s="7">
        <v>223</v>
      </c>
      <c r="K99" s="7">
        <v>33</v>
      </c>
      <c r="L99" s="7">
        <v>167</v>
      </c>
      <c r="M99" s="7">
        <v>74</v>
      </c>
      <c r="N99" s="7">
        <v>6</v>
      </c>
      <c r="O99" s="7">
        <v>57</v>
      </c>
      <c r="P99" s="7">
        <v>2043</v>
      </c>
      <c r="Q99" s="4"/>
    </row>
    <row r="100" spans="1:17" ht="13.8" x14ac:dyDescent="0.25">
      <c r="A100" s="12"/>
      <c r="B100" s="3">
        <v>259</v>
      </c>
      <c r="C100" s="3" t="s">
        <v>93</v>
      </c>
      <c r="D100" s="7">
        <v>915</v>
      </c>
      <c r="E100" s="7">
        <v>355</v>
      </c>
      <c r="F100" s="7">
        <v>529</v>
      </c>
      <c r="G100" s="7">
        <v>1052</v>
      </c>
      <c r="H100" s="7">
        <v>505</v>
      </c>
      <c r="I100" s="7">
        <v>498</v>
      </c>
      <c r="J100" s="7">
        <v>293</v>
      </c>
      <c r="K100" s="7">
        <v>42</v>
      </c>
      <c r="L100" s="7">
        <v>221</v>
      </c>
      <c r="M100" s="7">
        <v>82</v>
      </c>
      <c r="N100" s="7">
        <v>6</v>
      </c>
      <c r="O100" s="7">
        <v>63</v>
      </c>
      <c r="P100" s="7">
        <v>2343</v>
      </c>
      <c r="Q100" s="4"/>
    </row>
    <row r="101" spans="1:17" ht="13.8" x14ac:dyDescent="0.25">
      <c r="A101" s="12"/>
      <c r="B101" s="3">
        <v>262</v>
      </c>
      <c r="C101" s="3" t="s">
        <v>94</v>
      </c>
      <c r="D101" s="7">
        <v>399</v>
      </c>
      <c r="E101" s="7">
        <v>142</v>
      </c>
      <c r="F101" s="7">
        <v>241</v>
      </c>
      <c r="G101" s="7">
        <v>419</v>
      </c>
      <c r="H101" s="7">
        <v>161</v>
      </c>
      <c r="I101" s="7">
        <v>231</v>
      </c>
      <c r="J101" s="7">
        <v>125</v>
      </c>
      <c r="K101" s="7">
        <v>10</v>
      </c>
      <c r="L101" s="7">
        <v>89</v>
      </c>
      <c r="M101" s="7">
        <v>30</v>
      </c>
      <c r="N101" s="7">
        <v>3</v>
      </c>
      <c r="O101" s="7">
        <v>24</v>
      </c>
      <c r="P101" s="7">
        <v>973</v>
      </c>
      <c r="Q101" s="4"/>
    </row>
    <row r="102" spans="1:17" ht="13.8" x14ac:dyDescent="0.25">
      <c r="A102" s="12"/>
      <c r="B102" s="3">
        <v>266</v>
      </c>
      <c r="C102" s="3" t="s">
        <v>95</v>
      </c>
      <c r="D102" s="7">
        <v>200</v>
      </c>
      <c r="E102" s="7">
        <v>84</v>
      </c>
      <c r="F102" s="7">
        <v>110</v>
      </c>
      <c r="G102" s="7">
        <v>116</v>
      </c>
      <c r="H102" s="7">
        <v>45</v>
      </c>
      <c r="I102" s="7">
        <v>64</v>
      </c>
      <c r="J102" s="7">
        <v>38</v>
      </c>
      <c r="K102" s="7">
        <v>2</v>
      </c>
      <c r="L102" s="7">
        <v>27</v>
      </c>
      <c r="M102" s="7">
        <v>16</v>
      </c>
      <c r="N102" s="7">
        <v>2</v>
      </c>
      <c r="O102" s="7">
        <v>13</v>
      </c>
      <c r="P102" s="7">
        <v>370</v>
      </c>
      <c r="Q102" s="4"/>
    </row>
    <row r="103" spans="1:17" ht="13.8" x14ac:dyDescent="0.25">
      <c r="A103" s="12"/>
      <c r="B103" s="3">
        <v>271</v>
      </c>
      <c r="C103" s="3" t="s">
        <v>96</v>
      </c>
      <c r="D103" s="7">
        <v>1529</v>
      </c>
      <c r="E103" s="7">
        <v>539</v>
      </c>
      <c r="F103" s="7">
        <v>936</v>
      </c>
      <c r="G103" s="7">
        <v>1918</v>
      </c>
      <c r="H103" s="7">
        <v>821</v>
      </c>
      <c r="I103" s="7">
        <v>985</v>
      </c>
      <c r="J103" s="7">
        <v>508</v>
      </c>
      <c r="K103" s="7">
        <v>49</v>
      </c>
      <c r="L103" s="7">
        <v>380</v>
      </c>
      <c r="M103" s="7">
        <v>114</v>
      </c>
      <c r="N103" s="7">
        <v>6</v>
      </c>
      <c r="O103" s="7">
        <v>94</v>
      </c>
      <c r="P103" s="7">
        <v>4069</v>
      </c>
      <c r="Q103" s="4"/>
    </row>
    <row r="104" spans="1:17" ht="13.8" x14ac:dyDescent="0.25">
      <c r="A104" s="12"/>
      <c r="B104" s="3">
        <v>284</v>
      </c>
      <c r="C104" s="3" t="s">
        <v>97</v>
      </c>
      <c r="D104" s="7">
        <v>407</v>
      </c>
      <c r="E104" s="7">
        <v>168</v>
      </c>
      <c r="F104" s="7">
        <v>224</v>
      </c>
      <c r="G104" s="7">
        <v>591</v>
      </c>
      <c r="H104" s="7">
        <v>283</v>
      </c>
      <c r="I104" s="7">
        <v>279</v>
      </c>
      <c r="J104" s="7">
        <v>148</v>
      </c>
      <c r="K104" s="7">
        <v>21</v>
      </c>
      <c r="L104" s="7">
        <v>110</v>
      </c>
      <c r="M104" s="7">
        <v>52</v>
      </c>
      <c r="N104" s="7">
        <v>5</v>
      </c>
      <c r="O104" s="7">
        <v>39</v>
      </c>
      <c r="P104" s="7">
        <v>1199</v>
      </c>
      <c r="Q104" s="4"/>
    </row>
    <row r="105" spans="1:17" ht="13.8" x14ac:dyDescent="0.25">
      <c r="A105" s="12"/>
      <c r="B105" s="3">
        <v>293</v>
      </c>
      <c r="C105" s="3" t="s">
        <v>98</v>
      </c>
      <c r="D105" s="7">
        <v>1144</v>
      </c>
      <c r="E105" s="7">
        <v>399</v>
      </c>
      <c r="F105" s="7">
        <v>696</v>
      </c>
      <c r="G105" s="7">
        <v>1283</v>
      </c>
      <c r="H105" s="7">
        <v>527</v>
      </c>
      <c r="I105" s="7">
        <v>677</v>
      </c>
      <c r="J105" s="7">
        <v>370</v>
      </c>
      <c r="K105" s="7">
        <v>26</v>
      </c>
      <c r="L105" s="7">
        <v>278</v>
      </c>
      <c r="M105" s="7">
        <v>74</v>
      </c>
      <c r="N105" s="7">
        <v>4</v>
      </c>
      <c r="O105" s="7">
        <v>59</v>
      </c>
      <c r="P105" s="7">
        <v>2871</v>
      </c>
      <c r="Q105" s="4"/>
    </row>
    <row r="106" spans="1:17" ht="13.8" x14ac:dyDescent="0.25">
      <c r="A106" s="12"/>
      <c r="B106" s="3">
        <v>304</v>
      </c>
      <c r="C106" s="3" t="s">
        <v>99</v>
      </c>
      <c r="D106" s="7">
        <v>789</v>
      </c>
      <c r="E106" s="7">
        <v>282</v>
      </c>
      <c r="F106" s="7">
        <v>481</v>
      </c>
      <c r="G106" s="7">
        <v>294</v>
      </c>
      <c r="H106" s="7">
        <v>115</v>
      </c>
      <c r="I106" s="7">
        <v>162</v>
      </c>
      <c r="J106" s="7">
        <v>68</v>
      </c>
      <c r="K106" s="7">
        <v>3</v>
      </c>
      <c r="L106" s="7">
        <v>49</v>
      </c>
      <c r="M106" s="7">
        <v>22</v>
      </c>
      <c r="N106" s="7">
        <v>1</v>
      </c>
      <c r="O106" s="7">
        <v>16</v>
      </c>
      <c r="P106" s="7">
        <v>1173</v>
      </c>
      <c r="Q106" s="4"/>
    </row>
    <row r="107" spans="1:17" ht="13.8" x14ac:dyDescent="0.25">
      <c r="A107" s="12"/>
      <c r="B107" s="3">
        <v>308</v>
      </c>
      <c r="C107" s="3" t="s">
        <v>100</v>
      </c>
      <c r="D107" s="7">
        <v>247</v>
      </c>
      <c r="E107" s="7">
        <v>104</v>
      </c>
      <c r="F107" s="7">
        <v>135</v>
      </c>
      <c r="G107" s="7">
        <v>336</v>
      </c>
      <c r="H107" s="7">
        <v>163</v>
      </c>
      <c r="I107" s="7">
        <v>158</v>
      </c>
      <c r="J107" s="7">
        <v>80</v>
      </c>
      <c r="K107" s="7">
        <v>12</v>
      </c>
      <c r="L107" s="7">
        <v>59</v>
      </c>
      <c r="M107" s="7">
        <v>30</v>
      </c>
      <c r="N107" s="7">
        <v>3</v>
      </c>
      <c r="O107" s="7">
        <v>23</v>
      </c>
      <c r="P107" s="7">
        <v>693</v>
      </c>
      <c r="Q107" s="4"/>
    </row>
    <row r="108" spans="1:17" ht="13.8" x14ac:dyDescent="0.25">
      <c r="A108" s="12"/>
      <c r="B108" s="3">
        <v>319</v>
      </c>
      <c r="C108" s="3" t="s">
        <v>101</v>
      </c>
      <c r="D108" s="7">
        <v>849</v>
      </c>
      <c r="E108" s="7">
        <v>280</v>
      </c>
      <c r="F108" s="7">
        <v>538</v>
      </c>
      <c r="G108" s="7">
        <v>718</v>
      </c>
      <c r="H108" s="7">
        <v>300</v>
      </c>
      <c r="I108" s="7">
        <v>374</v>
      </c>
      <c r="J108" s="7">
        <v>199</v>
      </c>
      <c r="K108" s="7">
        <v>18</v>
      </c>
      <c r="L108" s="7">
        <v>146</v>
      </c>
      <c r="M108" s="7">
        <v>33</v>
      </c>
      <c r="N108" s="7">
        <v>3</v>
      </c>
      <c r="O108" s="7">
        <v>26</v>
      </c>
      <c r="P108" s="7">
        <v>1799</v>
      </c>
      <c r="Q108" s="4"/>
    </row>
    <row r="109" spans="1:17" ht="13.8" x14ac:dyDescent="0.25">
      <c r="A109" s="12"/>
      <c r="B109" s="3">
        <v>400</v>
      </c>
      <c r="C109" s="3" t="s">
        <v>102</v>
      </c>
      <c r="D109" s="7">
        <v>2303</v>
      </c>
      <c r="E109" s="7">
        <v>934</v>
      </c>
      <c r="F109" s="7">
        <v>1294</v>
      </c>
      <c r="G109" s="7">
        <v>1322</v>
      </c>
      <c r="H109" s="7">
        <v>532</v>
      </c>
      <c r="I109" s="7">
        <v>709</v>
      </c>
      <c r="J109" s="7">
        <v>347</v>
      </c>
      <c r="K109" s="7">
        <v>17</v>
      </c>
      <c r="L109" s="7">
        <v>250</v>
      </c>
      <c r="M109" s="7">
        <v>120</v>
      </c>
      <c r="N109" s="7">
        <v>10</v>
      </c>
      <c r="O109" s="7">
        <v>95</v>
      </c>
      <c r="P109" s="7">
        <v>4092</v>
      </c>
      <c r="Q109" s="4"/>
    </row>
    <row r="110" spans="1:17" ht="13.8" x14ac:dyDescent="0.25">
      <c r="A110" s="12"/>
      <c r="B110" s="3">
        <v>406</v>
      </c>
      <c r="C110" s="3" t="s">
        <v>103</v>
      </c>
      <c r="D110" s="7">
        <v>888</v>
      </c>
      <c r="E110" s="7">
        <v>352</v>
      </c>
      <c r="F110" s="7">
        <v>505</v>
      </c>
      <c r="G110" s="7">
        <v>628</v>
      </c>
      <c r="H110" s="7">
        <v>256</v>
      </c>
      <c r="I110" s="7">
        <v>335</v>
      </c>
      <c r="J110" s="7">
        <v>156</v>
      </c>
      <c r="K110" s="7">
        <v>8</v>
      </c>
      <c r="L110" s="7">
        <v>115</v>
      </c>
      <c r="M110" s="7">
        <v>45</v>
      </c>
      <c r="N110" s="7">
        <v>4</v>
      </c>
      <c r="O110" s="7">
        <v>36</v>
      </c>
      <c r="P110" s="7">
        <v>1718</v>
      </c>
      <c r="Q110" s="4"/>
    </row>
    <row r="111" spans="1:17" ht="13.8" x14ac:dyDescent="0.25">
      <c r="A111" s="12"/>
      <c r="B111" s="3">
        <v>413</v>
      </c>
      <c r="C111" s="3" t="s">
        <v>104</v>
      </c>
      <c r="D111" s="7">
        <v>1204</v>
      </c>
      <c r="E111" s="7">
        <v>383</v>
      </c>
      <c r="F111" s="7">
        <v>764</v>
      </c>
      <c r="G111" s="7">
        <v>1386</v>
      </c>
      <c r="H111" s="7">
        <v>610</v>
      </c>
      <c r="I111" s="7">
        <v>706</v>
      </c>
      <c r="J111" s="7">
        <v>371</v>
      </c>
      <c r="K111" s="7">
        <v>24</v>
      </c>
      <c r="L111" s="7">
        <v>285</v>
      </c>
      <c r="M111" s="7">
        <v>90</v>
      </c>
      <c r="N111" s="7">
        <v>6</v>
      </c>
      <c r="O111" s="7">
        <v>70</v>
      </c>
      <c r="P111" s="7">
        <v>3052</v>
      </c>
      <c r="Q111" s="4"/>
    </row>
    <row r="112" spans="1:17" ht="13.8" x14ac:dyDescent="0.25">
      <c r="A112" s="12"/>
      <c r="B112" s="3">
        <v>419</v>
      </c>
      <c r="C112" s="3" t="s">
        <v>105</v>
      </c>
      <c r="D112" s="7">
        <v>131</v>
      </c>
      <c r="E112" s="7">
        <v>54</v>
      </c>
      <c r="F112" s="7">
        <v>73</v>
      </c>
      <c r="G112" s="7">
        <v>61</v>
      </c>
      <c r="H112" s="7">
        <v>25</v>
      </c>
      <c r="I112" s="7">
        <v>32</v>
      </c>
      <c r="J112" s="7">
        <v>14</v>
      </c>
      <c r="K112" s="7">
        <v>1</v>
      </c>
      <c r="L112" s="7">
        <v>10</v>
      </c>
      <c r="M112" s="7">
        <v>5</v>
      </c>
      <c r="N112" s="7">
        <v>0</v>
      </c>
      <c r="O112" s="7">
        <v>4</v>
      </c>
      <c r="P112" s="7">
        <v>211</v>
      </c>
      <c r="Q112" s="4"/>
    </row>
    <row r="113" spans="1:17" ht="13.8" x14ac:dyDescent="0.25">
      <c r="A113" s="12"/>
      <c r="B113" s="3">
        <v>423</v>
      </c>
      <c r="C113" s="3" t="s">
        <v>106</v>
      </c>
      <c r="D113" s="7">
        <v>549</v>
      </c>
      <c r="E113" s="7">
        <v>213</v>
      </c>
      <c r="F113" s="7">
        <v>318</v>
      </c>
      <c r="G113" s="7">
        <v>480</v>
      </c>
      <c r="H113" s="7">
        <v>215</v>
      </c>
      <c r="I113" s="7">
        <v>243</v>
      </c>
      <c r="J113" s="7">
        <v>132</v>
      </c>
      <c r="K113" s="7">
        <v>17</v>
      </c>
      <c r="L113" s="7">
        <v>96</v>
      </c>
      <c r="M113" s="7">
        <v>104</v>
      </c>
      <c r="N113" s="7">
        <v>8</v>
      </c>
      <c r="O113" s="7">
        <v>84</v>
      </c>
      <c r="P113" s="7">
        <v>1266</v>
      </c>
      <c r="Q113" s="4"/>
    </row>
    <row r="114" spans="1:17" ht="13.8" x14ac:dyDescent="0.25">
      <c r="A114" s="12"/>
      <c r="B114" s="3">
        <v>430</v>
      </c>
      <c r="C114" s="3" t="s">
        <v>107</v>
      </c>
      <c r="D114" s="7">
        <v>76</v>
      </c>
      <c r="E114" s="7">
        <v>33</v>
      </c>
      <c r="F114" s="7">
        <v>41</v>
      </c>
      <c r="G114" s="7">
        <v>116</v>
      </c>
      <c r="H114" s="7">
        <v>57</v>
      </c>
      <c r="I114" s="7">
        <v>54</v>
      </c>
      <c r="J114" s="7">
        <v>28</v>
      </c>
      <c r="K114" s="7">
        <v>4</v>
      </c>
      <c r="L114" s="7">
        <v>21</v>
      </c>
      <c r="M114" s="7">
        <v>9</v>
      </c>
      <c r="N114" s="7">
        <v>1</v>
      </c>
      <c r="O114" s="7">
        <v>7</v>
      </c>
      <c r="P114" s="7">
        <v>229</v>
      </c>
      <c r="Q114" s="4"/>
    </row>
    <row r="115" spans="1:17" ht="13.8" x14ac:dyDescent="0.25">
      <c r="A115" s="12"/>
      <c r="B115" s="3">
        <v>431</v>
      </c>
      <c r="C115" s="3" t="s">
        <v>108</v>
      </c>
      <c r="D115" s="7">
        <v>848</v>
      </c>
      <c r="E115" s="7">
        <v>356</v>
      </c>
      <c r="F115" s="7">
        <v>464</v>
      </c>
      <c r="G115" s="7">
        <v>1269</v>
      </c>
      <c r="H115" s="7">
        <v>628</v>
      </c>
      <c r="I115" s="7">
        <v>584</v>
      </c>
      <c r="J115" s="7">
        <v>293</v>
      </c>
      <c r="K115" s="7">
        <v>41</v>
      </c>
      <c r="L115" s="7">
        <v>213</v>
      </c>
      <c r="M115" s="7">
        <v>103</v>
      </c>
      <c r="N115" s="7">
        <v>10</v>
      </c>
      <c r="O115" s="7">
        <v>81</v>
      </c>
      <c r="P115" s="7">
        <v>2513</v>
      </c>
      <c r="Q115" s="4"/>
    </row>
    <row r="116" spans="1:17" ht="13.8" x14ac:dyDescent="0.25">
      <c r="A116" s="12"/>
      <c r="B116" s="3">
        <v>442</v>
      </c>
      <c r="C116" s="3" t="s">
        <v>109</v>
      </c>
      <c r="D116" s="7">
        <v>672</v>
      </c>
      <c r="E116" s="7">
        <v>254</v>
      </c>
      <c r="F116" s="7">
        <v>396</v>
      </c>
      <c r="G116" s="7">
        <v>762</v>
      </c>
      <c r="H116" s="7">
        <v>280</v>
      </c>
      <c r="I116" s="7">
        <v>421</v>
      </c>
      <c r="J116" s="7">
        <v>284</v>
      </c>
      <c r="K116" s="7">
        <v>13</v>
      </c>
      <c r="L116" s="7">
        <v>221</v>
      </c>
      <c r="M116" s="7">
        <v>63</v>
      </c>
      <c r="N116" s="7">
        <v>5</v>
      </c>
      <c r="O116" s="7">
        <v>52</v>
      </c>
      <c r="P116" s="7">
        <v>1781</v>
      </c>
      <c r="Q116" s="4"/>
    </row>
    <row r="117" spans="1:17" ht="13.8" x14ac:dyDescent="0.25">
      <c r="A117" s="12"/>
      <c r="B117" s="3">
        <v>480</v>
      </c>
      <c r="C117" s="3" t="s">
        <v>110</v>
      </c>
      <c r="D117" s="7">
        <v>470</v>
      </c>
      <c r="E117" s="7">
        <v>186</v>
      </c>
      <c r="F117" s="7">
        <v>265</v>
      </c>
      <c r="G117" s="7">
        <v>568</v>
      </c>
      <c r="H117" s="7">
        <v>269</v>
      </c>
      <c r="I117" s="7">
        <v>272</v>
      </c>
      <c r="J117" s="7">
        <v>152</v>
      </c>
      <c r="K117" s="7">
        <v>22</v>
      </c>
      <c r="L117" s="7">
        <v>112</v>
      </c>
      <c r="M117" s="7">
        <v>70</v>
      </c>
      <c r="N117" s="7">
        <v>6</v>
      </c>
      <c r="O117" s="7">
        <v>55</v>
      </c>
      <c r="P117" s="7">
        <v>1261</v>
      </c>
      <c r="Q117" s="4"/>
    </row>
    <row r="118" spans="1:17" ht="13.8" x14ac:dyDescent="0.25">
      <c r="A118" s="12"/>
      <c r="B118" s="3">
        <v>481</v>
      </c>
      <c r="C118" s="3" t="s">
        <v>111</v>
      </c>
      <c r="D118" s="7">
        <v>279</v>
      </c>
      <c r="E118" s="7">
        <v>102</v>
      </c>
      <c r="F118" s="7">
        <v>167</v>
      </c>
      <c r="G118" s="7">
        <v>184</v>
      </c>
      <c r="H118" s="7">
        <v>78</v>
      </c>
      <c r="I118" s="7">
        <v>96</v>
      </c>
      <c r="J118" s="7">
        <v>62</v>
      </c>
      <c r="K118" s="7">
        <v>7</v>
      </c>
      <c r="L118" s="7">
        <v>44</v>
      </c>
      <c r="M118" s="7">
        <v>22</v>
      </c>
      <c r="N118" s="7">
        <v>2</v>
      </c>
      <c r="O118" s="7">
        <v>18</v>
      </c>
      <c r="P118" s="7">
        <v>548</v>
      </c>
      <c r="Q118" s="4"/>
    </row>
    <row r="119" spans="1:17" ht="13.8" x14ac:dyDescent="0.25">
      <c r="A119" s="12"/>
      <c r="B119" s="3">
        <v>482</v>
      </c>
      <c r="C119" s="3" t="s">
        <v>112</v>
      </c>
      <c r="D119" s="7">
        <v>184</v>
      </c>
      <c r="E119" s="7">
        <v>71</v>
      </c>
      <c r="F119" s="7">
        <v>105</v>
      </c>
      <c r="G119" s="7">
        <v>229</v>
      </c>
      <c r="H119" s="7">
        <v>105</v>
      </c>
      <c r="I119" s="7">
        <v>112</v>
      </c>
      <c r="J119" s="7">
        <v>66</v>
      </c>
      <c r="K119" s="7">
        <v>8</v>
      </c>
      <c r="L119" s="7">
        <v>48</v>
      </c>
      <c r="M119" s="7">
        <v>21</v>
      </c>
      <c r="N119" s="7">
        <v>2</v>
      </c>
      <c r="O119" s="7">
        <v>16</v>
      </c>
      <c r="P119" s="7">
        <v>500</v>
      </c>
      <c r="Q119" s="4"/>
    </row>
    <row r="120" spans="1:17" ht="13.8" x14ac:dyDescent="0.25">
      <c r="A120" s="12"/>
      <c r="B120" s="3">
        <v>484</v>
      </c>
      <c r="C120" s="3" t="s">
        <v>113</v>
      </c>
      <c r="D120" s="7">
        <v>1867</v>
      </c>
      <c r="E120" s="7">
        <v>749</v>
      </c>
      <c r="F120" s="7">
        <v>1048</v>
      </c>
      <c r="G120" s="7">
        <v>1625</v>
      </c>
      <c r="H120" s="7">
        <v>746</v>
      </c>
      <c r="I120" s="7">
        <v>794</v>
      </c>
      <c r="J120" s="7">
        <v>559</v>
      </c>
      <c r="K120" s="7">
        <v>25</v>
      </c>
      <c r="L120" s="7">
        <v>420</v>
      </c>
      <c r="M120" s="7">
        <v>194</v>
      </c>
      <c r="N120" s="7">
        <v>4</v>
      </c>
      <c r="O120" s="7">
        <v>151</v>
      </c>
      <c r="P120" s="7">
        <v>4245</v>
      </c>
      <c r="Q120" s="4"/>
    </row>
    <row r="121" spans="1:17" ht="13.8" x14ac:dyDescent="0.25">
      <c r="A121" s="12"/>
      <c r="B121" s="3">
        <v>485</v>
      </c>
      <c r="C121" s="3" t="s">
        <v>114</v>
      </c>
      <c r="D121" s="7">
        <v>227</v>
      </c>
      <c r="E121" s="7">
        <v>87</v>
      </c>
      <c r="F121" s="7">
        <v>133</v>
      </c>
      <c r="G121" s="7">
        <v>92</v>
      </c>
      <c r="H121" s="7">
        <v>38</v>
      </c>
      <c r="I121" s="7">
        <v>50</v>
      </c>
      <c r="J121" s="7">
        <v>22</v>
      </c>
      <c r="K121" s="7">
        <v>1</v>
      </c>
      <c r="L121" s="7">
        <v>16</v>
      </c>
      <c r="M121" s="7">
        <v>7</v>
      </c>
      <c r="N121" s="7">
        <v>0</v>
      </c>
      <c r="O121" s="7">
        <v>5</v>
      </c>
      <c r="P121" s="7">
        <v>348</v>
      </c>
      <c r="Q121" s="4"/>
    </row>
    <row r="122" spans="1:17" ht="13.8" x14ac:dyDescent="0.25">
      <c r="A122" s="12"/>
      <c r="B122" s="3">
        <v>490</v>
      </c>
      <c r="C122" s="3" t="s">
        <v>115</v>
      </c>
      <c r="D122" s="7">
        <v>439</v>
      </c>
      <c r="E122" s="7">
        <v>165</v>
      </c>
      <c r="F122" s="7">
        <v>257</v>
      </c>
      <c r="G122" s="7">
        <v>283</v>
      </c>
      <c r="H122" s="7">
        <v>119</v>
      </c>
      <c r="I122" s="7">
        <v>147</v>
      </c>
      <c r="J122" s="7">
        <v>85</v>
      </c>
      <c r="K122" s="7">
        <v>8</v>
      </c>
      <c r="L122" s="7">
        <v>61</v>
      </c>
      <c r="M122" s="7">
        <v>18</v>
      </c>
      <c r="N122" s="7">
        <v>2</v>
      </c>
      <c r="O122" s="7">
        <v>13</v>
      </c>
      <c r="P122" s="7">
        <v>826</v>
      </c>
      <c r="Q122" s="4"/>
    </row>
    <row r="123" spans="1:17" ht="13.8" x14ac:dyDescent="0.25">
      <c r="A123" s="12"/>
      <c r="B123" s="3">
        <v>501</v>
      </c>
      <c r="C123" s="3" t="s">
        <v>116</v>
      </c>
      <c r="D123" s="7">
        <v>234</v>
      </c>
      <c r="E123" s="7">
        <v>92</v>
      </c>
      <c r="F123" s="7">
        <v>134</v>
      </c>
      <c r="G123" s="7">
        <v>266</v>
      </c>
      <c r="H123" s="7">
        <v>127</v>
      </c>
      <c r="I123" s="7">
        <v>127</v>
      </c>
      <c r="J123" s="7">
        <v>72</v>
      </c>
      <c r="K123" s="7">
        <v>11</v>
      </c>
      <c r="L123" s="7">
        <v>54</v>
      </c>
      <c r="M123" s="7">
        <v>25</v>
      </c>
      <c r="N123" s="7">
        <v>2</v>
      </c>
      <c r="O123" s="7">
        <v>19</v>
      </c>
      <c r="P123" s="7">
        <v>597</v>
      </c>
      <c r="Q123" s="4"/>
    </row>
    <row r="124" spans="1:17" ht="13.8" x14ac:dyDescent="0.25">
      <c r="A124" s="12"/>
      <c r="B124" s="3">
        <v>503</v>
      </c>
      <c r="C124" s="3" t="s">
        <v>117</v>
      </c>
      <c r="D124" s="7">
        <v>1520</v>
      </c>
      <c r="E124" s="7">
        <v>603</v>
      </c>
      <c r="F124" s="7">
        <v>864</v>
      </c>
      <c r="G124" s="7">
        <v>1028</v>
      </c>
      <c r="H124" s="7">
        <v>435</v>
      </c>
      <c r="I124" s="7">
        <v>533</v>
      </c>
      <c r="J124" s="7">
        <v>276</v>
      </c>
      <c r="K124" s="7">
        <v>21</v>
      </c>
      <c r="L124" s="7">
        <v>203</v>
      </c>
      <c r="M124" s="7">
        <v>70</v>
      </c>
      <c r="N124" s="7">
        <v>5</v>
      </c>
      <c r="O124" s="7">
        <v>53</v>
      </c>
      <c r="P124" s="7">
        <v>2894</v>
      </c>
      <c r="Q124" s="4"/>
    </row>
    <row r="125" spans="1:17" ht="13.8" x14ac:dyDescent="0.25">
      <c r="A125" s="12"/>
      <c r="B125" s="3">
        <v>529</v>
      </c>
      <c r="C125" s="3" t="s">
        <v>118</v>
      </c>
      <c r="D125" s="7">
        <v>181</v>
      </c>
      <c r="E125" s="7">
        <v>63</v>
      </c>
      <c r="F125" s="7">
        <v>111</v>
      </c>
      <c r="G125" s="7">
        <v>90</v>
      </c>
      <c r="H125" s="7">
        <v>36</v>
      </c>
      <c r="I125" s="7">
        <v>48</v>
      </c>
      <c r="J125" s="7">
        <v>33</v>
      </c>
      <c r="K125" s="7">
        <v>4</v>
      </c>
      <c r="L125" s="7">
        <v>24</v>
      </c>
      <c r="M125" s="7">
        <v>14</v>
      </c>
      <c r="N125" s="7">
        <v>1</v>
      </c>
      <c r="O125" s="7">
        <v>11</v>
      </c>
      <c r="P125" s="7">
        <v>318</v>
      </c>
      <c r="Q125" s="4"/>
    </row>
    <row r="126" spans="1:17" ht="13.8" x14ac:dyDescent="0.25">
      <c r="A126" s="12"/>
      <c r="B126" s="3">
        <v>531</v>
      </c>
      <c r="C126" s="3" t="s">
        <v>119</v>
      </c>
      <c r="D126" s="7">
        <v>441</v>
      </c>
      <c r="E126" s="7">
        <v>159</v>
      </c>
      <c r="F126" s="7">
        <v>266</v>
      </c>
      <c r="G126" s="7">
        <v>525</v>
      </c>
      <c r="H126" s="7">
        <v>200</v>
      </c>
      <c r="I126" s="7">
        <v>289</v>
      </c>
      <c r="J126" s="7">
        <v>184</v>
      </c>
      <c r="K126" s="7">
        <v>11</v>
      </c>
      <c r="L126" s="7">
        <v>137</v>
      </c>
      <c r="M126" s="7">
        <v>44</v>
      </c>
      <c r="N126" s="7">
        <v>3</v>
      </c>
      <c r="O126" s="7">
        <v>36</v>
      </c>
      <c r="P126" s="7">
        <v>1194</v>
      </c>
      <c r="Q126" s="4"/>
    </row>
    <row r="127" spans="1:17" ht="13.8" x14ac:dyDescent="0.25">
      <c r="A127" s="12"/>
      <c r="B127" s="3">
        <v>537</v>
      </c>
      <c r="C127" s="3" t="s">
        <v>120</v>
      </c>
      <c r="D127" s="7">
        <v>1363</v>
      </c>
      <c r="E127" s="7">
        <v>542</v>
      </c>
      <c r="F127" s="7">
        <v>773</v>
      </c>
      <c r="G127" s="7">
        <v>1567</v>
      </c>
      <c r="H127" s="7">
        <v>690</v>
      </c>
      <c r="I127" s="7">
        <v>787</v>
      </c>
      <c r="J127" s="7">
        <v>414</v>
      </c>
      <c r="K127" s="7">
        <v>22</v>
      </c>
      <c r="L127" s="7">
        <v>315</v>
      </c>
      <c r="M127" s="7">
        <v>100</v>
      </c>
      <c r="N127" s="7">
        <v>6</v>
      </c>
      <c r="O127" s="7">
        <v>76</v>
      </c>
      <c r="P127" s="7">
        <v>3443</v>
      </c>
      <c r="Q127" s="4"/>
    </row>
    <row r="128" spans="1:17" ht="13.8" x14ac:dyDescent="0.25">
      <c r="A128" s="12"/>
      <c r="B128" s="3">
        <v>538</v>
      </c>
      <c r="C128" s="3" t="s">
        <v>121</v>
      </c>
      <c r="D128" s="7">
        <v>677</v>
      </c>
      <c r="E128" s="7">
        <v>261</v>
      </c>
      <c r="F128" s="7">
        <v>392</v>
      </c>
      <c r="G128" s="7">
        <v>524</v>
      </c>
      <c r="H128" s="7">
        <v>232</v>
      </c>
      <c r="I128" s="7">
        <v>264</v>
      </c>
      <c r="J128" s="7">
        <v>149</v>
      </c>
      <c r="K128" s="7">
        <v>18</v>
      </c>
      <c r="L128" s="7">
        <v>106</v>
      </c>
      <c r="M128" s="7">
        <v>44</v>
      </c>
      <c r="N128" s="7">
        <v>4</v>
      </c>
      <c r="O128" s="7">
        <v>35</v>
      </c>
      <c r="P128" s="7">
        <v>1394</v>
      </c>
      <c r="Q128" s="4"/>
    </row>
    <row r="129" spans="1:17" ht="13.8" x14ac:dyDescent="0.25">
      <c r="A129" s="12"/>
      <c r="B129" s="3">
        <v>561</v>
      </c>
      <c r="C129" s="3" t="s">
        <v>122</v>
      </c>
      <c r="D129" s="7">
        <v>299</v>
      </c>
      <c r="E129" s="7">
        <v>104</v>
      </c>
      <c r="F129" s="7">
        <v>182</v>
      </c>
      <c r="G129" s="7">
        <v>286</v>
      </c>
      <c r="H129" s="7">
        <v>132</v>
      </c>
      <c r="I129" s="7">
        <v>138</v>
      </c>
      <c r="J129" s="7">
        <v>88</v>
      </c>
      <c r="K129" s="7">
        <v>12</v>
      </c>
      <c r="L129" s="7">
        <v>63</v>
      </c>
      <c r="M129" s="7">
        <v>27</v>
      </c>
      <c r="N129" s="7">
        <v>3</v>
      </c>
      <c r="O129" s="7">
        <v>21</v>
      </c>
      <c r="P129" s="7">
        <v>700</v>
      </c>
      <c r="Q129" s="4"/>
    </row>
    <row r="130" spans="1:17" ht="13.8" x14ac:dyDescent="0.25">
      <c r="A130" s="12"/>
      <c r="B130" s="3">
        <v>577</v>
      </c>
      <c r="C130" s="3" t="s">
        <v>123</v>
      </c>
      <c r="D130" s="7">
        <v>715</v>
      </c>
      <c r="E130" s="7">
        <v>274</v>
      </c>
      <c r="F130" s="7">
        <v>416</v>
      </c>
      <c r="G130" s="7">
        <v>710</v>
      </c>
      <c r="H130" s="7">
        <v>329</v>
      </c>
      <c r="I130" s="7">
        <v>350</v>
      </c>
      <c r="J130" s="7">
        <v>183</v>
      </c>
      <c r="K130" s="7">
        <v>27</v>
      </c>
      <c r="L130" s="7">
        <v>133</v>
      </c>
      <c r="M130" s="7">
        <v>83</v>
      </c>
      <c r="N130" s="7">
        <v>6</v>
      </c>
      <c r="O130" s="7">
        <v>66</v>
      </c>
      <c r="P130" s="7">
        <v>1691</v>
      </c>
      <c r="Q130" s="4"/>
    </row>
    <row r="131" spans="1:17" ht="13.8" x14ac:dyDescent="0.25">
      <c r="A131" s="12"/>
      <c r="B131" s="3">
        <v>586</v>
      </c>
      <c r="C131" s="3" t="s">
        <v>124</v>
      </c>
      <c r="D131" s="7">
        <v>1419</v>
      </c>
      <c r="E131" s="7">
        <v>559</v>
      </c>
      <c r="F131" s="7">
        <v>814</v>
      </c>
      <c r="G131" s="7">
        <v>1452</v>
      </c>
      <c r="H131" s="7">
        <v>679</v>
      </c>
      <c r="I131" s="7">
        <v>707</v>
      </c>
      <c r="J131" s="7">
        <v>394</v>
      </c>
      <c r="K131" s="7">
        <v>58</v>
      </c>
      <c r="L131" s="7">
        <v>293</v>
      </c>
      <c r="M131" s="7">
        <v>131</v>
      </c>
      <c r="N131" s="7">
        <v>10</v>
      </c>
      <c r="O131" s="7">
        <v>104</v>
      </c>
      <c r="P131" s="7">
        <v>3395</v>
      </c>
      <c r="Q131" s="4"/>
    </row>
    <row r="132" spans="1:17" ht="13.8" x14ac:dyDescent="0.25">
      <c r="A132" s="12"/>
      <c r="B132" s="3">
        <v>587</v>
      </c>
      <c r="C132" s="3" t="s">
        <v>125</v>
      </c>
      <c r="D132" s="7">
        <v>350</v>
      </c>
      <c r="E132" s="7">
        <v>140</v>
      </c>
      <c r="F132" s="7">
        <v>198</v>
      </c>
      <c r="G132" s="7">
        <v>433</v>
      </c>
      <c r="H132" s="7">
        <v>206</v>
      </c>
      <c r="I132" s="7">
        <v>207</v>
      </c>
      <c r="J132" s="7">
        <v>118</v>
      </c>
      <c r="K132" s="7">
        <v>17</v>
      </c>
      <c r="L132" s="7">
        <v>89</v>
      </c>
      <c r="M132" s="7">
        <v>55</v>
      </c>
      <c r="N132" s="7">
        <v>5</v>
      </c>
      <c r="O132" s="7">
        <v>43</v>
      </c>
      <c r="P132" s="7">
        <v>957</v>
      </c>
      <c r="Q132" s="4"/>
    </row>
    <row r="133" spans="1:17" ht="13.8" x14ac:dyDescent="0.25">
      <c r="A133" s="12"/>
      <c r="B133" s="3">
        <v>602</v>
      </c>
      <c r="C133" s="3" t="s">
        <v>126</v>
      </c>
      <c r="D133" s="7">
        <v>257</v>
      </c>
      <c r="E133" s="7">
        <v>100</v>
      </c>
      <c r="F133" s="7">
        <v>148</v>
      </c>
      <c r="G133" s="7">
        <v>223</v>
      </c>
      <c r="H133" s="7">
        <v>98</v>
      </c>
      <c r="I133" s="7">
        <v>114</v>
      </c>
      <c r="J133" s="7">
        <v>71</v>
      </c>
      <c r="K133" s="7">
        <v>10</v>
      </c>
      <c r="L133" s="7">
        <v>52</v>
      </c>
      <c r="M133" s="7">
        <v>37</v>
      </c>
      <c r="N133" s="7">
        <v>3</v>
      </c>
      <c r="O133" s="7">
        <v>30</v>
      </c>
      <c r="P133" s="7">
        <v>588</v>
      </c>
      <c r="Q133" s="4"/>
    </row>
    <row r="134" spans="1:17" ht="13.8" x14ac:dyDescent="0.25">
      <c r="A134" s="12"/>
      <c r="B134" s="3">
        <v>608</v>
      </c>
      <c r="C134" s="3" t="s">
        <v>127</v>
      </c>
      <c r="D134" s="7">
        <v>1305</v>
      </c>
      <c r="E134" s="7">
        <v>572</v>
      </c>
      <c r="F134" s="7">
        <v>694</v>
      </c>
      <c r="G134" s="7">
        <v>1790</v>
      </c>
      <c r="H134" s="7">
        <v>874</v>
      </c>
      <c r="I134" s="7">
        <v>826</v>
      </c>
      <c r="J134" s="7">
        <v>352</v>
      </c>
      <c r="K134" s="7">
        <v>19</v>
      </c>
      <c r="L134" s="7">
        <v>267</v>
      </c>
      <c r="M134" s="7">
        <v>84</v>
      </c>
      <c r="N134" s="7">
        <v>6</v>
      </c>
      <c r="O134" s="7">
        <v>62</v>
      </c>
      <c r="P134" s="7">
        <v>3531</v>
      </c>
      <c r="Q134" s="4"/>
    </row>
    <row r="135" spans="1:17" ht="13.8" x14ac:dyDescent="0.25">
      <c r="A135" s="12"/>
      <c r="B135" s="3">
        <v>609</v>
      </c>
      <c r="C135" s="3" t="s">
        <v>128</v>
      </c>
      <c r="D135" s="7">
        <v>1492</v>
      </c>
      <c r="E135" s="7">
        <v>617</v>
      </c>
      <c r="F135" s="7">
        <v>826</v>
      </c>
      <c r="G135" s="7">
        <v>1582</v>
      </c>
      <c r="H135" s="7">
        <v>666</v>
      </c>
      <c r="I135" s="7">
        <v>809</v>
      </c>
      <c r="J135" s="7">
        <v>529</v>
      </c>
      <c r="K135" s="7">
        <v>26</v>
      </c>
      <c r="L135" s="7">
        <v>401</v>
      </c>
      <c r="M135" s="7">
        <v>142</v>
      </c>
      <c r="N135" s="7">
        <v>6</v>
      </c>
      <c r="O135" s="7">
        <v>110</v>
      </c>
      <c r="P135" s="7">
        <v>3745</v>
      </c>
      <c r="Q135" s="4"/>
    </row>
    <row r="136" spans="1:17" ht="13.8" x14ac:dyDescent="0.25">
      <c r="A136" s="12"/>
      <c r="B136" s="3">
        <v>619</v>
      </c>
      <c r="C136" s="3" t="s">
        <v>129</v>
      </c>
      <c r="D136" s="7">
        <v>953</v>
      </c>
      <c r="E136" s="7">
        <v>394</v>
      </c>
      <c r="F136" s="7">
        <v>531</v>
      </c>
      <c r="G136" s="7">
        <v>1590</v>
      </c>
      <c r="H136" s="7">
        <v>792</v>
      </c>
      <c r="I136" s="7">
        <v>732</v>
      </c>
      <c r="J136" s="7">
        <v>318</v>
      </c>
      <c r="K136" s="7">
        <v>42</v>
      </c>
      <c r="L136" s="7">
        <v>238</v>
      </c>
      <c r="M136" s="7">
        <v>82</v>
      </c>
      <c r="N136" s="7">
        <v>9</v>
      </c>
      <c r="O136" s="7">
        <v>64</v>
      </c>
      <c r="P136" s="7">
        <v>2942</v>
      </c>
      <c r="Q136" s="4"/>
    </row>
    <row r="137" spans="1:17" ht="13.8" x14ac:dyDescent="0.25">
      <c r="A137" s="12"/>
      <c r="B137" s="3">
        <v>631</v>
      </c>
      <c r="C137" s="3" t="s">
        <v>130</v>
      </c>
      <c r="D137" s="7">
        <v>784</v>
      </c>
      <c r="E137" s="7">
        <v>320</v>
      </c>
      <c r="F137" s="7">
        <v>442</v>
      </c>
      <c r="G137" s="7">
        <v>524</v>
      </c>
      <c r="H137" s="7">
        <v>187</v>
      </c>
      <c r="I137" s="7">
        <v>301</v>
      </c>
      <c r="J137" s="7">
        <v>176</v>
      </c>
      <c r="K137" s="7">
        <v>10</v>
      </c>
      <c r="L137" s="7">
        <v>124</v>
      </c>
      <c r="M137" s="7">
        <v>66</v>
      </c>
      <c r="N137" s="7">
        <v>9</v>
      </c>
      <c r="O137" s="7">
        <v>54</v>
      </c>
      <c r="P137" s="7">
        <v>1550</v>
      </c>
      <c r="Q137" s="4"/>
    </row>
    <row r="138" spans="1:17" ht="13.8" x14ac:dyDescent="0.25">
      <c r="A138" s="12"/>
      <c r="B138" s="3">
        <v>636</v>
      </c>
      <c r="C138" s="3" t="s">
        <v>131</v>
      </c>
      <c r="D138" s="7">
        <v>923</v>
      </c>
      <c r="E138" s="7">
        <v>358</v>
      </c>
      <c r="F138" s="7">
        <v>528</v>
      </c>
      <c r="G138" s="7">
        <v>937</v>
      </c>
      <c r="H138" s="7">
        <v>429</v>
      </c>
      <c r="I138" s="7">
        <v>459</v>
      </c>
      <c r="J138" s="7">
        <v>267</v>
      </c>
      <c r="K138" s="7">
        <v>36</v>
      </c>
      <c r="L138" s="7">
        <v>192</v>
      </c>
      <c r="M138" s="7">
        <v>73</v>
      </c>
      <c r="N138" s="7">
        <v>8</v>
      </c>
      <c r="O138" s="7">
        <v>56</v>
      </c>
      <c r="P138" s="7">
        <v>2201</v>
      </c>
      <c r="Q138" s="4"/>
    </row>
    <row r="139" spans="1:17" ht="13.8" x14ac:dyDescent="0.25">
      <c r="A139" s="12"/>
      <c r="B139" s="3">
        <v>680</v>
      </c>
      <c r="C139" s="3" t="s">
        <v>132</v>
      </c>
      <c r="D139" s="7">
        <v>118</v>
      </c>
      <c r="E139" s="7">
        <v>44</v>
      </c>
      <c r="F139" s="7">
        <v>69</v>
      </c>
      <c r="G139" s="7">
        <v>76</v>
      </c>
      <c r="H139" s="7">
        <v>32</v>
      </c>
      <c r="I139" s="7">
        <v>40</v>
      </c>
      <c r="J139" s="7">
        <v>27</v>
      </c>
      <c r="K139" s="7">
        <v>3</v>
      </c>
      <c r="L139" s="7">
        <v>20</v>
      </c>
      <c r="M139" s="7">
        <v>14</v>
      </c>
      <c r="N139" s="7">
        <v>1</v>
      </c>
      <c r="O139" s="7">
        <v>11</v>
      </c>
      <c r="P139" s="7">
        <v>234</v>
      </c>
      <c r="Q139" s="4"/>
    </row>
    <row r="140" spans="1:17" ht="13.8" x14ac:dyDescent="0.25">
      <c r="A140" s="12"/>
      <c r="B140" s="3">
        <v>684</v>
      </c>
      <c r="C140" s="3" t="s">
        <v>133</v>
      </c>
      <c r="D140" s="7">
        <v>1042</v>
      </c>
      <c r="E140" s="7">
        <v>419</v>
      </c>
      <c r="F140" s="7">
        <v>590</v>
      </c>
      <c r="G140" s="7">
        <v>796</v>
      </c>
      <c r="H140" s="7">
        <v>281</v>
      </c>
      <c r="I140" s="7">
        <v>457</v>
      </c>
      <c r="J140" s="7">
        <v>266</v>
      </c>
      <c r="K140" s="7">
        <v>14</v>
      </c>
      <c r="L140" s="7">
        <v>194</v>
      </c>
      <c r="M140" s="7">
        <v>72</v>
      </c>
      <c r="N140" s="7">
        <v>10</v>
      </c>
      <c r="O140" s="7">
        <v>58</v>
      </c>
      <c r="P140" s="7">
        <v>2176</v>
      </c>
      <c r="Q140" s="4"/>
    </row>
    <row r="141" spans="1:17" ht="13.8" x14ac:dyDescent="0.25">
      <c r="A141" s="12"/>
      <c r="B141" s="3">
        <v>704</v>
      </c>
      <c r="C141" s="3" t="s">
        <v>134</v>
      </c>
      <c r="D141" s="7">
        <v>141</v>
      </c>
      <c r="E141" s="7">
        <v>53</v>
      </c>
      <c r="F141" s="7">
        <v>83</v>
      </c>
      <c r="G141" s="7">
        <v>111</v>
      </c>
      <c r="H141" s="7">
        <v>48</v>
      </c>
      <c r="I141" s="7">
        <v>57</v>
      </c>
      <c r="J141" s="7">
        <v>34</v>
      </c>
      <c r="K141" s="7">
        <v>4</v>
      </c>
      <c r="L141" s="7">
        <v>24</v>
      </c>
      <c r="M141" s="7">
        <v>14</v>
      </c>
      <c r="N141" s="7">
        <v>1</v>
      </c>
      <c r="O141" s="7">
        <v>11</v>
      </c>
      <c r="P141" s="7">
        <v>300</v>
      </c>
      <c r="Q141" s="4"/>
    </row>
    <row r="142" spans="1:17" ht="13.8" x14ac:dyDescent="0.25">
      <c r="A142" s="12"/>
      <c r="B142" s="3">
        <v>705</v>
      </c>
      <c r="C142" s="3" t="s">
        <v>135</v>
      </c>
      <c r="D142" s="7">
        <v>655</v>
      </c>
      <c r="E142" s="7">
        <v>216</v>
      </c>
      <c r="F142" s="7">
        <v>416</v>
      </c>
      <c r="G142" s="7">
        <v>270</v>
      </c>
      <c r="H142" s="7">
        <v>103</v>
      </c>
      <c r="I142" s="7">
        <v>152</v>
      </c>
      <c r="J142" s="7">
        <v>92</v>
      </c>
      <c r="K142" s="7">
        <v>9</v>
      </c>
      <c r="L142" s="7">
        <v>67</v>
      </c>
      <c r="M142" s="7">
        <v>36</v>
      </c>
      <c r="N142" s="7">
        <v>3</v>
      </c>
      <c r="O142" s="7">
        <v>28</v>
      </c>
      <c r="P142" s="7">
        <v>1052</v>
      </c>
      <c r="Q142" s="4"/>
    </row>
    <row r="143" spans="1:17" ht="13.8" x14ac:dyDescent="0.25">
      <c r="A143" s="12"/>
      <c r="B143" s="3">
        <v>734</v>
      </c>
      <c r="C143" s="3" t="s">
        <v>136</v>
      </c>
      <c r="D143" s="7">
        <v>410</v>
      </c>
      <c r="E143" s="7">
        <v>158</v>
      </c>
      <c r="F143" s="7">
        <v>237</v>
      </c>
      <c r="G143" s="7">
        <v>432</v>
      </c>
      <c r="H143" s="7">
        <v>196</v>
      </c>
      <c r="I143" s="7">
        <v>214</v>
      </c>
      <c r="J143" s="7">
        <v>136</v>
      </c>
      <c r="K143" s="7">
        <v>19</v>
      </c>
      <c r="L143" s="7">
        <v>101</v>
      </c>
      <c r="M143" s="7">
        <v>49</v>
      </c>
      <c r="N143" s="7">
        <v>4</v>
      </c>
      <c r="O143" s="7">
        <v>39</v>
      </c>
      <c r="P143" s="7">
        <v>1026</v>
      </c>
      <c r="Q143" s="4"/>
    </row>
    <row r="144" spans="1:17" ht="13.8" x14ac:dyDescent="0.25">
      <c r="A144" s="12"/>
      <c r="B144" s="3">
        <v>738</v>
      </c>
      <c r="C144" s="3" t="s">
        <v>137</v>
      </c>
      <c r="D144" s="7">
        <v>766</v>
      </c>
      <c r="E144" s="7">
        <v>280</v>
      </c>
      <c r="F144" s="7">
        <v>457</v>
      </c>
      <c r="G144" s="7">
        <v>622</v>
      </c>
      <c r="H144" s="7">
        <v>267</v>
      </c>
      <c r="I144" s="7">
        <v>323</v>
      </c>
      <c r="J144" s="7">
        <v>233</v>
      </c>
      <c r="K144" s="7">
        <v>34</v>
      </c>
      <c r="L144" s="7">
        <v>170</v>
      </c>
      <c r="M144" s="7">
        <v>107</v>
      </c>
      <c r="N144" s="7">
        <v>7</v>
      </c>
      <c r="O144" s="7">
        <v>86</v>
      </c>
      <c r="P144" s="7">
        <v>1728</v>
      </c>
      <c r="Q144" s="4"/>
    </row>
    <row r="145" spans="1:17" ht="13.8" x14ac:dyDescent="0.25">
      <c r="A145" s="12"/>
      <c r="B145" s="3">
        <v>747</v>
      </c>
      <c r="C145" s="3" t="s">
        <v>138</v>
      </c>
      <c r="D145" s="7">
        <v>1879</v>
      </c>
      <c r="E145" s="7">
        <v>733</v>
      </c>
      <c r="F145" s="7">
        <v>1069</v>
      </c>
      <c r="G145" s="7">
        <v>1705</v>
      </c>
      <c r="H145" s="7">
        <v>788</v>
      </c>
      <c r="I145" s="7">
        <v>812</v>
      </c>
      <c r="J145" s="7">
        <v>685</v>
      </c>
      <c r="K145" s="7">
        <v>27</v>
      </c>
      <c r="L145" s="7">
        <v>520</v>
      </c>
      <c r="M145" s="7">
        <v>200</v>
      </c>
      <c r="N145" s="7">
        <v>7</v>
      </c>
      <c r="O145" s="7">
        <v>152</v>
      </c>
      <c r="P145" s="7">
        <v>4468</v>
      </c>
      <c r="Q145" s="4"/>
    </row>
    <row r="146" spans="1:17" ht="13.8" x14ac:dyDescent="0.25">
      <c r="A146" s="12"/>
      <c r="B146" s="3">
        <v>761</v>
      </c>
      <c r="C146" s="3" t="s">
        <v>139</v>
      </c>
      <c r="D146" s="7">
        <v>1591</v>
      </c>
      <c r="E146" s="7">
        <v>684</v>
      </c>
      <c r="F146" s="7">
        <v>850</v>
      </c>
      <c r="G146" s="7">
        <v>2576</v>
      </c>
      <c r="H146" s="7">
        <v>1287</v>
      </c>
      <c r="I146" s="7">
        <v>1164</v>
      </c>
      <c r="J146" s="7">
        <v>662</v>
      </c>
      <c r="K146" s="7">
        <v>99</v>
      </c>
      <c r="L146" s="7">
        <v>497</v>
      </c>
      <c r="M146" s="7">
        <v>195</v>
      </c>
      <c r="N146" s="7">
        <v>20</v>
      </c>
      <c r="O146" s="7">
        <v>144</v>
      </c>
      <c r="P146" s="7">
        <v>5024</v>
      </c>
      <c r="Q146" s="4"/>
    </row>
    <row r="147" spans="1:17" ht="13.8" x14ac:dyDescent="0.25">
      <c r="A147" s="12"/>
      <c r="B147" s="3">
        <v>776</v>
      </c>
      <c r="C147" s="3" t="s">
        <v>140</v>
      </c>
      <c r="D147" s="7">
        <v>599</v>
      </c>
      <c r="E147" s="7">
        <v>260</v>
      </c>
      <c r="F147" s="7">
        <v>323</v>
      </c>
      <c r="G147" s="7">
        <v>850</v>
      </c>
      <c r="H147" s="7">
        <v>432</v>
      </c>
      <c r="I147" s="7">
        <v>379</v>
      </c>
      <c r="J147" s="7">
        <v>192</v>
      </c>
      <c r="K147" s="7">
        <v>30</v>
      </c>
      <c r="L147" s="7">
        <v>144</v>
      </c>
      <c r="M147" s="7">
        <v>57</v>
      </c>
      <c r="N147" s="7">
        <v>4</v>
      </c>
      <c r="O147" s="7">
        <v>43</v>
      </c>
      <c r="P147" s="7">
        <v>1697</v>
      </c>
      <c r="Q147" s="4"/>
    </row>
    <row r="148" spans="1:17" ht="13.8" x14ac:dyDescent="0.25">
      <c r="A148" s="12"/>
      <c r="B148" s="3">
        <v>783</v>
      </c>
      <c r="C148" s="3" t="s">
        <v>141</v>
      </c>
      <c r="D148" s="7">
        <v>515</v>
      </c>
      <c r="E148" s="7">
        <v>171</v>
      </c>
      <c r="F148" s="7">
        <v>326</v>
      </c>
      <c r="G148" s="7">
        <v>437</v>
      </c>
      <c r="H148" s="7">
        <v>196</v>
      </c>
      <c r="I148" s="7">
        <v>218</v>
      </c>
      <c r="J148" s="7">
        <v>120</v>
      </c>
      <c r="K148" s="7">
        <v>15</v>
      </c>
      <c r="L148" s="7">
        <v>86</v>
      </c>
      <c r="M148" s="7">
        <v>24</v>
      </c>
      <c r="N148" s="7">
        <v>3</v>
      </c>
      <c r="O148" s="7">
        <v>18</v>
      </c>
      <c r="P148" s="7">
        <v>1096</v>
      </c>
      <c r="Q148" s="4"/>
    </row>
    <row r="149" spans="1:17" ht="13.8" x14ac:dyDescent="0.25">
      <c r="A149" s="12"/>
      <c r="B149" s="3">
        <v>784</v>
      </c>
      <c r="C149" s="3" t="s">
        <v>142</v>
      </c>
      <c r="D149" s="7">
        <v>357</v>
      </c>
      <c r="E149" s="7">
        <v>137</v>
      </c>
      <c r="F149" s="7">
        <v>208</v>
      </c>
      <c r="G149" s="7">
        <v>286</v>
      </c>
      <c r="H149" s="7">
        <v>122</v>
      </c>
      <c r="I149" s="7">
        <v>150</v>
      </c>
      <c r="J149" s="7">
        <v>90</v>
      </c>
      <c r="K149" s="7">
        <v>14</v>
      </c>
      <c r="L149" s="7">
        <v>67</v>
      </c>
      <c r="M149" s="7">
        <v>36</v>
      </c>
      <c r="N149" s="7">
        <v>2</v>
      </c>
      <c r="O149" s="7">
        <v>29</v>
      </c>
      <c r="P149" s="7">
        <v>769</v>
      </c>
      <c r="Q149" s="4"/>
    </row>
    <row r="150" spans="1:17" ht="13.8" x14ac:dyDescent="0.25">
      <c r="A150" s="12"/>
      <c r="B150" s="3">
        <v>833</v>
      </c>
      <c r="C150" s="3" t="s">
        <v>143</v>
      </c>
      <c r="D150" s="7">
        <v>542</v>
      </c>
      <c r="E150" s="7">
        <v>191</v>
      </c>
      <c r="F150" s="7">
        <v>332</v>
      </c>
      <c r="G150" s="7">
        <v>217</v>
      </c>
      <c r="H150" s="7">
        <v>84</v>
      </c>
      <c r="I150" s="7">
        <v>120</v>
      </c>
      <c r="J150" s="7">
        <v>59</v>
      </c>
      <c r="K150" s="7">
        <v>2</v>
      </c>
      <c r="L150" s="7">
        <v>42</v>
      </c>
      <c r="M150" s="7">
        <v>18</v>
      </c>
      <c r="N150" s="7">
        <v>1</v>
      </c>
      <c r="O150" s="7">
        <v>13</v>
      </c>
      <c r="P150" s="7">
        <v>837</v>
      </c>
      <c r="Q150" s="4"/>
    </row>
    <row r="151" spans="1:17" ht="13.8" x14ac:dyDescent="0.25">
      <c r="A151" s="12"/>
      <c r="B151" s="3">
        <v>838</v>
      </c>
      <c r="C151" s="3" t="s">
        <v>144</v>
      </c>
      <c r="D151" s="7">
        <v>241</v>
      </c>
      <c r="E151" s="7">
        <v>96</v>
      </c>
      <c r="F151" s="7">
        <v>137</v>
      </c>
      <c r="G151" s="7">
        <v>279</v>
      </c>
      <c r="H151" s="7">
        <v>130</v>
      </c>
      <c r="I151" s="7">
        <v>136</v>
      </c>
      <c r="J151" s="7">
        <v>75</v>
      </c>
      <c r="K151" s="7">
        <v>10</v>
      </c>
      <c r="L151" s="7">
        <v>54</v>
      </c>
      <c r="M151" s="7">
        <v>45</v>
      </c>
      <c r="N151" s="7">
        <v>3</v>
      </c>
      <c r="O151" s="7">
        <v>36</v>
      </c>
      <c r="P151" s="7">
        <v>641</v>
      </c>
      <c r="Q151" s="4"/>
    </row>
    <row r="152" spans="1:17" ht="13.8" x14ac:dyDescent="0.25">
      <c r="A152" s="12"/>
      <c r="B152" s="3">
        <v>853</v>
      </c>
      <c r="C152" s="3" t="s">
        <v>145</v>
      </c>
      <c r="D152" s="7">
        <v>574</v>
      </c>
      <c r="E152" s="7">
        <v>213</v>
      </c>
      <c r="F152" s="7">
        <v>341</v>
      </c>
      <c r="G152" s="7">
        <v>418</v>
      </c>
      <c r="H152" s="7">
        <v>177</v>
      </c>
      <c r="I152" s="7">
        <v>219</v>
      </c>
      <c r="J152" s="7">
        <v>161</v>
      </c>
      <c r="K152" s="7">
        <v>20</v>
      </c>
      <c r="L152" s="7">
        <v>120</v>
      </c>
      <c r="M152" s="7">
        <v>117</v>
      </c>
      <c r="N152" s="7">
        <v>8</v>
      </c>
      <c r="O152" s="7">
        <v>96</v>
      </c>
      <c r="P152" s="7">
        <v>1271</v>
      </c>
      <c r="Q152" s="4"/>
    </row>
    <row r="153" spans="1:17" ht="13.8" x14ac:dyDescent="0.25">
      <c r="A153" s="12"/>
      <c r="B153" s="3">
        <v>886</v>
      </c>
      <c r="C153" s="3" t="s">
        <v>146</v>
      </c>
      <c r="D153" s="7">
        <v>347</v>
      </c>
      <c r="E153" s="7">
        <v>135</v>
      </c>
      <c r="F153" s="7">
        <v>200</v>
      </c>
      <c r="G153" s="7">
        <v>463</v>
      </c>
      <c r="H153" s="7">
        <v>196</v>
      </c>
      <c r="I153" s="7">
        <v>241</v>
      </c>
      <c r="J153" s="7">
        <v>103</v>
      </c>
      <c r="K153" s="7">
        <v>5</v>
      </c>
      <c r="L153" s="7">
        <v>78</v>
      </c>
      <c r="M153" s="7">
        <v>20</v>
      </c>
      <c r="N153" s="7">
        <v>1</v>
      </c>
      <c r="O153" s="7">
        <v>16</v>
      </c>
      <c r="P153" s="7">
        <v>933</v>
      </c>
      <c r="Q153" s="4"/>
    </row>
    <row r="154" spans="1:17" ht="13.8" x14ac:dyDescent="0.25">
      <c r="A154" s="12"/>
      <c r="B154" s="3">
        <v>895</v>
      </c>
      <c r="C154" s="3" t="s">
        <v>147</v>
      </c>
      <c r="D154" s="7">
        <v>2419</v>
      </c>
      <c r="E154" s="7">
        <v>936</v>
      </c>
      <c r="F154" s="7">
        <v>1405</v>
      </c>
      <c r="G154" s="7">
        <v>1087</v>
      </c>
      <c r="H154" s="7">
        <v>429</v>
      </c>
      <c r="I154" s="7">
        <v>598</v>
      </c>
      <c r="J154" s="7">
        <v>376</v>
      </c>
      <c r="K154" s="7">
        <v>17</v>
      </c>
      <c r="L154" s="7">
        <v>269</v>
      </c>
      <c r="M154" s="7">
        <v>214</v>
      </c>
      <c r="N154" s="7">
        <v>19</v>
      </c>
      <c r="O154" s="7">
        <v>180</v>
      </c>
      <c r="P154" s="7">
        <v>4096</v>
      </c>
      <c r="Q154" s="4"/>
    </row>
    <row r="155" spans="1:17" ht="13.8" x14ac:dyDescent="0.25">
      <c r="A155" s="12"/>
      <c r="B155" s="3">
        <v>906</v>
      </c>
      <c r="C155" s="3" t="s">
        <v>148</v>
      </c>
      <c r="D155" s="7">
        <v>247</v>
      </c>
      <c r="E155" s="7">
        <v>94</v>
      </c>
      <c r="F155" s="7">
        <v>143</v>
      </c>
      <c r="G155" s="7">
        <v>213</v>
      </c>
      <c r="H155" s="7">
        <v>95</v>
      </c>
      <c r="I155" s="7">
        <v>107</v>
      </c>
      <c r="J155" s="7">
        <v>64</v>
      </c>
      <c r="K155" s="7">
        <v>8</v>
      </c>
      <c r="L155" s="7">
        <v>46</v>
      </c>
      <c r="M155" s="7">
        <v>25</v>
      </c>
      <c r="N155" s="7">
        <v>2</v>
      </c>
      <c r="O155" s="7">
        <v>20</v>
      </c>
      <c r="P155" s="7">
        <v>550</v>
      </c>
      <c r="Q155" s="4"/>
    </row>
    <row r="156" spans="1:17" ht="13.8" x14ac:dyDescent="0.25">
      <c r="A156" s="12"/>
      <c r="B156" s="3">
        <v>913</v>
      </c>
      <c r="C156" s="3" t="s">
        <v>149</v>
      </c>
      <c r="D156" s="7">
        <v>305</v>
      </c>
      <c r="E156" s="7">
        <v>100</v>
      </c>
      <c r="F156" s="7">
        <v>196</v>
      </c>
      <c r="G156" s="7">
        <v>387</v>
      </c>
      <c r="H156" s="7">
        <v>174</v>
      </c>
      <c r="I156" s="7">
        <v>192</v>
      </c>
      <c r="J156" s="7">
        <v>112</v>
      </c>
      <c r="K156" s="7">
        <v>15</v>
      </c>
      <c r="L156" s="7">
        <v>82</v>
      </c>
      <c r="M156" s="7">
        <v>32</v>
      </c>
      <c r="N156" s="7">
        <v>3</v>
      </c>
      <c r="O156" s="7">
        <v>27</v>
      </c>
      <c r="P156" s="7">
        <v>836</v>
      </c>
      <c r="Q156" s="4"/>
    </row>
    <row r="157" spans="1:17" ht="13.8" x14ac:dyDescent="0.25">
      <c r="A157" s="12"/>
      <c r="B157" s="3">
        <v>918</v>
      </c>
      <c r="C157" s="3" t="s">
        <v>150</v>
      </c>
      <c r="D157" s="7">
        <v>672</v>
      </c>
      <c r="E157" s="7">
        <v>251</v>
      </c>
      <c r="F157" s="7">
        <v>396</v>
      </c>
      <c r="G157" s="7">
        <v>326</v>
      </c>
      <c r="H157" s="7">
        <v>126</v>
      </c>
      <c r="I157" s="7">
        <v>181</v>
      </c>
      <c r="J157" s="7">
        <v>84</v>
      </c>
      <c r="K157" s="7">
        <v>4</v>
      </c>
      <c r="L157" s="7">
        <v>59</v>
      </c>
      <c r="M157" s="7">
        <v>24</v>
      </c>
      <c r="N157" s="7">
        <v>1</v>
      </c>
      <c r="O157" s="7">
        <v>18</v>
      </c>
      <c r="P157" s="7">
        <v>1106</v>
      </c>
      <c r="Q157" s="4"/>
    </row>
    <row r="158" spans="1:17" ht="13.8" x14ac:dyDescent="0.25">
      <c r="A158" s="12"/>
      <c r="B158" s="3">
        <v>920</v>
      </c>
      <c r="C158" s="3" t="s">
        <v>151</v>
      </c>
      <c r="D158" s="7">
        <v>160</v>
      </c>
      <c r="E158" s="7">
        <v>58</v>
      </c>
      <c r="F158" s="7">
        <v>98</v>
      </c>
      <c r="G158" s="7">
        <v>56</v>
      </c>
      <c r="H158" s="7">
        <v>21</v>
      </c>
      <c r="I158" s="7">
        <v>32</v>
      </c>
      <c r="J158" s="7">
        <v>17</v>
      </c>
      <c r="K158" s="7">
        <v>1</v>
      </c>
      <c r="L158" s="7">
        <v>13</v>
      </c>
      <c r="M158" s="7">
        <v>4</v>
      </c>
      <c r="N158" s="7">
        <v>0</v>
      </c>
      <c r="O158" s="7">
        <v>3</v>
      </c>
      <c r="P158" s="7">
        <v>237</v>
      </c>
      <c r="Q158" s="4"/>
    </row>
    <row r="159" spans="1:17" x14ac:dyDescent="0.25">
      <c r="B159" s="3">
        <v>979</v>
      </c>
      <c r="C159" s="3" t="s">
        <v>152</v>
      </c>
      <c r="D159" s="7">
        <v>1248</v>
      </c>
      <c r="E159" s="7">
        <v>433</v>
      </c>
      <c r="F159" s="7">
        <v>753</v>
      </c>
      <c r="G159" s="7">
        <v>1054</v>
      </c>
      <c r="H159" s="7">
        <v>465</v>
      </c>
      <c r="I159" s="7">
        <v>527</v>
      </c>
      <c r="J159" s="7">
        <v>340</v>
      </c>
      <c r="K159" s="7">
        <v>44</v>
      </c>
      <c r="L159" s="7">
        <v>243</v>
      </c>
      <c r="M159" s="7">
        <v>61</v>
      </c>
      <c r="N159" s="7">
        <v>7</v>
      </c>
      <c r="O159" s="7">
        <v>45</v>
      </c>
      <c r="P159" s="7">
        <v>2702</v>
      </c>
      <c r="Q159" s="4"/>
    </row>
    <row r="160" spans="1:17" x14ac:dyDescent="0.25">
      <c r="C160" s="16" t="s">
        <v>29</v>
      </c>
      <c r="D160" s="7">
        <f>SUM(D85:D159)</f>
        <v>58284</v>
      </c>
      <c r="E160" s="7">
        <f t="shared" ref="E160:P160" si="3">SUM(E85:E159)</f>
        <v>22022</v>
      </c>
      <c r="F160" s="7">
        <f t="shared" si="3"/>
        <v>34082</v>
      </c>
      <c r="G160" s="7">
        <f t="shared" si="3"/>
        <v>53128</v>
      </c>
      <c r="H160" s="7">
        <f t="shared" si="3"/>
        <v>23529</v>
      </c>
      <c r="I160" s="7">
        <f t="shared" si="3"/>
        <v>26657</v>
      </c>
      <c r="J160" s="7">
        <f t="shared" si="3"/>
        <v>15926</v>
      </c>
      <c r="K160" s="7">
        <f t="shared" si="3"/>
        <v>1422</v>
      </c>
      <c r="L160" s="7">
        <f t="shared" si="3"/>
        <v>11805</v>
      </c>
      <c r="M160" s="7">
        <f t="shared" si="3"/>
        <v>4770</v>
      </c>
      <c r="N160" s="7">
        <f t="shared" si="3"/>
        <v>359</v>
      </c>
      <c r="O160" s="7">
        <f t="shared" si="3"/>
        <v>3747</v>
      </c>
      <c r="P160" s="7">
        <f t="shared" si="3"/>
        <v>132113</v>
      </c>
      <c r="Q160" s="4"/>
    </row>
    <row r="161" spans="1:17" x14ac:dyDescent="0.25"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4"/>
    </row>
    <row r="162" spans="1:17" x14ac:dyDescent="0.25"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4"/>
    </row>
    <row r="163" spans="1:17" x14ac:dyDescent="0.25">
      <c r="A163" s="3">
        <v>3</v>
      </c>
      <c r="C163" s="6" t="s">
        <v>153</v>
      </c>
    </row>
    <row r="164" spans="1:17" x14ac:dyDescent="0.25">
      <c r="C164" s="6"/>
      <c r="Q164"/>
    </row>
    <row r="165" spans="1:17" x14ac:dyDescent="0.25">
      <c r="Q165"/>
    </row>
    <row r="166" spans="1:17" x14ac:dyDescent="0.25">
      <c r="B166" s="3">
        <v>15</v>
      </c>
      <c r="C166" s="3" t="s">
        <v>154</v>
      </c>
      <c r="D166" s="7">
        <v>340</v>
      </c>
      <c r="E166" s="7">
        <v>157</v>
      </c>
      <c r="F166" s="7">
        <v>166</v>
      </c>
      <c r="G166" s="7">
        <v>724</v>
      </c>
      <c r="H166" s="7">
        <v>386</v>
      </c>
      <c r="I166" s="7">
        <v>302</v>
      </c>
      <c r="J166" s="7">
        <v>173</v>
      </c>
      <c r="K166" s="7">
        <v>18</v>
      </c>
      <c r="L166" s="7">
        <v>124</v>
      </c>
      <c r="M166" s="7">
        <v>65</v>
      </c>
      <c r="N166" s="7">
        <v>3</v>
      </c>
      <c r="O166" s="7">
        <v>50</v>
      </c>
      <c r="P166" s="7">
        <v>1302</v>
      </c>
      <c r="Q166" s="4"/>
    </row>
    <row r="167" spans="1:17" x14ac:dyDescent="0.25">
      <c r="B167" s="3">
        <v>16</v>
      </c>
      <c r="C167" s="3" t="s">
        <v>155</v>
      </c>
      <c r="D167" s="7">
        <v>1525</v>
      </c>
      <c r="E167" s="7">
        <v>747</v>
      </c>
      <c r="F167" s="7">
        <v>730</v>
      </c>
      <c r="G167" s="7">
        <v>4025</v>
      </c>
      <c r="H167" s="7">
        <v>2241</v>
      </c>
      <c r="I167" s="7">
        <v>1643</v>
      </c>
      <c r="J167" s="7">
        <v>824</v>
      </c>
      <c r="K167" s="7">
        <v>141</v>
      </c>
      <c r="L167" s="7">
        <v>607</v>
      </c>
      <c r="M167" s="7">
        <v>426</v>
      </c>
      <c r="N167" s="7">
        <v>32</v>
      </c>
      <c r="O167" s="7">
        <v>304</v>
      </c>
      <c r="P167" s="7">
        <v>6801</v>
      </c>
      <c r="Q167" s="5"/>
    </row>
    <row r="168" spans="1:17" x14ac:dyDescent="0.25">
      <c r="B168" s="3">
        <v>18</v>
      </c>
      <c r="C168" s="3" t="s">
        <v>156</v>
      </c>
      <c r="D168" s="7">
        <v>429</v>
      </c>
      <c r="E168" s="7">
        <v>188</v>
      </c>
      <c r="F168" s="7">
        <v>226</v>
      </c>
      <c r="G168" s="7">
        <v>989</v>
      </c>
      <c r="H168" s="7">
        <v>510</v>
      </c>
      <c r="I168" s="7">
        <v>433</v>
      </c>
      <c r="J168" s="7">
        <v>242</v>
      </c>
      <c r="K168" s="7">
        <v>38</v>
      </c>
      <c r="L168" s="7">
        <v>165</v>
      </c>
      <c r="M168" s="7">
        <v>78</v>
      </c>
      <c r="N168" s="7">
        <v>2</v>
      </c>
      <c r="O168" s="7">
        <v>56</v>
      </c>
      <c r="P168" s="7">
        <v>1737</v>
      </c>
      <c r="Q168" s="5"/>
    </row>
    <row r="169" spans="1:17" x14ac:dyDescent="0.25">
      <c r="B169" s="3">
        <v>61</v>
      </c>
      <c r="C169" s="3" t="s">
        <v>157</v>
      </c>
      <c r="D169" s="7">
        <v>598</v>
      </c>
      <c r="E169" s="7">
        <v>274</v>
      </c>
      <c r="F169" s="7">
        <v>301</v>
      </c>
      <c r="G169" s="7">
        <v>1288</v>
      </c>
      <c r="H169" s="7">
        <v>676</v>
      </c>
      <c r="I169" s="7">
        <v>559</v>
      </c>
      <c r="J169" s="7">
        <v>267</v>
      </c>
      <c r="K169" s="7">
        <v>40</v>
      </c>
      <c r="L169" s="7">
        <v>203</v>
      </c>
      <c r="M169" s="7">
        <v>84</v>
      </c>
      <c r="N169" s="7">
        <v>12</v>
      </c>
      <c r="O169" s="7">
        <v>61</v>
      </c>
      <c r="P169" s="7">
        <v>2238</v>
      </c>
      <c r="Q169" s="5"/>
    </row>
    <row r="170" spans="1:17" x14ac:dyDescent="0.25">
      <c r="B170" s="3">
        <v>81</v>
      </c>
      <c r="C170" s="3" t="s">
        <v>158</v>
      </c>
      <c r="D170" s="7">
        <v>1905</v>
      </c>
      <c r="E170" s="7">
        <v>1002</v>
      </c>
      <c r="F170" s="7">
        <v>847</v>
      </c>
      <c r="G170" s="7">
        <v>3168</v>
      </c>
      <c r="H170" s="7">
        <v>1455</v>
      </c>
      <c r="I170" s="7">
        <v>1596</v>
      </c>
      <c r="J170" s="7">
        <v>1162</v>
      </c>
      <c r="K170" s="7">
        <v>248</v>
      </c>
      <c r="L170" s="7">
        <v>811</v>
      </c>
      <c r="M170" s="7">
        <v>480</v>
      </c>
      <c r="N170" s="7">
        <v>36</v>
      </c>
      <c r="O170" s="7">
        <v>313</v>
      </c>
      <c r="P170" s="7">
        <v>6715</v>
      </c>
      <c r="Q170" s="4"/>
    </row>
    <row r="171" spans="1:17" x14ac:dyDescent="0.25">
      <c r="B171" s="3">
        <v>82</v>
      </c>
      <c r="C171" s="3" t="s">
        <v>159</v>
      </c>
      <c r="D171" s="7">
        <v>991</v>
      </c>
      <c r="E171" s="7">
        <v>436</v>
      </c>
      <c r="F171" s="7">
        <v>507</v>
      </c>
      <c r="G171" s="7">
        <v>2152</v>
      </c>
      <c r="H171" s="7">
        <v>1103</v>
      </c>
      <c r="I171" s="7">
        <v>940</v>
      </c>
      <c r="J171" s="7">
        <v>552</v>
      </c>
      <c r="K171" s="7">
        <v>79</v>
      </c>
      <c r="L171" s="7">
        <v>417</v>
      </c>
      <c r="M171" s="7">
        <v>200</v>
      </c>
      <c r="N171" s="7">
        <v>26</v>
      </c>
      <c r="O171" s="7">
        <v>138</v>
      </c>
      <c r="P171" s="7">
        <v>3896</v>
      </c>
      <c r="Q171" s="4"/>
    </row>
    <row r="172" spans="1:17" x14ac:dyDescent="0.25">
      <c r="B172" s="3">
        <v>83</v>
      </c>
      <c r="C172" s="3" t="s">
        <v>160</v>
      </c>
      <c r="D172" s="7">
        <v>1017</v>
      </c>
      <c r="E172" s="7">
        <v>505</v>
      </c>
      <c r="F172" s="7">
        <v>467</v>
      </c>
      <c r="G172" s="7">
        <v>2468</v>
      </c>
      <c r="H172" s="7">
        <v>1345</v>
      </c>
      <c r="I172" s="7">
        <v>1018</v>
      </c>
      <c r="J172" s="7">
        <v>507</v>
      </c>
      <c r="K172" s="7">
        <v>70</v>
      </c>
      <c r="L172" s="7">
        <v>386</v>
      </c>
      <c r="M172" s="7">
        <v>163</v>
      </c>
      <c r="N172" s="7">
        <v>16</v>
      </c>
      <c r="O172" s="7">
        <v>114</v>
      </c>
      <c r="P172" s="7">
        <v>4156</v>
      </c>
      <c r="Q172" s="4"/>
    </row>
    <row r="173" spans="1:17" x14ac:dyDescent="0.25">
      <c r="B173" s="3">
        <v>86</v>
      </c>
      <c r="C173" s="3" t="s">
        <v>161</v>
      </c>
      <c r="D173" s="7">
        <v>809</v>
      </c>
      <c r="E173" s="7">
        <v>385</v>
      </c>
      <c r="F173" s="7">
        <v>395</v>
      </c>
      <c r="G173" s="7">
        <v>1841</v>
      </c>
      <c r="H173" s="7">
        <v>1016</v>
      </c>
      <c r="I173" s="7">
        <v>748</v>
      </c>
      <c r="J173" s="7">
        <v>313</v>
      </c>
      <c r="K173" s="7">
        <v>45</v>
      </c>
      <c r="L173" s="7">
        <v>230</v>
      </c>
      <c r="M173" s="7">
        <v>112</v>
      </c>
      <c r="N173" s="7">
        <v>7</v>
      </c>
      <c r="O173" s="7">
        <v>82</v>
      </c>
      <c r="P173" s="7">
        <v>3075</v>
      </c>
      <c r="Q173" s="4"/>
    </row>
    <row r="174" spans="1:17" x14ac:dyDescent="0.25">
      <c r="B174" s="3">
        <v>98</v>
      </c>
      <c r="C174" s="3" t="s">
        <v>162</v>
      </c>
      <c r="D174" s="7">
        <v>979</v>
      </c>
      <c r="E174" s="7">
        <v>459</v>
      </c>
      <c r="F174" s="7">
        <v>482</v>
      </c>
      <c r="G174" s="7">
        <v>2903</v>
      </c>
      <c r="H174" s="7">
        <v>1624</v>
      </c>
      <c r="I174" s="7">
        <v>1171</v>
      </c>
      <c r="J174" s="7">
        <v>542</v>
      </c>
      <c r="K174" s="7">
        <v>83</v>
      </c>
      <c r="L174" s="7">
        <v>406</v>
      </c>
      <c r="M174" s="7">
        <v>238</v>
      </c>
      <c r="N174" s="7">
        <v>12</v>
      </c>
      <c r="O174" s="7">
        <v>169</v>
      </c>
      <c r="P174" s="7">
        <v>4661</v>
      </c>
      <c r="Q174" s="4"/>
    </row>
    <row r="175" spans="1:17" x14ac:dyDescent="0.25">
      <c r="B175" s="3">
        <v>103</v>
      </c>
      <c r="C175" s="3" t="s">
        <v>163</v>
      </c>
      <c r="D175" s="7">
        <v>355</v>
      </c>
      <c r="E175" s="7">
        <v>156</v>
      </c>
      <c r="F175" s="7">
        <v>187</v>
      </c>
      <c r="G175" s="7">
        <v>645</v>
      </c>
      <c r="H175" s="7">
        <v>335</v>
      </c>
      <c r="I175" s="7">
        <v>284</v>
      </c>
      <c r="J175" s="7">
        <v>121</v>
      </c>
      <c r="K175" s="7">
        <v>17</v>
      </c>
      <c r="L175" s="7">
        <v>90</v>
      </c>
      <c r="M175" s="7">
        <v>37</v>
      </c>
      <c r="N175" s="7">
        <v>4</v>
      </c>
      <c r="O175" s="7">
        <v>29</v>
      </c>
      <c r="P175" s="7">
        <v>1159</v>
      </c>
      <c r="Q175" s="4"/>
    </row>
    <row r="176" spans="1:17" x14ac:dyDescent="0.25">
      <c r="B176" s="3">
        <v>106</v>
      </c>
      <c r="C176" s="3" t="s">
        <v>164</v>
      </c>
      <c r="D176" s="7">
        <v>773</v>
      </c>
      <c r="E176" s="7">
        <v>353</v>
      </c>
      <c r="F176" s="7">
        <v>393</v>
      </c>
      <c r="G176" s="7">
        <v>1653</v>
      </c>
      <c r="H176" s="7">
        <v>902</v>
      </c>
      <c r="I176" s="7">
        <v>676</v>
      </c>
      <c r="J176" s="7">
        <v>352</v>
      </c>
      <c r="K176" s="7">
        <v>53</v>
      </c>
      <c r="L176" s="7">
        <v>261</v>
      </c>
      <c r="M176" s="7">
        <v>96</v>
      </c>
      <c r="N176" s="7">
        <v>7</v>
      </c>
      <c r="O176" s="7">
        <v>64</v>
      </c>
      <c r="P176" s="7">
        <v>2874</v>
      </c>
      <c r="Q176" s="4"/>
    </row>
    <row r="177" spans="2:17" x14ac:dyDescent="0.25">
      <c r="B177" s="3">
        <v>109</v>
      </c>
      <c r="C177" s="3" t="s">
        <v>165</v>
      </c>
      <c r="D177" s="7">
        <v>402</v>
      </c>
      <c r="E177" s="7">
        <v>184</v>
      </c>
      <c r="F177" s="7">
        <v>200</v>
      </c>
      <c r="G177" s="7">
        <v>845</v>
      </c>
      <c r="H177" s="7">
        <v>432</v>
      </c>
      <c r="I177" s="7">
        <v>367</v>
      </c>
      <c r="J177" s="7">
        <v>233</v>
      </c>
      <c r="K177" s="7">
        <v>32</v>
      </c>
      <c r="L177" s="7">
        <v>179</v>
      </c>
      <c r="M177" s="7">
        <v>76</v>
      </c>
      <c r="N177" s="7">
        <v>9</v>
      </c>
      <c r="O177" s="7">
        <v>53</v>
      </c>
      <c r="P177" s="7">
        <v>1556</v>
      </c>
      <c r="Q177" s="4"/>
    </row>
    <row r="178" spans="2:17" x14ac:dyDescent="0.25">
      <c r="B178" s="3">
        <v>111</v>
      </c>
      <c r="C178" s="3" t="s">
        <v>166</v>
      </c>
      <c r="D178" s="7">
        <v>3111</v>
      </c>
      <c r="E178" s="7">
        <v>1565</v>
      </c>
      <c r="F178" s="7">
        <v>1441</v>
      </c>
      <c r="G178" s="7">
        <v>3737</v>
      </c>
      <c r="H178" s="7">
        <v>1892</v>
      </c>
      <c r="I178" s="7">
        <v>1703</v>
      </c>
      <c r="J178" s="7">
        <v>1175</v>
      </c>
      <c r="K178" s="7">
        <v>205</v>
      </c>
      <c r="L178" s="7">
        <v>858</v>
      </c>
      <c r="M178" s="7">
        <v>500</v>
      </c>
      <c r="N178" s="7">
        <v>42</v>
      </c>
      <c r="O178" s="7">
        <v>340</v>
      </c>
      <c r="P178" s="7">
        <v>8522</v>
      </c>
      <c r="Q178" s="4"/>
    </row>
    <row r="179" spans="2:17" x14ac:dyDescent="0.25">
      <c r="B179" s="3">
        <v>165</v>
      </c>
      <c r="C179" s="3" t="s">
        <v>167</v>
      </c>
      <c r="D179" s="7">
        <v>1332</v>
      </c>
      <c r="E179" s="7">
        <v>615</v>
      </c>
      <c r="F179" s="7">
        <v>660</v>
      </c>
      <c r="G179" s="7">
        <v>3147</v>
      </c>
      <c r="H179" s="7">
        <v>1698</v>
      </c>
      <c r="I179" s="7">
        <v>1302</v>
      </c>
      <c r="J179" s="7">
        <v>622</v>
      </c>
      <c r="K179" s="7">
        <v>84</v>
      </c>
      <c r="L179" s="7">
        <v>471</v>
      </c>
      <c r="M179" s="7">
        <v>218</v>
      </c>
      <c r="N179" s="7">
        <v>23</v>
      </c>
      <c r="O179" s="7">
        <v>153</v>
      </c>
      <c r="P179" s="7">
        <v>5320</v>
      </c>
      <c r="Q179" s="4"/>
    </row>
    <row r="180" spans="2:17" x14ac:dyDescent="0.25">
      <c r="B180" s="3">
        <v>169</v>
      </c>
      <c r="C180" s="3" t="s">
        <v>168</v>
      </c>
      <c r="D180" s="7">
        <v>368</v>
      </c>
      <c r="E180" s="7">
        <v>174</v>
      </c>
      <c r="F180" s="7">
        <v>182</v>
      </c>
      <c r="G180" s="7">
        <v>731</v>
      </c>
      <c r="H180" s="7">
        <v>385</v>
      </c>
      <c r="I180" s="7">
        <v>318</v>
      </c>
      <c r="J180" s="7">
        <v>141</v>
      </c>
      <c r="K180" s="7">
        <v>23</v>
      </c>
      <c r="L180" s="7">
        <v>104</v>
      </c>
      <c r="M180" s="7">
        <v>45</v>
      </c>
      <c r="N180" s="7">
        <v>6</v>
      </c>
      <c r="O180" s="7">
        <v>33</v>
      </c>
      <c r="P180" s="7">
        <v>1285</v>
      </c>
      <c r="Q180" s="4"/>
    </row>
    <row r="181" spans="2:17" x14ac:dyDescent="0.25">
      <c r="B181" s="3">
        <v>186</v>
      </c>
      <c r="C181" s="3" t="s">
        <v>169</v>
      </c>
      <c r="D181" s="7">
        <v>34</v>
      </c>
      <c r="E181" s="7">
        <v>16</v>
      </c>
      <c r="F181" s="7">
        <v>18</v>
      </c>
      <c r="G181" s="7">
        <v>79</v>
      </c>
      <c r="H181" s="7">
        <v>43</v>
      </c>
      <c r="I181" s="7">
        <v>32</v>
      </c>
      <c r="J181" s="7">
        <v>20</v>
      </c>
      <c r="K181" s="7">
        <v>3</v>
      </c>
      <c r="L181" s="7">
        <v>15</v>
      </c>
      <c r="M181" s="7">
        <v>8</v>
      </c>
      <c r="N181" s="7">
        <v>0</v>
      </c>
      <c r="O181" s="7">
        <v>5</v>
      </c>
      <c r="P181" s="7">
        <v>141</v>
      </c>
      <c r="Q181" s="4"/>
    </row>
    <row r="182" spans="2:17" x14ac:dyDescent="0.25">
      <c r="B182" s="3">
        <v>210</v>
      </c>
      <c r="C182" s="3" t="s">
        <v>170</v>
      </c>
      <c r="D182" s="7">
        <v>899</v>
      </c>
      <c r="E182" s="7">
        <v>398</v>
      </c>
      <c r="F182" s="7">
        <v>461</v>
      </c>
      <c r="G182" s="7">
        <v>1954</v>
      </c>
      <c r="H182" s="7">
        <v>978</v>
      </c>
      <c r="I182" s="7">
        <v>879</v>
      </c>
      <c r="J182" s="7">
        <v>483</v>
      </c>
      <c r="K182" s="7">
        <v>67</v>
      </c>
      <c r="L182" s="7">
        <v>370</v>
      </c>
      <c r="M182" s="7">
        <v>163</v>
      </c>
      <c r="N182" s="7">
        <v>22</v>
      </c>
      <c r="O182" s="7">
        <v>114</v>
      </c>
      <c r="P182" s="7">
        <v>3499</v>
      </c>
      <c r="Q182" s="4"/>
    </row>
    <row r="183" spans="2:17" x14ac:dyDescent="0.25">
      <c r="B183" s="3">
        <v>223</v>
      </c>
      <c r="C183" s="3" t="s">
        <v>171</v>
      </c>
      <c r="D183" s="7">
        <v>344</v>
      </c>
      <c r="E183" s="7">
        <v>131</v>
      </c>
      <c r="F183" s="7">
        <v>201</v>
      </c>
      <c r="G183" s="7">
        <v>527</v>
      </c>
      <c r="H183" s="7">
        <v>261</v>
      </c>
      <c r="I183" s="7">
        <v>240</v>
      </c>
      <c r="J183" s="7">
        <v>177</v>
      </c>
      <c r="K183" s="7">
        <v>25</v>
      </c>
      <c r="L183" s="7">
        <v>136</v>
      </c>
      <c r="M183" s="7">
        <v>70</v>
      </c>
      <c r="N183" s="7">
        <v>5</v>
      </c>
      <c r="O183" s="7">
        <v>54</v>
      </c>
      <c r="P183" s="7">
        <v>1119</v>
      </c>
      <c r="Q183" s="4"/>
    </row>
    <row r="184" spans="2:17" x14ac:dyDescent="0.25">
      <c r="B184" s="3">
        <v>224</v>
      </c>
      <c r="C184" s="3" t="s">
        <v>172</v>
      </c>
      <c r="D184" s="7">
        <v>690</v>
      </c>
      <c r="E184" s="7">
        <v>316</v>
      </c>
      <c r="F184" s="7">
        <v>350</v>
      </c>
      <c r="G184" s="7">
        <v>1623</v>
      </c>
      <c r="H184" s="7">
        <v>876</v>
      </c>
      <c r="I184" s="7">
        <v>676</v>
      </c>
      <c r="J184" s="7">
        <v>342</v>
      </c>
      <c r="K184" s="7">
        <v>58</v>
      </c>
      <c r="L184" s="7">
        <v>254</v>
      </c>
      <c r="M184" s="7">
        <v>69</v>
      </c>
      <c r="N184" s="7">
        <v>7</v>
      </c>
      <c r="O184" s="7">
        <v>47</v>
      </c>
      <c r="P184" s="7">
        <v>2724</v>
      </c>
      <c r="Q184" s="4"/>
    </row>
    <row r="185" spans="2:17" x14ac:dyDescent="0.25">
      <c r="B185" s="3">
        <v>245</v>
      </c>
      <c r="C185" s="3" t="s">
        <v>173</v>
      </c>
      <c r="D185" s="7">
        <v>38</v>
      </c>
      <c r="E185" s="7">
        <v>16</v>
      </c>
      <c r="F185" s="7">
        <v>21</v>
      </c>
      <c r="G185" s="7">
        <v>68</v>
      </c>
      <c r="H185" s="7">
        <v>36</v>
      </c>
      <c r="I185" s="7">
        <v>29</v>
      </c>
      <c r="J185" s="7">
        <v>23</v>
      </c>
      <c r="K185" s="7">
        <v>3</v>
      </c>
      <c r="L185" s="7">
        <v>17</v>
      </c>
      <c r="M185" s="7">
        <v>8</v>
      </c>
      <c r="N185" s="7">
        <v>0</v>
      </c>
      <c r="O185" s="7">
        <v>5</v>
      </c>
      <c r="P185" s="7">
        <v>137</v>
      </c>
      <c r="Q185" s="4"/>
    </row>
    <row r="186" spans="2:17" x14ac:dyDescent="0.25">
      <c r="B186" s="3">
        <v>283</v>
      </c>
      <c r="C186" s="3" t="s">
        <v>174</v>
      </c>
      <c r="D186" s="7">
        <v>367</v>
      </c>
      <c r="E186" s="7">
        <v>170</v>
      </c>
      <c r="F186" s="7">
        <v>182</v>
      </c>
      <c r="G186" s="7">
        <v>1244</v>
      </c>
      <c r="H186" s="7">
        <v>682</v>
      </c>
      <c r="I186" s="7">
        <v>512</v>
      </c>
      <c r="J186" s="7">
        <v>250</v>
      </c>
      <c r="K186" s="7">
        <v>35</v>
      </c>
      <c r="L186" s="7">
        <v>190</v>
      </c>
      <c r="M186" s="7">
        <v>107</v>
      </c>
      <c r="N186" s="7">
        <v>7</v>
      </c>
      <c r="O186" s="7">
        <v>77</v>
      </c>
      <c r="P186" s="7">
        <v>1967</v>
      </c>
      <c r="Q186" s="4"/>
    </row>
    <row r="187" spans="2:17" x14ac:dyDescent="0.25">
      <c r="B187" s="3">
        <v>316</v>
      </c>
      <c r="C187" s="3" t="s">
        <v>175</v>
      </c>
      <c r="D187" s="7">
        <v>431</v>
      </c>
      <c r="E187" s="7">
        <v>197</v>
      </c>
      <c r="F187" s="7">
        <v>217</v>
      </c>
      <c r="G187" s="7">
        <v>1436</v>
      </c>
      <c r="H187" s="7">
        <v>831</v>
      </c>
      <c r="I187" s="7">
        <v>554</v>
      </c>
      <c r="J187" s="7">
        <v>244</v>
      </c>
      <c r="K187" s="7">
        <v>35</v>
      </c>
      <c r="L187" s="7">
        <v>181</v>
      </c>
      <c r="M187" s="7">
        <v>107</v>
      </c>
      <c r="N187" s="7">
        <v>5</v>
      </c>
      <c r="O187" s="7">
        <v>80</v>
      </c>
      <c r="P187" s="7">
        <v>2218</v>
      </c>
      <c r="Q187" s="4"/>
    </row>
    <row r="188" spans="2:17" x14ac:dyDescent="0.25">
      <c r="B188" s="3">
        <v>398</v>
      </c>
      <c r="C188" s="3" t="s">
        <v>176</v>
      </c>
      <c r="D188" s="7">
        <v>200</v>
      </c>
      <c r="E188" s="7">
        <v>95</v>
      </c>
      <c r="F188" s="7">
        <v>98</v>
      </c>
      <c r="G188" s="7">
        <v>544</v>
      </c>
      <c r="H188" s="7">
        <v>305</v>
      </c>
      <c r="I188" s="7">
        <v>218</v>
      </c>
      <c r="J188" s="7">
        <v>109</v>
      </c>
      <c r="K188" s="7">
        <v>13</v>
      </c>
      <c r="L188" s="7">
        <v>85</v>
      </c>
      <c r="M188" s="7">
        <v>59</v>
      </c>
      <c r="N188" s="7">
        <v>3</v>
      </c>
      <c r="O188" s="7">
        <v>43</v>
      </c>
      <c r="P188" s="7">
        <v>912</v>
      </c>
      <c r="Q188" s="4"/>
    </row>
    <row r="189" spans="2:17" x14ac:dyDescent="0.25">
      <c r="B189" s="3">
        <v>401</v>
      </c>
      <c r="C189" s="3" t="s">
        <v>177</v>
      </c>
      <c r="D189" s="7">
        <v>1395</v>
      </c>
      <c r="E189" s="7">
        <v>684</v>
      </c>
      <c r="F189" s="7">
        <v>649</v>
      </c>
      <c r="G189" s="7">
        <v>3832</v>
      </c>
      <c r="H189" s="7">
        <v>2116</v>
      </c>
      <c r="I189" s="7">
        <v>1562</v>
      </c>
      <c r="J189" s="7">
        <v>833</v>
      </c>
      <c r="K189" s="7">
        <v>122</v>
      </c>
      <c r="L189" s="7">
        <v>625</v>
      </c>
      <c r="M189" s="7">
        <v>345</v>
      </c>
      <c r="N189" s="7">
        <v>25</v>
      </c>
      <c r="O189" s="7">
        <v>250</v>
      </c>
      <c r="P189" s="7">
        <v>6404</v>
      </c>
      <c r="Q189" s="4"/>
    </row>
    <row r="190" spans="2:17" x14ac:dyDescent="0.25">
      <c r="B190" s="3">
        <v>433</v>
      </c>
      <c r="C190" s="3" t="s">
        <v>178</v>
      </c>
      <c r="D190" s="7">
        <v>1718</v>
      </c>
      <c r="E190" s="7">
        <v>787</v>
      </c>
      <c r="F190" s="7">
        <v>867</v>
      </c>
      <c r="G190" s="7">
        <v>4183</v>
      </c>
      <c r="H190" s="7">
        <v>2261</v>
      </c>
      <c r="I190" s="7">
        <v>1735</v>
      </c>
      <c r="J190" s="7">
        <v>862</v>
      </c>
      <c r="K190" s="7">
        <v>142</v>
      </c>
      <c r="L190" s="7">
        <v>642</v>
      </c>
      <c r="M190" s="7">
        <v>187</v>
      </c>
      <c r="N190" s="7">
        <v>21</v>
      </c>
      <c r="O190" s="7">
        <v>125</v>
      </c>
      <c r="P190" s="7">
        <v>6949</v>
      </c>
      <c r="Q190" s="4"/>
    </row>
    <row r="191" spans="2:17" x14ac:dyDescent="0.25">
      <c r="B191" s="3">
        <v>444</v>
      </c>
      <c r="C191" s="3" t="s">
        <v>179</v>
      </c>
      <c r="D191" s="7">
        <v>663</v>
      </c>
      <c r="E191" s="7">
        <v>276</v>
      </c>
      <c r="F191" s="7">
        <v>365</v>
      </c>
      <c r="G191" s="7">
        <v>1179</v>
      </c>
      <c r="H191" s="7">
        <v>604</v>
      </c>
      <c r="I191" s="7">
        <v>521</v>
      </c>
      <c r="J191" s="7">
        <v>343</v>
      </c>
      <c r="K191" s="7">
        <v>51</v>
      </c>
      <c r="L191" s="7">
        <v>264</v>
      </c>
      <c r="M191" s="7">
        <v>124</v>
      </c>
      <c r="N191" s="7">
        <v>9</v>
      </c>
      <c r="O191" s="7">
        <v>94</v>
      </c>
      <c r="P191" s="7">
        <v>2310</v>
      </c>
      <c r="Q191" s="4"/>
    </row>
    <row r="192" spans="2:17" x14ac:dyDescent="0.25">
      <c r="B192" s="3">
        <v>504</v>
      </c>
      <c r="C192" s="3" t="s">
        <v>180</v>
      </c>
      <c r="D192" s="7">
        <v>458</v>
      </c>
      <c r="E192" s="7">
        <v>200</v>
      </c>
      <c r="F192" s="7">
        <v>241</v>
      </c>
      <c r="G192" s="7">
        <v>940</v>
      </c>
      <c r="H192" s="7">
        <v>459</v>
      </c>
      <c r="I192" s="7">
        <v>433</v>
      </c>
      <c r="J192" s="7">
        <v>251</v>
      </c>
      <c r="K192" s="7">
        <v>32</v>
      </c>
      <c r="L192" s="7">
        <v>173</v>
      </c>
      <c r="M192" s="7">
        <v>86</v>
      </c>
      <c r="N192" s="7">
        <v>3</v>
      </c>
      <c r="O192" s="7">
        <v>65</v>
      </c>
      <c r="P192" s="7">
        <v>1734</v>
      </c>
      <c r="Q192" s="4"/>
    </row>
    <row r="193" spans="2:17" x14ac:dyDescent="0.25">
      <c r="B193" s="3">
        <v>505</v>
      </c>
      <c r="C193" s="3" t="s">
        <v>181</v>
      </c>
      <c r="D193" s="7">
        <v>1146</v>
      </c>
      <c r="E193" s="7">
        <v>513</v>
      </c>
      <c r="F193" s="7">
        <v>598</v>
      </c>
      <c r="G193" s="7">
        <v>3554</v>
      </c>
      <c r="H193" s="7">
        <v>2052</v>
      </c>
      <c r="I193" s="7">
        <v>1371</v>
      </c>
      <c r="J193" s="7">
        <v>608</v>
      </c>
      <c r="K193" s="7">
        <v>96</v>
      </c>
      <c r="L193" s="7">
        <v>438</v>
      </c>
      <c r="M193" s="7">
        <v>249</v>
      </c>
      <c r="N193" s="7">
        <v>13</v>
      </c>
      <c r="O193" s="7">
        <v>175</v>
      </c>
      <c r="P193" s="7">
        <v>5557</v>
      </c>
      <c r="Q193" s="4"/>
    </row>
    <row r="194" spans="2:17" x14ac:dyDescent="0.25">
      <c r="B194" s="3">
        <v>532</v>
      </c>
      <c r="C194" s="3" t="s">
        <v>182</v>
      </c>
      <c r="D194" s="7">
        <v>968</v>
      </c>
      <c r="E194" s="7">
        <v>480</v>
      </c>
      <c r="F194" s="7">
        <v>450</v>
      </c>
      <c r="G194" s="7">
        <v>1722</v>
      </c>
      <c r="H194" s="7">
        <v>924</v>
      </c>
      <c r="I194" s="7">
        <v>735</v>
      </c>
      <c r="J194" s="7">
        <v>378</v>
      </c>
      <c r="K194" s="7">
        <v>61</v>
      </c>
      <c r="L194" s="7">
        <v>278</v>
      </c>
      <c r="M194" s="7">
        <v>244</v>
      </c>
      <c r="N194" s="7">
        <v>32</v>
      </c>
      <c r="O194" s="7">
        <v>168</v>
      </c>
      <c r="P194" s="7">
        <v>3311</v>
      </c>
      <c r="Q194" s="4"/>
    </row>
    <row r="195" spans="2:17" x14ac:dyDescent="0.25">
      <c r="B195" s="3">
        <v>540</v>
      </c>
      <c r="C195" s="3" t="s">
        <v>183</v>
      </c>
      <c r="D195" s="7">
        <v>1338</v>
      </c>
      <c r="E195" s="7">
        <v>573</v>
      </c>
      <c r="F195" s="7">
        <v>718</v>
      </c>
      <c r="G195" s="7">
        <v>2462</v>
      </c>
      <c r="H195" s="7">
        <v>1253</v>
      </c>
      <c r="I195" s="7">
        <v>1089</v>
      </c>
      <c r="J195" s="7">
        <v>644</v>
      </c>
      <c r="K195" s="7">
        <v>101</v>
      </c>
      <c r="L195" s="7">
        <v>483</v>
      </c>
      <c r="M195" s="7">
        <v>165</v>
      </c>
      <c r="N195" s="7">
        <v>13</v>
      </c>
      <c r="O195" s="7">
        <v>120</v>
      </c>
      <c r="P195" s="7">
        <v>4610</v>
      </c>
      <c r="Q195" s="4"/>
    </row>
    <row r="196" spans="2:17" x14ac:dyDescent="0.25">
      <c r="B196" s="3">
        <v>543</v>
      </c>
      <c r="C196" s="3" t="s">
        <v>184</v>
      </c>
      <c r="D196" s="7">
        <v>631</v>
      </c>
      <c r="E196" s="7">
        <v>272</v>
      </c>
      <c r="F196" s="7">
        <v>338</v>
      </c>
      <c r="G196" s="7">
        <v>1424</v>
      </c>
      <c r="H196" s="7">
        <v>773</v>
      </c>
      <c r="I196" s="7">
        <v>588</v>
      </c>
      <c r="J196" s="7">
        <v>335</v>
      </c>
      <c r="K196" s="7">
        <v>45</v>
      </c>
      <c r="L196" s="7">
        <v>254</v>
      </c>
      <c r="M196" s="7">
        <v>105</v>
      </c>
      <c r="N196" s="7">
        <v>8</v>
      </c>
      <c r="O196" s="7">
        <v>71</v>
      </c>
      <c r="P196" s="7">
        <v>2496</v>
      </c>
      <c r="Q196" s="4"/>
    </row>
    <row r="197" spans="2:17" x14ac:dyDescent="0.25">
      <c r="B197" s="3">
        <v>560</v>
      </c>
      <c r="C197" s="3" t="s">
        <v>185</v>
      </c>
      <c r="D197" s="7">
        <v>1155</v>
      </c>
      <c r="E197" s="7">
        <v>532</v>
      </c>
      <c r="F197" s="7">
        <v>575</v>
      </c>
      <c r="G197" s="7">
        <v>2931</v>
      </c>
      <c r="H197" s="7">
        <v>1643</v>
      </c>
      <c r="I197" s="7">
        <v>1169</v>
      </c>
      <c r="J197" s="7">
        <v>529</v>
      </c>
      <c r="K197" s="7">
        <v>67</v>
      </c>
      <c r="L197" s="7">
        <v>381</v>
      </c>
      <c r="M197" s="7">
        <v>225</v>
      </c>
      <c r="N197" s="7">
        <v>11</v>
      </c>
      <c r="O197" s="7">
        <v>169</v>
      </c>
      <c r="P197" s="7">
        <v>4842</v>
      </c>
      <c r="Q197" s="4"/>
    </row>
    <row r="198" spans="2:17" x14ac:dyDescent="0.25">
      <c r="B198" s="3">
        <v>576</v>
      </c>
      <c r="C198" s="3" t="s">
        <v>186</v>
      </c>
      <c r="D198" s="7">
        <v>1783</v>
      </c>
      <c r="E198" s="7">
        <v>890</v>
      </c>
      <c r="F198" s="7">
        <v>831</v>
      </c>
      <c r="G198" s="7">
        <v>3899</v>
      </c>
      <c r="H198" s="7">
        <v>2062</v>
      </c>
      <c r="I198" s="7">
        <v>1676</v>
      </c>
      <c r="J198" s="7">
        <v>855</v>
      </c>
      <c r="K198" s="7">
        <v>133</v>
      </c>
      <c r="L198" s="7">
        <v>621</v>
      </c>
      <c r="M198" s="7">
        <v>342</v>
      </c>
      <c r="N198" s="7">
        <v>25</v>
      </c>
      <c r="O198" s="7">
        <v>243</v>
      </c>
      <c r="P198" s="7">
        <v>6879</v>
      </c>
      <c r="Q198" s="4"/>
    </row>
    <row r="199" spans="2:17" x14ac:dyDescent="0.25">
      <c r="B199" s="3">
        <v>611</v>
      </c>
      <c r="C199" s="3" t="s">
        <v>187</v>
      </c>
      <c r="D199" s="7">
        <v>291</v>
      </c>
      <c r="E199" s="7">
        <v>124</v>
      </c>
      <c r="F199" s="7">
        <v>158</v>
      </c>
      <c r="G199" s="7">
        <v>613</v>
      </c>
      <c r="H199" s="7">
        <v>327</v>
      </c>
      <c r="I199" s="7">
        <v>257</v>
      </c>
      <c r="J199" s="7">
        <v>166</v>
      </c>
      <c r="K199" s="7">
        <v>24</v>
      </c>
      <c r="L199" s="7">
        <v>116</v>
      </c>
      <c r="M199" s="7">
        <v>55</v>
      </c>
      <c r="N199" s="7">
        <v>2</v>
      </c>
      <c r="O199" s="7">
        <v>36</v>
      </c>
      <c r="P199" s="7">
        <v>1125</v>
      </c>
      <c r="Q199" s="4"/>
    </row>
    <row r="200" spans="2:17" x14ac:dyDescent="0.25">
      <c r="B200" s="3">
        <v>616</v>
      </c>
      <c r="C200" s="3" t="s">
        <v>188</v>
      </c>
      <c r="D200" s="7">
        <v>219</v>
      </c>
      <c r="E200" s="7">
        <v>94</v>
      </c>
      <c r="F200" s="7">
        <v>117</v>
      </c>
      <c r="G200" s="7">
        <v>599</v>
      </c>
      <c r="H200" s="7">
        <v>323</v>
      </c>
      <c r="I200" s="7">
        <v>250</v>
      </c>
      <c r="J200" s="7">
        <v>127</v>
      </c>
      <c r="K200" s="7">
        <v>17</v>
      </c>
      <c r="L200" s="7">
        <v>90</v>
      </c>
      <c r="M200" s="7">
        <v>54</v>
      </c>
      <c r="N200" s="7">
        <v>2</v>
      </c>
      <c r="O200" s="7">
        <v>39</v>
      </c>
      <c r="P200" s="7">
        <v>1000</v>
      </c>
      <c r="Q200" s="4"/>
    </row>
    <row r="201" spans="2:17" x14ac:dyDescent="0.25">
      <c r="B201" s="3">
        <v>692</v>
      </c>
      <c r="C201" s="3" t="s">
        <v>189</v>
      </c>
      <c r="D201" s="7">
        <v>844</v>
      </c>
      <c r="E201" s="7">
        <v>380</v>
      </c>
      <c r="F201" s="7">
        <v>428</v>
      </c>
      <c r="G201" s="7">
        <v>1920</v>
      </c>
      <c r="H201" s="7">
        <v>1043</v>
      </c>
      <c r="I201" s="7">
        <v>788</v>
      </c>
      <c r="J201" s="7">
        <v>356</v>
      </c>
      <c r="K201" s="7">
        <v>52</v>
      </c>
      <c r="L201" s="7">
        <v>267</v>
      </c>
      <c r="M201" s="7">
        <v>100</v>
      </c>
      <c r="N201" s="7">
        <v>9</v>
      </c>
      <c r="O201" s="7">
        <v>70</v>
      </c>
      <c r="P201" s="7">
        <v>3220</v>
      </c>
      <c r="Q201" s="4"/>
    </row>
    <row r="202" spans="2:17" x14ac:dyDescent="0.25">
      <c r="B202" s="3">
        <v>694</v>
      </c>
      <c r="C202" s="3" t="s">
        <v>190</v>
      </c>
      <c r="D202" s="7">
        <v>218</v>
      </c>
      <c r="E202" s="7">
        <v>98</v>
      </c>
      <c r="F202" s="7">
        <v>112</v>
      </c>
      <c r="G202" s="7">
        <v>610</v>
      </c>
      <c r="H202" s="7">
        <v>338</v>
      </c>
      <c r="I202" s="7">
        <v>246</v>
      </c>
      <c r="J202" s="7">
        <v>111</v>
      </c>
      <c r="K202" s="7">
        <v>17</v>
      </c>
      <c r="L202" s="7">
        <v>83</v>
      </c>
      <c r="M202" s="7">
        <v>31</v>
      </c>
      <c r="N202" s="7">
        <v>3</v>
      </c>
      <c r="O202" s="7">
        <v>21</v>
      </c>
      <c r="P202" s="7">
        <v>971</v>
      </c>
      <c r="Q202" s="4"/>
    </row>
    <row r="203" spans="2:17" x14ac:dyDescent="0.25">
      <c r="B203" s="3">
        <v>737</v>
      </c>
      <c r="C203" s="3" t="s">
        <v>191</v>
      </c>
      <c r="D203" s="7">
        <v>198</v>
      </c>
      <c r="E203" s="7">
        <v>81</v>
      </c>
      <c r="F203" s="7">
        <v>110</v>
      </c>
      <c r="G203" s="7">
        <v>343</v>
      </c>
      <c r="H203" s="7">
        <v>173</v>
      </c>
      <c r="I203" s="7">
        <v>154</v>
      </c>
      <c r="J203" s="7">
        <v>105</v>
      </c>
      <c r="K203" s="7">
        <v>16</v>
      </c>
      <c r="L203" s="7">
        <v>80</v>
      </c>
      <c r="M203" s="7">
        <v>37</v>
      </c>
      <c r="N203" s="7">
        <v>3</v>
      </c>
      <c r="O203" s="7">
        <v>28</v>
      </c>
      <c r="P203" s="7">
        <v>683</v>
      </c>
      <c r="Q203" s="4"/>
    </row>
    <row r="204" spans="2:17" x14ac:dyDescent="0.25">
      <c r="B204" s="3">
        <v>781</v>
      </c>
      <c r="C204" s="3" t="s">
        <v>192</v>
      </c>
      <c r="D204" s="7">
        <v>2023</v>
      </c>
      <c r="E204" s="7">
        <v>1012</v>
      </c>
      <c r="F204" s="7">
        <v>948</v>
      </c>
      <c r="G204" s="7">
        <v>4160</v>
      </c>
      <c r="H204" s="7">
        <v>2010</v>
      </c>
      <c r="I204" s="7">
        <v>1998</v>
      </c>
      <c r="J204" s="7">
        <v>1228</v>
      </c>
      <c r="K204" s="7">
        <v>236</v>
      </c>
      <c r="L204" s="7">
        <v>876</v>
      </c>
      <c r="M204" s="7">
        <v>597</v>
      </c>
      <c r="N204" s="7">
        <v>42</v>
      </c>
      <c r="O204" s="7">
        <v>406</v>
      </c>
      <c r="P204" s="7">
        <v>8010</v>
      </c>
      <c r="Q204" s="4"/>
    </row>
    <row r="205" spans="2:17" x14ac:dyDescent="0.25">
      <c r="B205" s="3">
        <v>834</v>
      </c>
      <c r="C205" s="3" t="s">
        <v>193</v>
      </c>
      <c r="D205" s="7">
        <v>1923</v>
      </c>
      <c r="E205" s="7">
        <v>828</v>
      </c>
      <c r="F205" s="7">
        <v>1015</v>
      </c>
      <c r="G205" s="7">
        <v>3695</v>
      </c>
      <c r="H205" s="7">
        <v>1887</v>
      </c>
      <c r="I205" s="7">
        <v>1632</v>
      </c>
      <c r="J205" s="7">
        <v>884</v>
      </c>
      <c r="K205" s="7">
        <v>134</v>
      </c>
      <c r="L205" s="7">
        <v>665</v>
      </c>
      <c r="M205" s="7">
        <v>204</v>
      </c>
      <c r="N205" s="7">
        <v>24</v>
      </c>
      <c r="O205" s="7">
        <v>142</v>
      </c>
      <c r="P205" s="7">
        <v>6705</v>
      </c>
      <c r="Q205" s="4"/>
    </row>
    <row r="206" spans="2:17" x14ac:dyDescent="0.25">
      <c r="B206" s="3">
        <v>855</v>
      </c>
      <c r="C206" s="3" t="s">
        <v>194</v>
      </c>
      <c r="D206" s="7">
        <v>472</v>
      </c>
      <c r="E206" s="7">
        <v>240</v>
      </c>
      <c r="F206" s="7">
        <v>210</v>
      </c>
      <c r="G206" s="7">
        <v>1192</v>
      </c>
      <c r="H206" s="7">
        <v>679</v>
      </c>
      <c r="I206" s="7">
        <v>465</v>
      </c>
      <c r="J206" s="7">
        <v>232</v>
      </c>
      <c r="K206" s="7">
        <v>31</v>
      </c>
      <c r="L206" s="7">
        <v>177</v>
      </c>
      <c r="M206" s="7">
        <v>81</v>
      </c>
      <c r="N206" s="7">
        <v>5</v>
      </c>
      <c r="O206" s="7">
        <v>58</v>
      </c>
      <c r="P206" s="7">
        <v>1977</v>
      </c>
      <c r="Q206" s="4"/>
    </row>
    <row r="207" spans="2:17" x14ac:dyDescent="0.25">
      <c r="B207" s="3">
        <v>858</v>
      </c>
      <c r="C207" s="3" t="s">
        <v>195</v>
      </c>
      <c r="D207" s="7">
        <v>307</v>
      </c>
      <c r="E207" s="7">
        <v>136</v>
      </c>
      <c r="F207" s="7">
        <v>162</v>
      </c>
      <c r="G207" s="7">
        <v>829</v>
      </c>
      <c r="H207" s="7">
        <v>452</v>
      </c>
      <c r="I207" s="7">
        <v>340</v>
      </c>
      <c r="J207" s="7">
        <v>215</v>
      </c>
      <c r="K207" s="7">
        <v>29</v>
      </c>
      <c r="L207" s="7">
        <v>158</v>
      </c>
      <c r="M207" s="7">
        <v>76</v>
      </c>
      <c r="N207" s="7">
        <v>4</v>
      </c>
      <c r="O207" s="7">
        <v>52</v>
      </c>
      <c r="P207" s="7">
        <v>1426</v>
      </c>
      <c r="Q207" s="4"/>
    </row>
    <row r="208" spans="2:17" x14ac:dyDescent="0.25">
      <c r="B208" s="3">
        <v>927</v>
      </c>
      <c r="C208" s="3" t="s">
        <v>196</v>
      </c>
      <c r="D208" s="7">
        <v>1362</v>
      </c>
      <c r="E208" s="7">
        <v>580</v>
      </c>
      <c r="F208" s="7">
        <v>737</v>
      </c>
      <c r="G208" s="7">
        <v>2649</v>
      </c>
      <c r="H208" s="7">
        <v>1375</v>
      </c>
      <c r="I208" s="7">
        <v>1148</v>
      </c>
      <c r="J208" s="7">
        <v>691</v>
      </c>
      <c r="K208" s="7">
        <v>107</v>
      </c>
      <c r="L208" s="7">
        <v>522</v>
      </c>
      <c r="M208" s="7">
        <v>154</v>
      </c>
      <c r="N208" s="7">
        <v>12</v>
      </c>
      <c r="O208" s="7">
        <v>107</v>
      </c>
      <c r="P208" s="7">
        <v>4857</v>
      </c>
      <c r="Q208" s="4"/>
    </row>
    <row r="209" spans="1:17" x14ac:dyDescent="0.25">
      <c r="A209"/>
      <c r="B209" s="3">
        <v>981</v>
      </c>
      <c r="C209" s="3" t="s">
        <v>197</v>
      </c>
      <c r="D209" s="7">
        <v>402</v>
      </c>
      <c r="E209" s="7">
        <v>189</v>
      </c>
      <c r="F209" s="7">
        <v>201</v>
      </c>
      <c r="G209" s="7">
        <v>738</v>
      </c>
      <c r="H209" s="7">
        <v>378</v>
      </c>
      <c r="I209" s="7">
        <v>331</v>
      </c>
      <c r="J209" s="7">
        <v>141</v>
      </c>
      <c r="K209" s="7">
        <v>23</v>
      </c>
      <c r="L209" s="7">
        <v>103</v>
      </c>
      <c r="M209" s="7">
        <v>39</v>
      </c>
      <c r="N209" s="7">
        <v>5</v>
      </c>
      <c r="O209" s="7">
        <v>29</v>
      </c>
      <c r="P209" s="7">
        <v>1321</v>
      </c>
      <c r="Q209" s="4"/>
    </row>
    <row r="210" spans="1:17" x14ac:dyDescent="0.25">
      <c r="A210"/>
      <c r="B210" s="2"/>
      <c r="C210" s="16" t="s">
        <v>29</v>
      </c>
      <c r="D210" s="7">
        <f>SUM(D166:D209)</f>
        <v>37451</v>
      </c>
      <c r="E210" s="7">
        <f t="shared" ref="E210:P210" si="4">SUM(E166:E209)</f>
        <v>17508</v>
      </c>
      <c r="F210" s="7">
        <f t="shared" si="4"/>
        <v>18562</v>
      </c>
      <c r="G210" s="7">
        <f t="shared" si="4"/>
        <v>81265</v>
      </c>
      <c r="H210" s="7">
        <f t="shared" si="4"/>
        <v>43144</v>
      </c>
      <c r="I210" s="7">
        <f t="shared" si="4"/>
        <v>34688</v>
      </c>
      <c r="J210" s="7">
        <f t="shared" si="4"/>
        <v>18768</v>
      </c>
      <c r="K210" s="7">
        <f t="shared" si="4"/>
        <v>2951</v>
      </c>
      <c r="L210" s="7">
        <f t="shared" si="4"/>
        <v>13856</v>
      </c>
      <c r="M210" s="7">
        <f t="shared" si="4"/>
        <v>6909</v>
      </c>
      <c r="N210" s="7">
        <f t="shared" si="4"/>
        <v>557</v>
      </c>
      <c r="O210" s="7">
        <f t="shared" si="4"/>
        <v>4852</v>
      </c>
      <c r="P210" s="7">
        <f t="shared" si="4"/>
        <v>144401</v>
      </c>
      <c r="Q210" s="4"/>
    </row>
    <row r="211" spans="1:17" x14ac:dyDescent="0.25">
      <c r="A211"/>
      <c r="B211" s="2"/>
      <c r="C2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4"/>
    </row>
    <row r="212" spans="1:17" x14ac:dyDescent="0.25">
      <c r="B212" s="2"/>
      <c r="C212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4"/>
    </row>
    <row r="213" spans="1:17" x14ac:dyDescent="0.25">
      <c r="A213" s="3">
        <v>4</v>
      </c>
      <c r="C213" s="6" t="s">
        <v>198</v>
      </c>
      <c r="Q213" s="4"/>
    </row>
    <row r="214" spans="1:17" x14ac:dyDescent="0.25">
      <c r="C214" s="6"/>
    </row>
    <row r="215" spans="1:17" x14ac:dyDescent="0.25">
      <c r="D215" s="8"/>
      <c r="F215" s="8"/>
      <c r="H215" s="8"/>
      <c r="Q215"/>
    </row>
    <row r="216" spans="1:17" x14ac:dyDescent="0.25">
      <c r="B216" s="3">
        <v>44</v>
      </c>
      <c r="C216" s="3" t="s">
        <v>199</v>
      </c>
      <c r="D216" s="7">
        <v>792</v>
      </c>
      <c r="E216" s="7">
        <v>336</v>
      </c>
      <c r="F216" s="7">
        <v>423</v>
      </c>
      <c r="G216" s="7">
        <v>1565</v>
      </c>
      <c r="H216" s="7">
        <v>858</v>
      </c>
      <c r="I216" s="7">
        <v>638</v>
      </c>
      <c r="J216" s="7">
        <v>374</v>
      </c>
      <c r="K216" s="7">
        <v>32</v>
      </c>
      <c r="L216" s="7">
        <v>285</v>
      </c>
      <c r="M216" s="7">
        <v>155</v>
      </c>
      <c r="N216" s="7">
        <v>13</v>
      </c>
      <c r="O216" s="7">
        <v>123</v>
      </c>
      <c r="P216" s="7">
        <v>2887</v>
      </c>
      <c r="Q216"/>
    </row>
    <row r="217" spans="1:17" x14ac:dyDescent="0.25">
      <c r="B217" s="3">
        <v>75</v>
      </c>
      <c r="C217" s="3" t="s">
        <v>200</v>
      </c>
      <c r="D217" s="7">
        <v>36</v>
      </c>
      <c r="E217" s="7">
        <v>14</v>
      </c>
      <c r="F217" s="7">
        <v>19</v>
      </c>
      <c r="G217" s="7">
        <v>47</v>
      </c>
      <c r="H217" s="7">
        <v>28</v>
      </c>
      <c r="I217" s="7">
        <v>17</v>
      </c>
      <c r="J217" s="7">
        <v>10</v>
      </c>
      <c r="K217" s="7">
        <v>1</v>
      </c>
      <c r="L217" s="7">
        <v>8</v>
      </c>
      <c r="M217" s="7">
        <v>5</v>
      </c>
      <c r="N217" s="7">
        <v>1</v>
      </c>
      <c r="O217" s="7">
        <v>4</v>
      </c>
      <c r="P217" s="7">
        <v>98</v>
      </c>
      <c r="Q217" s="4"/>
    </row>
    <row r="218" spans="1:17" x14ac:dyDescent="0.25">
      <c r="B218" s="3">
        <v>142</v>
      </c>
      <c r="C218" s="3" t="s">
        <v>201</v>
      </c>
      <c r="D218" s="7">
        <v>1767</v>
      </c>
      <c r="E218" s="7">
        <v>786</v>
      </c>
      <c r="F218" s="7">
        <v>904</v>
      </c>
      <c r="G218" s="7">
        <v>2745</v>
      </c>
      <c r="H218" s="7">
        <v>1512</v>
      </c>
      <c r="I218" s="7">
        <v>1120</v>
      </c>
      <c r="J218" s="7">
        <v>611</v>
      </c>
      <c r="K218" s="7">
        <v>77</v>
      </c>
      <c r="L218" s="7">
        <v>466</v>
      </c>
      <c r="M218" s="7">
        <v>349</v>
      </c>
      <c r="N218" s="7">
        <v>63</v>
      </c>
      <c r="O218" s="7">
        <v>247</v>
      </c>
      <c r="P218" s="7">
        <v>5472</v>
      </c>
      <c r="Q218" s="5"/>
    </row>
    <row r="219" spans="1:17" x14ac:dyDescent="0.25">
      <c r="B219" s="3">
        <v>153</v>
      </c>
      <c r="C219" s="3" t="s">
        <v>202</v>
      </c>
      <c r="D219" s="7">
        <v>645</v>
      </c>
      <c r="E219" s="7">
        <v>304</v>
      </c>
      <c r="F219" s="7">
        <v>325</v>
      </c>
      <c r="G219" s="7">
        <v>506</v>
      </c>
      <c r="H219" s="7">
        <v>281</v>
      </c>
      <c r="I219" s="7">
        <v>207</v>
      </c>
      <c r="J219" s="7">
        <v>183</v>
      </c>
      <c r="K219" s="7">
        <v>35</v>
      </c>
      <c r="L219" s="7">
        <v>135</v>
      </c>
      <c r="M219" s="7">
        <v>41</v>
      </c>
      <c r="N219" s="7">
        <v>5</v>
      </c>
      <c r="O219" s="7">
        <v>28</v>
      </c>
      <c r="P219" s="7">
        <v>1376</v>
      </c>
      <c r="Q219" s="5"/>
    </row>
    <row r="220" spans="1:17" x14ac:dyDescent="0.25">
      <c r="B220" s="3">
        <v>163</v>
      </c>
      <c r="C220" s="3" t="s">
        <v>203</v>
      </c>
      <c r="D220" s="7">
        <v>1987</v>
      </c>
      <c r="E220" s="7">
        <v>893</v>
      </c>
      <c r="F220" s="7">
        <v>1024</v>
      </c>
      <c r="G220" s="7">
        <v>1955</v>
      </c>
      <c r="H220" s="7">
        <v>980</v>
      </c>
      <c r="I220" s="7">
        <v>881</v>
      </c>
      <c r="J220" s="7">
        <v>745</v>
      </c>
      <c r="K220" s="7">
        <v>100</v>
      </c>
      <c r="L220" s="7">
        <v>573</v>
      </c>
      <c r="M220" s="7">
        <v>271</v>
      </c>
      <c r="N220" s="7">
        <v>19</v>
      </c>
      <c r="O220" s="7">
        <v>192</v>
      </c>
      <c r="P220" s="7">
        <v>4958</v>
      </c>
      <c r="Q220" s="4"/>
    </row>
    <row r="221" spans="1:17" x14ac:dyDescent="0.25">
      <c r="B221" s="3">
        <v>173</v>
      </c>
      <c r="C221" s="3" t="s">
        <v>204</v>
      </c>
      <c r="D221" s="7">
        <v>1406</v>
      </c>
      <c r="E221" s="7">
        <v>649</v>
      </c>
      <c r="F221" s="7">
        <v>716</v>
      </c>
      <c r="G221" s="7">
        <v>889</v>
      </c>
      <c r="H221" s="7">
        <v>473</v>
      </c>
      <c r="I221" s="7">
        <v>378</v>
      </c>
      <c r="J221" s="7">
        <v>388</v>
      </c>
      <c r="K221" s="7">
        <v>63</v>
      </c>
      <c r="L221" s="7">
        <v>295</v>
      </c>
      <c r="M221" s="7">
        <v>82</v>
      </c>
      <c r="N221" s="7">
        <v>11</v>
      </c>
      <c r="O221" s="7">
        <v>51</v>
      </c>
      <c r="P221" s="7">
        <v>2766</v>
      </c>
      <c r="Q221" s="4"/>
    </row>
    <row r="222" spans="1:17" x14ac:dyDescent="0.25">
      <c r="B222" s="3">
        <v>285</v>
      </c>
      <c r="C222" s="3" t="s">
        <v>205</v>
      </c>
      <c r="D222" s="7">
        <v>818</v>
      </c>
      <c r="E222" s="7">
        <v>291</v>
      </c>
      <c r="F222" s="7">
        <v>491</v>
      </c>
      <c r="G222" s="7">
        <v>771</v>
      </c>
      <c r="H222" s="7">
        <v>296</v>
      </c>
      <c r="I222" s="7">
        <v>408</v>
      </c>
      <c r="J222" s="7">
        <v>339</v>
      </c>
      <c r="K222" s="7">
        <v>24</v>
      </c>
      <c r="L222" s="7">
        <v>270</v>
      </c>
      <c r="M222" s="7">
        <v>83</v>
      </c>
      <c r="N222" s="7">
        <v>9</v>
      </c>
      <c r="O222" s="7">
        <v>69</v>
      </c>
      <c r="P222" s="7">
        <v>2012</v>
      </c>
      <c r="Q222" s="4"/>
    </row>
    <row r="223" spans="1:17" x14ac:dyDescent="0.25">
      <c r="B223" s="3">
        <v>286</v>
      </c>
      <c r="C223" s="3" t="s">
        <v>206</v>
      </c>
      <c r="D223" s="7">
        <v>120</v>
      </c>
      <c r="E223" s="7">
        <v>44</v>
      </c>
      <c r="F223" s="7">
        <v>68</v>
      </c>
      <c r="G223" s="7">
        <v>147</v>
      </c>
      <c r="H223" s="7">
        <v>80</v>
      </c>
      <c r="I223" s="7">
        <v>60</v>
      </c>
      <c r="J223" s="7">
        <v>34</v>
      </c>
      <c r="K223" s="7">
        <v>3</v>
      </c>
      <c r="L223" s="7">
        <v>26</v>
      </c>
      <c r="M223" s="7">
        <v>18</v>
      </c>
      <c r="N223" s="7">
        <v>3</v>
      </c>
      <c r="O223" s="7">
        <v>11</v>
      </c>
      <c r="P223" s="7">
        <v>318</v>
      </c>
      <c r="Q223" s="4"/>
    </row>
    <row r="224" spans="1:17" x14ac:dyDescent="0.25">
      <c r="B224" s="3">
        <v>306</v>
      </c>
      <c r="C224" s="3" t="s">
        <v>207</v>
      </c>
      <c r="D224" s="7">
        <v>356</v>
      </c>
      <c r="E224" s="7">
        <v>141</v>
      </c>
      <c r="F224" s="7">
        <v>197</v>
      </c>
      <c r="G224" s="7">
        <v>473</v>
      </c>
      <c r="H224" s="7">
        <v>262</v>
      </c>
      <c r="I224" s="7">
        <v>191</v>
      </c>
      <c r="J224" s="7">
        <v>111</v>
      </c>
      <c r="K224" s="7">
        <v>10</v>
      </c>
      <c r="L224" s="7">
        <v>85</v>
      </c>
      <c r="M224" s="7">
        <v>55</v>
      </c>
      <c r="N224" s="7">
        <v>7</v>
      </c>
      <c r="O224" s="7">
        <v>38</v>
      </c>
      <c r="P224" s="7">
        <v>996</v>
      </c>
      <c r="Q224" s="4"/>
    </row>
    <row r="225" spans="2:17" x14ac:dyDescent="0.25">
      <c r="B225" s="3">
        <v>405</v>
      </c>
      <c r="C225" s="3" t="s">
        <v>208</v>
      </c>
      <c r="D225" s="7">
        <v>3207</v>
      </c>
      <c r="E225" s="7">
        <v>1397</v>
      </c>
      <c r="F225" s="7">
        <v>1667</v>
      </c>
      <c r="G225" s="7">
        <v>3408</v>
      </c>
      <c r="H225" s="7">
        <v>1970</v>
      </c>
      <c r="I225" s="7">
        <v>1332</v>
      </c>
      <c r="J225" s="7">
        <v>786</v>
      </c>
      <c r="K225" s="7">
        <v>95</v>
      </c>
      <c r="L225" s="7">
        <v>614</v>
      </c>
      <c r="M225" s="7">
        <v>186</v>
      </c>
      <c r="N225" s="7">
        <v>25</v>
      </c>
      <c r="O225" s="7">
        <v>102</v>
      </c>
      <c r="P225" s="7">
        <v>7586</v>
      </c>
      <c r="Q225" s="4"/>
    </row>
    <row r="226" spans="2:17" x14ac:dyDescent="0.25">
      <c r="B226" s="3">
        <v>416</v>
      </c>
      <c r="C226" s="3" t="s">
        <v>209</v>
      </c>
      <c r="D226" s="7">
        <v>895</v>
      </c>
      <c r="E226" s="7">
        <v>382</v>
      </c>
      <c r="F226" s="7">
        <v>479</v>
      </c>
      <c r="G226" s="7">
        <v>915</v>
      </c>
      <c r="H226" s="7">
        <v>499</v>
      </c>
      <c r="I226" s="7">
        <v>380</v>
      </c>
      <c r="J226" s="7">
        <v>307</v>
      </c>
      <c r="K226" s="7">
        <v>43</v>
      </c>
      <c r="L226" s="7">
        <v>239</v>
      </c>
      <c r="M226" s="7">
        <v>91</v>
      </c>
      <c r="N226" s="7">
        <v>8</v>
      </c>
      <c r="O226" s="7">
        <v>53</v>
      </c>
      <c r="P226" s="7">
        <v>2208</v>
      </c>
      <c r="Q226" s="4"/>
    </row>
    <row r="227" spans="2:17" x14ac:dyDescent="0.25">
      <c r="B227" s="3">
        <v>441</v>
      </c>
      <c r="C227" s="3" t="s">
        <v>210</v>
      </c>
      <c r="D227" s="7">
        <v>3519</v>
      </c>
      <c r="E227" s="7">
        <v>1453</v>
      </c>
      <c r="F227" s="7">
        <v>1880</v>
      </c>
      <c r="G227" s="7">
        <v>3721</v>
      </c>
      <c r="H227" s="7">
        <v>2069</v>
      </c>
      <c r="I227" s="7">
        <v>1510</v>
      </c>
      <c r="J227" s="7">
        <v>769</v>
      </c>
      <c r="K227" s="7">
        <v>98</v>
      </c>
      <c r="L227" s="7">
        <v>582</v>
      </c>
      <c r="M227" s="7">
        <v>179</v>
      </c>
      <c r="N227" s="7">
        <v>20</v>
      </c>
      <c r="O227" s="7">
        <v>104</v>
      </c>
      <c r="P227" s="7">
        <v>8188</v>
      </c>
      <c r="Q227" s="4"/>
    </row>
    <row r="228" spans="2:17" x14ac:dyDescent="0.25">
      <c r="B228" s="3">
        <v>489</v>
      </c>
      <c r="C228" s="3" t="s">
        <v>211</v>
      </c>
      <c r="D228" s="7">
        <v>1723</v>
      </c>
      <c r="E228" s="7">
        <v>677</v>
      </c>
      <c r="F228" s="7">
        <v>944</v>
      </c>
      <c r="G228" s="7">
        <v>2143</v>
      </c>
      <c r="H228" s="7">
        <v>1175</v>
      </c>
      <c r="I228" s="7">
        <v>873</v>
      </c>
      <c r="J228" s="7">
        <v>334</v>
      </c>
      <c r="K228" s="7">
        <v>33</v>
      </c>
      <c r="L228" s="7">
        <v>255</v>
      </c>
      <c r="M228" s="7">
        <v>79</v>
      </c>
      <c r="N228" s="7">
        <v>13</v>
      </c>
      <c r="O228" s="7">
        <v>47</v>
      </c>
      <c r="P228" s="7">
        <v>4281</v>
      </c>
      <c r="Q228" s="4"/>
    </row>
    <row r="229" spans="2:17" x14ac:dyDescent="0.25">
      <c r="B229" s="3">
        <v>580</v>
      </c>
      <c r="C229" s="3" t="s">
        <v>212</v>
      </c>
      <c r="D229" s="7">
        <v>1343</v>
      </c>
      <c r="E229" s="7">
        <v>683</v>
      </c>
      <c r="F229" s="7">
        <v>625</v>
      </c>
      <c r="G229" s="7">
        <v>843</v>
      </c>
      <c r="H229" s="7">
        <v>360</v>
      </c>
      <c r="I229" s="7">
        <v>436</v>
      </c>
      <c r="J229" s="7">
        <v>555</v>
      </c>
      <c r="K229" s="7">
        <v>105</v>
      </c>
      <c r="L229" s="7">
        <v>406</v>
      </c>
      <c r="M229" s="7">
        <v>228</v>
      </c>
      <c r="N229" s="7">
        <v>15</v>
      </c>
      <c r="O229" s="7">
        <v>163</v>
      </c>
      <c r="P229" s="7">
        <v>2969</v>
      </c>
      <c r="Q229" s="4"/>
    </row>
    <row r="230" spans="2:17" x14ac:dyDescent="0.25">
      <c r="B230" s="3">
        <v>624</v>
      </c>
      <c r="C230" s="3" t="s">
        <v>213</v>
      </c>
      <c r="D230" s="7">
        <v>886</v>
      </c>
      <c r="E230" s="7">
        <v>334</v>
      </c>
      <c r="F230" s="7">
        <v>515</v>
      </c>
      <c r="G230" s="7">
        <v>1074</v>
      </c>
      <c r="H230" s="7">
        <v>424</v>
      </c>
      <c r="I230" s="7">
        <v>559</v>
      </c>
      <c r="J230" s="7">
        <v>446</v>
      </c>
      <c r="K230" s="7">
        <v>37</v>
      </c>
      <c r="L230" s="7">
        <v>344</v>
      </c>
      <c r="M230" s="7">
        <v>106</v>
      </c>
      <c r="N230" s="7">
        <v>8</v>
      </c>
      <c r="O230" s="7">
        <v>87</v>
      </c>
      <c r="P230" s="7">
        <v>2513</v>
      </c>
      <c r="Q230" s="4"/>
    </row>
    <row r="231" spans="2:17" x14ac:dyDescent="0.25">
      <c r="B231" s="3">
        <v>689</v>
      </c>
      <c r="C231" s="3" t="s">
        <v>214</v>
      </c>
      <c r="D231" s="7">
        <v>1871</v>
      </c>
      <c r="E231" s="7">
        <v>925</v>
      </c>
      <c r="F231" s="7">
        <v>902</v>
      </c>
      <c r="G231" s="7">
        <v>1421</v>
      </c>
      <c r="H231" s="7">
        <v>713</v>
      </c>
      <c r="I231" s="7">
        <v>650</v>
      </c>
      <c r="J231" s="7">
        <v>578</v>
      </c>
      <c r="K231" s="7">
        <v>101</v>
      </c>
      <c r="L231" s="7">
        <v>426</v>
      </c>
      <c r="M231" s="7">
        <v>197</v>
      </c>
      <c r="N231" s="7">
        <v>21</v>
      </c>
      <c r="O231" s="7">
        <v>137</v>
      </c>
      <c r="P231" s="7">
        <v>4067</v>
      </c>
      <c r="Q231" s="4"/>
    </row>
    <row r="232" spans="2:17" x14ac:dyDescent="0.25">
      <c r="B232" s="3">
        <v>700</v>
      </c>
      <c r="C232" s="3" t="s">
        <v>215</v>
      </c>
      <c r="D232" s="7">
        <v>6177</v>
      </c>
      <c r="E232" s="7">
        <v>2913</v>
      </c>
      <c r="F232" s="7">
        <v>3099</v>
      </c>
      <c r="G232" s="7">
        <v>3503</v>
      </c>
      <c r="H232" s="7">
        <v>1763</v>
      </c>
      <c r="I232" s="7">
        <v>1584</v>
      </c>
      <c r="J232" s="7">
        <v>1433</v>
      </c>
      <c r="K232" s="7">
        <v>261</v>
      </c>
      <c r="L232" s="7">
        <v>1058</v>
      </c>
      <c r="M232" s="7">
        <v>377</v>
      </c>
      <c r="N232" s="7">
        <v>47</v>
      </c>
      <c r="O232" s="7">
        <v>250</v>
      </c>
      <c r="P232" s="7">
        <v>11490</v>
      </c>
      <c r="Q232" s="4"/>
    </row>
    <row r="233" spans="2:17" x14ac:dyDescent="0.25">
      <c r="B233" s="3">
        <v>728</v>
      </c>
      <c r="C233" s="3" t="s">
        <v>216</v>
      </c>
      <c r="D233" s="7">
        <v>580</v>
      </c>
      <c r="E233" s="7">
        <v>286</v>
      </c>
      <c r="F233" s="7">
        <v>280</v>
      </c>
      <c r="G233" s="7">
        <v>317</v>
      </c>
      <c r="H233" s="7">
        <v>127</v>
      </c>
      <c r="I233" s="7">
        <v>171</v>
      </c>
      <c r="J233" s="7">
        <v>255</v>
      </c>
      <c r="K233" s="7">
        <v>47</v>
      </c>
      <c r="L233" s="7">
        <v>186</v>
      </c>
      <c r="M233" s="7">
        <v>117</v>
      </c>
      <c r="N233" s="7">
        <v>6</v>
      </c>
      <c r="O233" s="7">
        <v>83</v>
      </c>
      <c r="P233" s="7">
        <v>1268</v>
      </c>
      <c r="Q233" s="4"/>
    </row>
    <row r="234" spans="2:17" x14ac:dyDescent="0.25">
      <c r="B234" s="3">
        <v>739</v>
      </c>
      <c r="C234" s="3" t="s">
        <v>217</v>
      </c>
      <c r="D234" s="7">
        <v>2799</v>
      </c>
      <c r="E234" s="7">
        <v>1211</v>
      </c>
      <c r="F234" s="7">
        <v>1474</v>
      </c>
      <c r="G234" s="7">
        <v>2080</v>
      </c>
      <c r="H234" s="7">
        <v>1105</v>
      </c>
      <c r="I234" s="7">
        <v>884</v>
      </c>
      <c r="J234" s="7">
        <v>799</v>
      </c>
      <c r="K234" s="7">
        <v>115</v>
      </c>
      <c r="L234" s="7">
        <v>610</v>
      </c>
      <c r="M234" s="7">
        <v>224</v>
      </c>
      <c r="N234" s="7">
        <v>17</v>
      </c>
      <c r="O234" s="7">
        <v>136</v>
      </c>
      <c r="P234" s="7">
        <v>5901</v>
      </c>
      <c r="Q234" s="4"/>
    </row>
    <row r="235" spans="2:17" x14ac:dyDescent="0.25">
      <c r="B235" s="3">
        <v>754</v>
      </c>
      <c r="C235" s="3" t="s">
        <v>218</v>
      </c>
      <c r="D235" s="7">
        <v>2326</v>
      </c>
      <c r="E235" s="7">
        <v>890</v>
      </c>
      <c r="F235" s="7">
        <v>1300</v>
      </c>
      <c r="G235" s="7">
        <v>2898</v>
      </c>
      <c r="H235" s="7">
        <v>1522</v>
      </c>
      <c r="I235" s="7">
        <v>1223</v>
      </c>
      <c r="J235" s="7">
        <v>640</v>
      </c>
      <c r="K235" s="7">
        <v>63</v>
      </c>
      <c r="L235" s="7">
        <v>481</v>
      </c>
      <c r="M235" s="7">
        <v>224</v>
      </c>
      <c r="N235" s="7">
        <v>29</v>
      </c>
      <c r="O235" s="7">
        <v>151</v>
      </c>
      <c r="P235" s="7">
        <v>6088</v>
      </c>
      <c r="Q235" s="4"/>
    </row>
    <row r="236" spans="2:17" x14ac:dyDescent="0.25">
      <c r="B236" s="3">
        <v>775</v>
      </c>
      <c r="C236" s="3" t="s">
        <v>219</v>
      </c>
      <c r="D236" s="7">
        <v>1824</v>
      </c>
      <c r="E236" s="7">
        <v>838</v>
      </c>
      <c r="F236" s="7">
        <v>926</v>
      </c>
      <c r="G236" s="7">
        <v>1073</v>
      </c>
      <c r="H236" s="7">
        <v>564</v>
      </c>
      <c r="I236" s="7">
        <v>461</v>
      </c>
      <c r="J236" s="7">
        <v>461</v>
      </c>
      <c r="K236" s="7">
        <v>77</v>
      </c>
      <c r="L236" s="7">
        <v>342</v>
      </c>
      <c r="M236" s="7">
        <v>101</v>
      </c>
      <c r="N236" s="7">
        <v>9</v>
      </c>
      <c r="O236" s="7">
        <v>64</v>
      </c>
      <c r="P236" s="7">
        <v>3459</v>
      </c>
      <c r="Q236" s="4"/>
    </row>
    <row r="237" spans="2:17" x14ac:dyDescent="0.25">
      <c r="B237" s="3">
        <v>831</v>
      </c>
      <c r="C237" s="3" t="s">
        <v>220</v>
      </c>
      <c r="D237" s="7">
        <v>2003</v>
      </c>
      <c r="E237" s="7">
        <v>861</v>
      </c>
      <c r="F237" s="7">
        <v>1063</v>
      </c>
      <c r="G237" s="7">
        <v>1068</v>
      </c>
      <c r="H237" s="7">
        <v>568</v>
      </c>
      <c r="I237" s="7">
        <v>454</v>
      </c>
      <c r="J237" s="7">
        <v>549</v>
      </c>
      <c r="K237" s="7">
        <v>84</v>
      </c>
      <c r="L237" s="7">
        <v>428</v>
      </c>
      <c r="M237" s="7">
        <v>145</v>
      </c>
      <c r="N237" s="7">
        <v>16</v>
      </c>
      <c r="O237" s="7">
        <v>85</v>
      </c>
      <c r="P237" s="7">
        <v>3765</v>
      </c>
      <c r="Q237" s="4"/>
    </row>
    <row r="238" spans="2:17" x14ac:dyDescent="0.25">
      <c r="B238" s="3">
        <v>891</v>
      </c>
      <c r="C238" s="3" t="s">
        <v>221</v>
      </c>
      <c r="D238" s="7">
        <v>438</v>
      </c>
      <c r="E238" s="7">
        <v>226</v>
      </c>
      <c r="F238" s="7">
        <v>198</v>
      </c>
      <c r="G238" s="7">
        <v>289</v>
      </c>
      <c r="H238" s="7">
        <v>118</v>
      </c>
      <c r="I238" s="7">
        <v>156</v>
      </c>
      <c r="J238" s="7">
        <v>204</v>
      </c>
      <c r="K238" s="7">
        <v>32</v>
      </c>
      <c r="L238" s="7">
        <v>154</v>
      </c>
      <c r="M238" s="7">
        <v>81</v>
      </c>
      <c r="N238" s="7">
        <v>5</v>
      </c>
      <c r="O238" s="7">
        <v>57</v>
      </c>
      <c r="P238" s="7">
        <v>1011</v>
      </c>
      <c r="Q238" s="4"/>
    </row>
    <row r="239" spans="2:17" x14ac:dyDescent="0.25">
      <c r="B239" s="3">
        <v>909</v>
      </c>
      <c r="C239" s="3" t="s">
        <v>222</v>
      </c>
      <c r="D239" s="7">
        <v>3723</v>
      </c>
      <c r="E239" s="7">
        <v>1539</v>
      </c>
      <c r="F239" s="7">
        <v>2011</v>
      </c>
      <c r="G239" s="7">
        <v>3461</v>
      </c>
      <c r="H239" s="7">
        <v>1803</v>
      </c>
      <c r="I239" s="7">
        <v>1492</v>
      </c>
      <c r="J239" s="7">
        <v>964</v>
      </c>
      <c r="K239" s="7">
        <v>120</v>
      </c>
      <c r="L239" s="7">
        <v>734</v>
      </c>
      <c r="M239" s="7">
        <v>351</v>
      </c>
      <c r="N239" s="7">
        <v>30</v>
      </c>
      <c r="O239" s="7">
        <v>234</v>
      </c>
      <c r="P239" s="7">
        <v>8498</v>
      </c>
      <c r="Q239" s="4"/>
    </row>
    <row r="240" spans="2:17" x14ac:dyDescent="0.25">
      <c r="B240" s="3">
        <v>917</v>
      </c>
      <c r="C240" s="3" t="s">
        <v>223</v>
      </c>
      <c r="D240" s="7">
        <v>2156</v>
      </c>
      <c r="E240" s="7">
        <v>860</v>
      </c>
      <c r="F240" s="7">
        <v>1181</v>
      </c>
      <c r="G240" s="7">
        <v>2620</v>
      </c>
      <c r="H240" s="7">
        <v>1357</v>
      </c>
      <c r="I240" s="7">
        <v>1111</v>
      </c>
      <c r="J240" s="7">
        <v>532</v>
      </c>
      <c r="K240" s="7">
        <v>42</v>
      </c>
      <c r="L240" s="7">
        <v>417</v>
      </c>
      <c r="M240" s="7">
        <v>143</v>
      </c>
      <c r="N240" s="7">
        <v>20</v>
      </c>
      <c r="O240" s="7">
        <v>98</v>
      </c>
      <c r="P240" s="7">
        <v>5451</v>
      </c>
      <c r="Q240" s="4"/>
    </row>
    <row r="241" spans="1:17" x14ac:dyDescent="0.25">
      <c r="B241" s="3">
        <v>935</v>
      </c>
      <c r="C241" s="3" t="s">
        <v>224</v>
      </c>
      <c r="D241" s="7">
        <v>1383</v>
      </c>
      <c r="E241" s="7">
        <v>573</v>
      </c>
      <c r="F241" s="7">
        <v>756</v>
      </c>
      <c r="G241" s="7">
        <v>1751</v>
      </c>
      <c r="H241" s="7">
        <v>932</v>
      </c>
      <c r="I241" s="7">
        <v>713</v>
      </c>
      <c r="J241" s="7">
        <v>348</v>
      </c>
      <c r="K241" s="7">
        <v>24</v>
      </c>
      <c r="L241" s="7">
        <v>283</v>
      </c>
      <c r="M241" s="7">
        <v>91</v>
      </c>
      <c r="N241" s="7">
        <v>15</v>
      </c>
      <c r="O241" s="7">
        <v>62</v>
      </c>
      <c r="P241" s="7">
        <v>3572</v>
      </c>
      <c r="Q241" s="4"/>
    </row>
    <row r="242" spans="1:17" x14ac:dyDescent="0.25">
      <c r="B242" s="3">
        <v>978</v>
      </c>
      <c r="C242" s="3" t="s">
        <v>225</v>
      </c>
      <c r="D242" s="7">
        <v>1836</v>
      </c>
      <c r="E242" s="7">
        <v>781</v>
      </c>
      <c r="F242" s="7">
        <v>952</v>
      </c>
      <c r="G242" s="7">
        <v>2133</v>
      </c>
      <c r="H242" s="7">
        <v>1233</v>
      </c>
      <c r="I242" s="7">
        <v>835</v>
      </c>
      <c r="J242" s="7">
        <v>377</v>
      </c>
      <c r="K242" s="7">
        <v>40</v>
      </c>
      <c r="L242" s="7">
        <v>292</v>
      </c>
      <c r="M242" s="7">
        <v>78</v>
      </c>
      <c r="N242" s="7">
        <v>12</v>
      </c>
      <c r="O242" s="7">
        <v>45</v>
      </c>
      <c r="P242" s="7">
        <v>4424</v>
      </c>
      <c r="Q242" s="4"/>
    </row>
    <row r="243" spans="1:17" x14ac:dyDescent="0.25">
      <c r="C243" s="16" t="s">
        <v>29</v>
      </c>
      <c r="D243" s="7">
        <f>SUM(D216:D242)</f>
        <v>46616</v>
      </c>
      <c r="E243" s="7">
        <f t="shared" ref="E243:P243" si="5">SUM(E216:E242)</f>
        <v>20287</v>
      </c>
      <c r="F243" s="7">
        <f t="shared" si="5"/>
        <v>24419</v>
      </c>
      <c r="G243" s="7">
        <f t="shared" si="5"/>
        <v>43816</v>
      </c>
      <c r="H243" s="7">
        <f t="shared" si="5"/>
        <v>23072</v>
      </c>
      <c r="I243" s="7">
        <f t="shared" si="5"/>
        <v>18724</v>
      </c>
      <c r="J243" s="7">
        <f t="shared" si="5"/>
        <v>13132</v>
      </c>
      <c r="K243" s="7">
        <f t="shared" si="5"/>
        <v>1762</v>
      </c>
      <c r="L243" s="7">
        <f t="shared" si="5"/>
        <v>9994</v>
      </c>
      <c r="M243" s="7">
        <f t="shared" si="5"/>
        <v>4057</v>
      </c>
      <c r="N243" s="7">
        <f t="shared" si="5"/>
        <v>447</v>
      </c>
      <c r="O243" s="7">
        <f t="shared" si="5"/>
        <v>2721</v>
      </c>
      <c r="P243" s="7">
        <f t="shared" si="5"/>
        <v>107622</v>
      </c>
      <c r="Q243" s="4"/>
    </row>
    <row r="244" spans="1:17" x14ac:dyDescent="0.25"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4"/>
    </row>
    <row r="245" spans="1:17" x14ac:dyDescent="0.25"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4"/>
    </row>
    <row r="246" spans="1:17" x14ac:dyDescent="0.25">
      <c r="A246" s="3">
        <v>5</v>
      </c>
      <c r="C246" s="6" t="s">
        <v>226</v>
      </c>
      <c r="Q246" s="4"/>
    </row>
    <row r="247" spans="1:17" x14ac:dyDescent="0.25">
      <c r="C247" s="6"/>
      <c r="Q247" s="4"/>
    </row>
    <row r="249" spans="1:17" x14ac:dyDescent="0.25">
      <c r="B249" s="3">
        <v>108</v>
      </c>
      <c r="C249" s="3" t="s">
        <v>227</v>
      </c>
      <c r="D249" s="7">
        <v>1185</v>
      </c>
      <c r="E249" s="7">
        <v>406</v>
      </c>
      <c r="F249" s="7">
        <v>716</v>
      </c>
      <c r="G249" s="7">
        <v>2182</v>
      </c>
      <c r="H249" s="7">
        <v>942</v>
      </c>
      <c r="I249" s="7">
        <v>1059</v>
      </c>
      <c r="J249" s="7">
        <v>672</v>
      </c>
      <c r="K249" s="7">
        <v>53</v>
      </c>
      <c r="L249" s="7">
        <v>459</v>
      </c>
      <c r="M249" s="7">
        <v>212</v>
      </c>
      <c r="N249" s="7">
        <v>21</v>
      </c>
      <c r="O249" s="7">
        <v>151</v>
      </c>
      <c r="P249" s="7">
        <v>4251</v>
      </c>
      <c r="Q249"/>
    </row>
    <row r="250" spans="1:17" x14ac:dyDescent="0.25">
      <c r="B250" s="3">
        <v>143</v>
      </c>
      <c r="C250" s="3" t="s">
        <v>228</v>
      </c>
      <c r="D250" s="7">
        <v>2455</v>
      </c>
      <c r="E250" s="7">
        <v>814</v>
      </c>
      <c r="F250" s="7">
        <v>1495</v>
      </c>
      <c r="G250" s="7">
        <v>3179</v>
      </c>
      <c r="H250" s="7">
        <v>1379</v>
      </c>
      <c r="I250" s="7">
        <v>1536</v>
      </c>
      <c r="J250" s="7">
        <v>994</v>
      </c>
      <c r="K250" s="7">
        <v>59</v>
      </c>
      <c r="L250" s="7">
        <v>685</v>
      </c>
      <c r="M250" s="7">
        <v>226</v>
      </c>
      <c r="N250" s="7">
        <v>15</v>
      </c>
      <c r="O250" s="7">
        <v>166</v>
      </c>
      <c r="P250" s="7">
        <v>6854</v>
      </c>
      <c r="Q250"/>
    </row>
    <row r="251" spans="1:17" x14ac:dyDescent="0.25">
      <c r="B251" s="3">
        <v>177</v>
      </c>
      <c r="C251" s="3" t="s">
        <v>229</v>
      </c>
      <c r="D251" s="7">
        <v>880</v>
      </c>
      <c r="E251" s="7">
        <v>472</v>
      </c>
      <c r="F251" s="7">
        <v>364</v>
      </c>
      <c r="G251" s="7">
        <v>1382</v>
      </c>
      <c r="H251" s="7">
        <v>696</v>
      </c>
      <c r="I251" s="7">
        <v>577</v>
      </c>
      <c r="J251" s="7">
        <v>327</v>
      </c>
      <c r="K251" s="7">
        <v>31</v>
      </c>
      <c r="L251" s="7">
        <v>213</v>
      </c>
      <c r="M251" s="7">
        <v>82</v>
      </c>
      <c r="N251" s="7">
        <v>6</v>
      </c>
      <c r="O251" s="7">
        <v>53</v>
      </c>
      <c r="P251" s="7">
        <v>2672</v>
      </c>
      <c r="Q251" s="4"/>
    </row>
    <row r="252" spans="1:17" x14ac:dyDescent="0.25">
      <c r="B252" s="3">
        <v>211</v>
      </c>
      <c r="C252" s="3" t="s">
        <v>230</v>
      </c>
      <c r="D252" s="7">
        <v>854</v>
      </c>
      <c r="E252" s="7">
        <v>414</v>
      </c>
      <c r="F252" s="7">
        <v>395</v>
      </c>
      <c r="G252" s="7">
        <v>1752</v>
      </c>
      <c r="H252" s="7">
        <v>819</v>
      </c>
      <c r="I252" s="7">
        <v>794</v>
      </c>
      <c r="J252" s="7">
        <v>468</v>
      </c>
      <c r="K252" s="7">
        <v>43</v>
      </c>
      <c r="L252" s="7">
        <v>317</v>
      </c>
      <c r="M252" s="7">
        <v>158</v>
      </c>
      <c r="N252" s="7">
        <v>22</v>
      </c>
      <c r="O252" s="7">
        <v>103</v>
      </c>
      <c r="P252" s="7">
        <v>3232</v>
      </c>
      <c r="Q252" s="5"/>
    </row>
    <row r="253" spans="1:17" x14ac:dyDescent="0.25">
      <c r="B253" s="3">
        <v>250</v>
      </c>
      <c r="C253" s="3" t="s">
        <v>231</v>
      </c>
      <c r="D253" s="7">
        <v>1437</v>
      </c>
      <c r="E253" s="7">
        <v>457</v>
      </c>
      <c r="F253" s="7">
        <v>873</v>
      </c>
      <c r="G253" s="7">
        <v>708</v>
      </c>
      <c r="H253" s="7">
        <v>268</v>
      </c>
      <c r="I253" s="7">
        <v>362</v>
      </c>
      <c r="J253" s="7">
        <v>400</v>
      </c>
      <c r="K253" s="7">
        <v>18</v>
      </c>
      <c r="L253" s="7">
        <v>272</v>
      </c>
      <c r="M253" s="7">
        <v>58</v>
      </c>
      <c r="N253" s="7">
        <v>5</v>
      </c>
      <c r="O253" s="7">
        <v>42</v>
      </c>
      <c r="P253" s="7">
        <v>2603</v>
      </c>
      <c r="Q253" s="5"/>
    </row>
    <row r="254" spans="1:17" x14ac:dyDescent="0.25">
      <c r="B254" s="3">
        <v>254</v>
      </c>
      <c r="C254" s="3" t="s">
        <v>232</v>
      </c>
      <c r="D254" s="7">
        <v>437</v>
      </c>
      <c r="E254" s="7">
        <v>160</v>
      </c>
      <c r="F254" s="7">
        <v>257</v>
      </c>
      <c r="G254" s="7">
        <v>750</v>
      </c>
      <c r="H254" s="7">
        <v>335</v>
      </c>
      <c r="I254" s="7">
        <v>357</v>
      </c>
      <c r="J254" s="7">
        <v>166</v>
      </c>
      <c r="K254" s="7">
        <v>13</v>
      </c>
      <c r="L254" s="7">
        <v>114</v>
      </c>
      <c r="M254" s="7">
        <v>29</v>
      </c>
      <c r="N254" s="7">
        <v>2</v>
      </c>
      <c r="O254" s="7">
        <v>22</v>
      </c>
      <c r="P254" s="7">
        <v>1382</v>
      </c>
      <c r="Q254" s="5"/>
    </row>
    <row r="255" spans="1:17" x14ac:dyDescent="0.25">
      <c r="B255" s="3">
        <v>289</v>
      </c>
      <c r="C255" s="3" t="s">
        <v>233</v>
      </c>
      <c r="D255" s="7">
        <v>538</v>
      </c>
      <c r="E255" s="7">
        <v>283</v>
      </c>
      <c r="F255" s="7">
        <v>233</v>
      </c>
      <c r="G255" s="7">
        <v>1087</v>
      </c>
      <c r="H255" s="7">
        <v>551</v>
      </c>
      <c r="I255" s="7">
        <v>454</v>
      </c>
      <c r="J255" s="7">
        <v>310</v>
      </c>
      <c r="K255" s="7">
        <v>39</v>
      </c>
      <c r="L255" s="7">
        <v>205</v>
      </c>
      <c r="M255" s="7">
        <v>99</v>
      </c>
      <c r="N255" s="7">
        <v>11</v>
      </c>
      <c r="O255" s="7">
        <v>65</v>
      </c>
      <c r="P255" s="7">
        <v>2034</v>
      </c>
      <c r="Q255" s="5"/>
    </row>
    <row r="256" spans="1:17" x14ac:dyDescent="0.25">
      <c r="B256" s="3">
        <v>299</v>
      </c>
      <c r="C256" s="3" t="s">
        <v>234</v>
      </c>
      <c r="D256" s="7">
        <v>1160</v>
      </c>
      <c r="E256" s="7">
        <v>593</v>
      </c>
      <c r="F256" s="7">
        <v>509</v>
      </c>
      <c r="G256" s="7">
        <v>1861</v>
      </c>
      <c r="H256" s="7">
        <v>952</v>
      </c>
      <c r="I256" s="7">
        <v>765</v>
      </c>
      <c r="J256" s="7">
        <v>485</v>
      </c>
      <c r="K256" s="7">
        <v>41</v>
      </c>
      <c r="L256" s="7">
        <v>318</v>
      </c>
      <c r="M256" s="7">
        <v>105</v>
      </c>
      <c r="N256" s="7">
        <v>2</v>
      </c>
      <c r="O256" s="7">
        <v>67</v>
      </c>
      <c r="P256" s="7">
        <v>3611</v>
      </c>
      <c r="Q256" s="5"/>
    </row>
    <row r="257" spans="2:17" x14ac:dyDescent="0.25">
      <c r="B257" s="3">
        <v>303</v>
      </c>
      <c r="C257" s="3" t="s">
        <v>235</v>
      </c>
      <c r="D257" s="7">
        <v>3095</v>
      </c>
      <c r="E257" s="7">
        <v>1222</v>
      </c>
      <c r="F257" s="7">
        <v>1692</v>
      </c>
      <c r="G257" s="7">
        <v>3034</v>
      </c>
      <c r="H257" s="7">
        <v>1312</v>
      </c>
      <c r="I257" s="7">
        <v>1444</v>
      </c>
      <c r="J257" s="7">
        <v>950</v>
      </c>
      <c r="K257" s="7">
        <v>70</v>
      </c>
      <c r="L257" s="7">
        <v>646</v>
      </c>
      <c r="M257" s="7">
        <v>201</v>
      </c>
      <c r="N257" s="7">
        <v>17</v>
      </c>
      <c r="O257" s="7">
        <v>140</v>
      </c>
      <c r="P257" s="7">
        <v>7280</v>
      </c>
      <c r="Q257" s="5"/>
    </row>
    <row r="258" spans="2:17" x14ac:dyDescent="0.25">
      <c r="B258" s="3">
        <v>310</v>
      </c>
      <c r="C258" s="3" t="s">
        <v>236</v>
      </c>
      <c r="D258" s="7">
        <v>481</v>
      </c>
      <c r="E258" s="7">
        <v>228</v>
      </c>
      <c r="F258" s="7">
        <v>232</v>
      </c>
      <c r="G258" s="7">
        <v>994</v>
      </c>
      <c r="H258" s="7">
        <v>480</v>
      </c>
      <c r="I258" s="7">
        <v>439</v>
      </c>
      <c r="J258" s="7">
        <v>230</v>
      </c>
      <c r="K258" s="7">
        <v>29</v>
      </c>
      <c r="L258" s="7">
        <v>159</v>
      </c>
      <c r="M258" s="7">
        <v>63</v>
      </c>
      <c r="N258" s="7">
        <v>13</v>
      </c>
      <c r="O258" s="7">
        <v>40</v>
      </c>
      <c r="P258" s="7">
        <v>1768</v>
      </c>
      <c r="Q258" s="5"/>
    </row>
    <row r="259" spans="2:17" x14ac:dyDescent="0.25">
      <c r="B259" s="3">
        <v>418</v>
      </c>
      <c r="C259" s="3" t="s">
        <v>237</v>
      </c>
      <c r="D259" s="7">
        <v>645</v>
      </c>
      <c r="E259" s="7">
        <v>311</v>
      </c>
      <c r="F259" s="7">
        <v>303</v>
      </c>
      <c r="G259" s="7">
        <v>1513</v>
      </c>
      <c r="H259" s="7">
        <v>715</v>
      </c>
      <c r="I259" s="7">
        <v>682</v>
      </c>
      <c r="J259" s="7">
        <v>402</v>
      </c>
      <c r="K259" s="7">
        <v>41</v>
      </c>
      <c r="L259" s="7">
        <v>279</v>
      </c>
      <c r="M259" s="7">
        <v>129</v>
      </c>
      <c r="N259" s="7">
        <v>21</v>
      </c>
      <c r="O259" s="7">
        <v>85</v>
      </c>
      <c r="P259" s="7">
        <v>2689</v>
      </c>
      <c r="Q259" s="5"/>
    </row>
    <row r="260" spans="2:17" x14ac:dyDescent="0.25">
      <c r="B260" s="3">
        <v>439</v>
      </c>
      <c r="C260" s="3" t="s">
        <v>238</v>
      </c>
      <c r="D260" s="7">
        <v>923</v>
      </c>
      <c r="E260" s="7">
        <v>476</v>
      </c>
      <c r="F260" s="7">
        <v>408</v>
      </c>
      <c r="G260" s="7">
        <v>2426</v>
      </c>
      <c r="H260" s="7">
        <v>1221</v>
      </c>
      <c r="I260" s="7">
        <v>1022</v>
      </c>
      <c r="J260" s="7">
        <v>631</v>
      </c>
      <c r="K260" s="7">
        <v>85</v>
      </c>
      <c r="L260" s="7">
        <v>420</v>
      </c>
      <c r="M260" s="7">
        <v>182</v>
      </c>
      <c r="N260" s="7">
        <v>20</v>
      </c>
      <c r="O260" s="7">
        <v>120</v>
      </c>
      <c r="P260" s="7">
        <v>4162</v>
      </c>
      <c r="Q260" s="5"/>
    </row>
    <row r="261" spans="2:17" x14ac:dyDescent="0.25">
      <c r="B261" s="3">
        <v>443</v>
      </c>
      <c r="C261" s="3" t="s">
        <v>239</v>
      </c>
      <c r="D261" s="7">
        <v>1503</v>
      </c>
      <c r="E261" s="7">
        <v>805</v>
      </c>
      <c r="F261" s="7">
        <v>630</v>
      </c>
      <c r="G261" s="7">
        <v>2789</v>
      </c>
      <c r="H261" s="7">
        <v>1450</v>
      </c>
      <c r="I261" s="7">
        <v>1131</v>
      </c>
      <c r="J261" s="7">
        <v>648</v>
      </c>
      <c r="K261" s="7">
        <v>69</v>
      </c>
      <c r="L261" s="7">
        <v>426</v>
      </c>
      <c r="M261" s="7">
        <v>183</v>
      </c>
      <c r="N261" s="7">
        <v>13</v>
      </c>
      <c r="O261" s="7">
        <v>121</v>
      </c>
      <c r="P261" s="7">
        <v>5123</v>
      </c>
      <c r="Q261" s="5"/>
    </row>
    <row r="262" spans="2:17" x14ac:dyDescent="0.25">
      <c r="B262" s="3">
        <v>493</v>
      </c>
      <c r="C262" s="3" t="s">
        <v>240</v>
      </c>
      <c r="D262" s="7">
        <v>713</v>
      </c>
      <c r="E262" s="7">
        <v>229</v>
      </c>
      <c r="F262" s="7">
        <v>447</v>
      </c>
      <c r="G262" s="7">
        <v>1267</v>
      </c>
      <c r="H262" s="7">
        <v>552</v>
      </c>
      <c r="I262" s="7">
        <v>612</v>
      </c>
      <c r="J262" s="7">
        <v>374</v>
      </c>
      <c r="K262" s="7">
        <v>29</v>
      </c>
      <c r="L262" s="7">
        <v>257</v>
      </c>
      <c r="M262" s="7">
        <v>87</v>
      </c>
      <c r="N262" s="7">
        <v>7</v>
      </c>
      <c r="O262" s="7">
        <v>65</v>
      </c>
      <c r="P262" s="7">
        <v>2440</v>
      </c>
      <c r="Q262" s="5"/>
    </row>
    <row r="263" spans="2:17" x14ac:dyDescent="0.25">
      <c r="B263" s="3">
        <v>506</v>
      </c>
      <c r="C263" s="3" t="s">
        <v>241</v>
      </c>
      <c r="D263" s="7">
        <v>174</v>
      </c>
      <c r="E263" s="7">
        <v>90</v>
      </c>
      <c r="F263" s="7">
        <v>74</v>
      </c>
      <c r="G263" s="7">
        <v>279</v>
      </c>
      <c r="H263" s="7">
        <v>133</v>
      </c>
      <c r="I263" s="7">
        <v>123</v>
      </c>
      <c r="J263" s="7">
        <v>84</v>
      </c>
      <c r="K263" s="7">
        <v>7</v>
      </c>
      <c r="L263" s="7">
        <v>56</v>
      </c>
      <c r="M263" s="7">
        <v>15</v>
      </c>
      <c r="N263" s="7">
        <v>0</v>
      </c>
      <c r="O263" s="7">
        <v>10</v>
      </c>
      <c r="P263" s="7">
        <v>552</v>
      </c>
      <c r="Q263" s="5"/>
    </row>
    <row r="264" spans="2:17" x14ac:dyDescent="0.25">
      <c r="B264" s="3">
        <v>536</v>
      </c>
      <c r="C264" s="3" t="s">
        <v>242</v>
      </c>
      <c r="D264" s="7">
        <v>768</v>
      </c>
      <c r="E264" s="7">
        <v>285</v>
      </c>
      <c r="F264" s="7">
        <v>444</v>
      </c>
      <c r="G264" s="7">
        <v>1448</v>
      </c>
      <c r="H264" s="7">
        <v>642</v>
      </c>
      <c r="I264" s="7">
        <v>691</v>
      </c>
      <c r="J264" s="7">
        <v>425</v>
      </c>
      <c r="K264" s="7">
        <v>38</v>
      </c>
      <c r="L264" s="7">
        <v>295</v>
      </c>
      <c r="M264" s="7">
        <v>121</v>
      </c>
      <c r="N264" s="7">
        <v>16</v>
      </c>
      <c r="O264" s="7">
        <v>83</v>
      </c>
      <c r="P264" s="7">
        <v>2762</v>
      </c>
      <c r="Q264" s="5"/>
    </row>
    <row r="265" spans="2:17" x14ac:dyDescent="0.25">
      <c r="B265" s="3">
        <v>562</v>
      </c>
      <c r="C265" s="3" t="s">
        <v>243</v>
      </c>
      <c r="D265" s="7">
        <v>1745</v>
      </c>
      <c r="E265" s="7">
        <v>901</v>
      </c>
      <c r="F265" s="7">
        <v>760</v>
      </c>
      <c r="G265" s="7">
        <v>3017</v>
      </c>
      <c r="H265" s="7">
        <v>1497</v>
      </c>
      <c r="I265" s="7">
        <v>1283</v>
      </c>
      <c r="J265" s="7">
        <v>757</v>
      </c>
      <c r="K265" s="7">
        <v>78</v>
      </c>
      <c r="L265" s="7">
        <v>502</v>
      </c>
      <c r="M265" s="7">
        <v>227</v>
      </c>
      <c r="N265" s="7">
        <v>24</v>
      </c>
      <c r="O265" s="7">
        <v>147</v>
      </c>
      <c r="P265" s="7">
        <v>5746</v>
      </c>
      <c r="Q265" s="5"/>
    </row>
    <row r="266" spans="2:17" x14ac:dyDescent="0.25">
      <c r="B266" s="3">
        <v>581</v>
      </c>
      <c r="C266" s="3" t="s">
        <v>244</v>
      </c>
      <c r="D266" s="7">
        <v>3644</v>
      </c>
      <c r="E266" s="7">
        <v>1126</v>
      </c>
      <c r="F266" s="7">
        <v>2264</v>
      </c>
      <c r="G266" s="7">
        <v>1854</v>
      </c>
      <c r="H266" s="7">
        <v>745</v>
      </c>
      <c r="I266" s="7">
        <v>929</v>
      </c>
      <c r="J266" s="7">
        <v>998</v>
      </c>
      <c r="K266" s="7">
        <v>45</v>
      </c>
      <c r="L266" s="7">
        <v>672</v>
      </c>
      <c r="M266" s="7">
        <v>134</v>
      </c>
      <c r="N266" s="7">
        <v>10</v>
      </c>
      <c r="O266" s="7">
        <v>95</v>
      </c>
      <c r="P266" s="7">
        <v>6629</v>
      </c>
      <c r="Q266" s="5"/>
    </row>
    <row r="267" spans="2:17" x14ac:dyDescent="0.25">
      <c r="B267" s="3">
        <v>604</v>
      </c>
      <c r="C267" s="3" t="s">
        <v>245</v>
      </c>
      <c r="D267" s="7">
        <v>154</v>
      </c>
      <c r="E267" s="7">
        <v>67</v>
      </c>
      <c r="F267" s="7">
        <v>80</v>
      </c>
      <c r="G267" s="7">
        <v>334</v>
      </c>
      <c r="H267" s="7">
        <v>150</v>
      </c>
      <c r="I267" s="7">
        <v>157</v>
      </c>
      <c r="J267" s="7">
        <v>97</v>
      </c>
      <c r="K267" s="7">
        <v>9</v>
      </c>
      <c r="L267" s="7">
        <v>68</v>
      </c>
      <c r="M267" s="7">
        <v>31</v>
      </c>
      <c r="N267" s="7">
        <v>4</v>
      </c>
      <c r="O267" s="7">
        <v>21</v>
      </c>
      <c r="P267" s="7">
        <v>616</v>
      </c>
      <c r="Q267" s="5"/>
    </row>
    <row r="268" spans="2:17" x14ac:dyDescent="0.25">
      <c r="B268" s="3">
        <v>635</v>
      </c>
      <c r="C268" s="3" t="s">
        <v>246</v>
      </c>
      <c r="D268" s="7">
        <v>649</v>
      </c>
      <c r="E268" s="7">
        <v>333</v>
      </c>
      <c r="F268" s="7">
        <v>285</v>
      </c>
      <c r="G268" s="7">
        <v>1363</v>
      </c>
      <c r="H268" s="7">
        <v>658</v>
      </c>
      <c r="I268" s="7">
        <v>598</v>
      </c>
      <c r="J268" s="7">
        <v>364</v>
      </c>
      <c r="K268" s="7">
        <v>40</v>
      </c>
      <c r="L268" s="7">
        <v>249</v>
      </c>
      <c r="M268" s="7">
        <v>118</v>
      </c>
      <c r="N268" s="7">
        <v>18</v>
      </c>
      <c r="O268" s="7">
        <v>76</v>
      </c>
      <c r="P268" s="7">
        <v>2494</v>
      </c>
      <c r="Q268" s="5"/>
    </row>
    <row r="269" spans="2:17" x14ac:dyDescent="0.25">
      <c r="B269" s="3">
        <v>702</v>
      </c>
      <c r="C269" s="3" t="s">
        <v>247</v>
      </c>
      <c r="D269" s="7">
        <v>3058</v>
      </c>
      <c r="E269" s="7">
        <v>1512</v>
      </c>
      <c r="F269" s="7">
        <v>1394</v>
      </c>
      <c r="G269" s="7">
        <v>4293</v>
      </c>
      <c r="H269" s="7">
        <v>2071</v>
      </c>
      <c r="I269" s="7">
        <v>1872</v>
      </c>
      <c r="J269" s="7">
        <v>976</v>
      </c>
      <c r="K269" s="7">
        <v>89</v>
      </c>
      <c r="L269" s="7">
        <v>654</v>
      </c>
      <c r="M269" s="7">
        <v>228</v>
      </c>
      <c r="N269" s="7">
        <v>15</v>
      </c>
      <c r="O269" s="7">
        <v>153</v>
      </c>
      <c r="P269" s="7">
        <v>8555</v>
      </c>
      <c r="Q269" s="5"/>
    </row>
    <row r="270" spans="2:17" x14ac:dyDescent="0.25">
      <c r="B270" s="3">
        <v>730</v>
      </c>
      <c r="C270" s="3" t="s">
        <v>248</v>
      </c>
      <c r="D270" s="7">
        <v>371</v>
      </c>
      <c r="E270" s="7">
        <v>178</v>
      </c>
      <c r="F270" s="7">
        <v>173</v>
      </c>
      <c r="G270" s="7">
        <v>635</v>
      </c>
      <c r="H270" s="7">
        <v>295</v>
      </c>
      <c r="I270" s="7">
        <v>287</v>
      </c>
      <c r="J270" s="7">
        <v>214</v>
      </c>
      <c r="K270" s="7">
        <v>20</v>
      </c>
      <c r="L270" s="7">
        <v>144</v>
      </c>
      <c r="M270" s="7">
        <v>65</v>
      </c>
      <c r="N270" s="7">
        <v>8</v>
      </c>
      <c r="O270" s="7">
        <v>43</v>
      </c>
      <c r="P270" s="7">
        <v>1286</v>
      </c>
      <c r="Q270" s="5"/>
    </row>
    <row r="271" spans="2:17" x14ac:dyDescent="0.25">
      <c r="B271" s="3">
        <v>772</v>
      </c>
      <c r="C271" s="3" t="s">
        <v>249</v>
      </c>
      <c r="D271" s="7">
        <v>664</v>
      </c>
      <c r="E271" s="7">
        <v>195</v>
      </c>
      <c r="F271" s="7">
        <v>431</v>
      </c>
      <c r="G271" s="7">
        <v>998</v>
      </c>
      <c r="H271" s="7">
        <v>428</v>
      </c>
      <c r="I271" s="7">
        <v>490</v>
      </c>
      <c r="J271" s="7">
        <v>310</v>
      </c>
      <c r="K271" s="7">
        <v>23</v>
      </c>
      <c r="L271" s="7">
        <v>211</v>
      </c>
      <c r="M271" s="7">
        <v>66</v>
      </c>
      <c r="N271" s="7">
        <v>4</v>
      </c>
      <c r="O271" s="7">
        <v>52</v>
      </c>
      <c r="P271" s="7">
        <v>2038</v>
      </c>
      <c r="Q271" s="5"/>
    </row>
    <row r="272" spans="2:17" x14ac:dyDescent="0.25">
      <c r="B272" s="3">
        <v>837</v>
      </c>
      <c r="C272" s="3" t="s">
        <v>250</v>
      </c>
      <c r="D272" s="7">
        <v>1381</v>
      </c>
      <c r="E272" s="7">
        <v>643</v>
      </c>
      <c r="F272" s="7">
        <v>668</v>
      </c>
      <c r="G272" s="7">
        <v>2458</v>
      </c>
      <c r="H272" s="7">
        <v>1133</v>
      </c>
      <c r="I272" s="7">
        <v>1127</v>
      </c>
      <c r="J272" s="7">
        <v>633</v>
      </c>
      <c r="K272" s="7">
        <v>57</v>
      </c>
      <c r="L272" s="7">
        <v>425</v>
      </c>
      <c r="M272" s="7">
        <v>206</v>
      </c>
      <c r="N272" s="7">
        <v>20</v>
      </c>
      <c r="O272" s="7">
        <v>141</v>
      </c>
      <c r="P272" s="7">
        <v>4678</v>
      </c>
      <c r="Q272" s="5"/>
    </row>
    <row r="273" spans="1:17" x14ac:dyDescent="0.25">
      <c r="B273" s="3">
        <v>864</v>
      </c>
      <c r="C273" s="3" t="s">
        <v>251</v>
      </c>
      <c r="D273" s="7">
        <v>80</v>
      </c>
      <c r="E273" s="7">
        <v>36</v>
      </c>
      <c r="F273" s="7">
        <v>40</v>
      </c>
      <c r="G273" s="7">
        <v>157</v>
      </c>
      <c r="H273" s="7">
        <v>73</v>
      </c>
      <c r="I273" s="7">
        <v>72</v>
      </c>
      <c r="J273" s="7">
        <v>51</v>
      </c>
      <c r="K273" s="7">
        <v>6</v>
      </c>
      <c r="L273" s="7">
        <v>36</v>
      </c>
      <c r="M273" s="7">
        <v>15</v>
      </c>
      <c r="N273" s="7">
        <v>3</v>
      </c>
      <c r="O273" s="7">
        <v>9</v>
      </c>
      <c r="P273" s="7">
        <v>303</v>
      </c>
      <c r="Q273" s="5"/>
    </row>
    <row r="274" spans="1:17" x14ac:dyDescent="0.25">
      <c r="B274" s="3">
        <v>887</v>
      </c>
      <c r="C274" s="3" t="s">
        <v>252</v>
      </c>
      <c r="D274" s="7">
        <v>1283</v>
      </c>
      <c r="E274" s="7">
        <v>581</v>
      </c>
      <c r="F274" s="7">
        <v>644</v>
      </c>
      <c r="G274" s="7">
        <v>2730</v>
      </c>
      <c r="H274" s="7">
        <v>1363</v>
      </c>
      <c r="I274" s="7">
        <v>1169</v>
      </c>
      <c r="J274" s="7">
        <v>640</v>
      </c>
      <c r="K274" s="7">
        <v>81</v>
      </c>
      <c r="L274" s="7">
        <v>441</v>
      </c>
      <c r="M274" s="7">
        <v>150</v>
      </c>
      <c r="N274" s="7">
        <v>26</v>
      </c>
      <c r="O274" s="7">
        <v>100</v>
      </c>
      <c r="P274" s="7">
        <v>4802</v>
      </c>
      <c r="Q274" s="5"/>
    </row>
    <row r="275" spans="1:17" x14ac:dyDescent="0.25">
      <c r="B275" s="3">
        <v>908</v>
      </c>
      <c r="C275" s="3" t="s">
        <v>253</v>
      </c>
      <c r="D275" s="7">
        <v>613</v>
      </c>
      <c r="E275" s="7">
        <v>310</v>
      </c>
      <c r="F275" s="7">
        <v>274</v>
      </c>
      <c r="G275" s="7">
        <v>1452</v>
      </c>
      <c r="H275" s="7">
        <v>705</v>
      </c>
      <c r="I275" s="7">
        <v>636</v>
      </c>
      <c r="J275" s="7">
        <v>387</v>
      </c>
      <c r="K275" s="7">
        <v>45</v>
      </c>
      <c r="L275" s="7">
        <v>266</v>
      </c>
      <c r="M275" s="7">
        <v>124</v>
      </c>
      <c r="N275" s="7">
        <v>23</v>
      </c>
      <c r="O275" s="7">
        <v>79</v>
      </c>
      <c r="P275" s="7">
        <v>2576</v>
      </c>
      <c r="Q275" s="5"/>
    </row>
    <row r="276" spans="1:17" x14ac:dyDescent="0.25">
      <c r="B276" s="3">
        <v>912</v>
      </c>
      <c r="C276" s="3" t="s">
        <v>254</v>
      </c>
      <c r="D276" s="7">
        <v>1800</v>
      </c>
      <c r="E276" s="7">
        <v>692</v>
      </c>
      <c r="F276" s="7">
        <v>1026</v>
      </c>
      <c r="G276" s="7">
        <v>3085</v>
      </c>
      <c r="H276" s="7">
        <v>1419</v>
      </c>
      <c r="I276" s="7">
        <v>1435</v>
      </c>
      <c r="J276" s="7">
        <v>822</v>
      </c>
      <c r="K276" s="7">
        <v>76</v>
      </c>
      <c r="L276" s="7">
        <v>563</v>
      </c>
      <c r="M276" s="7">
        <v>153</v>
      </c>
      <c r="N276" s="7">
        <v>19</v>
      </c>
      <c r="O276" s="7">
        <v>112</v>
      </c>
      <c r="P276" s="7">
        <v>5860</v>
      </c>
      <c r="Q276" s="5"/>
    </row>
    <row r="277" spans="1:17" x14ac:dyDescent="0.25">
      <c r="B277" s="3">
        <v>922</v>
      </c>
      <c r="C277" s="3" t="s">
        <v>255</v>
      </c>
      <c r="D277" s="7">
        <v>1004</v>
      </c>
      <c r="E277" s="7">
        <v>492</v>
      </c>
      <c r="F277" s="7">
        <v>472</v>
      </c>
      <c r="G277" s="7">
        <v>1989</v>
      </c>
      <c r="H277" s="7">
        <v>989</v>
      </c>
      <c r="I277" s="7">
        <v>861</v>
      </c>
      <c r="J277" s="7">
        <v>379</v>
      </c>
      <c r="K277" s="7">
        <v>47</v>
      </c>
      <c r="L277" s="7">
        <v>258</v>
      </c>
      <c r="M277" s="7">
        <v>100</v>
      </c>
      <c r="N277" s="7">
        <v>18</v>
      </c>
      <c r="O277" s="7">
        <v>65</v>
      </c>
      <c r="P277" s="7">
        <v>3471</v>
      </c>
      <c r="Q277" s="5"/>
    </row>
    <row r="278" spans="1:17" x14ac:dyDescent="0.25">
      <c r="B278" s="3">
        <v>928</v>
      </c>
      <c r="C278" s="3" t="s">
        <v>256</v>
      </c>
      <c r="D278" s="7">
        <v>99</v>
      </c>
      <c r="E278" s="7">
        <v>45</v>
      </c>
      <c r="F278" s="7">
        <v>49</v>
      </c>
      <c r="G278" s="7">
        <v>209</v>
      </c>
      <c r="H278" s="7">
        <v>99</v>
      </c>
      <c r="I278" s="7">
        <v>94</v>
      </c>
      <c r="J278" s="7">
        <v>54</v>
      </c>
      <c r="K278" s="7">
        <v>6</v>
      </c>
      <c r="L278" s="7">
        <v>38</v>
      </c>
      <c r="M278" s="7">
        <v>16</v>
      </c>
      <c r="N278" s="7">
        <v>4</v>
      </c>
      <c r="O278" s="7">
        <v>10</v>
      </c>
      <c r="P278" s="7">
        <v>380</v>
      </c>
      <c r="Q278" s="5"/>
    </row>
    <row r="279" spans="1:17" x14ac:dyDescent="0.25">
      <c r="B279" s="3">
        <v>932</v>
      </c>
      <c r="C279" s="3" t="s">
        <v>257</v>
      </c>
      <c r="D279" s="7">
        <v>634</v>
      </c>
      <c r="E279" s="7">
        <v>253</v>
      </c>
      <c r="F279" s="7">
        <v>349</v>
      </c>
      <c r="G279" s="7">
        <v>1050</v>
      </c>
      <c r="H279" s="7">
        <v>475</v>
      </c>
      <c r="I279" s="7">
        <v>491</v>
      </c>
      <c r="J279" s="7">
        <v>269</v>
      </c>
      <c r="K279" s="7">
        <v>20</v>
      </c>
      <c r="L279" s="7">
        <v>183</v>
      </c>
      <c r="M279" s="7">
        <v>82</v>
      </c>
      <c r="N279" s="7">
        <v>8</v>
      </c>
      <c r="O279" s="7">
        <v>57</v>
      </c>
      <c r="P279" s="7">
        <v>2034</v>
      </c>
      <c r="Q279" s="5"/>
    </row>
    <row r="280" spans="1:17" x14ac:dyDescent="0.25">
      <c r="B280" s="3">
        <v>933</v>
      </c>
      <c r="C280" s="3" t="s">
        <v>258</v>
      </c>
      <c r="D280" s="7">
        <v>1695</v>
      </c>
      <c r="E280" s="7">
        <v>887</v>
      </c>
      <c r="F280" s="7">
        <v>727</v>
      </c>
      <c r="G280" s="7">
        <v>2578</v>
      </c>
      <c r="H280" s="7">
        <v>1252</v>
      </c>
      <c r="I280" s="7">
        <v>1113</v>
      </c>
      <c r="J280" s="7">
        <v>633</v>
      </c>
      <c r="K280" s="7">
        <v>58</v>
      </c>
      <c r="L280" s="7">
        <v>422</v>
      </c>
      <c r="M280" s="7">
        <v>116</v>
      </c>
      <c r="N280" s="7">
        <v>5</v>
      </c>
      <c r="O280" s="7">
        <v>76</v>
      </c>
      <c r="P280" s="7">
        <v>5022</v>
      </c>
      <c r="Q280" s="5"/>
    </row>
    <row r="281" spans="1:17" x14ac:dyDescent="0.25">
      <c r="B281" s="3">
        <v>936</v>
      </c>
      <c r="C281" s="3" t="s">
        <v>259</v>
      </c>
      <c r="D281" s="7">
        <v>4756</v>
      </c>
      <c r="E281" s="7">
        <v>1949</v>
      </c>
      <c r="F281" s="7">
        <v>2495</v>
      </c>
      <c r="G281" s="7">
        <v>3357</v>
      </c>
      <c r="H281" s="7">
        <v>1430</v>
      </c>
      <c r="I281" s="7">
        <v>1589</v>
      </c>
      <c r="J281" s="7">
        <v>1225</v>
      </c>
      <c r="K281" s="7">
        <v>79</v>
      </c>
      <c r="L281" s="7">
        <v>817</v>
      </c>
      <c r="M281" s="7">
        <v>158</v>
      </c>
      <c r="N281" s="7">
        <v>10</v>
      </c>
      <c r="O281" s="7">
        <v>104</v>
      </c>
      <c r="P281" s="7">
        <v>9496</v>
      </c>
      <c r="Q281" s="5"/>
    </row>
    <row r="282" spans="1:17" x14ac:dyDescent="0.25">
      <c r="B282" s="3">
        <v>980</v>
      </c>
      <c r="C282" s="3" t="s">
        <v>260</v>
      </c>
      <c r="D282" s="7">
        <v>454</v>
      </c>
      <c r="E282" s="7">
        <v>189</v>
      </c>
      <c r="F282" s="7">
        <v>241</v>
      </c>
      <c r="G282" s="7">
        <v>936</v>
      </c>
      <c r="H282" s="7">
        <v>423</v>
      </c>
      <c r="I282" s="7">
        <v>439</v>
      </c>
      <c r="J282" s="7">
        <v>266</v>
      </c>
      <c r="K282" s="7">
        <v>22</v>
      </c>
      <c r="L282" s="7">
        <v>180</v>
      </c>
      <c r="M282" s="7">
        <v>98</v>
      </c>
      <c r="N282" s="7">
        <v>11</v>
      </c>
      <c r="O282" s="7">
        <v>69</v>
      </c>
      <c r="P282" s="7">
        <v>1754</v>
      </c>
      <c r="Q282" s="5"/>
    </row>
    <row r="283" spans="1:17" x14ac:dyDescent="0.25">
      <c r="B283" s="3">
        <v>988</v>
      </c>
      <c r="C283" s="3" t="s">
        <v>261</v>
      </c>
      <c r="D283" s="7">
        <v>716</v>
      </c>
      <c r="E283" s="7">
        <v>253</v>
      </c>
      <c r="F283" s="7">
        <v>425</v>
      </c>
      <c r="G283" s="7">
        <v>1073</v>
      </c>
      <c r="H283" s="7">
        <v>472</v>
      </c>
      <c r="I283" s="7">
        <v>517</v>
      </c>
      <c r="J283" s="7">
        <v>278</v>
      </c>
      <c r="K283" s="7">
        <v>24</v>
      </c>
      <c r="L283" s="7">
        <v>187</v>
      </c>
      <c r="M283" s="7">
        <v>43</v>
      </c>
      <c r="N283" s="7">
        <v>4</v>
      </c>
      <c r="O283" s="7">
        <v>34</v>
      </c>
      <c r="P283" s="7">
        <v>2110</v>
      </c>
      <c r="Q283" s="5"/>
    </row>
    <row r="284" spans="1:17" x14ac:dyDescent="0.25">
      <c r="C284" s="16" t="s">
        <v>29</v>
      </c>
      <c r="D284" s="7">
        <f>SUM(D249:D283)</f>
        <v>42048</v>
      </c>
      <c r="E284" s="7">
        <f t="shared" ref="E284:P284" si="6">SUM(E249:E283)</f>
        <v>17887</v>
      </c>
      <c r="F284" s="7">
        <f t="shared" si="6"/>
        <v>21869</v>
      </c>
      <c r="G284" s="7">
        <f t="shared" si="6"/>
        <v>60219</v>
      </c>
      <c r="H284" s="7">
        <f t="shared" si="6"/>
        <v>28124</v>
      </c>
      <c r="I284" s="7">
        <f t="shared" si="6"/>
        <v>27207</v>
      </c>
      <c r="J284" s="7">
        <f t="shared" si="6"/>
        <v>16919</v>
      </c>
      <c r="K284" s="7">
        <f t="shared" si="6"/>
        <v>1490</v>
      </c>
      <c r="L284" s="7">
        <f t="shared" si="6"/>
        <v>11437</v>
      </c>
      <c r="M284" s="7">
        <f t="shared" si="6"/>
        <v>4080</v>
      </c>
      <c r="N284" s="7">
        <f t="shared" si="6"/>
        <v>425</v>
      </c>
      <c r="O284" s="7">
        <f t="shared" si="6"/>
        <v>2776</v>
      </c>
      <c r="P284" s="7">
        <f t="shared" si="6"/>
        <v>123265</v>
      </c>
      <c r="Q284" s="5"/>
    </row>
    <row r="285" spans="1:17" x14ac:dyDescent="0.25"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5"/>
    </row>
    <row r="286" spans="1:17" x14ac:dyDescent="0.25"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5"/>
    </row>
    <row r="287" spans="1:17" x14ac:dyDescent="0.25">
      <c r="Q287" s="5"/>
    </row>
    <row r="288" spans="1:17" x14ac:dyDescent="0.25">
      <c r="A288" s="3">
        <v>6</v>
      </c>
      <c r="C288" s="6" t="s">
        <v>262</v>
      </c>
      <c r="Q288" s="5"/>
    </row>
    <row r="289" spans="2:17" x14ac:dyDescent="0.25">
      <c r="C289" s="6"/>
      <c r="Q289" s="5"/>
    </row>
    <row r="291" spans="2:17" x14ac:dyDescent="0.25">
      <c r="B291" s="3">
        <v>14</v>
      </c>
      <c r="C291" s="3" t="s">
        <v>263</v>
      </c>
      <c r="D291" s="7">
        <v>1477</v>
      </c>
      <c r="E291" s="7">
        <v>667</v>
      </c>
      <c r="F291" s="7">
        <v>748</v>
      </c>
      <c r="G291" s="7">
        <v>956</v>
      </c>
      <c r="H291" s="7">
        <v>487</v>
      </c>
      <c r="I291" s="7">
        <v>421</v>
      </c>
      <c r="J291" s="7">
        <v>521</v>
      </c>
      <c r="K291" s="7">
        <v>87</v>
      </c>
      <c r="L291" s="7">
        <v>378</v>
      </c>
      <c r="M291" s="7">
        <v>106</v>
      </c>
      <c r="N291" s="7">
        <v>6</v>
      </c>
      <c r="O291" s="7">
        <v>65</v>
      </c>
      <c r="P291" s="7">
        <v>3060</v>
      </c>
      <c r="Q291"/>
    </row>
    <row r="292" spans="2:17" x14ac:dyDescent="0.25">
      <c r="B292" s="3">
        <v>46</v>
      </c>
      <c r="C292" s="3" t="s">
        <v>264</v>
      </c>
      <c r="D292" s="7">
        <v>1496</v>
      </c>
      <c r="E292" s="7">
        <v>679</v>
      </c>
      <c r="F292" s="7">
        <v>756</v>
      </c>
      <c r="G292" s="7">
        <v>1347</v>
      </c>
      <c r="H292" s="7">
        <v>670</v>
      </c>
      <c r="I292" s="7">
        <v>620</v>
      </c>
      <c r="J292" s="7">
        <v>483</v>
      </c>
      <c r="K292" s="7">
        <v>84</v>
      </c>
      <c r="L292" s="7">
        <v>343</v>
      </c>
      <c r="M292" s="7">
        <v>123</v>
      </c>
      <c r="N292" s="7">
        <v>2</v>
      </c>
      <c r="O292" s="7">
        <v>72</v>
      </c>
      <c r="P292" s="7">
        <v>3449</v>
      </c>
      <c r="Q292"/>
    </row>
    <row r="293" spans="2:17" x14ac:dyDescent="0.25">
      <c r="B293" s="3">
        <v>85</v>
      </c>
      <c r="C293" s="3" t="s">
        <v>265</v>
      </c>
      <c r="D293" s="7">
        <v>1402</v>
      </c>
      <c r="E293" s="7">
        <v>502</v>
      </c>
      <c r="F293" s="7">
        <v>814</v>
      </c>
      <c r="G293" s="7">
        <v>1736</v>
      </c>
      <c r="H293" s="7">
        <v>852</v>
      </c>
      <c r="I293" s="7">
        <v>800</v>
      </c>
      <c r="J293" s="7">
        <v>596</v>
      </c>
      <c r="K293" s="7">
        <v>73</v>
      </c>
      <c r="L293" s="7">
        <v>439</v>
      </c>
      <c r="M293" s="7">
        <v>159</v>
      </c>
      <c r="N293" s="7">
        <v>5</v>
      </c>
      <c r="O293" s="7">
        <v>103</v>
      </c>
      <c r="P293" s="7">
        <v>3892</v>
      </c>
      <c r="Q293" s="5"/>
    </row>
    <row r="294" spans="2:17" x14ac:dyDescent="0.25">
      <c r="B294" s="3">
        <v>90</v>
      </c>
      <c r="C294" s="3" t="s">
        <v>266</v>
      </c>
      <c r="D294" s="7">
        <v>4343</v>
      </c>
      <c r="E294" s="7">
        <v>1892</v>
      </c>
      <c r="F294" s="7">
        <v>2262</v>
      </c>
      <c r="G294" s="7">
        <v>5921</v>
      </c>
      <c r="H294" s="7">
        <v>2887</v>
      </c>
      <c r="I294" s="7">
        <v>2806</v>
      </c>
      <c r="J294" s="7">
        <v>1739</v>
      </c>
      <c r="K294" s="7">
        <v>276</v>
      </c>
      <c r="L294" s="7">
        <v>1265</v>
      </c>
      <c r="M294" s="7">
        <v>487</v>
      </c>
      <c r="N294" s="7">
        <v>7</v>
      </c>
      <c r="O294" s="7">
        <v>295</v>
      </c>
      <c r="P294" s="7">
        <v>12491</v>
      </c>
      <c r="Q294" s="5"/>
    </row>
    <row r="295" spans="2:17" x14ac:dyDescent="0.25">
      <c r="B295" s="3">
        <v>97</v>
      </c>
      <c r="C295" s="3" t="s">
        <v>267</v>
      </c>
      <c r="D295" s="7">
        <v>2300</v>
      </c>
      <c r="E295" s="7">
        <v>1138</v>
      </c>
      <c r="F295" s="7">
        <v>1088</v>
      </c>
      <c r="G295" s="7">
        <v>2120</v>
      </c>
      <c r="H295" s="7">
        <v>1029</v>
      </c>
      <c r="I295" s="7">
        <v>992</v>
      </c>
      <c r="J295" s="7">
        <v>1043</v>
      </c>
      <c r="K295" s="7">
        <v>175</v>
      </c>
      <c r="L295" s="7">
        <v>767</v>
      </c>
      <c r="M295" s="7">
        <v>250</v>
      </c>
      <c r="N295" s="7">
        <v>11</v>
      </c>
      <c r="O295" s="7">
        <v>162</v>
      </c>
      <c r="P295" s="7">
        <v>5713</v>
      </c>
      <c r="Q295" s="5"/>
    </row>
    <row r="296" spans="2:17" x14ac:dyDescent="0.25">
      <c r="B296" s="3">
        <v>171</v>
      </c>
      <c r="C296" s="3" t="s">
        <v>268</v>
      </c>
      <c r="D296" s="7">
        <v>1822</v>
      </c>
      <c r="E296" s="7">
        <v>677</v>
      </c>
      <c r="F296" s="7">
        <v>1041</v>
      </c>
      <c r="G296" s="7">
        <v>2935</v>
      </c>
      <c r="H296" s="7">
        <v>1444</v>
      </c>
      <c r="I296" s="7">
        <v>1371</v>
      </c>
      <c r="J296" s="7">
        <v>708</v>
      </c>
      <c r="K296" s="7">
        <v>72</v>
      </c>
      <c r="L296" s="7">
        <v>527</v>
      </c>
      <c r="M296" s="7">
        <v>253</v>
      </c>
      <c r="N296" s="7">
        <v>6</v>
      </c>
      <c r="O296" s="7">
        <v>170</v>
      </c>
      <c r="P296" s="7">
        <v>5717</v>
      </c>
      <c r="Q296" s="5"/>
    </row>
    <row r="297" spans="2:17" x14ac:dyDescent="0.25">
      <c r="B297" s="3">
        <v>178</v>
      </c>
      <c r="C297" s="3" t="s">
        <v>269</v>
      </c>
      <c r="D297" s="7">
        <v>5349</v>
      </c>
      <c r="E297" s="7">
        <v>2270</v>
      </c>
      <c r="F297" s="7">
        <v>2836</v>
      </c>
      <c r="G297" s="7">
        <v>5980</v>
      </c>
      <c r="H297" s="7">
        <v>3131</v>
      </c>
      <c r="I297" s="7">
        <v>2612</v>
      </c>
      <c r="J297" s="7">
        <v>1807</v>
      </c>
      <c r="K297" s="7">
        <v>288</v>
      </c>
      <c r="L297" s="7">
        <v>1297</v>
      </c>
      <c r="M297" s="7">
        <v>402</v>
      </c>
      <c r="N297" s="7">
        <v>13</v>
      </c>
      <c r="O297" s="7">
        <v>254</v>
      </c>
      <c r="P297" s="7">
        <v>13539</v>
      </c>
      <c r="Q297" s="4"/>
    </row>
    <row r="298" spans="2:17" x14ac:dyDescent="0.25">
      <c r="B298" s="3">
        <v>184</v>
      </c>
      <c r="C298" s="3" t="s">
        <v>270</v>
      </c>
      <c r="D298" s="7">
        <v>1169</v>
      </c>
      <c r="E298" s="7">
        <v>442</v>
      </c>
      <c r="F298" s="7">
        <v>661</v>
      </c>
      <c r="G298" s="7">
        <v>1851</v>
      </c>
      <c r="H298" s="7">
        <v>937</v>
      </c>
      <c r="I298" s="7">
        <v>844</v>
      </c>
      <c r="J298" s="7">
        <v>421</v>
      </c>
      <c r="K298" s="7">
        <v>45</v>
      </c>
      <c r="L298" s="7">
        <v>312</v>
      </c>
      <c r="M298" s="7">
        <v>146</v>
      </c>
      <c r="N298" s="7">
        <v>3</v>
      </c>
      <c r="O298" s="7">
        <v>98</v>
      </c>
      <c r="P298" s="7">
        <v>3587</v>
      </c>
      <c r="Q298" s="4"/>
    </row>
    <row r="299" spans="2:17" x14ac:dyDescent="0.25">
      <c r="B299" s="3">
        <v>212</v>
      </c>
      <c r="C299" s="3" t="s">
        <v>271</v>
      </c>
      <c r="D299" s="7">
        <v>1131</v>
      </c>
      <c r="E299" s="7">
        <v>459</v>
      </c>
      <c r="F299" s="7">
        <v>618</v>
      </c>
      <c r="G299" s="7">
        <v>1726</v>
      </c>
      <c r="H299" s="7">
        <v>833</v>
      </c>
      <c r="I299" s="7">
        <v>822</v>
      </c>
      <c r="J299" s="7">
        <v>491</v>
      </c>
      <c r="K299" s="7">
        <v>65</v>
      </c>
      <c r="L299" s="7">
        <v>363</v>
      </c>
      <c r="M299" s="7">
        <v>162</v>
      </c>
      <c r="N299" s="7">
        <v>3</v>
      </c>
      <c r="O299" s="7">
        <v>106</v>
      </c>
      <c r="P299" s="7">
        <v>3510</v>
      </c>
      <c r="Q299" s="4"/>
    </row>
    <row r="300" spans="2:17" x14ac:dyDescent="0.25">
      <c r="B300" s="3">
        <v>213</v>
      </c>
      <c r="C300" s="3" t="s">
        <v>272</v>
      </c>
      <c r="D300" s="7">
        <v>4155</v>
      </c>
      <c r="E300" s="7">
        <v>1802</v>
      </c>
      <c r="F300" s="7">
        <v>2161</v>
      </c>
      <c r="G300" s="7">
        <v>4899</v>
      </c>
      <c r="H300" s="7">
        <v>2608</v>
      </c>
      <c r="I300" s="7">
        <v>2073</v>
      </c>
      <c r="J300" s="7">
        <v>1378</v>
      </c>
      <c r="K300" s="7">
        <v>190</v>
      </c>
      <c r="L300" s="7">
        <v>999</v>
      </c>
      <c r="M300" s="7">
        <v>306</v>
      </c>
      <c r="N300" s="7">
        <v>8</v>
      </c>
      <c r="O300" s="7">
        <v>189</v>
      </c>
      <c r="P300" s="7">
        <v>10739</v>
      </c>
      <c r="Q300" s="4"/>
    </row>
    <row r="301" spans="2:17" x14ac:dyDescent="0.25">
      <c r="B301" s="3">
        <v>246</v>
      </c>
      <c r="C301" s="3" t="s">
        <v>273</v>
      </c>
      <c r="D301" s="7">
        <v>2990</v>
      </c>
      <c r="E301" s="7">
        <v>1549</v>
      </c>
      <c r="F301" s="7">
        <v>1344</v>
      </c>
      <c r="G301" s="7">
        <v>2289</v>
      </c>
      <c r="H301" s="7">
        <v>1119</v>
      </c>
      <c r="I301" s="7">
        <v>1084</v>
      </c>
      <c r="J301" s="7">
        <v>956</v>
      </c>
      <c r="K301" s="7">
        <v>152</v>
      </c>
      <c r="L301" s="7">
        <v>689</v>
      </c>
      <c r="M301" s="7">
        <v>322</v>
      </c>
      <c r="N301" s="7">
        <v>16</v>
      </c>
      <c r="O301" s="7">
        <v>206</v>
      </c>
      <c r="P301" s="7">
        <v>6557</v>
      </c>
      <c r="Q301" s="4"/>
    </row>
    <row r="302" spans="2:17" x14ac:dyDescent="0.25">
      <c r="B302" s="3">
        <v>491</v>
      </c>
      <c r="C302" s="3" t="s">
        <v>274</v>
      </c>
      <c r="D302" s="7">
        <v>327</v>
      </c>
      <c r="E302" s="7">
        <v>158</v>
      </c>
      <c r="F302" s="7">
        <v>158</v>
      </c>
      <c r="G302" s="7">
        <v>354</v>
      </c>
      <c r="H302" s="7">
        <v>197</v>
      </c>
      <c r="I302" s="7">
        <v>143</v>
      </c>
      <c r="J302" s="7">
        <v>122</v>
      </c>
      <c r="K302" s="7">
        <v>20</v>
      </c>
      <c r="L302" s="7">
        <v>88</v>
      </c>
      <c r="M302" s="7">
        <v>30</v>
      </c>
      <c r="N302" s="7">
        <v>1</v>
      </c>
      <c r="O302" s="7">
        <v>19</v>
      </c>
      <c r="P302" s="7">
        <v>834</v>
      </c>
      <c r="Q302" s="4"/>
    </row>
    <row r="303" spans="2:17" x14ac:dyDescent="0.25">
      <c r="B303" s="3">
        <v>492</v>
      </c>
      <c r="C303" s="3" t="s">
        <v>275</v>
      </c>
      <c r="D303" s="7">
        <v>4715</v>
      </c>
      <c r="E303" s="7">
        <v>2185</v>
      </c>
      <c r="F303" s="7">
        <v>2358</v>
      </c>
      <c r="G303" s="7">
        <v>5449</v>
      </c>
      <c r="H303" s="7">
        <v>2937</v>
      </c>
      <c r="I303" s="7">
        <v>2283</v>
      </c>
      <c r="J303" s="7">
        <v>1902</v>
      </c>
      <c r="K303" s="7">
        <v>308</v>
      </c>
      <c r="L303" s="7">
        <v>1376</v>
      </c>
      <c r="M303" s="7">
        <v>409</v>
      </c>
      <c r="N303" s="7">
        <v>16</v>
      </c>
      <c r="O303" s="7">
        <v>256</v>
      </c>
      <c r="P303" s="7">
        <v>12475</v>
      </c>
      <c r="Q303" s="4"/>
    </row>
    <row r="304" spans="2:17" x14ac:dyDescent="0.25">
      <c r="B304" s="3">
        <v>507</v>
      </c>
      <c r="C304" s="3" t="s">
        <v>276</v>
      </c>
      <c r="D304" s="7">
        <v>5539</v>
      </c>
      <c r="E304" s="7">
        <v>2560</v>
      </c>
      <c r="F304" s="7">
        <v>2747</v>
      </c>
      <c r="G304" s="7">
        <v>3869</v>
      </c>
      <c r="H304" s="7">
        <v>1817</v>
      </c>
      <c r="I304" s="7">
        <v>1863</v>
      </c>
      <c r="J304" s="7">
        <v>1658</v>
      </c>
      <c r="K304" s="7">
        <v>278</v>
      </c>
      <c r="L304" s="7">
        <v>1201</v>
      </c>
      <c r="M304" s="7">
        <v>465</v>
      </c>
      <c r="N304" s="7">
        <v>24</v>
      </c>
      <c r="O304" s="7">
        <v>307</v>
      </c>
      <c r="P304" s="7">
        <v>11532</v>
      </c>
      <c r="Q304" s="4"/>
    </row>
    <row r="305" spans="1:17" x14ac:dyDescent="0.25">
      <c r="B305" s="3">
        <v>588</v>
      </c>
      <c r="C305" s="3" t="s">
        <v>277</v>
      </c>
      <c r="D305" s="7">
        <v>1705</v>
      </c>
      <c r="E305" s="7">
        <v>877</v>
      </c>
      <c r="F305" s="7">
        <v>775</v>
      </c>
      <c r="G305" s="7">
        <v>1628</v>
      </c>
      <c r="H305" s="7">
        <v>740</v>
      </c>
      <c r="I305" s="7">
        <v>816</v>
      </c>
      <c r="J305" s="7">
        <v>754</v>
      </c>
      <c r="K305" s="7">
        <v>123</v>
      </c>
      <c r="L305" s="7">
        <v>558</v>
      </c>
      <c r="M305" s="7">
        <v>225</v>
      </c>
      <c r="N305" s="7">
        <v>11</v>
      </c>
      <c r="O305" s="7">
        <v>143</v>
      </c>
      <c r="P305" s="7">
        <v>4312</v>
      </c>
      <c r="Q305" s="4"/>
    </row>
    <row r="306" spans="1:17" x14ac:dyDescent="0.25">
      <c r="B306" s="3">
        <v>593</v>
      </c>
      <c r="C306" s="3" t="s">
        <v>278</v>
      </c>
      <c r="D306" s="7">
        <v>102</v>
      </c>
      <c r="E306" s="7">
        <v>36</v>
      </c>
      <c r="F306" s="7">
        <v>59</v>
      </c>
      <c r="G306" s="7">
        <v>107</v>
      </c>
      <c r="H306" s="7">
        <v>53</v>
      </c>
      <c r="I306" s="7">
        <v>49</v>
      </c>
      <c r="J306" s="7">
        <v>30</v>
      </c>
      <c r="K306" s="7">
        <v>3</v>
      </c>
      <c r="L306" s="7">
        <v>22</v>
      </c>
      <c r="M306" s="7">
        <v>10</v>
      </c>
      <c r="N306" s="7">
        <v>0</v>
      </c>
      <c r="O306" s="7">
        <v>7</v>
      </c>
      <c r="P306" s="7">
        <v>249</v>
      </c>
      <c r="Q306" s="4"/>
    </row>
    <row r="307" spans="1:17" x14ac:dyDescent="0.25">
      <c r="B307" s="3">
        <v>594</v>
      </c>
      <c r="C307" s="3" t="s">
        <v>279</v>
      </c>
      <c r="D307" s="7">
        <v>3735</v>
      </c>
      <c r="E307" s="7">
        <v>1272</v>
      </c>
      <c r="F307" s="7">
        <v>2216</v>
      </c>
      <c r="G307" s="7">
        <v>4283</v>
      </c>
      <c r="H307" s="7">
        <v>2152</v>
      </c>
      <c r="I307" s="7">
        <v>1943</v>
      </c>
      <c r="J307" s="7">
        <v>1052</v>
      </c>
      <c r="K307" s="7">
        <v>107</v>
      </c>
      <c r="L307" s="7">
        <v>759</v>
      </c>
      <c r="M307" s="7">
        <v>316</v>
      </c>
      <c r="N307" s="7">
        <v>7</v>
      </c>
      <c r="O307" s="7">
        <v>205</v>
      </c>
      <c r="P307" s="7">
        <v>9385</v>
      </c>
      <c r="Q307" s="4"/>
    </row>
    <row r="308" spans="1:17" x14ac:dyDescent="0.25">
      <c r="B308" s="3">
        <v>618</v>
      </c>
      <c r="C308" s="3" t="s">
        <v>280</v>
      </c>
      <c r="D308" s="7">
        <v>3138</v>
      </c>
      <c r="E308" s="7">
        <v>1706</v>
      </c>
      <c r="F308" s="7">
        <v>1340</v>
      </c>
      <c r="G308" s="7">
        <v>1771</v>
      </c>
      <c r="H308" s="7">
        <v>827</v>
      </c>
      <c r="I308" s="7">
        <v>869</v>
      </c>
      <c r="J308" s="7">
        <v>783</v>
      </c>
      <c r="K308" s="7">
        <v>154</v>
      </c>
      <c r="L308" s="7">
        <v>549</v>
      </c>
      <c r="M308" s="7">
        <v>261</v>
      </c>
      <c r="N308" s="7">
        <v>18</v>
      </c>
      <c r="O308" s="7">
        <v>173</v>
      </c>
      <c r="P308" s="7">
        <v>5953</v>
      </c>
      <c r="Q308" s="4"/>
    </row>
    <row r="309" spans="1:17" x14ac:dyDescent="0.25">
      <c r="B309" s="3">
        <v>623</v>
      </c>
      <c r="C309" s="3" t="s">
        <v>281</v>
      </c>
      <c r="D309" s="7">
        <v>5807</v>
      </c>
      <c r="E309" s="7">
        <v>2736</v>
      </c>
      <c r="F309" s="7">
        <v>2853</v>
      </c>
      <c r="G309" s="7">
        <v>2792</v>
      </c>
      <c r="H309" s="7">
        <v>1385</v>
      </c>
      <c r="I309" s="7">
        <v>1268</v>
      </c>
      <c r="J309" s="7">
        <v>1486</v>
      </c>
      <c r="K309" s="7">
        <v>298</v>
      </c>
      <c r="L309" s="7">
        <v>1044</v>
      </c>
      <c r="M309" s="7">
        <v>293</v>
      </c>
      <c r="N309" s="7">
        <v>14</v>
      </c>
      <c r="O309" s="7">
        <v>175</v>
      </c>
      <c r="P309" s="7">
        <v>10379</v>
      </c>
      <c r="Q309" s="4"/>
    </row>
    <row r="310" spans="1:17" x14ac:dyDescent="0.25">
      <c r="B310" s="3">
        <v>681</v>
      </c>
      <c r="C310" s="3" t="s">
        <v>282</v>
      </c>
      <c r="D310" s="7">
        <v>2013</v>
      </c>
      <c r="E310" s="7">
        <v>874</v>
      </c>
      <c r="F310" s="7">
        <v>1051</v>
      </c>
      <c r="G310" s="7">
        <v>2917</v>
      </c>
      <c r="H310" s="7">
        <v>1406</v>
      </c>
      <c r="I310" s="7">
        <v>1394</v>
      </c>
      <c r="J310" s="7">
        <v>942</v>
      </c>
      <c r="K310" s="7">
        <v>130</v>
      </c>
      <c r="L310" s="7">
        <v>697</v>
      </c>
      <c r="M310" s="7">
        <v>280</v>
      </c>
      <c r="N310" s="7">
        <v>6</v>
      </c>
      <c r="O310" s="7">
        <v>178</v>
      </c>
      <c r="P310" s="7">
        <v>6153</v>
      </c>
      <c r="Q310" s="4"/>
    </row>
    <row r="311" spans="1:17" x14ac:dyDescent="0.25">
      <c r="B311" s="3">
        <v>696</v>
      </c>
      <c r="C311" s="3" t="s">
        <v>283</v>
      </c>
      <c r="D311" s="7">
        <v>3424</v>
      </c>
      <c r="E311" s="7">
        <v>1624</v>
      </c>
      <c r="F311" s="7">
        <v>1682</v>
      </c>
      <c r="G311" s="7">
        <v>2307</v>
      </c>
      <c r="H311" s="7">
        <v>1165</v>
      </c>
      <c r="I311" s="7">
        <v>1036</v>
      </c>
      <c r="J311" s="7">
        <v>1208</v>
      </c>
      <c r="K311" s="7">
        <v>220</v>
      </c>
      <c r="L311" s="7">
        <v>866</v>
      </c>
      <c r="M311" s="7">
        <v>251</v>
      </c>
      <c r="N311" s="7">
        <v>13</v>
      </c>
      <c r="O311" s="7">
        <v>157</v>
      </c>
      <c r="P311" s="7">
        <v>7189</v>
      </c>
      <c r="Q311" s="4"/>
    </row>
    <row r="312" spans="1:17" x14ac:dyDescent="0.25">
      <c r="B312" s="3">
        <v>740</v>
      </c>
      <c r="C312" s="3" t="s">
        <v>284</v>
      </c>
      <c r="D312" s="7">
        <v>3946</v>
      </c>
      <c r="E312" s="7">
        <v>1957</v>
      </c>
      <c r="F312" s="7">
        <v>1857</v>
      </c>
      <c r="G312" s="7">
        <v>4014</v>
      </c>
      <c r="H312" s="7">
        <v>1939</v>
      </c>
      <c r="I312" s="7">
        <v>1924</v>
      </c>
      <c r="J312" s="7">
        <v>1534</v>
      </c>
      <c r="K312" s="7">
        <v>265</v>
      </c>
      <c r="L312" s="7">
        <v>1103</v>
      </c>
      <c r="M312" s="7">
        <v>418</v>
      </c>
      <c r="N312" s="7">
        <v>13</v>
      </c>
      <c r="O312" s="7">
        <v>256</v>
      </c>
      <c r="P312" s="7">
        <v>9912</v>
      </c>
      <c r="Q312" s="4"/>
    </row>
    <row r="313" spans="1:17" x14ac:dyDescent="0.25">
      <c r="B313" s="3">
        <v>741</v>
      </c>
      <c r="C313" s="3" t="s">
        <v>285</v>
      </c>
      <c r="D313" s="7">
        <v>1841</v>
      </c>
      <c r="E313" s="7">
        <v>859</v>
      </c>
      <c r="F313" s="7">
        <v>912</v>
      </c>
      <c r="G313" s="7">
        <v>1989</v>
      </c>
      <c r="H313" s="7">
        <v>994</v>
      </c>
      <c r="I313" s="7">
        <v>921</v>
      </c>
      <c r="J313" s="7">
        <v>673</v>
      </c>
      <c r="K313" s="7">
        <v>106</v>
      </c>
      <c r="L313" s="7">
        <v>489</v>
      </c>
      <c r="M313" s="7">
        <v>190</v>
      </c>
      <c r="N313" s="7">
        <v>4</v>
      </c>
      <c r="O313" s="7">
        <v>114</v>
      </c>
      <c r="P313" s="7">
        <v>4693</v>
      </c>
      <c r="Q313" s="4"/>
    </row>
    <row r="314" spans="1:17" x14ac:dyDescent="0.25">
      <c r="B314" s="3">
        <v>768</v>
      </c>
      <c r="C314" s="3" t="s">
        <v>286</v>
      </c>
      <c r="D314" s="7">
        <v>2766</v>
      </c>
      <c r="E314" s="7">
        <v>1321</v>
      </c>
      <c r="F314" s="7">
        <v>1344</v>
      </c>
      <c r="G314" s="7">
        <v>2897</v>
      </c>
      <c r="H314" s="7">
        <v>1416</v>
      </c>
      <c r="I314" s="7">
        <v>1368</v>
      </c>
      <c r="J314" s="7">
        <v>1092</v>
      </c>
      <c r="K314" s="7">
        <v>206</v>
      </c>
      <c r="L314" s="7">
        <v>779</v>
      </c>
      <c r="M314" s="7">
        <v>227</v>
      </c>
      <c r="N314" s="7">
        <v>6</v>
      </c>
      <c r="O314" s="7">
        <v>139</v>
      </c>
      <c r="P314" s="7">
        <v>6982</v>
      </c>
      <c r="Q314" s="4"/>
    </row>
    <row r="315" spans="1:17" x14ac:dyDescent="0.25">
      <c r="B315" s="3">
        <v>937</v>
      </c>
      <c r="C315" s="3" t="s">
        <v>287</v>
      </c>
      <c r="D315" s="7">
        <v>933</v>
      </c>
      <c r="E315" s="7">
        <v>337</v>
      </c>
      <c r="F315" s="7">
        <v>542</v>
      </c>
      <c r="G315" s="7">
        <v>1326</v>
      </c>
      <c r="H315" s="7">
        <v>651</v>
      </c>
      <c r="I315" s="7">
        <v>618</v>
      </c>
      <c r="J315" s="7">
        <v>356</v>
      </c>
      <c r="K315" s="7">
        <v>35</v>
      </c>
      <c r="L315" s="7">
        <v>267</v>
      </c>
      <c r="M315" s="7">
        <v>125</v>
      </c>
      <c r="N315" s="7">
        <v>3</v>
      </c>
      <c r="O315" s="7">
        <v>85</v>
      </c>
      <c r="P315" s="7">
        <v>2740</v>
      </c>
      <c r="Q315" s="4"/>
    </row>
    <row r="316" spans="1:17" ht="14.25" customHeight="1" x14ac:dyDescent="0.25">
      <c r="C316" s="16" t="s">
        <v>29</v>
      </c>
      <c r="D316" s="7">
        <f t="shared" ref="D316:P316" si="7">SUM(D291:D315)</f>
        <v>67625</v>
      </c>
      <c r="E316" s="7">
        <f t="shared" si="7"/>
        <v>30579</v>
      </c>
      <c r="F316" s="7">
        <f t="shared" si="7"/>
        <v>34223</v>
      </c>
      <c r="G316" s="7">
        <f t="shared" si="7"/>
        <v>67463</v>
      </c>
      <c r="H316" s="7">
        <f t="shared" si="7"/>
        <v>33676</v>
      </c>
      <c r="I316" s="7">
        <f t="shared" si="7"/>
        <v>30940</v>
      </c>
      <c r="J316" s="7">
        <f t="shared" si="7"/>
        <v>23735</v>
      </c>
      <c r="K316" s="7">
        <f t="shared" si="7"/>
        <v>3760</v>
      </c>
      <c r="L316" s="7">
        <f t="shared" si="7"/>
        <v>17177</v>
      </c>
      <c r="M316" s="7">
        <f t="shared" si="7"/>
        <v>6216</v>
      </c>
      <c r="N316" s="7">
        <f t="shared" si="7"/>
        <v>216</v>
      </c>
      <c r="O316" s="7">
        <f t="shared" si="7"/>
        <v>3934</v>
      </c>
      <c r="P316" s="7">
        <f t="shared" si="7"/>
        <v>165042</v>
      </c>
      <c r="Q316" s="4"/>
    </row>
    <row r="317" spans="1:17" x14ac:dyDescent="0.25"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4"/>
    </row>
    <row r="318" spans="1:17" x14ac:dyDescent="0.25"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4"/>
    </row>
    <row r="319" spans="1:17" x14ac:dyDescent="0.25">
      <c r="A319" s="3">
        <v>7</v>
      </c>
      <c r="C319" s="6" t="s">
        <v>288</v>
      </c>
      <c r="Q319" s="4"/>
    </row>
    <row r="320" spans="1:17" x14ac:dyDescent="0.25">
      <c r="Q320" s="4"/>
    </row>
    <row r="321" spans="1:17" ht="13.8" x14ac:dyDescent="0.25">
      <c r="A321" s="12"/>
      <c r="Q321" s="4"/>
    </row>
    <row r="322" spans="1:17" ht="13.8" x14ac:dyDescent="0.25">
      <c r="A322" s="12"/>
      <c r="B322" s="3">
        <v>4</v>
      </c>
      <c r="C322" s="16" t="s">
        <v>289</v>
      </c>
      <c r="D322" s="7">
        <v>859</v>
      </c>
      <c r="E322" s="7">
        <v>254</v>
      </c>
      <c r="F322" s="7">
        <v>532</v>
      </c>
      <c r="G322" s="7">
        <v>445</v>
      </c>
      <c r="H322" s="7">
        <v>168</v>
      </c>
      <c r="I322" s="7">
        <v>249</v>
      </c>
      <c r="J322" s="7">
        <v>309</v>
      </c>
      <c r="K322" s="7">
        <v>20</v>
      </c>
      <c r="L322" s="7">
        <v>236</v>
      </c>
      <c r="M322" s="7">
        <v>51</v>
      </c>
      <c r="N322" s="7">
        <v>10</v>
      </c>
      <c r="O322" s="7">
        <v>35</v>
      </c>
      <c r="P322" s="7">
        <v>1663</v>
      </c>
    </row>
    <row r="323" spans="1:17" ht="13.8" x14ac:dyDescent="0.25">
      <c r="A323" s="12"/>
      <c r="B323" s="3">
        <v>5</v>
      </c>
      <c r="C323" s="16" t="s">
        <v>290</v>
      </c>
      <c r="D323" s="7">
        <v>2961</v>
      </c>
      <c r="E323" s="7">
        <v>952</v>
      </c>
      <c r="F323" s="7">
        <v>1802</v>
      </c>
      <c r="G323" s="7">
        <v>998</v>
      </c>
      <c r="H323" s="7">
        <v>465</v>
      </c>
      <c r="I323" s="7">
        <v>481</v>
      </c>
      <c r="J323" s="7">
        <v>679</v>
      </c>
      <c r="K323" s="7">
        <v>36</v>
      </c>
      <c r="L323" s="7">
        <v>506</v>
      </c>
      <c r="M323" s="7">
        <v>56</v>
      </c>
      <c r="N323" s="7">
        <v>5</v>
      </c>
      <c r="O323" s="7">
        <v>32</v>
      </c>
      <c r="P323" s="7">
        <v>4694</v>
      </c>
      <c r="Q323"/>
    </row>
    <row r="324" spans="1:17" ht="13.8" x14ac:dyDescent="0.25">
      <c r="A324" s="12"/>
      <c r="B324" s="3">
        <v>10</v>
      </c>
      <c r="C324" s="16" t="s">
        <v>291</v>
      </c>
      <c r="D324" s="7">
        <v>3170</v>
      </c>
      <c r="E324" s="7">
        <v>1200</v>
      </c>
      <c r="F324" s="7">
        <v>1770</v>
      </c>
      <c r="G324" s="7">
        <v>1149</v>
      </c>
      <c r="H324" s="7">
        <v>567</v>
      </c>
      <c r="I324" s="7">
        <v>530</v>
      </c>
      <c r="J324" s="7">
        <v>542</v>
      </c>
      <c r="K324" s="7">
        <v>39</v>
      </c>
      <c r="L324" s="7">
        <v>392</v>
      </c>
      <c r="M324" s="7">
        <v>64</v>
      </c>
      <c r="N324" s="7">
        <v>4</v>
      </c>
      <c r="O324" s="7">
        <v>40</v>
      </c>
      <c r="P324" s="7">
        <v>4924</v>
      </c>
      <c r="Q324"/>
    </row>
    <row r="325" spans="1:17" ht="13.8" x14ac:dyDescent="0.25">
      <c r="A325" s="12"/>
      <c r="B325" s="3">
        <v>52</v>
      </c>
      <c r="C325" s="16" t="s">
        <v>292</v>
      </c>
      <c r="D325" s="7">
        <v>1286</v>
      </c>
      <c r="E325" s="7">
        <v>417</v>
      </c>
      <c r="F325" s="7">
        <v>779</v>
      </c>
      <c r="G325" s="7">
        <v>723</v>
      </c>
      <c r="H325" s="7">
        <v>315</v>
      </c>
      <c r="I325" s="7">
        <v>375</v>
      </c>
      <c r="J325" s="7">
        <v>399</v>
      </c>
      <c r="K325" s="7">
        <v>22</v>
      </c>
      <c r="L325" s="7">
        <v>311</v>
      </c>
      <c r="M325" s="7">
        <v>41</v>
      </c>
      <c r="N325" s="7">
        <v>9</v>
      </c>
      <c r="O325" s="7">
        <v>28</v>
      </c>
      <c r="P325" s="7">
        <v>2450</v>
      </c>
      <c r="Q325" s="5"/>
    </row>
    <row r="326" spans="1:17" ht="13.8" x14ac:dyDescent="0.25">
      <c r="A326" s="12"/>
      <c r="B326" s="3">
        <v>74</v>
      </c>
      <c r="C326" s="3" t="s">
        <v>293</v>
      </c>
      <c r="D326" s="7">
        <v>1151</v>
      </c>
      <c r="E326" s="7">
        <v>329</v>
      </c>
      <c r="F326" s="7">
        <v>705</v>
      </c>
      <c r="G326" s="7">
        <v>318</v>
      </c>
      <c r="H326" s="7">
        <v>136</v>
      </c>
      <c r="I326" s="7">
        <v>163</v>
      </c>
      <c r="J326" s="7">
        <v>357</v>
      </c>
      <c r="K326" s="7">
        <v>13</v>
      </c>
      <c r="L326" s="7">
        <v>271</v>
      </c>
      <c r="M326" s="7">
        <v>53</v>
      </c>
      <c r="N326" s="7">
        <v>1</v>
      </c>
      <c r="O326" s="7">
        <v>38</v>
      </c>
      <c r="P326" s="7">
        <v>1879</v>
      </c>
      <c r="Q326" s="5"/>
    </row>
    <row r="327" spans="1:17" ht="13.8" x14ac:dyDescent="0.25">
      <c r="A327" s="12"/>
      <c r="B327" s="3">
        <v>95</v>
      </c>
      <c r="C327" s="3" t="s">
        <v>294</v>
      </c>
      <c r="D327" s="7">
        <v>796</v>
      </c>
      <c r="E327" s="7">
        <v>244</v>
      </c>
      <c r="F327" s="7">
        <v>489</v>
      </c>
      <c r="G327" s="7">
        <v>445</v>
      </c>
      <c r="H327" s="7">
        <v>189</v>
      </c>
      <c r="I327" s="7">
        <v>232</v>
      </c>
      <c r="J327" s="7">
        <v>291</v>
      </c>
      <c r="K327" s="7">
        <v>16</v>
      </c>
      <c r="L327" s="7">
        <v>218</v>
      </c>
      <c r="M327" s="7">
        <v>37</v>
      </c>
      <c r="N327" s="7">
        <v>1</v>
      </c>
      <c r="O327" s="7">
        <v>27</v>
      </c>
      <c r="P327" s="7">
        <v>1569</v>
      </c>
      <c r="Q327" s="5"/>
    </row>
    <row r="328" spans="1:17" ht="13.8" x14ac:dyDescent="0.25">
      <c r="A328" s="12"/>
      <c r="B328" s="3">
        <v>145</v>
      </c>
      <c r="C328" s="16" t="s">
        <v>295</v>
      </c>
      <c r="D328" s="7">
        <v>1639</v>
      </c>
      <c r="E328" s="7">
        <v>615</v>
      </c>
      <c r="F328" s="7">
        <v>919</v>
      </c>
      <c r="G328" s="7">
        <v>1419</v>
      </c>
      <c r="H328" s="7">
        <v>669</v>
      </c>
      <c r="I328" s="7">
        <v>683</v>
      </c>
      <c r="J328" s="7">
        <v>497</v>
      </c>
      <c r="K328" s="7">
        <v>46</v>
      </c>
      <c r="L328" s="7">
        <v>366</v>
      </c>
      <c r="M328" s="7">
        <v>92</v>
      </c>
      <c r="N328" s="7">
        <v>18</v>
      </c>
      <c r="O328" s="7">
        <v>60</v>
      </c>
      <c r="P328" s="7">
        <v>3647</v>
      </c>
      <c r="Q328" s="5"/>
    </row>
    <row r="329" spans="1:17" ht="13.8" x14ac:dyDescent="0.25">
      <c r="A329" s="12"/>
      <c r="B329" s="3">
        <v>151</v>
      </c>
      <c r="C329" s="16" t="s">
        <v>296</v>
      </c>
      <c r="D329" s="7">
        <v>1764</v>
      </c>
      <c r="E329" s="7">
        <v>580</v>
      </c>
      <c r="F329" s="7">
        <v>1053</v>
      </c>
      <c r="G329" s="7">
        <v>1644</v>
      </c>
      <c r="H329" s="7">
        <v>710</v>
      </c>
      <c r="I329" s="7">
        <v>856</v>
      </c>
      <c r="J329" s="7">
        <v>666</v>
      </c>
      <c r="K329" s="7">
        <v>44</v>
      </c>
      <c r="L329" s="7">
        <v>488</v>
      </c>
      <c r="M329" s="7">
        <v>87</v>
      </c>
      <c r="N329" s="7">
        <v>16</v>
      </c>
      <c r="O329" s="7">
        <v>60</v>
      </c>
      <c r="P329" s="7">
        <v>4160</v>
      </c>
      <c r="Q329" s="4"/>
    </row>
    <row r="330" spans="1:17" ht="13.8" x14ac:dyDescent="0.25">
      <c r="A330" s="12"/>
      <c r="B330" s="3">
        <v>152</v>
      </c>
      <c r="C330" s="16" t="s">
        <v>297</v>
      </c>
      <c r="D330" s="7">
        <v>756</v>
      </c>
      <c r="E330" s="7">
        <v>260</v>
      </c>
      <c r="F330" s="7">
        <v>436</v>
      </c>
      <c r="G330" s="7">
        <v>584</v>
      </c>
      <c r="H330" s="7">
        <v>256</v>
      </c>
      <c r="I330" s="7">
        <v>297</v>
      </c>
      <c r="J330" s="7">
        <v>313</v>
      </c>
      <c r="K330" s="7">
        <v>23</v>
      </c>
      <c r="L330" s="7">
        <v>234</v>
      </c>
      <c r="M330" s="7">
        <v>63</v>
      </c>
      <c r="N330" s="7">
        <v>13</v>
      </c>
      <c r="O330" s="7">
        <v>41</v>
      </c>
      <c r="P330" s="7">
        <v>1717</v>
      </c>
      <c r="Q330" s="4"/>
    </row>
    <row r="331" spans="1:17" ht="13.8" x14ac:dyDescent="0.25">
      <c r="A331" s="12"/>
      <c r="B331" s="3">
        <v>164</v>
      </c>
      <c r="C331" s="16" t="s">
        <v>298</v>
      </c>
      <c r="D331" s="7">
        <v>2693</v>
      </c>
      <c r="E331" s="7">
        <v>1034</v>
      </c>
      <c r="F331" s="7">
        <v>1485</v>
      </c>
      <c r="G331" s="7">
        <v>1522</v>
      </c>
      <c r="H331" s="7">
        <v>758</v>
      </c>
      <c r="I331" s="7">
        <v>705</v>
      </c>
      <c r="J331" s="7">
        <v>592</v>
      </c>
      <c r="K331" s="7">
        <v>48</v>
      </c>
      <c r="L331" s="7">
        <v>432</v>
      </c>
      <c r="M331" s="7">
        <v>82</v>
      </c>
      <c r="N331" s="7">
        <v>13</v>
      </c>
      <c r="O331" s="7">
        <v>51</v>
      </c>
      <c r="P331" s="7">
        <v>4889</v>
      </c>
      <c r="Q331" s="4"/>
    </row>
    <row r="332" spans="1:17" ht="13.8" x14ac:dyDescent="0.25">
      <c r="A332" s="12"/>
      <c r="B332" s="3">
        <v>175</v>
      </c>
      <c r="C332" s="16" t="s">
        <v>299</v>
      </c>
      <c r="D332" s="7">
        <v>1347</v>
      </c>
      <c r="E332" s="7">
        <v>507</v>
      </c>
      <c r="F332" s="7">
        <v>759</v>
      </c>
      <c r="G332" s="7">
        <v>1537</v>
      </c>
      <c r="H332" s="7">
        <v>695</v>
      </c>
      <c r="I332" s="7">
        <v>770</v>
      </c>
      <c r="J332" s="7">
        <v>536</v>
      </c>
      <c r="K332" s="7">
        <v>53</v>
      </c>
      <c r="L332" s="7">
        <v>398</v>
      </c>
      <c r="M332" s="7">
        <v>102</v>
      </c>
      <c r="N332" s="7">
        <v>26</v>
      </c>
      <c r="O332" s="7">
        <v>65</v>
      </c>
      <c r="P332" s="7">
        <v>3523</v>
      </c>
      <c r="Q332" s="4"/>
    </row>
    <row r="333" spans="1:17" ht="13.8" x14ac:dyDescent="0.25">
      <c r="A333" s="12"/>
      <c r="B333" s="3">
        <v>217</v>
      </c>
      <c r="C333" s="3" t="s">
        <v>300</v>
      </c>
      <c r="D333" s="7">
        <v>1268</v>
      </c>
      <c r="E333" s="7">
        <v>375</v>
      </c>
      <c r="F333" s="7">
        <v>782</v>
      </c>
      <c r="G333" s="7">
        <v>537</v>
      </c>
      <c r="H333" s="7">
        <v>223</v>
      </c>
      <c r="I333" s="7">
        <v>283</v>
      </c>
      <c r="J333" s="7">
        <v>481</v>
      </c>
      <c r="K333" s="7">
        <v>24</v>
      </c>
      <c r="L333" s="7">
        <v>363</v>
      </c>
      <c r="M333" s="7">
        <v>59</v>
      </c>
      <c r="N333" s="7">
        <v>2</v>
      </c>
      <c r="O333" s="7">
        <v>43</v>
      </c>
      <c r="P333" s="7">
        <v>2346</v>
      </c>
      <c r="Q333" s="5"/>
    </row>
    <row r="334" spans="1:17" ht="13.8" x14ac:dyDescent="0.25">
      <c r="A334" s="12"/>
      <c r="B334" s="3">
        <v>218</v>
      </c>
      <c r="C334" s="16" t="s">
        <v>301</v>
      </c>
      <c r="D334" s="7">
        <v>486</v>
      </c>
      <c r="E334" s="7">
        <v>177</v>
      </c>
      <c r="F334" s="7">
        <v>280</v>
      </c>
      <c r="G334" s="7">
        <v>587</v>
      </c>
      <c r="H334" s="7">
        <v>256</v>
      </c>
      <c r="I334" s="7">
        <v>305</v>
      </c>
      <c r="J334" s="7">
        <v>183</v>
      </c>
      <c r="K334" s="7">
        <v>15</v>
      </c>
      <c r="L334" s="7">
        <v>136</v>
      </c>
      <c r="M334" s="7">
        <v>24</v>
      </c>
      <c r="N334" s="7">
        <v>5</v>
      </c>
      <c r="O334" s="7">
        <v>16</v>
      </c>
      <c r="P334" s="7">
        <v>1280</v>
      </c>
      <c r="Q334" s="5"/>
    </row>
    <row r="335" spans="1:17" ht="13.8" x14ac:dyDescent="0.25">
      <c r="A335" s="12"/>
      <c r="B335" s="3">
        <v>232</v>
      </c>
      <c r="C335" s="16" t="s">
        <v>302</v>
      </c>
      <c r="D335" s="7">
        <v>3703</v>
      </c>
      <c r="E335" s="7">
        <v>1285</v>
      </c>
      <c r="F335" s="7">
        <v>2139</v>
      </c>
      <c r="G335" s="7">
        <v>2199</v>
      </c>
      <c r="H335" s="7">
        <v>1060</v>
      </c>
      <c r="I335" s="7">
        <v>1047</v>
      </c>
      <c r="J335" s="7">
        <v>847</v>
      </c>
      <c r="K335" s="7">
        <v>72</v>
      </c>
      <c r="L335" s="7">
        <v>624</v>
      </c>
      <c r="M335" s="7">
        <v>116</v>
      </c>
      <c r="N335" s="7">
        <v>29</v>
      </c>
      <c r="O335" s="7">
        <v>71</v>
      </c>
      <c r="P335" s="7">
        <v>6865</v>
      </c>
      <c r="Q335" s="4"/>
    </row>
    <row r="336" spans="1:17" ht="13.8" x14ac:dyDescent="0.25">
      <c r="A336" s="12"/>
      <c r="B336" s="3">
        <v>233</v>
      </c>
      <c r="C336" s="16" t="s">
        <v>303</v>
      </c>
      <c r="D336" s="7">
        <v>1402</v>
      </c>
      <c r="E336" s="7">
        <v>457</v>
      </c>
      <c r="F336" s="7">
        <v>841</v>
      </c>
      <c r="G336" s="7">
        <v>659</v>
      </c>
      <c r="H336" s="7">
        <v>285</v>
      </c>
      <c r="I336" s="7">
        <v>341</v>
      </c>
      <c r="J336" s="7">
        <v>392</v>
      </c>
      <c r="K336" s="7">
        <v>24</v>
      </c>
      <c r="L336" s="7">
        <v>301</v>
      </c>
      <c r="M336" s="7">
        <v>58</v>
      </c>
      <c r="N336" s="7">
        <v>10</v>
      </c>
      <c r="O336" s="7">
        <v>39</v>
      </c>
      <c r="P336" s="7">
        <v>2511</v>
      </c>
      <c r="Q336" s="4"/>
    </row>
    <row r="337" spans="1:17" ht="13.8" x14ac:dyDescent="0.25">
      <c r="A337" s="12"/>
      <c r="B337" s="3">
        <v>236</v>
      </c>
      <c r="C337" s="3" t="s">
        <v>304</v>
      </c>
      <c r="D337" s="7">
        <v>1146</v>
      </c>
      <c r="E337" s="7">
        <v>343</v>
      </c>
      <c r="F337" s="7">
        <v>702</v>
      </c>
      <c r="G337" s="7">
        <v>554</v>
      </c>
      <c r="H337" s="7">
        <v>241</v>
      </c>
      <c r="I337" s="7">
        <v>284</v>
      </c>
      <c r="J337" s="7">
        <v>385</v>
      </c>
      <c r="K337" s="7">
        <v>20</v>
      </c>
      <c r="L337" s="7">
        <v>288</v>
      </c>
      <c r="M337" s="7">
        <v>48</v>
      </c>
      <c r="N337" s="7">
        <v>1</v>
      </c>
      <c r="O337" s="7">
        <v>35</v>
      </c>
      <c r="P337" s="7">
        <v>2133</v>
      </c>
      <c r="Q337" s="4"/>
    </row>
    <row r="338" spans="1:17" ht="13.8" x14ac:dyDescent="0.25">
      <c r="A338" s="12"/>
      <c r="B338" s="3">
        <v>281</v>
      </c>
      <c r="C338" s="16" t="s">
        <v>305</v>
      </c>
      <c r="D338" s="7">
        <v>1096</v>
      </c>
      <c r="E338" s="7">
        <v>339</v>
      </c>
      <c r="F338" s="7">
        <v>675</v>
      </c>
      <c r="G338" s="7">
        <v>537</v>
      </c>
      <c r="H338" s="7">
        <v>216</v>
      </c>
      <c r="I338" s="7">
        <v>291</v>
      </c>
      <c r="J338" s="7">
        <v>344</v>
      </c>
      <c r="K338" s="7">
        <v>20</v>
      </c>
      <c r="L338" s="7">
        <v>263</v>
      </c>
      <c r="M338" s="7">
        <v>47</v>
      </c>
      <c r="N338" s="7">
        <v>8</v>
      </c>
      <c r="O338" s="7">
        <v>32</v>
      </c>
      <c r="P338" s="7">
        <v>2024</v>
      </c>
      <c r="Q338" s="4"/>
    </row>
    <row r="339" spans="1:17" ht="13.8" x14ac:dyDescent="0.25">
      <c r="A339" s="12"/>
      <c r="B339" s="3">
        <v>300</v>
      </c>
      <c r="C339" s="16" t="s">
        <v>306</v>
      </c>
      <c r="D339" s="7">
        <v>1865</v>
      </c>
      <c r="E339" s="7">
        <v>722</v>
      </c>
      <c r="F339" s="7">
        <v>1037</v>
      </c>
      <c r="G339" s="7">
        <v>946</v>
      </c>
      <c r="H339" s="7">
        <v>485</v>
      </c>
      <c r="I339" s="7">
        <v>425</v>
      </c>
      <c r="J339" s="7">
        <v>342</v>
      </c>
      <c r="K339" s="7">
        <v>21</v>
      </c>
      <c r="L339" s="7">
        <v>254</v>
      </c>
      <c r="M339" s="7">
        <v>34</v>
      </c>
      <c r="N339" s="7">
        <v>2</v>
      </c>
      <c r="O339" s="7">
        <v>22</v>
      </c>
      <c r="P339" s="7">
        <v>3188</v>
      </c>
      <c r="Q339" s="4"/>
    </row>
    <row r="340" spans="1:17" ht="13.8" x14ac:dyDescent="0.25">
      <c r="A340" s="12"/>
      <c r="B340" s="3">
        <v>301</v>
      </c>
      <c r="C340" s="16" t="s">
        <v>307</v>
      </c>
      <c r="D340" s="7">
        <v>1300</v>
      </c>
      <c r="E340" s="7">
        <v>501</v>
      </c>
      <c r="F340" s="7">
        <v>719</v>
      </c>
      <c r="G340" s="7">
        <v>1089</v>
      </c>
      <c r="H340" s="7">
        <v>524</v>
      </c>
      <c r="I340" s="7">
        <v>519</v>
      </c>
      <c r="J340" s="7">
        <v>369</v>
      </c>
      <c r="K340" s="7">
        <v>37</v>
      </c>
      <c r="L340" s="7">
        <v>272</v>
      </c>
      <c r="M340" s="7">
        <v>67</v>
      </c>
      <c r="N340" s="7">
        <v>13</v>
      </c>
      <c r="O340" s="7">
        <v>44</v>
      </c>
      <c r="P340" s="7">
        <v>2825</v>
      </c>
      <c r="Q340" s="5"/>
    </row>
    <row r="341" spans="1:17" ht="13.8" x14ac:dyDescent="0.25">
      <c r="A341" s="12"/>
      <c r="B341" s="3">
        <v>315</v>
      </c>
      <c r="C341" s="3" t="s">
        <v>308</v>
      </c>
      <c r="D341" s="7">
        <v>2155</v>
      </c>
      <c r="E341" s="7">
        <v>619</v>
      </c>
      <c r="F341" s="7">
        <v>1334</v>
      </c>
      <c r="G341" s="7">
        <v>883</v>
      </c>
      <c r="H341" s="7">
        <v>372</v>
      </c>
      <c r="I341" s="7">
        <v>461</v>
      </c>
      <c r="J341" s="7">
        <v>709</v>
      </c>
      <c r="K341" s="7">
        <v>32</v>
      </c>
      <c r="L341" s="7">
        <v>530</v>
      </c>
      <c r="M341" s="7">
        <v>90</v>
      </c>
      <c r="N341" s="7">
        <v>2</v>
      </c>
      <c r="O341" s="7">
        <v>65</v>
      </c>
      <c r="P341" s="7">
        <v>3837</v>
      </c>
      <c r="Q341" s="4"/>
    </row>
    <row r="342" spans="1:17" ht="13.8" x14ac:dyDescent="0.25">
      <c r="A342" s="12"/>
      <c r="B342" s="3">
        <v>399</v>
      </c>
      <c r="C342" s="3" t="s">
        <v>309</v>
      </c>
      <c r="D342" s="7">
        <v>1233</v>
      </c>
      <c r="E342" s="7">
        <v>452</v>
      </c>
      <c r="F342" s="7">
        <v>695</v>
      </c>
      <c r="G342" s="7">
        <v>1463</v>
      </c>
      <c r="H342" s="7">
        <v>656</v>
      </c>
      <c r="I342" s="7">
        <v>735</v>
      </c>
      <c r="J342" s="7">
        <v>613</v>
      </c>
      <c r="K342" s="7">
        <v>52</v>
      </c>
      <c r="L342" s="7">
        <v>456</v>
      </c>
      <c r="M342" s="7">
        <v>125</v>
      </c>
      <c r="N342" s="7">
        <v>27</v>
      </c>
      <c r="O342" s="7">
        <v>81</v>
      </c>
      <c r="P342" s="7">
        <v>3435</v>
      </c>
      <c r="Q342" s="4"/>
    </row>
    <row r="343" spans="1:17" ht="13.8" x14ac:dyDescent="0.25">
      <c r="A343" s="12"/>
      <c r="B343" s="3">
        <v>403</v>
      </c>
      <c r="C343" s="3" t="s">
        <v>310</v>
      </c>
      <c r="D343" s="7">
        <v>1622</v>
      </c>
      <c r="E343" s="7">
        <v>524</v>
      </c>
      <c r="F343" s="7">
        <v>985</v>
      </c>
      <c r="G343" s="7">
        <v>689</v>
      </c>
      <c r="H343" s="7">
        <v>307</v>
      </c>
      <c r="I343" s="7">
        <v>349</v>
      </c>
      <c r="J343" s="7">
        <v>477</v>
      </c>
      <c r="K343" s="7">
        <v>26</v>
      </c>
      <c r="L343" s="7">
        <v>368</v>
      </c>
      <c r="M343" s="7">
        <v>53</v>
      </c>
      <c r="N343" s="7">
        <v>10</v>
      </c>
      <c r="O343" s="7">
        <v>34</v>
      </c>
      <c r="P343" s="7">
        <v>2841</v>
      </c>
      <c r="Q343" s="4"/>
    </row>
    <row r="344" spans="1:17" ht="13.8" x14ac:dyDescent="0.25">
      <c r="A344" s="12"/>
      <c r="B344" s="3">
        <v>408</v>
      </c>
      <c r="C344" s="3" t="s">
        <v>311</v>
      </c>
      <c r="D344" s="7">
        <v>2252</v>
      </c>
      <c r="E344" s="7">
        <v>799</v>
      </c>
      <c r="F344" s="7">
        <v>1303</v>
      </c>
      <c r="G344" s="7">
        <v>1247</v>
      </c>
      <c r="H344" s="7">
        <v>579</v>
      </c>
      <c r="I344" s="7">
        <v>613</v>
      </c>
      <c r="J344" s="7">
        <v>653</v>
      </c>
      <c r="K344" s="7">
        <v>43</v>
      </c>
      <c r="L344" s="7">
        <v>498</v>
      </c>
      <c r="M344" s="7">
        <v>97</v>
      </c>
      <c r="N344" s="7">
        <v>16</v>
      </c>
      <c r="O344" s="7">
        <v>65</v>
      </c>
      <c r="P344" s="7">
        <v>4249</v>
      </c>
      <c r="Q344" s="5"/>
    </row>
    <row r="345" spans="1:17" ht="13.8" x14ac:dyDescent="0.25">
      <c r="A345" s="12"/>
      <c r="B345" s="3">
        <v>414</v>
      </c>
      <c r="C345" s="3" t="s">
        <v>312</v>
      </c>
      <c r="D345" s="7">
        <v>1102</v>
      </c>
      <c r="E345" s="7">
        <v>371</v>
      </c>
      <c r="F345" s="7">
        <v>657</v>
      </c>
      <c r="G345" s="7">
        <v>396</v>
      </c>
      <c r="H345" s="7">
        <v>191</v>
      </c>
      <c r="I345" s="7">
        <v>183</v>
      </c>
      <c r="J345" s="7">
        <v>227</v>
      </c>
      <c r="K345" s="7">
        <v>16</v>
      </c>
      <c r="L345" s="7">
        <v>163</v>
      </c>
      <c r="M345" s="7">
        <v>18</v>
      </c>
      <c r="N345" s="7">
        <v>2</v>
      </c>
      <c r="O345" s="7">
        <v>10</v>
      </c>
      <c r="P345" s="7">
        <v>1742</v>
      </c>
      <c r="Q345" s="4"/>
    </row>
    <row r="346" spans="1:17" ht="13.8" x14ac:dyDescent="0.25">
      <c r="A346" s="12"/>
      <c r="B346" s="3">
        <v>421</v>
      </c>
      <c r="C346" s="3" t="s">
        <v>313</v>
      </c>
      <c r="D346" s="7">
        <v>1658</v>
      </c>
      <c r="E346" s="7">
        <v>511</v>
      </c>
      <c r="F346" s="7">
        <v>1006</v>
      </c>
      <c r="G346" s="7">
        <v>669</v>
      </c>
      <c r="H346" s="7">
        <v>304</v>
      </c>
      <c r="I346" s="7">
        <v>330</v>
      </c>
      <c r="J346" s="7">
        <v>499</v>
      </c>
      <c r="K346" s="7">
        <v>22</v>
      </c>
      <c r="L346" s="7">
        <v>379</v>
      </c>
      <c r="M346" s="7">
        <v>83</v>
      </c>
      <c r="N346" s="7">
        <v>3</v>
      </c>
      <c r="O346" s="7">
        <v>58</v>
      </c>
      <c r="P346" s="7">
        <v>2909</v>
      </c>
      <c r="Q346" s="4"/>
    </row>
    <row r="347" spans="1:17" ht="13.8" x14ac:dyDescent="0.25">
      <c r="A347" s="12"/>
      <c r="B347" s="3">
        <v>429</v>
      </c>
      <c r="C347" s="3" t="s">
        <v>314</v>
      </c>
      <c r="D347" s="7">
        <v>1437</v>
      </c>
      <c r="E347" s="7">
        <v>431</v>
      </c>
      <c r="F347" s="7">
        <v>880</v>
      </c>
      <c r="G347" s="7">
        <v>496</v>
      </c>
      <c r="H347" s="7">
        <v>199</v>
      </c>
      <c r="I347" s="7">
        <v>267</v>
      </c>
      <c r="J347" s="7">
        <v>431</v>
      </c>
      <c r="K347" s="7">
        <v>21</v>
      </c>
      <c r="L347" s="7">
        <v>324</v>
      </c>
      <c r="M347" s="7">
        <v>51</v>
      </c>
      <c r="N347" s="7">
        <v>2</v>
      </c>
      <c r="O347" s="7">
        <v>38</v>
      </c>
      <c r="P347" s="7">
        <v>2416</v>
      </c>
      <c r="Q347" s="4"/>
    </row>
    <row r="348" spans="1:17" ht="13.8" x14ac:dyDescent="0.25">
      <c r="A348" s="12"/>
      <c r="B348" s="3">
        <v>544</v>
      </c>
      <c r="C348" s="3" t="s">
        <v>315</v>
      </c>
      <c r="D348" s="7">
        <v>1242</v>
      </c>
      <c r="E348" s="7">
        <v>453</v>
      </c>
      <c r="F348" s="7">
        <v>706</v>
      </c>
      <c r="G348" s="7">
        <v>642</v>
      </c>
      <c r="H348" s="7">
        <v>308</v>
      </c>
      <c r="I348" s="7">
        <v>304</v>
      </c>
      <c r="J348" s="7">
        <v>322</v>
      </c>
      <c r="K348" s="7">
        <v>23</v>
      </c>
      <c r="L348" s="7">
        <v>241</v>
      </c>
      <c r="M348" s="7">
        <v>48</v>
      </c>
      <c r="N348" s="7">
        <v>7</v>
      </c>
      <c r="O348" s="7">
        <v>31</v>
      </c>
      <c r="P348" s="7">
        <v>2254</v>
      </c>
      <c r="Q348" s="5"/>
    </row>
    <row r="349" spans="1:17" ht="13.8" x14ac:dyDescent="0.25">
      <c r="A349" s="12"/>
      <c r="B349" s="3">
        <v>584</v>
      </c>
      <c r="C349" s="3" t="s">
        <v>316</v>
      </c>
      <c r="D349" s="7">
        <v>2370</v>
      </c>
      <c r="E349" s="7">
        <v>729</v>
      </c>
      <c r="F349" s="7">
        <v>1426</v>
      </c>
      <c r="G349" s="7">
        <v>648</v>
      </c>
      <c r="H349" s="7">
        <v>283</v>
      </c>
      <c r="I349" s="7">
        <v>327</v>
      </c>
      <c r="J349" s="7">
        <v>536</v>
      </c>
      <c r="K349" s="7">
        <v>33</v>
      </c>
      <c r="L349" s="7">
        <v>390</v>
      </c>
      <c r="M349" s="7">
        <v>66</v>
      </c>
      <c r="N349" s="7">
        <v>3</v>
      </c>
      <c r="O349" s="7">
        <v>43</v>
      </c>
      <c r="P349" s="7">
        <v>3620</v>
      </c>
      <c r="Q349" s="4"/>
    </row>
    <row r="350" spans="1:17" ht="13.8" x14ac:dyDescent="0.25">
      <c r="A350" s="12"/>
      <c r="B350" s="3">
        <v>589</v>
      </c>
      <c r="C350" s="3" t="s">
        <v>317</v>
      </c>
      <c r="D350" s="7">
        <v>1473</v>
      </c>
      <c r="E350" s="7">
        <v>536</v>
      </c>
      <c r="F350" s="7">
        <v>831</v>
      </c>
      <c r="G350" s="7">
        <v>542</v>
      </c>
      <c r="H350" s="7">
        <v>255</v>
      </c>
      <c r="I350" s="7">
        <v>261</v>
      </c>
      <c r="J350" s="7">
        <v>341</v>
      </c>
      <c r="K350" s="7">
        <v>21</v>
      </c>
      <c r="L350" s="7">
        <v>252</v>
      </c>
      <c r="M350" s="7">
        <v>43</v>
      </c>
      <c r="N350" s="7">
        <v>5</v>
      </c>
      <c r="O350" s="7">
        <v>27</v>
      </c>
      <c r="P350" s="7">
        <v>2398</v>
      </c>
      <c r="Q350" s="4"/>
    </row>
    <row r="351" spans="1:17" ht="13.8" x14ac:dyDescent="0.25">
      <c r="A351" s="12"/>
      <c r="B351" s="3">
        <v>743</v>
      </c>
      <c r="C351" s="3" t="s">
        <v>318</v>
      </c>
      <c r="D351" s="7">
        <v>361</v>
      </c>
      <c r="E351" s="7">
        <v>134</v>
      </c>
      <c r="F351" s="7">
        <v>203</v>
      </c>
      <c r="G351" s="7">
        <v>250</v>
      </c>
      <c r="H351" s="7">
        <v>122</v>
      </c>
      <c r="I351" s="7">
        <v>117</v>
      </c>
      <c r="J351" s="7">
        <v>84</v>
      </c>
      <c r="K351" s="7">
        <v>7</v>
      </c>
      <c r="L351" s="7">
        <v>62</v>
      </c>
      <c r="M351" s="7">
        <v>15</v>
      </c>
      <c r="N351" s="7">
        <v>3</v>
      </c>
      <c r="O351" s="7">
        <v>9</v>
      </c>
      <c r="P351" s="7">
        <v>710</v>
      </c>
      <c r="Q351" s="4"/>
    </row>
    <row r="352" spans="1:17" ht="13.8" x14ac:dyDescent="0.25">
      <c r="A352" s="12"/>
      <c r="B352" s="3">
        <v>759</v>
      </c>
      <c r="C352" s="3" t="s">
        <v>319</v>
      </c>
      <c r="D352" s="7">
        <v>2293</v>
      </c>
      <c r="E352" s="7">
        <v>731</v>
      </c>
      <c r="F352" s="7">
        <v>1404</v>
      </c>
      <c r="G352" s="7">
        <v>935</v>
      </c>
      <c r="H352" s="7">
        <v>444</v>
      </c>
      <c r="I352" s="7">
        <v>439</v>
      </c>
      <c r="J352" s="7">
        <v>512</v>
      </c>
      <c r="K352" s="7">
        <v>40</v>
      </c>
      <c r="L352" s="7">
        <v>367</v>
      </c>
      <c r="M352" s="7">
        <v>51</v>
      </c>
      <c r="N352" s="7">
        <v>4</v>
      </c>
      <c r="O352" s="7">
        <v>29</v>
      </c>
      <c r="P352" s="7">
        <v>3791</v>
      </c>
      <c r="Q352" s="4"/>
    </row>
    <row r="353" spans="1:17" ht="13.8" x14ac:dyDescent="0.25">
      <c r="A353" s="12"/>
      <c r="B353" s="3">
        <v>846</v>
      </c>
      <c r="C353" s="3" t="s">
        <v>320</v>
      </c>
      <c r="D353" s="7">
        <v>1572</v>
      </c>
      <c r="E353" s="7">
        <v>579</v>
      </c>
      <c r="F353" s="7">
        <v>892</v>
      </c>
      <c r="G353" s="7">
        <v>1639</v>
      </c>
      <c r="H353" s="7">
        <v>740</v>
      </c>
      <c r="I353" s="7">
        <v>823</v>
      </c>
      <c r="J353" s="7">
        <v>547</v>
      </c>
      <c r="K353" s="7">
        <v>49</v>
      </c>
      <c r="L353" s="7">
        <v>401</v>
      </c>
      <c r="M353" s="7">
        <v>85</v>
      </c>
      <c r="N353" s="7">
        <v>27</v>
      </c>
      <c r="O353" s="7">
        <v>52</v>
      </c>
      <c r="P353" s="7">
        <v>3842</v>
      </c>
      <c r="Q353" s="5"/>
    </row>
    <row r="354" spans="1:17" ht="13.8" x14ac:dyDescent="0.25">
      <c r="A354" s="12"/>
      <c r="B354" s="3">
        <v>849</v>
      </c>
      <c r="C354" s="3" t="s">
        <v>321</v>
      </c>
      <c r="D354" s="7">
        <v>1661</v>
      </c>
      <c r="E354" s="7">
        <v>499</v>
      </c>
      <c r="F354" s="7">
        <v>1018</v>
      </c>
      <c r="G354" s="7">
        <v>716</v>
      </c>
      <c r="H354" s="7">
        <v>313</v>
      </c>
      <c r="I354" s="7">
        <v>363</v>
      </c>
      <c r="J354" s="7">
        <v>611</v>
      </c>
      <c r="K354" s="7">
        <v>27</v>
      </c>
      <c r="L354" s="7">
        <v>466</v>
      </c>
      <c r="M354" s="7">
        <v>94</v>
      </c>
      <c r="N354" s="7">
        <v>3</v>
      </c>
      <c r="O354" s="7">
        <v>68</v>
      </c>
      <c r="P354" s="7">
        <v>3081</v>
      </c>
      <c r="Q354" s="5"/>
    </row>
    <row r="355" spans="1:17" ht="13.8" x14ac:dyDescent="0.25">
      <c r="A355" s="12"/>
      <c r="B355" s="3">
        <v>863</v>
      </c>
      <c r="C355" s="3" t="s">
        <v>322</v>
      </c>
      <c r="D355" s="7">
        <v>1279</v>
      </c>
      <c r="E355" s="7">
        <v>479</v>
      </c>
      <c r="F355" s="7">
        <v>727</v>
      </c>
      <c r="G355" s="7">
        <v>546</v>
      </c>
      <c r="H355" s="7">
        <v>274</v>
      </c>
      <c r="I355" s="7">
        <v>248</v>
      </c>
      <c r="J355" s="7">
        <v>206</v>
      </c>
      <c r="K355" s="7">
        <v>17</v>
      </c>
      <c r="L355" s="7">
        <v>145</v>
      </c>
      <c r="M355" s="7">
        <v>19</v>
      </c>
      <c r="N355" s="7">
        <v>1</v>
      </c>
      <c r="O355" s="7">
        <v>11</v>
      </c>
      <c r="P355" s="7">
        <v>2049</v>
      </c>
      <c r="Q355" s="4"/>
    </row>
    <row r="356" spans="1:17" ht="13.8" x14ac:dyDescent="0.25">
      <c r="A356" s="12"/>
      <c r="B356" s="3">
        <v>885</v>
      </c>
      <c r="C356" s="3" t="s">
        <v>323</v>
      </c>
      <c r="D356" s="7">
        <v>525</v>
      </c>
      <c r="E356" s="7">
        <v>164</v>
      </c>
      <c r="F356" s="7">
        <v>319</v>
      </c>
      <c r="G356" s="7">
        <v>216</v>
      </c>
      <c r="H356" s="7">
        <v>97</v>
      </c>
      <c r="I356" s="7">
        <v>108</v>
      </c>
      <c r="J356" s="7">
        <v>179</v>
      </c>
      <c r="K356" s="7">
        <v>10</v>
      </c>
      <c r="L356" s="7">
        <v>136</v>
      </c>
      <c r="M356" s="7">
        <v>24</v>
      </c>
      <c r="N356" s="7">
        <v>1</v>
      </c>
      <c r="O356" s="7">
        <v>18</v>
      </c>
      <c r="P356" s="7">
        <v>944</v>
      </c>
      <c r="Q356" s="5"/>
    </row>
    <row r="357" spans="1:17" ht="13.8" x14ac:dyDescent="0.25">
      <c r="A357" s="12"/>
      <c r="B357" s="3">
        <v>924</v>
      </c>
      <c r="C357" s="3" t="s">
        <v>324</v>
      </c>
      <c r="D357" s="7">
        <v>1653</v>
      </c>
      <c r="E357" s="7">
        <v>542</v>
      </c>
      <c r="F357" s="7">
        <v>977</v>
      </c>
      <c r="G357" s="7">
        <v>792</v>
      </c>
      <c r="H357" s="7">
        <v>357</v>
      </c>
      <c r="I357" s="7">
        <v>397</v>
      </c>
      <c r="J357" s="7">
        <v>466</v>
      </c>
      <c r="K357" s="7">
        <v>29</v>
      </c>
      <c r="L357" s="7">
        <v>346</v>
      </c>
      <c r="M357" s="7">
        <v>64</v>
      </c>
      <c r="N357" s="7">
        <v>4</v>
      </c>
      <c r="O357" s="7">
        <v>45</v>
      </c>
      <c r="P357" s="7">
        <v>2974</v>
      </c>
      <c r="Q357" s="4"/>
    </row>
    <row r="358" spans="1:17" ht="13.8" x14ac:dyDescent="0.25">
      <c r="A358" s="12"/>
      <c r="B358" s="3">
        <v>934</v>
      </c>
      <c r="C358" s="3" t="s">
        <v>325</v>
      </c>
      <c r="D358" s="7">
        <v>965</v>
      </c>
      <c r="E358" s="7">
        <v>295</v>
      </c>
      <c r="F358" s="7">
        <v>597</v>
      </c>
      <c r="G358" s="7">
        <v>365</v>
      </c>
      <c r="H358" s="7">
        <v>171</v>
      </c>
      <c r="I358" s="7">
        <v>176</v>
      </c>
      <c r="J358" s="7">
        <v>246</v>
      </c>
      <c r="K358" s="7">
        <v>11</v>
      </c>
      <c r="L358" s="7">
        <v>185</v>
      </c>
      <c r="M358" s="7">
        <v>19</v>
      </c>
      <c r="N358" s="7">
        <v>2</v>
      </c>
      <c r="O358" s="7">
        <v>11</v>
      </c>
      <c r="P358" s="7">
        <v>1595</v>
      </c>
      <c r="Q358" s="4"/>
    </row>
    <row r="359" spans="1:17" ht="13.8" x14ac:dyDescent="0.25">
      <c r="A359" s="12"/>
      <c r="B359" s="3">
        <v>942</v>
      </c>
      <c r="C359" s="3" t="s">
        <v>326</v>
      </c>
      <c r="D359" s="7">
        <v>299</v>
      </c>
      <c r="E359" s="7">
        <v>110</v>
      </c>
      <c r="F359" s="7">
        <v>170</v>
      </c>
      <c r="G359" s="7">
        <v>442</v>
      </c>
      <c r="H359" s="7">
        <v>192</v>
      </c>
      <c r="I359" s="7">
        <v>228</v>
      </c>
      <c r="J359" s="7">
        <v>205</v>
      </c>
      <c r="K359" s="7">
        <v>16</v>
      </c>
      <c r="L359" s="7">
        <v>156</v>
      </c>
      <c r="M359" s="7">
        <v>52</v>
      </c>
      <c r="N359" s="7">
        <v>11</v>
      </c>
      <c r="O359" s="7">
        <v>35</v>
      </c>
      <c r="P359" s="7">
        <v>998</v>
      </c>
      <c r="Q359" s="4"/>
    </row>
    <row r="360" spans="1:17" ht="13.8" x14ac:dyDescent="0.25">
      <c r="A360" s="12"/>
      <c r="B360" s="3">
        <v>971</v>
      </c>
      <c r="C360" s="3" t="s">
        <v>327</v>
      </c>
      <c r="D360" s="7">
        <v>249</v>
      </c>
      <c r="E360" s="7">
        <v>78</v>
      </c>
      <c r="F360" s="7">
        <v>149</v>
      </c>
      <c r="G360" s="7">
        <v>164</v>
      </c>
      <c r="H360" s="7">
        <v>69</v>
      </c>
      <c r="I360" s="7">
        <v>86</v>
      </c>
      <c r="J360" s="7">
        <v>97</v>
      </c>
      <c r="K360" s="7">
        <v>6</v>
      </c>
      <c r="L360" s="7">
        <v>74</v>
      </c>
      <c r="M360" s="7">
        <v>19</v>
      </c>
      <c r="N360" s="7">
        <v>4</v>
      </c>
      <c r="O360" s="7">
        <v>13</v>
      </c>
      <c r="P360" s="7">
        <v>528</v>
      </c>
      <c r="Q360" s="4"/>
    </row>
    <row r="361" spans="1:17" ht="13.8" x14ac:dyDescent="0.25">
      <c r="A361" s="12"/>
      <c r="B361" s="3">
        <v>975</v>
      </c>
      <c r="C361" s="3" t="s">
        <v>328</v>
      </c>
      <c r="D361" s="7">
        <v>1177</v>
      </c>
      <c r="E361" s="7">
        <v>406</v>
      </c>
      <c r="F361" s="7">
        <v>682</v>
      </c>
      <c r="G361" s="7">
        <v>922</v>
      </c>
      <c r="H361" s="7">
        <v>410</v>
      </c>
      <c r="I361" s="7">
        <v>464</v>
      </c>
      <c r="J361" s="7">
        <v>453</v>
      </c>
      <c r="K361" s="7">
        <v>34</v>
      </c>
      <c r="L361" s="7">
        <v>338</v>
      </c>
      <c r="M361" s="7">
        <v>88</v>
      </c>
      <c r="N361" s="7">
        <v>17</v>
      </c>
      <c r="O361" s="7">
        <v>58</v>
      </c>
      <c r="P361" s="7">
        <v>2640</v>
      </c>
      <c r="Q361" s="5"/>
    </row>
    <row r="362" spans="1:17" x14ac:dyDescent="0.25">
      <c r="B362" s="3">
        <v>989</v>
      </c>
      <c r="C362" s="3" t="s">
        <v>329</v>
      </c>
      <c r="D362" s="7">
        <v>3522</v>
      </c>
      <c r="E362" s="7">
        <v>1238</v>
      </c>
      <c r="F362" s="7">
        <v>2074</v>
      </c>
      <c r="G362" s="7">
        <v>1988</v>
      </c>
      <c r="H362" s="7">
        <v>1015</v>
      </c>
      <c r="I362" s="7">
        <v>884</v>
      </c>
      <c r="J362" s="7">
        <v>743</v>
      </c>
      <c r="K362" s="7">
        <v>85</v>
      </c>
      <c r="L362" s="7">
        <v>511</v>
      </c>
      <c r="M362" s="7">
        <v>66</v>
      </c>
      <c r="N362" s="7">
        <v>5</v>
      </c>
      <c r="O362" s="7">
        <v>39</v>
      </c>
      <c r="P362" s="7">
        <v>6318</v>
      </c>
      <c r="Q362" s="4"/>
    </row>
    <row r="363" spans="1:17" x14ac:dyDescent="0.25">
      <c r="C363" s="16" t="s">
        <v>29</v>
      </c>
      <c r="D363" s="7">
        <f t="shared" ref="D363:P363" si="8">SUM(D322:D362)</f>
        <v>62788</v>
      </c>
      <c r="E363" s="7">
        <f t="shared" si="8"/>
        <v>21271</v>
      </c>
      <c r="F363" s="7">
        <f t="shared" si="8"/>
        <v>36939</v>
      </c>
      <c r="G363" s="7">
        <f t="shared" si="8"/>
        <v>34542</v>
      </c>
      <c r="H363" s="7">
        <f t="shared" si="8"/>
        <v>15876</v>
      </c>
      <c r="I363" s="7">
        <f t="shared" si="8"/>
        <v>16999</v>
      </c>
      <c r="J363" s="7">
        <f t="shared" si="8"/>
        <v>17681</v>
      </c>
      <c r="K363" s="7">
        <f t="shared" si="8"/>
        <v>1213</v>
      </c>
      <c r="L363" s="7">
        <f t="shared" si="8"/>
        <v>13141</v>
      </c>
      <c r="M363" s="7">
        <f t="shared" si="8"/>
        <v>2451</v>
      </c>
      <c r="N363" s="7">
        <f t="shared" si="8"/>
        <v>345</v>
      </c>
      <c r="O363" s="7">
        <f t="shared" si="8"/>
        <v>1619</v>
      </c>
      <c r="P363" s="7">
        <f t="shared" si="8"/>
        <v>117458</v>
      </c>
      <c r="Q363" s="5"/>
    </row>
    <row r="364" spans="1:17" x14ac:dyDescent="0.25">
      <c r="D364" s="18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5"/>
    </row>
    <row r="365" spans="1:17" x14ac:dyDescent="0.25"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4"/>
    </row>
    <row r="366" spans="1:17" x14ac:dyDescent="0.25">
      <c r="A366" s="3">
        <v>8</v>
      </c>
      <c r="C366" s="6" t="s">
        <v>503</v>
      </c>
      <c r="Q366" s="4"/>
    </row>
    <row r="367" spans="1:17" x14ac:dyDescent="0.25">
      <c r="Q367" s="4"/>
    </row>
    <row r="368" spans="1:17" ht="13.8" x14ac:dyDescent="0.25">
      <c r="A368" s="12"/>
      <c r="Q368" s="4"/>
    </row>
    <row r="369" spans="1:17" x14ac:dyDescent="0.25">
      <c r="B369" s="3">
        <v>77</v>
      </c>
      <c r="C369" s="3" t="s">
        <v>331</v>
      </c>
      <c r="D369" s="7">
        <v>1835</v>
      </c>
      <c r="E369" s="7">
        <v>991</v>
      </c>
      <c r="F369" s="7">
        <v>770</v>
      </c>
      <c r="G369" s="7">
        <v>3349</v>
      </c>
      <c r="H369" s="7">
        <v>1985</v>
      </c>
      <c r="I369" s="7">
        <v>1265</v>
      </c>
      <c r="J369" s="7">
        <v>797</v>
      </c>
      <c r="K369" s="7">
        <v>171</v>
      </c>
      <c r="L369" s="7">
        <v>524</v>
      </c>
      <c r="M369" s="7">
        <v>265</v>
      </c>
      <c r="N369" s="7">
        <v>11</v>
      </c>
      <c r="O369" s="7">
        <v>153</v>
      </c>
      <c r="P369" s="7">
        <v>6246</v>
      </c>
      <c r="Q369" s="4"/>
    </row>
    <row r="370" spans="1:17" ht="13.8" x14ac:dyDescent="0.25">
      <c r="A370" s="12"/>
      <c r="B370" s="3">
        <v>172</v>
      </c>
      <c r="C370" s="3" t="s">
        <v>332</v>
      </c>
      <c r="D370" s="7">
        <v>1793</v>
      </c>
      <c r="E370" s="7">
        <v>948</v>
      </c>
      <c r="F370" s="7">
        <v>791</v>
      </c>
      <c r="G370" s="7">
        <v>2728</v>
      </c>
      <c r="H370" s="7">
        <v>1284</v>
      </c>
      <c r="I370" s="7">
        <v>1345</v>
      </c>
      <c r="J370" s="7">
        <v>1081</v>
      </c>
      <c r="K370" s="7">
        <v>223</v>
      </c>
      <c r="L370" s="7">
        <v>747</v>
      </c>
      <c r="M370" s="7">
        <v>445</v>
      </c>
      <c r="N370" s="7">
        <v>36</v>
      </c>
      <c r="O370" s="7">
        <v>291</v>
      </c>
      <c r="P370" s="7">
        <v>6046</v>
      </c>
    </row>
    <row r="371" spans="1:17" ht="13.8" x14ac:dyDescent="0.25">
      <c r="A371" s="12"/>
      <c r="B371" s="3">
        <v>179</v>
      </c>
      <c r="C371" s="3" t="s">
        <v>333</v>
      </c>
      <c r="D371" s="7">
        <v>265</v>
      </c>
      <c r="E371" s="7">
        <v>129</v>
      </c>
      <c r="F371" s="7">
        <v>123</v>
      </c>
      <c r="G371" s="7">
        <v>481</v>
      </c>
      <c r="H371" s="7">
        <v>277</v>
      </c>
      <c r="I371" s="7">
        <v>186</v>
      </c>
      <c r="J371" s="7">
        <v>124</v>
      </c>
      <c r="K371" s="7">
        <v>22</v>
      </c>
      <c r="L371" s="7">
        <v>86</v>
      </c>
      <c r="M371" s="7">
        <v>43</v>
      </c>
      <c r="N371" s="7">
        <v>2</v>
      </c>
      <c r="O371" s="7">
        <v>22</v>
      </c>
      <c r="P371" s="7">
        <v>913</v>
      </c>
      <c r="Q371"/>
    </row>
    <row r="372" spans="1:17" ht="13.8" x14ac:dyDescent="0.25">
      <c r="A372" s="12"/>
      <c r="B372" s="3">
        <v>180</v>
      </c>
      <c r="C372" s="3" t="s">
        <v>334</v>
      </c>
      <c r="D372" s="7">
        <v>1480</v>
      </c>
      <c r="E372" s="7">
        <v>738</v>
      </c>
      <c r="F372" s="7">
        <v>676</v>
      </c>
      <c r="G372" s="7">
        <v>2583</v>
      </c>
      <c r="H372" s="7">
        <v>1508</v>
      </c>
      <c r="I372" s="7">
        <v>991</v>
      </c>
      <c r="J372" s="7">
        <v>586</v>
      </c>
      <c r="K372" s="7">
        <v>104</v>
      </c>
      <c r="L372" s="7">
        <v>401</v>
      </c>
      <c r="M372" s="7">
        <v>171</v>
      </c>
      <c r="N372" s="7">
        <v>7</v>
      </c>
      <c r="O372" s="7">
        <v>94</v>
      </c>
      <c r="P372" s="7">
        <v>4820</v>
      </c>
      <c r="Q372"/>
    </row>
    <row r="373" spans="1:17" ht="13.8" x14ac:dyDescent="0.25">
      <c r="A373" s="12"/>
      <c r="B373" s="3">
        <v>182</v>
      </c>
      <c r="C373" s="3" t="s">
        <v>335</v>
      </c>
      <c r="D373" s="7">
        <v>2103</v>
      </c>
      <c r="E373" s="7">
        <v>1049</v>
      </c>
      <c r="F373" s="7">
        <v>964</v>
      </c>
      <c r="G373" s="7">
        <v>4332</v>
      </c>
      <c r="H373" s="7">
        <v>2577</v>
      </c>
      <c r="I373" s="7">
        <v>1619</v>
      </c>
      <c r="J373" s="7">
        <v>828</v>
      </c>
      <c r="K373" s="7">
        <v>158</v>
      </c>
      <c r="L373" s="7">
        <v>557</v>
      </c>
      <c r="M373" s="7">
        <v>219</v>
      </c>
      <c r="N373" s="7">
        <v>17</v>
      </c>
      <c r="O373" s="7">
        <v>116</v>
      </c>
      <c r="P373" s="7">
        <v>7482</v>
      </c>
    </row>
    <row r="374" spans="1:17" ht="13.8" x14ac:dyDescent="0.25">
      <c r="A374" s="12"/>
      <c r="B374" s="3">
        <v>183</v>
      </c>
      <c r="C374" s="3" t="s">
        <v>336</v>
      </c>
      <c r="D374" s="7">
        <v>1361</v>
      </c>
      <c r="E374" s="7">
        <v>559</v>
      </c>
      <c r="F374" s="7">
        <v>721</v>
      </c>
      <c r="G374" s="7">
        <v>2250</v>
      </c>
      <c r="H374" s="7">
        <v>1351</v>
      </c>
      <c r="I374" s="7">
        <v>836</v>
      </c>
      <c r="J374" s="7">
        <v>485</v>
      </c>
      <c r="K374" s="7">
        <v>84</v>
      </c>
      <c r="L374" s="7">
        <v>334</v>
      </c>
      <c r="M374" s="7">
        <v>79</v>
      </c>
      <c r="N374" s="7">
        <v>6</v>
      </c>
      <c r="O374" s="7">
        <v>41</v>
      </c>
      <c r="P374" s="7">
        <v>4174</v>
      </c>
      <c r="Q374" s="5"/>
    </row>
    <row r="375" spans="1:17" ht="13.8" x14ac:dyDescent="0.25">
      <c r="A375" s="12"/>
      <c r="B375" s="3">
        <v>216</v>
      </c>
      <c r="C375" s="3" t="s">
        <v>337</v>
      </c>
      <c r="D375" s="7">
        <v>2025</v>
      </c>
      <c r="E375" s="7">
        <v>805</v>
      </c>
      <c r="F375" s="7">
        <v>1091</v>
      </c>
      <c r="G375" s="7">
        <v>1284</v>
      </c>
      <c r="H375" s="7">
        <v>590</v>
      </c>
      <c r="I375" s="7">
        <v>620</v>
      </c>
      <c r="J375" s="7">
        <v>539</v>
      </c>
      <c r="K375" s="7">
        <v>76</v>
      </c>
      <c r="L375" s="7">
        <v>370</v>
      </c>
      <c r="M375" s="7">
        <v>90</v>
      </c>
      <c r="N375" s="7">
        <v>2</v>
      </c>
      <c r="O375" s="7">
        <v>52</v>
      </c>
      <c r="P375" s="7">
        <v>3938</v>
      </c>
      <c r="Q375" s="5"/>
    </row>
    <row r="376" spans="1:17" ht="13.8" x14ac:dyDescent="0.25">
      <c r="A376" s="12"/>
      <c r="B376" s="3">
        <v>226</v>
      </c>
      <c r="C376" s="3" t="s">
        <v>338</v>
      </c>
      <c r="D376" s="7">
        <v>3570</v>
      </c>
      <c r="E376" s="7">
        <v>1148</v>
      </c>
      <c r="F376" s="7">
        <v>2137</v>
      </c>
      <c r="G376" s="7">
        <v>1762</v>
      </c>
      <c r="H376" s="7">
        <v>786</v>
      </c>
      <c r="I376" s="7">
        <v>862</v>
      </c>
      <c r="J376" s="7">
        <v>1015</v>
      </c>
      <c r="K376" s="7">
        <v>100</v>
      </c>
      <c r="L376" s="7">
        <v>725</v>
      </c>
      <c r="M376" s="7">
        <v>144</v>
      </c>
      <c r="N376" s="7">
        <v>3</v>
      </c>
      <c r="O376" s="7">
        <v>86</v>
      </c>
      <c r="P376" s="7">
        <v>6492</v>
      </c>
      <c r="Q376" s="5"/>
    </row>
    <row r="377" spans="1:17" ht="13.8" x14ac:dyDescent="0.25">
      <c r="A377" s="12"/>
      <c r="B377" s="3">
        <v>249</v>
      </c>
      <c r="C377" s="3" t="s">
        <v>339</v>
      </c>
      <c r="D377" s="7">
        <v>5287</v>
      </c>
      <c r="E377" s="7">
        <v>2048</v>
      </c>
      <c r="F377" s="7">
        <v>2935</v>
      </c>
      <c r="G377" s="7">
        <v>5251</v>
      </c>
      <c r="H377" s="7">
        <v>2974</v>
      </c>
      <c r="I377" s="7">
        <v>2105</v>
      </c>
      <c r="J377" s="7">
        <v>1225</v>
      </c>
      <c r="K377" s="7">
        <v>196</v>
      </c>
      <c r="L377" s="7">
        <v>827</v>
      </c>
      <c r="M377" s="7">
        <v>140</v>
      </c>
      <c r="N377" s="7">
        <v>10</v>
      </c>
      <c r="O377" s="7">
        <v>81</v>
      </c>
      <c r="P377" s="7">
        <v>11903</v>
      </c>
      <c r="Q377" s="5"/>
    </row>
    <row r="378" spans="1:17" ht="13.8" x14ac:dyDescent="0.25">
      <c r="A378" s="12"/>
      <c r="B378" s="3">
        <v>256</v>
      </c>
      <c r="C378" s="3" t="s">
        <v>340</v>
      </c>
      <c r="D378" s="7">
        <v>1658</v>
      </c>
      <c r="E378" s="7">
        <v>481</v>
      </c>
      <c r="F378" s="7">
        <v>1012</v>
      </c>
      <c r="G378" s="7">
        <v>560</v>
      </c>
      <c r="H378" s="7">
        <v>218</v>
      </c>
      <c r="I378" s="7">
        <v>292</v>
      </c>
      <c r="J378" s="7">
        <v>407</v>
      </c>
      <c r="K378" s="7">
        <v>32</v>
      </c>
      <c r="L378" s="7">
        <v>275</v>
      </c>
      <c r="M378" s="7">
        <v>70</v>
      </c>
      <c r="N378" s="7">
        <v>1</v>
      </c>
      <c r="O378" s="7">
        <v>37</v>
      </c>
      <c r="P378" s="7">
        <v>2695</v>
      </c>
      <c r="Q378" s="5"/>
    </row>
    <row r="379" spans="1:17" ht="13.8" x14ac:dyDescent="0.25">
      <c r="A379" s="12"/>
      <c r="B379" s="3">
        <v>265</v>
      </c>
      <c r="C379" s="3" t="s">
        <v>341</v>
      </c>
      <c r="D379" s="7">
        <v>2106</v>
      </c>
      <c r="E379" s="7">
        <v>715</v>
      </c>
      <c r="F379" s="7">
        <v>1223</v>
      </c>
      <c r="G379" s="7">
        <v>1026</v>
      </c>
      <c r="H379" s="7">
        <v>446</v>
      </c>
      <c r="I379" s="7">
        <v>513</v>
      </c>
      <c r="J379" s="7">
        <v>514</v>
      </c>
      <c r="K379" s="7">
        <v>57</v>
      </c>
      <c r="L379" s="7">
        <v>353</v>
      </c>
      <c r="M379" s="7">
        <v>86</v>
      </c>
      <c r="N379" s="7">
        <v>2</v>
      </c>
      <c r="O379" s="7">
        <v>48</v>
      </c>
      <c r="P379" s="7">
        <v>3731</v>
      </c>
      <c r="Q379" s="5"/>
    </row>
    <row r="380" spans="1:17" ht="13.8" x14ac:dyDescent="0.25">
      <c r="A380" s="12"/>
      <c r="B380" s="3">
        <v>275</v>
      </c>
      <c r="C380" s="3" t="s">
        <v>342</v>
      </c>
      <c r="D380" s="7">
        <v>1718</v>
      </c>
      <c r="E380" s="7">
        <v>862</v>
      </c>
      <c r="F380" s="7">
        <v>781</v>
      </c>
      <c r="G380" s="7">
        <v>3060</v>
      </c>
      <c r="H380" s="7">
        <v>1735</v>
      </c>
      <c r="I380" s="7">
        <v>1224</v>
      </c>
      <c r="J380" s="7">
        <v>719</v>
      </c>
      <c r="K380" s="7">
        <v>134</v>
      </c>
      <c r="L380" s="7">
        <v>479</v>
      </c>
      <c r="M380" s="7">
        <v>192</v>
      </c>
      <c r="N380" s="7">
        <v>7</v>
      </c>
      <c r="O380" s="7">
        <v>118</v>
      </c>
      <c r="P380" s="7">
        <v>5689</v>
      </c>
      <c r="Q380" s="5"/>
    </row>
    <row r="381" spans="1:17" x14ac:dyDescent="0.25">
      <c r="B381" s="3">
        <v>277</v>
      </c>
      <c r="C381" s="3" t="s">
        <v>343</v>
      </c>
      <c r="D381" s="7">
        <v>1936</v>
      </c>
      <c r="E381" s="7">
        <v>1012</v>
      </c>
      <c r="F381" s="7">
        <v>849</v>
      </c>
      <c r="G381" s="7">
        <v>4101</v>
      </c>
      <c r="H381" s="7">
        <v>2423</v>
      </c>
      <c r="I381" s="7">
        <v>1545</v>
      </c>
      <c r="J381" s="7">
        <v>896</v>
      </c>
      <c r="K381" s="7">
        <v>179</v>
      </c>
      <c r="L381" s="7">
        <v>611</v>
      </c>
      <c r="M381" s="7">
        <v>280</v>
      </c>
      <c r="N381" s="7">
        <v>20</v>
      </c>
      <c r="O381" s="7">
        <v>151</v>
      </c>
      <c r="P381" s="7">
        <v>7213</v>
      </c>
      <c r="Q381" s="5"/>
    </row>
    <row r="382" spans="1:17" ht="13.8" x14ac:dyDescent="0.25">
      <c r="A382" s="12"/>
      <c r="B382" s="3">
        <v>291</v>
      </c>
      <c r="C382" s="3" t="s">
        <v>344</v>
      </c>
      <c r="D382" s="7">
        <v>2587</v>
      </c>
      <c r="E382" s="7">
        <v>1264</v>
      </c>
      <c r="F382" s="7">
        <v>1232</v>
      </c>
      <c r="G382" s="7">
        <v>4486</v>
      </c>
      <c r="H382" s="7">
        <v>2347</v>
      </c>
      <c r="I382" s="7">
        <v>1952</v>
      </c>
      <c r="J382" s="7">
        <v>986</v>
      </c>
      <c r="K382" s="7">
        <v>126</v>
      </c>
      <c r="L382" s="7">
        <v>719</v>
      </c>
      <c r="M382" s="7">
        <v>358</v>
      </c>
      <c r="N382" s="7">
        <v>19</v>
      </c>
      <c r="O382" s="7">
        <v>248</v>
      </c>
      <c r="P382" s="7">
        <v>8418</v>
      </c>
      <c r="Q382" s="5"/>
    </row>
    <row r="383" spans="1:17" ht="13.8" x14ac:dyDescent="0.25">
      <c r="A383" s="12"/>
      <c r="B383" s="3">
        <v>312</v>
      </c>
      <c r="C383" s="3" t="s">
        <v>345</v>
      </c>
      <c r="D383" s="7">
        <v>1720</v>
      </c>
      <c r="E383" s="7">
        <v>490</v>
      </c>
      <c r="F383" s="7">
        <v>1073</v>
      </c>
      <c r="G383" s="7">
        <v>513</v>
      </c>
      <c r="H383" s="7">
        <v>209</v>
      </c>
      <c r="I383" s="7">
        <v>265</v>
      </c>
      <c r="J383" s="7">
        <v>444</v>
      </c>
      <c r="K383" s="7">
        <v>34</v>
      </c>
      <c r="L383" s="7">
        <v>317</v>
      </c>
      <c r="M383" s="7">
        <v>61</v>
      </c>
      <c r="N383" s="7">
        <v>1</v>
      </c>
      <c r="O383" s="7">
        <v>34</v>
      </c>
      <c r="P383" s="7">
        <v>2738</v>
      </c>
      <c r="Q383" s="5"/>
    </row>
    <row r="384" spans="1:17" ht="13.8" x14ac:dyDescent="0.25">
      <c r="A384" s="12"/>
      <c r="B384" s="3">
        <v>410</v>
      </c>
      <c r="C384" s="3" t="s">
        <v>346</v>
      </c>
      <c r="D384" s="7">
        <v>2075</v>
      </c>
      <c r="E384" s="7">
        <v>1070</v>
      </c>
      <c r="F384" s="7">
        <v>919</v>
      </c>
      <c r="G384" s="7">
        <v>3551</v>
      </c>
      <c r="H384" s="7">
        <v>2091</v>
      </c>
      <c r="I384" s="7">
        <v>1352</v>
      </c>
      <c r="J384" s="7">
        <v>802</v>
      </c>
      <c r="K384" s="7">
        <v>158</v>
      </c>
      <c r="L384" s="7">
        <v>540</v>
      </c>
      <c r="M384" s="7">
        <v>238</v>
      </c>
      <c r="N384" s="7">
        <v>9</v>
      </c>
      <c r="O384" s="7">
        <v>131</v>
      </c>
      <c r="P384" s="7">
        <v>6666</v>
      </c>
      <c r="Q384" s="5"/>
    </row>
    <row r="385" spans="1:17" ht="13.8" x14ac:dyDescent="0.25">
      <c r="A385" s="12"/>
      <c r="B385" s="3">
        <v>415</v>
      </c>
      <c r="C385" s="3" t="s">
        <v>347</v>
      </c>
      <c r="D385" s="7">
        <v>1670</v>
      </c>
      <c r="E385" s="7">
        <v>962</v>
      </c>
      <c r="F385" s="7">
        <v>657</v>
      </c>
      <c r="G385" s="7">
        <v>2017</v>
      </c>
      <c r="H385" s="7">
        <v>1190</v>
      </c>
      <c r="I385" s="7">
        <v>756</v>
      </c>
      <c r="J385" s="7">
        <v>542</v>
      </c>
      <c r="K385" s="7">
        <v>134</v>
      </c>
      <c r="L385" s="7">
        <v>353</v>
      </c>
      <c r="M385" s="7">
        <v>171</v>
      </c>
      <c r="N385" s="7">
        <v>14</v>
      </c>
      <c r="O385" s="7">
        <v>100</v>
      </c>
      <c r="P385" s="7">
        <v>4401</v>
      </c>
      <c r="Q385" s="5"/>
    </row>
    <row r="386" spans="1:17" ht="13.8" x14ac:dyDescent="0.25">
      <c r="A386" s="12"/>
      <c r="B386" s="3">
        <v>435</v>
      </c>
      <c r="C386" s="3" t="s">
        <v>348</v>
      </c>
      <c r="D386" s="7">
        <v>646</v>
      </c>
      <c r="E386" s="7">
        <v>358</v>
      </c>
      <c r="F386" s="7">
        <v>267</v>
      </c>
      <c r="G386" s="7">
        <v>1243</v>
      </c>
      <c r="H386" s="7">
        <v>694</v>
      </c>
      <c r="I386" s="7">
        <v>498</v>
      </c>
      <c r="J386" s="7">
        <v>435</v>
      </c>
      <c r="K386" s="7">
        <v>98</v>
      </c>
      <c r="L386" s="7">
        <v>292</v>
      </c>
      <c r="M386" s="7">
        <v>164</v>
      </c>
      <c r="N386" s="7">
        <v>13</v>
      </c>
      <c r="O386" s="7">
        <v>92</v>
      </c>
      <c r="P386" s="7">
        <v>2488</v>
      </c>
      <c r="Q386" s="5"/>
    </row>
    <row r="387" spans="1:17" ht="13.8" x14ac:dyDescent="0.25">
      <c r="A387" s="12"/>
      <c r="B387" s="3">
        <v>495</v>
      </c>
      <c r="C387" s="3" t="s">
        <v>349</v>
      </c>
      <c r="D387" s="7">
        <v>3107</v>
      </c>
      <c r="E387" s="7">
        <v>1142</v>
      </c>
      <c r="F387" s="7">
        <v>1760</v>
      </c>
      <c r="G387" s="7">
        <v>2315</v>
      </c>
      <c r="H387" s="7">
        <v>1274</v>
      </c>
      <c r="I387" s="7">
        <v>952</v>
      </c>
      <c r="J387" s="7">
        <v>741</v>
      </c>
      <c r="K387" s="7">
        <v>95</v>
      </c>
      <c r="L387" s="7">
        <v>512</v>
      </c>
      <c r="M387" s="7">
        <v>82</v>
      </c>
      <c r="N387" s="7">
        <v>5</v>
      </c>
      <c r="O387" s="7">
        <v>49</v>
      </c>
      <c r="P387" s="7">
        <v>6244</v>
      </c>
      <c r="Q387" s="5"/>
    </row>
    <row r="388" spans="1:17" ht="13.8" x14ac:dyDescent="0.25">
      <c r="A388" s="12"/>
      <c r="B388" s="3">
        <v>500</v>
      </c>
      <c r="C388" s="3" t="s">
        <v>350</v>
      </c>
      <c r="D388" s="7">
        <v>405</v>
      </c>
      <c r="E388" s="7">
        <v>210</v>
      </c>
      <c r="F388" s="7">
        <v>180</v>
      </c>
      <c r="G388" s="7">
        <v>970</v>
      </c>
      <c r="H388" s="7">
        <v>567</v>
      </c>
      <c r="I388" s="7">
        <v>372</v>
      </c>
      <c r="J388" s="7">
        <v>214</v>
      </c>
      <c r="K388" s="7">
        <v>39</v>
      </c>
      <c r="L388" s="7">
        <v>149</v>
      </c>
      <c r="M388" s="7">
        <v>72</v>
      </c>
      <c r="N388" s="7">
        <v>4</v>
      </c>
      <c r="O388" s="7">
        <v>39</v>
      </c>
      <c r="P388" s="7">
        <v>1660</v>
      </c>
      <c r="Q388" s="5"/>
    </row>
    <row r="389" spans="1:17" ht="13.8" x14ac:dyDescent="0.25">
      <c r="A389" s="12"/>
      <c r="B389" s="3">
        <v>592</v>
      </c>
      <c r="C389" s="3" t="s">
        <v>351</v>
      </c>
      <c r="D389" s="7">
        <v>1718</v>
      </c>
      <c r="E389" s="7">
        <v>722</v>
      </c>
      <c r="F389" s="7">
        <v>903</v>
      </c>
      <c r="G389" s="7">
        <v>2229</v>
      </c>
      <c r="H389" s="7">
        <v>1321</v>
      </c>
      <c r="I389" s="7">
        <v>842</v>
      </c>
      <c r="J389" s="7">
        <v>548</v>
      </c>
      <c r="K389" s="7">
        <v>88</v>
      </c>
      <c r="L389" s="7">
        <v>377</v>
      </c>
      <c r="M389" s="7">
        <v>82</v>
      </c>
      <c r="N389" s="7">
        <v>5</v>
      </c>
      <c r="O389" s="7">
        <v>45</v>
      </c>
      <c r="P389" s="7">
        <v>4578</v>
      </c>
      <c r="Q389" s="5"/>
    </row>
    <row r="390" spans="1:17" ht="13.8" x14ac:dyDescent="0.25">
      <c r="A390" s="12"/>
      <c r="B390" s="3">
        <v>601</v>
      </c>
      <c r="C390" s="3" t="s">
        <v>352</v>
      </c>
      <c r="D390" s="7">
        <v>3922</v>
      </c>
      <c r="E390" s="7">
        <v>1334</v>
      </c>
      <c r="F390" s="7">
        <v>2262</v>
      </c>
      <c r="G390" s="7">
        <v>2275</v>
      </c>
      <c r="H390" s="7">
        <v>965</v>
      </c>
      <c r="I390" s="7">
        <v>1149</v>
      </c>
      <c r="J390" s="7">
        <v>1118</v>
      </c>
      <c r="K390" s="7">
        <v>121</v>
      </c>
      <c r="L390" s="7">
        <v>748</v>
      </c>
      <c r="M390" s="7">
        <v>222</v>
      </c>
      <c r="N390" s="7">
        <v>2</v>
      </c>
      <c r="O390" s="7">
        <v>117</v>
      </c>
      <c r="P390" s="7">
        <v>7538</v>
      </c>
      <c r="Q390" s="5"/>
    </row>
    <row r="391" spans="1:17" ht="13.8" x14ac:dyDescent="0.25">
      <c r="A391" s="12"/>
      <c r="B391" s="3">
        <v>633</v>
      </c>
      <c r="C391" s="3" t="s">
        <v>353</v>
      </c>
      <c r="D391" s="7">
        <v>1537</v>
      </c>
      <c r="E391" s="7">
        <v>543</v>
      </c>
      <c r="F391" s="7">
        <v>887</v>
      </c>
      <c r="G391" s="7">
        <v>871</v>
      </c>
      <c r="H391" s="7">
        <v>439</v>
      </c>
      <c r="I391" s="7">
        <v>390</v>
      </c>
      <c r="J391" s="7">
        <v>361</v>
      </c>
      <c r="K391" s="7">
        <v>41</v>
      </c>
      <c r="L391" s="7">
        <v>255</v>
      </c>
      <c r="M391" s="7">
        <v>42</v>
      </c>
      <c r="N391" s="7">
        <v>1</v>
      </c>
      <c r="O391" s="7">
        <v>25</v>
      </c>
      <c r="P391" s="7">
        <v>2811</v>
      </c>
      <c r="Q391" s="5"/>
    </row>
    <row r="392" spans="1:17" ht="13.8" x14ac:dyDescent="0.25">
      <c r="A392" s="12"/>
      <c r="B392" s="3">
        <v>729</v>
      </c>
      <c r="C392" s="3" t="s">
        <v>354</v>
      </c>
      <c r="D392" s="7">
        <v>3485</v>
      </c>
      <c r="E392" s="7">
        <v>1432</v>
      </c>
      <c r="F392" s="7">
        <v>1851</v>
      </c>
      <c r="G392" s="7">
        <v>3126</v>
      </c>
      <c r="H392" s="7">
        <v>1633</v>
      </c>
      <c r="I392" s="7">
        <v>1353</v>
      </c>
      <c r="J392" s="7">
        <v>1033</v>
      </c>
      <c r="K392" s="7">
        <v>153</v>
      </c>
      <c r="L392" s="7">
        <v>713</v>
      </c>
      <c r="M392" s="7">
        <v>167</v>
      </c>
      <c r="N392" s="7">
        <v>6</v>
      </c>
      <c r="O392" s="7">
        <v>99</v>
      </c>
      <c r="P392" s="7">
        <v>7811</v>
      </c>
      <c r="Q392" s="5"/>
    </row>
    <row r="393" spans="1:17" ht="13.8" x14ac:dyDescent="0.25">
      <c r="A393" s="12"/>
      <c r="B393" s="3">
        <v>770</v>
      </c>
      <c r="C393" s="3" t="s">
        <v>355</v>
      </c>
      <c r="D393" s="7">
        <v>817</v>
      </c>
      <c r="E393" s="7">
        <v>388</v>
      </c>
      <c r="F393" s="7">
        <v>392</v>
      </c>
      <c r="G393" s="7">
        <v>1280</v>
      </c>
      <c r="H393" s="7">
        <v>693</v>
      </c>
      <c r="I393" s="7">
        <v>539</v>
      </c>
      <c r="J393" s="7">
        <v>342</v>
      </c>
      <c r="K393" s="7">
        <v>60</v>
      </c>
      <c r="L393" s="7">
        <v>235</v>
      </c>
      <c r="M393" s="7">
        <v>88</v>
      </c>
      <c r="N393" s="7">
        <v>3</v>
      </c>
      <c r="O393" s="7">
        <v>54</v>
      </c>
      <c r="P393" s="7">
        <v>2528</v>
      </c>
      <c r="Q393" s="5"/>
    </row>
    <row r="394" spans="1:17" ht="13.8" x14ac:dyDescent="0.25">
      <c r="A394" s="12"/>
      <c r="B394" s="3">
        <v>774</v>
      </c>
      <c r="C394" s="3" t="s">
        <v>356</v>
      </c>
      <c r="D394" s="7">
        <v>217</v>
      </c>
      <c r="E394" s="7">
        <v>104</v>
      </c>
      <c r="F394" s="7">
        <v>102</v>
      </c>
      <c r="G394" s="7">
        <v>254</v>
      </c>
      <c r="H394" s="7">
        <v>145</v>
      </c>
      <c r="I394" s="7">
        <v>101</v>
      </c>
      <c r="J394" s="7">
        <v>64</v>
      </c>
      <c r="K394" s="7">
        <v>11</v>
      </c>
      <c r="L394" s="7">
        <v>44</v>
      </c>
      <c r="M394" s="7">
        <v>18</v>
      </c>
      <c r="N394" s="7">
        <v>1</v>
      </c>
      <c r="O394" s="7">
        <v>10</v>
      </c>
      <c r="P394" s="7">
        <v>554</v>
      </c>
      <c r="Q394" s="5"/>
    </row>
    <row r="395" spans="1:17" ht="13.8" x14ac:dyDescent="0.25">
      <c r="A395" s="12"/>
      <c r="B395" s="3">
        <v>850</v>
      </c>
      <c r="C395" s="3" t="s">
        <v>357</v>
      </c>
      <c r="D395" s="7">
        <v>1385</v>
      </c>
      <c r="E395" s="7">
        <v>751</v>
      </c>
      <c r="F395" s="7">
        <v>584</v>
      </c>
      <c r="G395" s="7">
        <v>1978</v>
      </c>
      <c r="H395" s="7">
        <v>1158</v>
      </c>
      <c r="I395" s="7">
        <v>750</v>
      </c>
      <c r="J395" s="7">
        <v>486</v>
      </c>
      <c r="K395" s="7">
        <v>101</v>
      </c>
      <c r="L395" s="7">
        <v>326</v>
      </c>
      <c r="M395" s="7">
        <v>155</v>
      </c>
      <c r="N395" s="7">
        <v>10</v>
      </c>
      <c r="O395" s="7">
        <v>86</v>
      </c>
      <c r="P395" s="7">
        <v>4004</v>
      </c>
      <c r="Q395" s="5"/>
    </row>
    <row r="396" spans="1:17" ht="13.8" x14ac:dyDescent="0.25">
      <c r="A396" s="12"/>
      <c r="B396" s="3">
        <v>892</v>
      </c>
      <c r="C396" s="3" t="s">
        <v>358</v>
      </c>
      <c r="D396" s="7">
        <v>1389</v>
      </c>
      <c r="E396" s="7">
        <v>581</v>
      </c>
      <c r="F396" s="7">
        <v>729</v>
      </c>
      <c r="G396" s="7">
        <v>1589</v>
      </c>
      <c r="H396" s="7">
        <v>923</v>
      </c>
      <c r="I396" s="7">
        <v>615</v>
      </c>
      <c r="J396" s="7">
        <v>397</v>
      </c>
      <c r="K396" s="7">
        <v>60</v>
      </c>
      <c r="L396" s="7">
        <v>273</v>
      </c>
      <c r="M396" s="7">
        <v>67</v>
      </c>
      <c r="N396" s="7">
        <v>3</v>
      </c>
      <c r="O396" s="7">
        <v>38</v>
      </c>
      <c r="P396" s="7">
        <v>3441</v>
      </c>
      <c r="Q396" s="5"/>
    </row>
    <row r="397" spans="1:17" ht="13.8" x14ac:dyDescent="0.25">
      <c r="A397" s="12"/>
      <c r="B397" s="3">
        <v>931</v>
      </c>
      <c r="C397" s="3" t="s">
        <v>359</v>
      </c>
      <c r="D397" s="7">
        <v>4465</v>
      </c>
      <c r="E397" s="7">
        <v>1773</v>
      </c>
      <c r="F397" s="7">
        <v>2391</v>
      </c>
      <c r="G397" s="7">
        <v>4305</v>
      </c>
      <c r="H397" s="7">
        <v>2073</v>
      </c>
      <c r="I397" s="7">
        <v>2006</v>
      </c>
      <c r="J397" s="7">
        <v>1554</v>
      </c>
      <c r="K397" s="7">
        <v>218</v>
      </c>
      <c r="L397" s="7">
        <v>1064</v>
      </c>
      <c r="M397" s="7">
        <v>322</v>
      </c>
      <c r="N397" s="7">
        <v>6</v>
      </c>
      <c r="O397" s="7">
        <v>186</v>
      </c>
      <c r="P397" s="7">
        <v>10645</v>
      </c>
      <c r="Q397" s="5"/>
    </row>
    <row r="398" spans="1:17" x14ac:dyDescent="0.25">
      <c r="B398" s="3">
        <v>992</v>
      </c>
      <c r="C398" s="3" t="s">
        <v>360</v>
      </c>
      <c r="D398" s="7">
        <v>2417</v>
      </c>
      <c r="E398" s="7">
        <v>1075</v>
      </c>
      <c r="F398" s="7">
        <v>1215</v>
      </c>
      <c r="G398" s="7">
        <v>2573</v>
      </c>
      <c r="H398" s="7">
        <v>1354</v>
      </c>
      <c r="I398" s="7">
        <v>1110</v>
      </c>
      <c r="J398" s="7">
        <v>775</v>
      </c>
      <c r="K398" s="7">
        <v>127</v>
      </c>
      <c r="L398" s="7">
        <v>533</v>
      </c>
      <c r="M398" s="7">
        <v>168</v>
      </c>
      <c r="N398" s="7">
        <v>5</v>
      </c>
      <c r="O398" s="7">
        <v>101</v>
      </c>
      <c r="P398" s="7">
        <v>5933</v>
      </c>
      <c r="Q398" s="5"/>
    </row>
    <row r="399" spans="1:17" x14ac:dyDescent="0.25">
      <c r="C399" s="16" t="s">
        <v>29</v>
      </c>
      <c r="D399" s="7">
        <f t="shared" ref="D399:P399" si="9">SUM(D369:D398)</f>
        <v>60699</v>
      </c>
      <c r="E399" s="7">
        <f t="shared" si="9"/>
        <v>25684</v>
      </c>
      <c r="F399" s="7">
        <f t="shared" si="9"/>
        <v>31477</v>
      </c>
      <c r="G399" s="7">
        <f t="shared" si="9"/>
        <v>68342</v>
      </c>
      <c r="H399" s="7">
        <f t="shared" si="9"/>
        <v>37230</v>
      </c>
      <c r="I399" s="7">
        <f t="shared" si="9"/>
        <v>28405</v>
      </c>
      <c r="J399" s="7">
        <f t="shared" si="9"/>
        <v>20058</v>
      </c>
      <c r="K399" s="7">
        <f t="shared" si="9"/>
        <v>3200</v>
      </c>
      <c r="L399" s="7">
        <f t="shared" si="9"/>
        <v>13739</v>
      </c>
      <c r="M399" s="7">
        <f t="shared" si="9"/>
        <v>4701</v>
      </c>
      <c r="N399" s="7">
        <f t="shared" si="9"/>
        <v>231</v>
      </c>
      <c r="O399" s="7">
        <f t="shared" si="9"/>
        <v>2744</v>
      </c>
      <c r="P399" s="7">
        <f t="shared" si="9"/>
        <v>153800</v>
      </c>
      <c r="Q399" s="5"/>
    </row>
    <row r="400" spans="1:17" x14ac:dyDescent="0.25"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5"/>
    </row>
    <row r="401" spans="1:17" x14ac:dyDescent="0.25"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5"/>
    </row>
    <row r="402" spans="1:17" x14ac:dyDescent="0.25">
      <c r="A402" s="3">
        <v>9</v>
      </c>
      <c r="C402" s="6" t="s">
        <v>361</v>
      </c>
      <c r="Q402" s="5"/>
    </row>
    <row r="403" spans="1:17" x14ac:dyDescent="0.25">
      <c r="C403" s="6"/>
      <c r="Q403" s="5"/>
    </row>
    <row r="404" spans="1:17" x14ac:dyDescent="0.25">
      <c r="C404" s="6"/>
      <c r="Q404" s="5"/>
    </row>
    <row r="405" spans="1:17" x14ac:dyDescent="0.25">
      <c r="B405" s="3">
        <v>140</v>
      </c>
      <c r="C405" s="3" t="s">
        <v>362</v>
      </c>
      <c r="D405">
        <v>2003</v>
      </c>
      <c r="E405">
        <v>845</v>
      </c>
      <c r="F405">
        <v>1047</v>
      </c>
      <c r="G405">
        <v>3242</v>
      </c>
      <c r="H405">
        <v>1727</v>
      </c>
      <c r="I405">
        <v>1374</v>
      </c>
      <c r="J405">
        <v>774</v>
      </c>
      <c r="K405">
        <v>118</v>
      </c>
      <c r="L405">
        <v>513</v>
      </c>
      <c r="M405">
        <v>284</v>
      </c>
      <c r="N405">
        <v>7</v>
      </c>
      <c r="O405">
        <v>174</v>
      </c>
      <c r="P405">
        <v>6304</v>
      </c>
      <c r="Q405" s="5"/>
    </row>
    <row r="406" spans="1:17" x14ac:dyDescent="0.25">
      <c r="B406" s="3">
        <v>174</v>
      </c>
      <c r="C406" s="3" t="s">
        <v>363</v>
      </c>
      <c r="D406">
        <v>1291</v>
      </c>
      <c r="E406">
        <v>648</v>
      </c>
      <c r="F406">
        <v>589</v>
      </c>
      <c r="G406">
        <v>2690</v>
      </c>
      <c r="H406">
        <v>1527</v>
      </c>
      <c r="I406">
        <v>1064</v>
      </c>
      <c r="J406">
        <v>626</v>
      </c>
      <c r="K406">
        <v>127</v>
      </c>
      <c r="L406">
        <v>406</v>
      </c>
      <c r="M406">
        <v>259</v>
      </c>
      <c r="N406">
        <v>8</v>
      </c>
      <c r="O406">
        <v>165</v>
      </c>
      <c r="P406">
        <v>4866</v>
      </c>
      <c r="Q406" s="5"/>
    </row>
    <row r="407" spans="1:17" x14ac:dyDescent="0.25">
      <c r="B407" s="3">
        <v>204</v>
      </c>
      <c r="C407" s="3" t="s">
        <v>364</v>
      </c>
      <c r="D407">
        <v>2203</v>
      </c>
      <c r="E407">
        <v>1042</v>
      </c>
      <c r="F407">
        <v>1056</v>
      </c>
      <c r="G407">
        <v>3912</v>
      </c>
      <c r="H407">
        <v>2208</v>
      </c>
      <c r="I407">
        <v>1559</v>
      </c>
      <c r="J407">
        <v>847</v>
      </c>
      <c r="K407">
        <v>161</v>
      </c>
      <c r="L407">
        <v>550</v>
      </c>
      <c r="M407">
        <v>322</v>
      </c>
      <c r="N407">
        <v>10</v>
      </c>
      <c r="O407">
        <v>201</v>
      </c>
      <c r="P407">
        <v>7283</v>
      </c>
    </row>
    <row r="408" spans="1:17" x14ac:dyDescent="0.25">
      <c r="B408" s="3">
        <v>227</v>
      </c>
      <c r="C408" s="3" t="s">
        <v>365</v>
      </c>
      <c r="D408">
        <v>1375</v>
      </c>
      <c r="E408">
        <v>625</v>
      </c>
      <c r="F408">
        <v>679</v>
      </c>
      <c r="G408">
        <v>2618</v>
      </c>
      <c r="H408">
        <v>1431</v>
      </c>
      <c r="I408">
        <v>1079</v>
      </c>
      <c r="J408">
        <v>688</v>
      </c>
      <c r="K408">
        <v>129</v>
      </c>
      <c r="L408">
        <v>452</v>
      </c>
      <c r="M408">
        <v>286</v>
      </c>
      <c r="N408">
        <v>9</v>
      </c>
      <c r="O408">
        <v>181</v>
      </c>
      <c r="P408">
        <v>4967</v>
      </c>
      <c r="Q408"/>
    </row>
    <row r="409" spans="1:17" x14ac:dyDescent="0.25">
      <c r="B409" s="3">
        <v>239</v>
      </c>
      <c r="C409" s="3" t="s">
        <v>366</v>
      </c>
      <c r="D409">
        <v>1448</v>
      </c>
      <c r="E409">
        <v>501</v>
      </c>
      <c r="F409">
        <v>847</v>
      </c>
      <c r="G409">
        <v>1837</v>
      </c>
      <c r="H409">
        <v>887</v>
      </c>
      <c r="I409">
        <v>850</v>
      </c>
      <c r="J409">
        <v>573</v>
      </c>
      <c r="K409">
        <v>69</v>
      </c>
      <c r="L409">
        <v>379</v>
      </c>
      <c r="M409">
        <v>176</v>
      </c>
      <c r="N409">
        <v>4</v>
      </c>
      <c r="O409">
        <v>107</v>
      </c>
      <c r="P409">
        <v>4034</v>
      </c>
      <c r="Q409"/>
    </row>
    <row r="410" spans="1:17" x14ac:dyDescent="0.25">
      <c r="B410" s="3">
        <v>263</v>
      </c>
      <c r="C410" s="3" t="s">
        <v>367</v>
      </c>
      <c r="D410">
        <v>3249</v>
      </c>
      <c r="E410">
        <v>981</v>
      </c>
      <c r="F410">
        <v>1990</v>
      </c>
      <c r="G410">
        <v>3623</v>
      </c>
      <c r="H410">
        <v>1672</v>
      </c>
      <c r="I410">
        <v>1723</v>
      </c>
      <c r="J410">
        <v>1486</v>
      </c>
      <c r="K410">
        <v>140</v>
      </c>
      <c r="L410">
        <v>991</v>
      </c>
      <c r="M410">
        <v>443</v>
      </c>
      <c r="N410">
        <v>9</v>
      </c>
      <c r="O410">
        <v>268</v>
      </c>
      <c r="P410">
        <v>8801</v>
      </c>
    </row>
    <row r="411" spans="1:17" x14ac:dyDescent="0.25">
      <c r="B411" s="3">
        <v>297</v>
      </c>
      <c r="C411" s="3" t="s">
        <v>368</v>
      </c>
      <c r="D411">
        <v>2173</v>
      </c>
      <c r="E411">
        <v>1087</v>
      </c>
      <c r="F411">
        <v>996</v>
      </c>
      <c r="G411">
        <v>5104</v>
      </c>
      <c r="H411">
        <v>2923</v>
      </c>
      <c r="I411">
        <v>2000</v>
      </c>
      <c r="J411">
        <v>1045</v>
      </c>
      <c r="K411">
        <v>221</v>
      </c>
      <c r="L411">
        <v>681</v>
      </c>
      <c r="M411">
        <v>445</v>
      </c>
      <c r="N411">
        <v>14</v>
      </c>
      <c r="O411">
        <v>280</v>
      </c>
      <c r="P411">
        <v>8766</v>
      </c>
      <c r="Q411" s="5"/>
    </row>
    <row r="412" spans="1:17" x14ac:dyDescent="0.25">
      <c r="B412" s="3">
        <v>402</v>
      </c>
      <c r="C412" s="3" t="s">
        <v>369</v>
      </c>
      <c r="D412">
        <v>1630</v>
      </c>
      <c r="E412">
        <v>703</v>
      </c>
      <c r="F412">
        <v>838</v>
      </c>
      <c r="G412">
        <v>2932</v>
      </c>
      <c r="H412">
        <v>1596</v>
      </c>
      <c r="I412">
        <v>1213</v>
      </c>
      <c r="J412">
        <v>729</v>
      </c>
      <c r="K412">
        <v>115</v>
      </c>
      <c r="L412">
        <v>483</v>
      </c>
      <c r="M412">
        <v>265</v>
      </c>
      <c r="N412">
        <v>7</v>
      </c>
      <c r="O412">
        <v>166</v>
      </c>
      <c r="P412">
        <v>5555</v>
      </c>
      <c r="Q412" s="5"/>
    </row>
    <row r="413" spans="1:17" x14ac:dyDescent="0.25">
      <c r="B413" s="3">
        <v>420</v>
      </c>
      <c r="C413" s="3" t="s">
        <v>370</v>
      </c>
      <c r="D413">
        <v>3206</v>
      </c>
      <c r="E413">
        <v>1648</v>
      </c>
      <c r="F413">
        <v>1427</v>
      </c>
      <c r="G413">
        <v>7640</v>
      </c>
      <c r="H413">
        <v>4388</v>
      </c>
      <c r="I413">
        <v>2984</v>
      </c>
      <c r="J413">
        <v>1743</v>
      </c>
      <c r="K413">
        <v>393</v>
      </c>
      <c r="L413">
        <v>1126</v>
      </c>
      <c r="M413">
        <v>701</v>
      </c>
      <c r="N413">
        <v>24</v>
      </c>
      <c r="O413">
        <v>449</v>
      </c>
      <c r="P413">
        <v>13289</v>
      </c>
      <c r="Q413" s="5"/>
    </row>
    <row r="414" spans="1:17" x14ac:dyDescent="0.25">
      <c r="B414" s="3">
        <v>476</v>
      </c>
      <c r="C414" s="3" t="s">
        <v>371</v>
      </c>
      <c r="D414">
        <v>1176</v>
      </c>
      <c r="E414">
        <v>542</v>
      </c>
      <c r="F414">
        <v>578</v>
      </c>
      <c r="G414">
        <v>2559</v>
      </c>
      <c r="H414">
        <v>1400</v>
      </c>
      <c r="I414">
        <v>1057</v>
      </c>
      <c r="J414">
        <v>554</v>
      </c>
      <c r="K414">
        <v>99</v>
      </c>
      <c r="L414">
        <v>366</v>
      </c>
      <c r="M414">
        <v>225</v>
      </c>
      <c r="N414">
        <v>6</v>
      </c>
      <c r="O414">
        <v>138</v>
      </c>
      <c r="P414">
        <v>4514</v>
      </c>
      <c r="Q414" s="5"/>
    </row>
    <row r="415" spans="1:17" x14ac:dyDescent="0.25">
      <c r="B415" s="3">
        <v>534</v>
      </c>
      <c r="C415" s="3" t="s">
        <v>372</v>
      </c>
      <c r="D415">
        <v>1991</v>
      </c>
      <c r="E415">
        <v>955</v>
      </c>
      <c r="F415">
        <v>940</v>
      </c>
      <c r="G415">
        <v>3822</v>
      </c>
      <c r="H415">
        <v>2155</v>
      </c>
      <c r="I415">
        <v>1523</v>
      </c>
      <c r="J415">
        <v>884</v>
      </c>
      <c r="K415">
        <v>170</v>
      </c>
      <c r="L415">
        <v>573</v>
      </c>
      <c r="M415">
        <v>349</v>
      </c>
      <c r="N415">
        <v>11</v>
      </c>
      <c r="O415">
        <v>222</v>
      </c>
      <c r="P415">
        <v>7047</v>
      </c>
      <c r="Q415" s="5"/>
    </row>
    <row r="416" spans="1:17" x14ac:dyDescent="0.25">
      <c r="B416" s="3">
        <v>595</v>
      </c>
      <c r="C416" s="3" t="s">
        <v>373</v>
      </c>
      <c r="D416">
        <v>3470</v>
      </c>
      <c r="E416">
        <v>1300</v>
      </c>
      <c r="F416">
        <v>1945</v>
      </c>
      <c r="G416">
        <v>4961</v>
      </c>
      <c r="H416">
        <v>2510</v>
      </c>
      <c r="I416">
        <v>2207</v>
      </c>
      <c r="J416">
        <v>1366</v>
      </c>
      <c r="K416">
        <v>179</v>
      </c>
      <c r="L416">
        <v>905</v>
      </c>
      <c r="M416">
        <v>442</v>
      </c>
      <c r="N416">
        <v>11</v>
      </c>
      <c r="O416">
        <v>271</v>
      </c>
      <c r="P416">
        <v>10239</v>
      </c>
      <c r="Q416" s="5"/>
    </row>
    <row r="417" spans="1:17" x14ac:dyDescent="0.25">
      <c r="B417" s="3">
        <v>686</v>
      </c>
      <c r="C417" s="3" t="s">
        <v>374</v>
      </c>
      <c r="D417">
        <v>1648</v>
      </c>
      <c r="E417">
        <v>760</v>
      </c>
      <c r="F417">
        <v>808</v>
      </c>
      <c r="G417">
        <v>2525</v>
      </c>
      <c r="H417">
        <v>1353</v>
      </c>
      <c r="I417">
        <v>1063</v>
      </c>
      <c r="J417">
        <v>699</v>
      </c>
      <c r="K417">
        <v>128</v>
      </c>
      <c r="L417">
        <v>462</v>
      </c>
      <c r="M417">
        <v>274</v>
      </c>
      <c r="N417">
        <v>9</v>
      </c>
      <c r="O417">
        <v>172</v>
      </c>
      <c r="P417">
        <v>5146</v>
      </c>
      <c r="Q417" s="5"/>
    </row>
    <row r="418" spans="1:17" x14ac:dyDescent="0.25">
      <c r="B418" s="3">
        <v>687</v>
      </c>
      <c r="C418" s="3" t="s">
        <v>375</v>
      </c>
      <c r="D418">
        <v>4359</v>
      </c>
      <c r="E418">
        <v>1663</v>
      </c>
      <c r="F418">
        <v>2386</v>
      </c>
      <c r="G418">
        <v>3422</v>
      </c>
      <c r="H418">
        <v>1697</v>
      </c>
      <c r="I418">
        <v>1539</v>
      </c>
      <c r="J418">
        <v>1142</v>
      </c>
      <c r="K418">
        <v>145</v>
      </c>
      <c r="L418">
        <v>731</v>
      </c>
      <c r="M418">
        <v>245</v>
      </c>
      <c r="N418">
        <v>8</v>
      </c>
      <c r="O418">
        <v>153</v>
      </c>
      <c r="P418">
        <v>9170</v>
      </c>
      <c r="Q418" s="5"/>
    </row>
    <row r="419" spans="1:17" x14ac:dyDescent="0.25">
      <c r="B419" s="3">
        <v>749</v>
      </c>
      <c r="C419" s="3" t="s">
        <v>376</v>
      </c>
      <c r="D419">
        <v>901</v>
      </c>
      <c r="E419">
        <v>438</v>
      </c>
      <c r="F419">
        <v>422</v>
      </c>
      <c r="G419">
        <v>2012</v>
      </c>
      <c r="H419">
        <v>1144</v>
      </c>
      <c r="I419">
        <v>794</v>
      </c>
      <c r="J419">
        <v>425</v>
      </c>
      <c r="K419">
        <v>82</v>
      </c>
      <c r="L419">
        <v>279</v>
      </c>
      <c r="M419">
        <v>187</v>
      </c>
      <c r="N419">
        <v>5</v>
      </c>
      <c r="O419">
        <v>116</v>
      </c>
      <c r="P419">
        <v>3525</v>
      </c>
      <c r="Q419" s="5"/>
    </row>
    <row r="420" spans="1:17" x14ac:dyDescent="0.25">
      <c r="B420" s="3">
        <v>762</v>
      </c>
      <c r="C420" s="3" t="s">
        <v>377</v>
      </c>
      <c r="D420">
        <v>4860</v>
      </c>
      <c r="E420">
        <v>1729</v>
      </c>
      <c r="F420">
        <v>2761</v>
      </c>
      <c r="G420">
        <v>4421</v>
      </c>
      <c r="H420">
        <v>2216</v>
      </c>
      <c r="I420">
        <v>1964</v>
      </c>
      <c r="J420">
        <v>1422</v>
      </c>
      <c r="K420">
        <v>159</v>
      </c>
      <c r="L420">
        <v>927</v>
      </c>
      <c r="M420">
        <v>325</v>
      </c>
      <c r="N420">
        <v>10</v>
      </c>
      <c r="O420">
        <v>200</v>
      </c>
      <c r="P420">
        <v>11028</v>
      </c>
      <c r="Q420" s="5"/>
    </row>
    <row r="421" spans="1:17" x14ac:dyDescent="0.25">
      <c r="B421" s="3">
        <v>778</v>
      </c>
      <c r="C421" s="3" t="s">
        <v>378</v>
      </c>
      <c r="D421">
        <v>2336</v>
      </c>
      <c r="E421">
        <v>1114</v>
      </c>
      <c r="F421">
        <v>1116</v>
      </c>
      <c r="G421">
        <v>4160</v>
      </c>
      <c r="H421">
        <v>2315</v>
      </c>
      <c r="I421">
        <v>1685</v>
      </c>
      <c r="J421">
        <v>995</v>
      </c>
      <c r="K421">
        <v>188</v>
      </c>
      <c r="L421">
        <v>652</v>
      </c>
      <c r="M421">
        <v>326</v>
      </c>
      <c r="N421">
        <v>13</v>
      </c>
      <c r="O421">
        <v>209</v>
      </c>
      <c r="P421">
        <v>7817</v>
      </c>
      <c r="Q421" s="5"/>
    </row>
    <row r="422" spans="1:17" x14ac:dyDescent="0.25">
      <c r="B422" s="3">
        <v>844</v>
      </c>
      <c r="C422" s="3" t="s">
        <v>379</v>
      </c>
      <c r="D422">
        <v>1061</v>
      </c>
      <c r="E422">
        <v>465</v>
      </c>
      <c r="F422">
        <v>542</v>
      </c>
      <c r="G422">
        <v>1848</v>
      </c>
      <c r="H422">
        <v>973</v>
      </c>
      <c r="I422">
        <v>793</v>
      </c>
      <c r="J422">
        <v>470</v>
      </c>
      <c r="K422">
        <v>79</v>
      </c>
      <c r="L422">
        <v>314</v>
      </c>
      <c r="M422">
        <v>193</v>
      </c>
      <c r="N422">
        <v>5</v>
      </c>
      <c r="O422">
        <v>119</v>
      </c>
      <c r="P422">
        <v>3571</v>
      </c>
      <c r="Q422" s="5"/>
    </row>
    <row r="423" spans="1:17" x14ac:dyDescent="0.25">
      <c r="B423" s="3">
        <v>857</v>
      </c>
      <c r="C423" s="3" t="s">
        <v>380</v>
      </c>
      <c r="D423">
        <v>1364</v>
      </c>
      <c r="E423">
        <v>682</v>
      </c>
      <c r="F423">
        <v>622</v>
      </c>
      <c r="G423">
        <v>3291</v>
      </c>
      <c r="H423">
        <v>1849</v>
      </c>
      <c r="I423">
        <v>1320</v>
      </c>
      <c r="J423">
        <v>799</v>
      </c>
      <c r="K423">
        <v>165</v>
      </c>
      <c r="L423">
        <v>519</v>
      </c>
      <c r="M423">
        <v>372</v>
      </c>
      <c r="N423">
        <v>11</v>
      </c>
      <c r="O423">
        <v>237</v>
      </c>
      <c r="P423">
        <v>5827</v>
      </c>
      <c r="Q423" s="5"/>
    </row>
    <row r="424" spans="1:17" x14ac:dyDescent="0.25">
      <c r="B424" s="3">
        <v>915</v>
      </c>
      <c r="C424" s="3" t="s">
        <v>381</v>
      </c>
      <c r="D424">
        <v>153</v>
      </c>
      <c r="E424">
        <v>75</v>
      </c>
      <c r="F424">
        <v>71</v>
      </c>
      <c r="G424">
        <v>345</v>
      </c>
      <c r="H424">
        <v>199</v>
      </c>
      <c r="I424">
        <v>134</v>
      </c>
      <c r="J424">
        <v>78</v>
      </c>
      <c r="K424">
        <v>15</v>
      </c>
      <c r="L424">
        <v>52</v>
      </c>
      <c r="M424">
        <v>36</v>
      </c>
      <c r="N424">
        <v>1</v>
      </c>
      <c r="O424">
        <v>22</v>
      </c>
      <c r="P424">
        <v>612</v>
      </c>
      <c r="Q424" s="5"/>
    </row>
    <row r="425" spans="1:17" x14ac:dyDescent="0.25">
      <c r="B425" s="3">
        <v>916</v>
      </c>
      <c r="C425" s="3" t="s">
        <v>382</v>
      </c>
      <c r="D425">
        <v>1433</v>
      </c>
      <c r="E425">
        <v>633</v>
      </c>
      <c r="F425">
        <v>720</v>
      </c>
      <c r="G425">
        <v>2253</v>
      </c>
      <c r="H425">
        <v>1234</v>
      </c>
      <c r="I425">
        <v>925</v>
      </c>
      <c r="J425">
        <v>569</v>
      </c>
      <c r="K425">
        <v>91</v>
      </c>
      <c r="L425">
        <v>373</v>
      </c>
      <c r="M425">
        <v>185</v>
      </c>
      <c r="N425">
        <v>6</v>
      </c>
      <c r="O425">
        <v>117</v>
      </c>
      <c r="P425">
        <v>4439</v>
      </c>
      <c r="Q425" s="5"/>
    </row>
    <row r="426" spans="1:17" x14ac:dyDescent="0.25">
      <c r="B426" s="3">
        <v>919</v>
      </c>
      <c r="C426" s="3" t="s">
        <v>383</v>
      </c>
      <c r="D426">
        <v>950</v>
      </c>
      <c r="E426">
        <v>490</v>
      </c>
      <c r="F426">
        <v>423</v>
      </c>
      <c r="G426">
        <v>2023</v>
      </c>
      <c r="H426">
        <v>1138</v>
      </c>
      <c r="I426">
        <v>809</v>
      </c>
      <c r="J426">
        <v>507</v>
      </c>
      <c r="K426">
        <v>113</v>
      </c>
      <c r="L426">
        <v>328</v>
      </c>
      <c r="M426">
        <v>234</v>
      </c>
      <c r="N426">
        <v>7</v>
      </c>
      <c r="O426">
        <v>149</v>
      </c>
      <c r="P426">
        <v>3714</v>
      </c>
      <c r="Q426" s="5"/>
    </row>
    <row r="427" spans="1:17" x14ac:dyDescent="0.25">
      <c r="B427" s="3">
        <v>921</v>
      </c>
      <c r="C427" s="3" t="s">
        <v>384</v>
      </c>
      <c r="D427">
        <v>1283</v>
      </c>
      <c r="E427">
        <v>516</v>
      </c>
      <c r="F427">
        <v>695</v>
      </c>
      <c r="G427">
        <v>2043</v>
      </c>
      <c r="H427">
        <v>1054</v>
      </c>
      <c r="I427">
        <v>895</v>
      </c>
      <c r="J427">
        <v>509</v>
      </c>
      <c r="K427">
        <v>83</v>
      </c>
      <c r="L427">
        <v>337</v>
      </c>
      <c r="M427">
        <v>197</v>
      </c>
      <c r="N427">
        <v>5</v>
      </c>
      <c r="O427">
        <v>120</v>
      </c>
      <c r="P427">
        <v>4032</v>
      </c>
      <c r="Q427" s="5"/>
    </row>
    <row r="428" spans="1:17" x14ac:dyDescent="0.25">
      <c r="B428" s="3">
        <v>925</v>
      </c>
      <c r="C428" s="3" t="s">
        <v>385</v>
      </c>
      <c r="D428">
        <v>2761</v>
      </c>
      <c r="E428">
        <v>915</v>
      </c>
      <c r="F428">
        <v>1627</v>
      </c>
      <c r="G428">
        <v>2575</v>
      </c>
      <c r="H428">
        <v>1236</v>
      </c>
      <c r="I428">
        <v>1186</v>
      </c>
      <c r="J428">
        <v>920</v>
      </c>
      <c r="K428">
        <v>92</v>
      </c>
      <c r="L428">
        <v>599</v>
      </c>
      <c r="M428">
        <v>247</v>
      </c>
      <c r="N428">
        <v>6</v>
      </c>
      <c r="O428">
        <v>149</v>
      </c>
      <c r="P428">
        <v>6502</v>
      </c>
      <c r="Q428" s="5"/>
    </row>
    <row r="429" spans="1:17" x14ac:dyDescent="0.25">
      <c r="C429" s="16" t="s">
        <v>29</v>
      </c>
      <c r="D429">
        <v>48323</v>
      </c>
      <c r="E429">
        <v>20358</v>
      </c>
      <c r="F429">
        <v>25128</v>
      </c>
      <c r="G429">
        <v>75861</v>
      </c>
      <c r="H429">
        <v>40832</v>
      </c>
      <c r="I429">
        <v>31739</v>
      </c>
      <c r="J429">
        <v>19852</v>
      </c>
      <c r="K429">
        <v>3262</v>
      </c>
      <c r="L429">
        <v>12999</v>
      </c>
      <c r="M429">
        <v>7018</v>
      </c>
      <c r="N429">
        <v>207</v>
      </c>
      <c r="O429" s="77">
        <v>4386</v>
      </c>
      <c r="P429" s="7">
        <v>151049</v>
      </c>
      <c r="Q429" s="5"/>
    </row>
    <row r="430" spans="1:17" x14ac:dyDescent="0.25"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5"/>
    </row>
    <row r="431" spans="1:17" x14ac:dyDescent="0.25">
      <c r="C43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5"/>
    </row>
    <row r="432" spans="1:17" x14ac:dyDescent="0.25">
      <c r="A432" s="3">
        <v>10</v>
      </c>
      <c r="C432" s="6" t="s">
        <v>386</v>
      </c>
      <c r="Q432" s="5"/>
    </row>
    <row r="433" spans="2:17" x14ac:dyDescent="0.25">
      <c r="C433"/>
      <c r="Q433" s="5"/>
    </row>
    <row r="434" spans="2:17" x14ac:dyDescent="0.25">
      <c r="C434" s="6"/>
      <c r="Q434" s="5"/>
    </row>
    <row r="435" spans="2:17" x14ac:dyDescent="0.25">
      <c r="B435" s="3">
        <v>45</v>
      </c>
      <c r="C435" s="3" t="s">
        <v>387</v>
      </c>
      <c r="D435" s="7">
        <v>4247</v>
      </c>
      <c r="E435" s="7">
        <v>1583</v>
      </c>
      <c r="F435" s="7">
        <v>2442</v>
      </c>
      <c r="G435" s="7">
        <v>2995</v>
      </c>
      <c r="H435" s="7">
        <v>1373</v>
      </c>
      <c r="I435" s="7">
        <v>1494</v>
      </c>
      <c r="J435" s="7">
        <v>1431</v>
      </c>
      <c r="K435" s="7">
        <v>199</v>
      </c>
      <c r="L435" s="7">
        <v>1064</v>
      </c>
      <c r="M435" s="7">
        <v>223</v>
      </c>
      <c r="N435" s="7">
        <v>2</v>
      </c>
      <c r="O435" s="7">
        <v>149</v>
      </c>
      <c r="P435" s="7">
        <v>8894</v>
      </c>
      <c r="Q435" s="5"/>
    </row>
    <row r="436" spans="2:17" x14ac:dyDescent="0.25">
      <c r="B436" s="3">
        <v>146</v>
      </c>
      <c r="C436" s="3" t="s">
        <v>388</v>
      </c>
      <c r="D436" s="7">
        <v>12445</v>
      </c>
      <c r="E436" s="7">
        <v>3088</v>
      </c>
      <c r="F436" s="7">
        <v>8394</v>
      </c>
      <c r="G436" s="7">
        <v>5714</v>
      </c>
      <c r="H436" s="7">
        <v>2374</v>
      </c>
      <c r="I436" s="7">
        <v>3027</v>
      </c>
      <c r="J436" s="7">
        <v>2887</v>
      </c>
      <c r="K436" s="7">
        <v>299</v>
      </c>
      <c r="L436" s="7">
        <v>2101</v>
      </c>
      <c r="M436" s="7">
        <v>350</v>
      </c>
      <c r="N436" s="7">
        <v>5</v>
      </c>
      <c r="O436" s="7">
        <v>220</v>
      </c>
      <c r="P436" s="7">
        <v>21395</v>
      </c>
      <c r="Q436" s="5"/>
    </row>
    <row r="437" spans="2:17" x14ac:dyDescent="0.25">
      <c r="B437" s="3">
        <v>167</v>
      </c>
      <c r="C437" s="3" t="s">
        <v>389</v>
      </c>
      <c r="D437" s="7">
        <v>164</v>
      </c>
      <c r="E437" s="7">
        <v>61</v>
      </c>
      <c r="F437" s="7">
        <v>95</v>
      </c>
      <c r="G437" s="7">
        <v>97</v>
      </c>
      <c r="H437" s="7">
        <v>43</v>
      </c>
      <c r="I437" s="7">
        <v>49</v>
      </c>
      <c r="J437" s="7">
        <v>72</v>
      </c>
      <c r="K437" s="7">
        <v>7</v>
      </c>
      <c r="L437" s="7">
        <v>57</v>
      </c>
      <c r="M437" s="7">
        <v>11</v>
      </c>
      <c r="N437" s="7">
        <v>0</v>
      </c>
      <c r="O437" s="7">
        <v>7</v>
      </c>
      <c r="P437" s="7">
        <v>343</v>
      </c>
      <c r="Q437" s="5"/>
    </row>
    <row r="438" spans="2:17" x14ac:dyDescent="0.25">
      <c r="B438" s="3">
        <v>176</v>
      </c>
      <c r="C438" s="3" t="s">
        <v>390</v>
      </c>
      <c r="D438" s="7">
        <v>5911</v>
      </c>
      <c r="E438" s="7">
        <v>2167</v>
      </c>
      <c r="F438" s="7">
        <v>3414</v>
      </c>
      <c r="G438" s="7">
        <v>4207</v>
      </c>
      <c r="H438" s="7">
        <v>1888</v>
      </c>
      <c r="I438" s="7">
        <v>2089</v>
      </c>
      <c r="J438" s="7">
        <v>1843</v>
      </c>
      <c r="K438" s="7">
        <v>113</v>
      </c>
      <c r="L438" s="7">
        <v>1356</v>
      </c>
      <c r="M438" s="7">
        <v>623</v>
      </c>
      <c r="N438" s="7">
        <v>3</v>
      </c>
      <c r="O438" s="7">
        <v>371</v>
      </c>
      <c r="P438" s="7">
        <v>12584</v>
      </c>
    </row>
    <row r="439" spans="2:17" x14ac:dyDescent="0.25">
      <c r="B439" s="3">
        <v>248</v>
      </c>
      <c r="C439" s="3" t="s">
        <v>391</v>
      </c>
      <c r="D439" s="7">
        <v>2221</v>
      </c>
      <c r="E439" s="7">
        <v>1124</v>
      </c>
      <c r="F439" s="7">
        <v>1017</v>
      </c>
      <c r="G439" s="7">
        <v>1100</v>
      </c>
      <c r="H439" s="7">
        <v>530</v>
      </c>
      <c r="I439" s="7">
        <v>526</v>
      </c>
      <c r="J439" s="7">
        <v>528</v>
      </c>
      <c r="K439" s="7">
        <v>72</v>
      </c>
      <c r="L439" s="7">
        <v>391</v>
      </c>
      <c r="M439" s="7">
        <v>189</v>
      </c>
      <c r="N439" s="7">
        <v>8</v>
      </c>
      <c r="O439" s="7">
        <v>129</v>
      </c>
      <c r="P439" s="7">
        <v>4038</v>
      </c>
      <c r="Q439"/>
    </row>
    <row r="440" spans="2:17" x14ac:dyDescent="0.25">
      <c r="B440" s="3">
        <v>251</v>
      </c>
      <c r="C440" s="3" t="s">
        <v>392</v>
      </c>
      <c r="D440" s="7">
        <v>2084</v>
      </c>
      <c r="E440" s="7">
        <v>724</v>
      </c>
      <c r="F440" s="7">
        <v>1253</v>
      </c>
      <c r="G440" s="7">
        <v>1595</v>
      </c>
      <c r="H440" s="7">
        <v>715</v>
      </c>
      <c r="I440" s="7">
        <v>809</v>
      </c>
      <c r="J440" s="7">
        <v>710</v>
      </c>
      <c r="K440" s="7">
        <v>86</v>
      </c>
      <c r="L440" s="7">
        <v>535</v>
      </c>
      <c r="M440" s="7">
        <v>111</v>
      </c>
      <c r="N440" s="7">
        <v>1</v>
      </c>
      <c r="O440" s="7">
        <v>70</v>
      </c>
      <c r="P440" s="7">
        <v>4500</v>
      </c>
      <c r="Q440"/>
    </row>
    <row r="441" spans="2:17" x14ac:dyDescent="0.25">
      <c r="B441" s="3">
        <v>260</v>
      </c>
      <c r="C441" s="3" t="s">
        <v>393</v>
      </c>
      <c r="D441" s="7">
        <v>3633</v>
      </c>
      <c r="E441" s="7">
        <v>1711</v>
      </c>
      <c r="F441" s="7">
        <v>1790</v>
      </c>
      <c r="G441" s="7">
        <v>3342</v>
      </c>
      <c r="H441" s="7">
        <v>1704</v>
      </c>
      <c r="I441" s="7">
        <v>1510</v>
      </c>
      <c r="J441" s="7">
        <v>1235</v>
      </c>
      <c r="K441" s="7">
        <v>150</v>
      </c>
      <c r="L441" s="7">
        <v>948</v>
      </c>
      <c r="M441" s="7">
        <v>372</v>
      </c>
      <c r="N441" s="7">
        <v>16</v>
      </c>
      <c r="O441" s="7">
        <v>234</v>
      </c>
      <c r="P441" s="7">
        <v>8582</v>
      </c>
    </row>
    <row r="442" spans="2:17" x14ac:dyDescent="0.25">
      <c r="B442" s="3">
        <v>276</v>
      </c>
      <c r="C442" s="3" t="s">
        <v>394</v>
      </c>
      <c r="D442" s="7">
        <v>3603</v>
      </c>
      <c r="E442" s="7">
        <v>1473</v>
      </c>
      <c r="F442" s="7">
        <v>1963</v>
      </c>
      <c r="G442" s="7">
        <v>2323</v>
      </c>
      <c r="H442" s="7">
        <v>1085</v>
      </c>
      <c r="I442" s="7">
        <v>1137</v>
      </c>
      <c r="J442" s="7">
        <v>1156</v>
      </c>
      <c r="K442" s="7">
        <v>151</v>
      </c>
      <c r="L442" s="7">
        <v>877</v>
      </c>
      <c r="M442" s="7">
        <v>206</v>
      </c>
      <c r="N442" s="7">
        <v>2</v>
      </c>
      <c r="O442" s="7">
        <v>133</v>
      </c>
      <c r="P442" s="7">
        <v>7288</v>
      </c>
      <c r="Q442" s="5"/>
    </row>
    <row r="443" spans="2:17" x14ac:dyDescent="0.25">
      <c r="B443" s="3">
        <v>309</v>
      </c>
      <c r="C443" s="3" t="s">
        <v>395</v>
      </c>
      <c r="D443" s="7">
        <v>1648</v>
      </c>
      <c r="E443" s="7">
        <v>646</v>
      </c>
      <c r="F443" s="7">
        <v>927</v>
      </c>
      <c r="G443" s="7">
        <v>1653</v>
      </c>
      <c r="H443" s="7">
        <v>772</v>
      </c>
      <c r="I443" s="7">
        <v>805</v>
      </c>
      <c r="J443" s="7">
        <v>565</v>
      </c>
      <c r="K443" s="7">
        <v>72</v>
      </c>
      <c r="L443" s="7">
        <v>426</v>
      </c>
      <c r="M443" s="7">
        <v>246</v>
      </c>
      <c r="N443" s="7">
        <v>3</v>
      </c>
      <c r="O443" s="7">
        <v>155</v>
      </c>
      <c r="P443" s="7">
        <v>4112</v>
      </c>
      <c r="Q443" s="5"/>
    </row>
    <row r="444" spans="2:17" x14ac:dyDescent="0.25">
      <c r="B444" s="3">
        <v>422</v>
      </c>
      <c r="C444" s="3" t="s">
        <v>396</v>
      </c>
      <c r="D444" s="7">
        <v>16201</v>
      </c>
      <c r="E444" s="7">
        <v>4984</v>
      </c>
      <c r="F444" s="7">
        <v>10218</v>
      </c>
      <c r="G444" s="7">
        <v>6407</v>
      </c>
      <c r="H444" s="7">
        <v>2742</v>
      </c>
      <c r="I444" s="7">
        <v>3273</v>
      </c>
      <c r="J444" s="7">
        <v>3063</v>
      </c>
      <c r="K444" s="7">
        <v>160</v>
      </c>
      <c r="L444" s="7">
        <v>2234</v>
      </c>
      <c r="M444" s="7">
        <v>657</v>
      </c>
      <c r="N444" s="7">
        <v>4</v>
      </c>
      <c r="O444" s="7">
        <v>415</v>
      </c>
      <c r="P444" s="7">
        <v>26329</v>
      </c>
      <c r="Q444" s="5"/>
    </row>
    <row r="445" spans="2:17" x14ac:dyDescent="0.25">
      <c r="B445" s="3">
        <v>426</v>
      </c>
      <c r="C445" s="3" t="s">
        <v>397</v>
      </c>
      <c r="D445" s="7">
        <v>2573</v>
      </c>
      <c r="E445" s="7">
        <v>1133</v>
      </c>
      <c r="F445" s="7">
        <v>1343</v>
      </c>
      <c r="G445" s="7">
        <v>2709</v>
      </c>
      <c r="H445" s="7">
        <v>1332</v>
      </c>
      <c r="I445" s="7">
        <v>1271</v>
      </c>
      <c r="J445" s="7">
        <v>986</v>
      </c>
      <c r="K445" s="7">
        <v>130</v>
      </c>
      <c r="L445" s="7">
        <v>750</v>
      </c>
      <c r="M445" s="7">
        <v>348</v>
      </c>
      <c r="N445" s="7">
        <v>5</v>
      </c>
      <c r="O445" s="7">
        <v>215</v>
      </c>
      <c r="P445" s="7">
        <v>6615</v>
      </c>
      <c r="Q445" s="5"/>
    </row>
    <row r="446" spans="2:17" x14ac:dyDescent="0.25">
      <c r="B446" s="3">
        <v>541</v>
      </c>
      <c r="C446" s="3" t="s">
        <v>398</v>
      </c>
      <c r="D446" s="7">
        <v>6265</v>
      </c>
      <c r="E446" s="7">
        <v>1960</v>
      </c>
      <c r="F446" s="7">
        <v>3946</v>
      </c>
      <c r="G446" s="7">
        <v>3407</v>
      </c>
      <c r="H446" s="7">
        <v>1302</v>
      </c>
      <c r="I446" s="7">
        <v>1881</v>
      </c>
      <c r="J446" s="7">
        <v>1671</v>
      </c>
      <c r="K446" s="7">
        <v>71</v>
      </c>
      <c r="L446" s="7">
        <v>1201</v>
      </c>
      <c r="M446" s="7">
        <v>354</v>
      </c>
      <c r="N446" s="7">
        <v>0</v>
      </c>
      <c r="O446" s="7">
        <v>207</v>
      </c>
      <c r="P446" s="7">
        <v>11697</v>
      </c>
      <c r="Q446" s="5"/>
    </row>
    <row r="447" spans="2:17" x14ac:dyDescent="0.25">
      <c r="B447" s="3">
        <v>607</v>
      </c>
      <c r="C447" s="3" t="s">
        <v>399</v>
      </c>
      <c r="D447" s="7">
        <v>2941</v>
      </c>
      <c r="E447" s="7">
        <v>1058</v>
      </c>
      <c r="F447" s="7">
        <v>1732</v>
      </c>
      <c r="G447" s="7">
        <v>2429</v>
      </c>
      <c r="H447" s="7">
        <v>1092</v>
      </c>
      <c r="I447" s="7">
        <v>1213</v>
      </c>
      <c r="J447" s="7">
        <v>988</v>
      </c>
      <c r="K447" s="7">
        <v>108</v>
      </c>
      <c r="L447" s="7">
        <v>752</v>
      </c>
      <c r="M447" s="7">
        <v>423</v>
      </c>
      <c r="N447" s="7">
        <v>4</v>
      </c>
      <c r="O447" s="7">
        <v>265</v>
      </c>
      <c r="P447" s="7">
        <v>6781</v>
      </c>
      <c r="Q447" s="5"/>
    </row>
    <row r="448" spans="2:17" x14ac:dyDescent="0.25">
      <c r="B448" s="3">
        <v>632</v>
      </c>
      <c r="C448" s="3" t="s">
        <v>400</v>
      </c>
      <c r="D448" s="7">
        <v>800</v>
      </c>
      <c r="E448" s="7">
        <v>300</v>
      </c>
      <c r="F448" s="7">
        <v>467</v>
      </c>
      <c r="G448" s="7">
        <v>737</v>
      </c>
      <c r="H448" s="7">
        <v>325</v>
      </c>
      <c r="I448" s="7">
        <v>378</v>
      </c>
      <c r="J448" s="7">
        <v>426</v>
      </c>
      <c r="K448" s="7">
        <v>51</v>
      </c>
      <c r="L448" s="7">
        <v>331</v>
      </c>
      <c r="M448" s="7">
        <v>70</v>
      </c>
      <c r="N448" s="7">
        <v>1</v>
      </c>
      <c r="O448" s="7">
        <v>44</v>
      </c>
      <c r="P448" s="7">
        <v>2034</v>
      </c>
      <c r="Q448" s="5"/>
    </row>
    <row r="449" spans="1:17" x14ac:dyDescent="0.25">
      <c r="B449" s="3">
        <v>707</v>
      </c>
      <c r="C449" s="3" t="s">
        <v>401</v>
      </c>
      <c r="D449" s="7">
        <v>1862</v>
      </c>
      <c r="E449" s="7">
        <v>818</v>
      </c>
      <c r="F449" s="7">
        <v>974</v>
      </c>
      <c r="G449" s="7">
        <v>1572</v>
      </c>
      <c r="H449" s="7">
        <v>759</v>
      </c>
      <c r="I449" s="7">
        <v>746</v>
      </c>
      <c r="J449" s="7">
        <v>705</v>
      </c>
      <c r="K449" s="7">
        <v>79</v>
      </c>
      <c r="L449" s="7">
        <v>559</v>
      </c>
      <c r="M449" s="7">
        <v>133</v>
      </c>
      <c r="N449" s="7">
        <v>4</v>
      </c>
      <c r="O449" s="7">
        <v>78</v>
      </c>
      <c r="P449" s="7">
        <v>4273</v>
      </c>
      <c r="Q449" s="5"/>
    </row>
    <row r="450" spans="1:17" x14ac:dyDescent="0.25">
      <c r="B450" s="3">
        <v>848</v>
      </c>
      <c r="C450" s="3" t="s">
        <v>402</v>
      </c>
      <c r="D450" s="7">
        <v>2842</v>
      </c>
      <c r="E450" s="7">
        <v>987</v>
      </c>
      <c r="F450" s="7">
        <v>1717</v>
      </c>
      <c r="G450" s="7">
        <v>2243</v>
      </c>
      <c r="H450" s="7">
        <v>1007</v>
      </c>
      <c r="I450" s="7">
        <v>1135</v>
      </c>
      <c r="J450" s="7">
        <v>942</v>
      </c>
      <c r="K450" s="7">
        <v>109</v>
      </c>
      <c r="L450" s="7">
        <v>721</v>
      </c>
      <c r="M450" s="7">
        <v>140</v>
      </c>
      <c r="N450" s="7">
        <v>3</v>
      </c>
      <c r="O450" s="7">
        <v>79</v>
      </c>
      <c r="P450" s="7">
        <v>6166</v>
      </c>
      <c r="Q450" s="5"/>
    </row>
    <row r="451" spans="1:17" x14ac:dyDescent="0.25">
      <c r="B451" s="3">
        <v>856</v>
      </c>
      <c r="C451" s="3" t="s">
        <v>403</v>
      </c>
      <c r="D451" s="7">
        <v>2434</v>
      </c>
      <c r="E451" s="7">
        <v>837</v>
      </c>
      <c r="F451" s="7">
        <v>1466</v>
      </c>
      <c r="G451" s="7">
        <v>2469</v>
      </c>
      <c r="H451" s="7">
        <v>1142</v>
      </c>
      <c r="I451" s="7">
        <v>1226</v>
      </c>
      <c r="J451" s="7">
        <v>898</v>
      </c>
      <c r="K451" s="7">
        <v>112</v>
      </c>
      <c r="L451" s="7">
        <v>666</v>
      </c>
      <c r="M451" s="7">
        <v>136</v>
      </c>
      <c r="N451" s="7">
        <v>2</v>
      </c>
      <c r="O451" s="7">
        <v>83</v>
      </c>
      <c r="P451" s="7">
        <v>5938</v>
      </c>
      <c r="Q451" s="5"/>
    </row>
    <row r="452" spans="1:17" x14ac:dyDescent="0.25">
      <c r="B452" s="3">
        <v>911</v>
      </c>
      <c r="C452" s="3" t="s">
        <v>404</v>
      </c>
      <c r="D452" s="7">
        <v>2701</v>
      </c>
      <c r="E452" s="7">
        <v>759</v>
      </c>
      <c r="F452" s="7">
        <v>1777</v>
      </c>
      <c r="G452" s="7">
        <v>1567</v>
      </c>
      <c r="H452" s="7">
        <v>560</v>
      </c>
      <c r="I452" s="7">
        <v>887</v>
      </c>
      <c r="J452" s="7">
        <v>840</v>
      </c>
      <c r="K452" s="7">
        <v>32</v>
      </c>
      <c r="L452" s="7">
        <v>610</v>
      </c>
      <c r="M452" s="7">
        <v>140</v>
      </c>
      <c r="N452" s="7">
        <v>0</v>
      </c>
      <c r="O452" s="7">
        <v>83</v>
      </c>
      <c r="P452" s="7">
        <v>5248</v>
      </c>
      <c r="Q452" s="5"/>
    </row>
    <row r="453" spans="1:17" x14ac:dyDescent="0.25">
      <c r="B453" s="3">
        <v>943</v>
      </c>
      <c r="C453" s="3" t="s">
        <v>405</v>
      </c>
      <c r="D453" s="7">
        <v>471</v>
      </c>
      <c r="E453" s="7">
        <v>166</v>
      </c>
      <c r="F453" s="7">
        <v>282</v>
      </c>
      <c r="G453" s="7">
        <v>611</v>
      </c>
      <c r="H453" s="7">
        <v>270</v>
      </c>
      <c r="I453" s="7">
        <v>315</v>
      </c>
      <c r="J453" s="7">
        <v>190</v>
      </c>
      <c r="K453" s="7">
        <v>22</v>
      </c>
      <c r="L453" s="7">
        <v>141</v>
      </c>
      <c r="M453" s="7">
        <v>29</v>
      </c>
      <c r="N453" s="7">
        <v>1</v>
      </c>
      <c r="O453" s="7">
        <v>16</v>
      </c>
      <c r="P453" s="7">
        <v>1300</v>
      </c>
      <c r="Q453" s="5"/>
    </row>
    <row r="454" spans="1:17" x14ac:dyDescent="0.25">
      <c r="C454" s="16" t="s">
        <v>29</v>
      </c>
      <c r="D454" s="7">
        <f t="shared" ref="D454:P454" si="10">SUM(D435:D453)</f>
        <v>75046</v>
      </c>
      <c r="E454" s="7">
        <f t="shared" si="10"/>
        <v>25579</v>
      </c>
      <c r="F454" s="7">
        <f t="shared" si="10"/>
        <v>45217</v>
      </c>
      <c r="G454" s="7">
        <f t="shared" si="10"/>
        <v>47177</v>
      </c>
      <c r="H454" s="7">
        <f t="shared" si="10"/>
        <v>21015</v>
      </c>
      <c r="I454" s="7">
        <f t="shared" si="10"/>
        <v>23771</v>
      </c>
      <c r="J454" s="7">
        <f t="shared" si="10"/>
        <v>21136</v>
      </c>
      <c r="K454" s="7">
        <f t="shared" si="10"/>
        <v>2023</v>
      </c>
      <c r="L454" s="7">
        <f t="shared" si="10"/>
        <v>15720</v>
      </c>
      <c r="M454" s="7">
        <f t="shared" si="10"/>
        <v>4761</v>
      </c>
      <c r="N454" s="7">
        <f t="shared" si="10"/>
        <v>64</v>
      </c>
      <c r="O454" s="7">
        <f t="shared" si="10"/>
        <v>2953</v>
      </c>
      <c r="P454" s="7">
        <f t="shared" si="10"/>
        <v>148117</v>
      </c>
      <c r="Q454" s="5"/>
    </row>
    <row r="455" spans="1:17" x14ac:dyDescent="0.25"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5"/>
    </row>
    <row r="456" spans="1:17" x14ac:dyDescent="0.25"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5"/>
    </row>
    <row r="457" spans="1:17" x14ac:dyDescent="0.25">
      <c r="Q457" s="5"/>
    </row>
    <row r="458" spans="1:17" x14ac:dyDescent="0.25">
      <c r="A458" s="3">
        <v>12</v>
      </c>
      <c r="C458" s="6" t="s">
        <v>406</v>
      </c>
      <c r="Q458" s="5"/>
    </row>
    <row r="459" spans="1:17" x14ac:dyDescent="0.25">
      <c r="Q459" s="5"/>
    </row>
    <row r="460" spans="1:17" ht="13.8" x14ac:dyDescent="0.25">
      <c r="A460" s="12"/>
      <c r="Q460" s="5"/>
    </row>
    <row r="461" spans="1:17" ht="13.8" x14ac:dyDescent="0.25">
      <c r="A461" s="12"/>
      <c r="B461" s="3">
        <v>105</v>
      </c>
      <c r="C461" s="3" t="s">
        <v>407</v>
      </c>
      <c r="D461" s="7">
        <v>4602</v>
      </c>
      <c r="E461" s="7">
        <v>1578</v>
      </c>
      <c r="F461" s="7">
        <v>2702</v>
      </c>
      <c r="G461" s="7">
        <v>2132</v>
      </c>
      <c r="H461" s="7">
        <v>735</v>
      </c>
      <c r="I461" s="7">
        <v>1255</v>
      </c>
      <c r="J461" s="7">
        <v>961</v>
      </c>
      <c r="K461" s="7">
        <v>15</v>
      </c>
      <c r="L461" s="7">
        <v>677</v>
      </c>
      <c r="M461" s="7">
        <v>117</v>
      </c>
      <c r="N461" s="7">
        <v>2</v>
      </c>
      <c r="O461" s="7">
        <v>78</v>
      </c>
      <c r="P461" s="7">
        <v>7812</v>
      </c>
      <c r="Q461" s="5"/>
    </row>
    <row r="462" spans="1:17" ht="13.8" x14ac:dyDescent="0.25">
      <c r="A462" s="12"/>
      <c r="B462" s="3">
        <v>205</v>
      </c>
      <c r="C462" s="3" t="s">
        <v>408</v>
      </c>
      <c r="D462" s="7">
        <v>3755</v>
      </c>
      <c r="E462" s="7">
        <v>1033</v>
      </c>
      <c r="F462" s="7">
        <v>2441</v>
      </c>
      <c r="G462" s="7">
        <v>1527</v>
      </c>
      <c r="H462" s="7">
        <v>545</v>
      </c>
      <c r="I462" s="7">
        <v>867</v>
      </c>
      <c r="J462" s="7">
        <v>1048</v>
      </c>
      <c r="K462" s="7">
        <v>17</v>
      </c>
      <c r="L462" s="7">
        <v>715</v>
      </c>
      <c r="M462" s="7">
        <v>143</v>
      </c>
      <c r="N462" s="7">
        <v>2</v>
      </c>
      <c r="O462" s="7">
        <v>93</v>
      </c>
      <c r="P462" s="7">
        <v>6473</v>
      </c>
      <c r="Q462" s="5"/>
    </row>
    <row r="463" spans="1:17" ht="13.8" x14ac:dyDescent="0.25">
      <c r="A463" s="12"/>
      <c r="B463" s="3">
        <v>290</v>
      </c>
      <c r="C463" s="3" t="s">
        <v>409</v>
      </c>
      <c r="D463" s="7">
        <v>18163</v>
      </c>
      <c r="E463" s="7">
        <v>6835</v>
      </c>
      <c r="F463" s="7">
        <v>10143</v>
      </c>
      <c r="G463" s="7">
        <v>7877</v>
      </c>
      <c r="H463" s="7">
        <v>2727</v>
      </c>
      <c r="I463" s="7">
        <v>4593</v>
      </c>
      <c r="J463" s="7">
        <v>3263</v>
      </c>
      <c r="K463" s="7">
        <v>138</v>
      </c>
      <c r="L463" s="7">
        <v>2270</v>
      </c>
      <c r="M463" s="7">
        <v>345</v>
      </c>
      <c r="N463" s="7">
        <v>8</v>
      </c>
      <c r="O463" s="7">
        <v>246</v>
      </c>
      <c r="P463" s="7">
        <v>29648</v>
      </c>
      <c r="Q463" s="5"/>
    </row>
    <row r="464" spans="1:17" ht="13.8" x14ac:dyDescent="0.25">
      <c r="A464" s="12"/>
      <c r="B464" s="3">
        <v>578</v>
      </c>
      <c r="C464" s="3" t="s">
        <v>410</v>
      </c>
      <c r="D464" s="7">
        <v>3199</v>
      </c>
      <c r="E464" s="7">
        <v>999</v>
      </c>
      <c r="F464" s="7">
        <v>1987</v>
      </c>
      <c r="G464" s="7">
        <v>1858</v>
      </c>
      <c r="H464" s="7">
        <v>706</v>
      </c>
      <c r="I464" s="7">
        <v>1040</v>
      </c>
      <c r="J464" s="7">
        <v>1000</v>
      </c>
      <c r="K464" s="7">
        <v>20</v>
      </c>
      <c r="L464" s="7">
        <v>712</v>
      </c>
      <c r="M464" s="7">
        <v>157</v>
      </c>
      <c r="N464" s="7">
        <v>3</v>
      </c>
      <c r="O464" s="7">
        <v>102</v>
      </c>
      <c r="P464" s="7">
        <v>6215</v>
      </c>
    </row>
    <row r="465" spans="1:17" ht="13.8" x14ac:dyDescent="0.25">
      <c r="A465" s="12"/>
      <c r="B465" s="3">
        <v>620</v>
      </c>
      <c r="C465" s="3" t="s">
        <v>411</v>
      </c>
      <c r="D465" s="7">
        <v>7374</v>
      </c>
      <c r="E465" s="7">
        <v>2341</v>
      </c>
      <c r="F465" s="7">
        <v>4470</v>
      </c>
      <c r="G465" s="7">
        <v>4410</v>
      </c>
      <c r="H465" s="7">
        <v>1503</v>
      </c>
      <c r="I465" s="7">
        <v>2646</v>
      </c>
      <c r="J465" s="7">
        <v>1718</v>
      </c>
      <c r="K465" s="7">
        <v>26</v>
      </c>
      <c r="L465" s="7">
        <v>1226</v>
      </c>
      <c r="M465" s="7">
        <v>238</v>
      </c>
      <c r="N465" s="7">
        <v>3</v>
      </c>
      <c r="O465" s="7">
        <v>169</v>
      </c>
      <c r="P465" s="7">
        <v>13741</v>
      </c>
      <c r="Q465"/>
    </row>
    <row r="466" spans="1:17" ht="13.8" x14ac:dyDescent="0.25">
      <c r="A466" s="12"/>
      <c r="B466" s="3">
        <v>697</v>
      </c>
      <c r="C466" s="3" t="s">
        <v>412</v>
      </c>
      <c r="D466" s="7">
        <v>2549</v>
      </c>
      <c r="E466" s="7">
        <v>824</v>
      </c>
      <c r="F466" s="7">
        <v>1539</v>
      </c>
      <c r="G466" s="7">
        <v>1446</v>
      </c>
      <c r="H466" s="7">
        <v>539</v>
      </c>
      <c r="I466" s="7">
        <v>815</v>
      </c>
      <c r="J466" s="7">
        <v>732</v>
      </c>
      <c r="K466" s="7">
        <v>14</v>
      </c>
      <c r="L466" s="7">
        <v>509</v>
      </c>
      <c r="M466" s="7">
        <v>94</v>
      </c>
      <c r="N466" s="7">
        <v>1</v>
      </c>
      <c r="O466" s="7">
        <v>63</v>
      </c>
      <c r="P466" s="7">
        <v>4822</v>
      </c>
      <c r="Q466"/>
    </row>
    <row r="467" spans="1:17" ht="13.8" x14ac:dyDescent="0.25">
      <c r="A467" s="12"/>
      <c r="B467" s="3">
        <v>765</v>
      </c>
      <c r="C467" s="3" t="s">
        <v>413</v>
      </c>
      <c r="D467" s="7">
        <v>8743</v>
      </c>
      <c r="E467" s="7">
        <v>2815</v>
      </c>
      <c r="F467" s="7">
        <v>5308</v>
      </c>
      <c r="G467" s="7">
        <v>5115</v>
      </c>
      <c r="H467" s="7">
        <v>1997</v>
      </c>
      <c r="I467" s="7">
        <v>2781</v>
      </c>
      <c r="J467" s="7">
        <v>2825</v>
      </c>
      <c r="K467" s="7">
        <v>92</v>
      </c>
      <c r="L467" s="7">
        <v>1951</v>
      </c>
      <c r="M467" s="7">
        <v>380</v>
      </c>
      <c r="N467" s="7">
        <v>3</v>
      </c>
      <c r="O467" s="7">
        <v>266</v>
      </c>
      <c r="P467" s="7">
        <v>17063</v>
      </c>
    </row>
    <row r="468" spans="1:17" ht="13.8" x14ac:dyDescent="0.25">
      <c r="A468" s="12"/>
      <c r="B468" s="3">
        <v>777</v>
      </c>
      <c r="C468" s="3" t="s">
        <v>414</v>
      </c>
      <c r="D468" s="7">
        <v>16264</v>
      </c>
      <c r="E468" s="7">
        <v>6247</v>
      </c>
      <c r="F468" s="7">
        <v>9070</v>
      </c>
      <c r="G468" s="7">
        <v>6957</v>
      </c>
      <c r="H468" s="7">
        <v>2252</v>
      </c>
      <c r="I468" s="7">
        <v>4275</v>
      </c>
      <c r="J468" s="7">
        <v>2901</v>
      </c>
      <c r="K468" s="7">
        <v>71</v>
      </c>
      <c r="L468" s="7">
        <v>2265</v>
      </c>
      <c r="M468" s="7">
        <v>304</v>
      </c>
      <c r="N468" s="7">
        <v>3</v>
      </c>
      <c r="O468" s="7">
        <v>243</v>
      </c>
      <c r="P468" s="7">
        <v>26426</v>
      </c>
      <c r="Q468" s="5"/>
    </row>
    <row r="469" spans="1:17" ht="13.8" x14ac:dyDescent="0.25">
      <c r="A469" s="12"/>
      <c r="B469" s="3">
        <v>785</v>
      </c>
      <c r="C469" s="3" t="s">
        <v>415</v>
      </c>
      <c r="D469" s="7">
        <v>4075</v>
      </c>
      <c r="E469" s="7">
        <v>1160</v>
      </c>
      <c r="F469" s="7">
        <v>2541</v>
      </c>
      <c r="G469" s="7">
        <v>732</v>
      </c>
      <c r="H469" s="7">
        <v>222</v>
      </c>
      <c r="I469" s="7">
        <v>446</v>
      </c>
      <c r="J469" s="7">
        <v>984</v>
      </c>
      <c r="K469" s="7">
        <v>10</v>
      </c>
      <c r="L469" s="7">
        <v>657</v>
      </c>
      <c r="M469" s="7">
        <v>121</v>
      </c>
      <c r="N469" s="7">
        <v>4</v>
      </c>
      <c r="O469" s="7">
        <v>72</v>
      </c>
      <c r="P469" s="7">
        <v>5912</v>
      </c>
      <c r="Q469" s="5"/>
    </row>
    <row r="470" spans="1:17" x14ac:dyDescent="0.25">
      <c r="B470" s="3">
        <v>940</v>
      </c>
      <c r="C470" s="3" t="s">
        <v>416</v>
      </c>
      <c r="D470" s="7">
        <v>2250</v>
      </c>
      <c r="E470" s="7">
        <v>554</v>
      </c>
      <c r="F470" s="7">
        <v>1503</v>
      </c>
      <c r="G470" s="7">
        <v>751</v>
      </c>
      <c r="H470" s="7">
        <v>265</v>
      </c>
      <c r="I470" s="7">
        <v>424</v>
      </c>
      <c r="J470" s="7">
        <v>852</v>
      </c>
      <c r="K470" s="7">
        <v>13</v>
      </c>
      <c r="L470" s="7">
        <v>593</v>
      </c>
      <c r="M470" s="7">
        <v>133</v>
      </c>
      <c r="N470" s="7">
        <v>4</v>
      </c>
      <c r="O470" s="7">
        <v>82</v>
      </c>
      <c r="P470" s="7">
        <v>3985</v>
      </c>
      <c r="Q470" s="5"/>
    </row>
    <row r="471" spans="1:17" x14ac:dyDescent="0.25">
      <c r="C471" s="16" t="s">
        <v>29</v>
      </c>
      <c r="D471" s="7">
        <f t="shared" ref="D471:P471" si="11">SUM(D461:D470)</f>
        <v>70974</v>
      </c>
      <c r="E471" s="7">
        <f t="shared" si="11"/>
        <v>24386</v>
      </c>
      <c r="F471" s="7">
        <f t="shared" si="11"/>
        <v>41704</v>
      </c>
      <c r="G471" s="7">
        <f t="shared" si="11"/>
        <v>32805</v>
      </c>
      <c r="H471" s="7">
        <f t="shared" si="11"/>
        <v>11491</v>
      </c>
      <c r="I471" s="7">
        <f t="shared" si="11"/>
        <v>19142</v>
      </c>
      <c r="J471" s="7">
        <f t="shared" si="11"/>
        <v>16284</v>
      </c>
      <c r="K471" s="7">
        <f t="shared" si="11"/>
        <v>416</v>
      </c>
      <c r="L471" s="7">
        <f t="shared" si="11"/>
        <v>11575</v>
      </c>
      <c r="M471" s="7">
        <f t="shared" si="11"/>
        <v>2032</v>
      </c>
      <c r="N471" s="7">
        <f t="shared" si="11"/>
        <v>33</v>
      </c>
      <c r="O471" s="7">
        <f t="shared" si="11"/>
        <v>1414</v>
      </c>
      <c r="P471" s="7">
        <f t="shared" si="11"/>
        <v>122097</v>
      </c>
      <c r="Q471" s="5"/>
    </row>
    <row r="472" spans="1:17" x14ac:dyDescent="0.25"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5"/>
    </row>
    <row r="473" spans="1:17" x14ac:dyDescent="0.25"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5"/>
    </row>
    <row r="474" spans="1:17" x14ac:dyDescent="0.25">
      <c r="A474" s="3">
        <v>13</v>
      </c>
      <c r="C474" s="6" t="s">
        <v>417</v>
      </c>
      <c r="Q474" s="5"/>
    </row>
    <row r="475" spans="1:17" x14ac:dyDescent="0.25">
      <c r="Q475" s="5"/>
    </row>
    <row r="476" spans="1:17" ht="13.8" x14ac:dyDescent="0.25">
      <c r="A476" s="12"/>
      <c r="Q476" s="5"/>
    </row>
    <row r="477" spans="1:17" ht="13.8" x14ac:dyDescent="0.25">
      <c r="A477" s="12"/>
      <c r="B477" s="3">
        <v>9</v>
      </c>
      <c r="C477" s="3" t="s">
        <v>418</v>
      </c>
      <c r="D477" s="7">
        <v>745</v>
      </c>
      <c r="E477" s="7">
        <v>228</v>
      </c>
      <c r="F477" s="7">
        <v>457</v>
      </c>
      <c r="G477" s="7">
        <v>407</v>
      </c>
      <c r="H477" s="7">
        <v>181</v>
      </c>
      <c r="I477" s="7">
        <v>205</v>
      </c>
      <c r="J477" s="7">
        <v>272</v>
      </c>
      <c r="K477" s="7">
        <v>15</v>
      </c>
      <c r="L477" s="7">
        <v>206</v>
      </c>
      <c r="M477" s="7">
        <v>38</v>
      </c>
      <c r="N477" s="7">
        <v>1</v>
      </c>
      <c r="O477" s="7">
        <v>28</v>
      </c>
      <c r="P477" s="7">
        <v>1462</v>
      </c>
      <c r="Q477" s="5"/>
    </row>
    <row r="478" spans="1:17" ht="13.8" x14ac:dyDescent="0.25">
      <c r="A478" s="12"/>
      <c r="B478" s="3">
        <v>69</v>
      </c>
      <c r="C478" s="3" t="s">
        <v>419</v>
      </c>
      <c r="D478" s="7">
        <v>2393</v>
      </c>
      <c r="E478" s="7">
        <v>629</v>
      </c>
      <c r="F478" s="7">
        <v>1539</v>
      </c>
      <c r="G478" s="7">
        <v>1256</v>
      </c>
      <c r="H478" s="7">
        <v>500</v>
      </c>
      <c r="I478" s="7">
        <v>675</v>
      </c>
      <c r="J478" s="7">
        <v>1070</v>
      </c>
      <c r="K478" s="7">
        <v>52</v>
      </c>
      <c r="L478" s="7">
        <v>789</v>
      </c>
      <c r="M478" s="7">
        <v>179</v>
      </c>
      <c r="N478" s="7">
        <v>7</v>
      </c>
      <c r="O478" s="7">
        <v>121</v>
      </c>
      <c r="P478" s="7">
        <v>4898</v>
      </c>
      <c r="Q478" s="5"/>
    </row>
    <row r="479" spans="1:17" ht="13.8" x14ac:dyDescent="0.25">
      <c r="A479" s="12"/>
      <c r="B479" s="3">
        <v>71</v>
      </c>
      <c r="C479" s="3" t="s">
        <v>420</v>
      </c>
      <c r="D479" s="7">
        <v>3479</v>
      </c>
      <c r="E479" s="7">
        <v>950</v>
      </c>
      <c r="F479" s="7">
        <v>2269</v>
      </c>
      <c r="G479" s="7">
        <v>1481</v>
      </c>
      <c r="H479" s="7">
        <v>490</v>
      </c>
      <c r="I479" s="7">
        <v>888</v>
      </c>
      <c r="J479" s="7">
        <v>1890</v>
      </c>
      <c r="K479" s="7">
        <v>82</v>
      </c>
      <c r="L479" s="7">
        <v>1376</v>
      </c>
      <c r="M479" s="7">
        <v>406</v>
      </c>
      <c r="N479" s="7">
        <v>12</v>
      </c>
      <c r="O479" s="7">
        <v>304</v>
      </c>
      <c r="P479" s="7">
        <v>7256</v>
      </c>
      <c r="Q479" s="5"/>
    </row>
    <row r="480" spans="1:17" ht="13.8" x14ac:dyDescent="0.25">
      <c r="A480" s="12"/>
      <c r="B480" s="3">
        <v>72</v>
      </c>
      <c r="C480" s="3" t="s">
        <v>421</v>
      </c>
      <c r="D480" s="7">
        <v>755</v>
      </c>
      <c r="E480" s="7">
        <v>190</v>
      </c>
      <c r="F480" s="7">
        <v>512</v>
      </c>
      <c r="G480" s="7">
        <v>106</v>
      </c>
      <c r="H480" s="7">
        <v>25</v>
      </c>
      <c r="I480" s="7">
        <v>68</v>
      </c>
      <c r="J480" s="7">
        <v>205</v>
      </c>
      <c r="K480" s="7">
        <v>1</v>
      </c>
      <c r="L480" s="7">
        <v>138</v>
      </c>
      <c r="M480" s="7">
        <v>35</v>
      </c>
      <c r="N480" s="7">
        <v>0</v>
      </c>
      <c r="O480" s="7">
        <v>23</v>
      </c>
      <c r="P480" s="7">
        <v>1100</v>
      </c>
      <c r="Q480" s="5"/>
    </row>
    <row r="481" spans="1:17" ht="13.8" x14ac:dyDescent="0.25">
      <c r="A481" s="12"/>
      <c r="B481" s="3">
        <v>84</v>
      </c>
      <c r="C481" s="3" t="s">
        <v>422</v>
      </c>
      <c r="D481" s="7">
        <v>1453</v>
      </c>
      <c r="E481" s="7">
        <v>365</v>
      </c>
      <c r="F481" s="7">
        <v>970</v>
      </c>
      <c r="G481" s="7">
        <v>392</v>
      </c>
      <c r="H481" s="7">
        <v>89</v>
      </c>
      <c r="I481" s="7">
        <v>267</v>
      </c>
      <c r="J481" s="7">
        <v>362</v>
      </c>
      <c r="K481" s="7">
        <v>2</v>
      </c>
      <c r="L481" s="7">
        <v>256</v>
      </c>
      <c r="M481" s="7">
        <v>43</v>
      </c>
      <c r="N481" s="7">
        <v>0</v>
      </c>
      <c r="O481" s="7">
        <v>34</v>
      </c>
      <c r="P481" s="7">
        <v>2250</v>
      </c>
    </row>
    <row r="482" spans="1:17" ht="13.8" x14ac:dyDescent="0.25">
      <c r="A482" s="12"/>
      <c r="B482" s="3">
        <v>139</v>
      </c>
      <c r="C482" s="3" t="s">
        <v>423</v>
      </c>
      <c r="D482" s="7">
        <v>1905</v>
      </c>
      <c r="E482" s="7">
        <v>411</v>
      </c>
      <c r="F482" s="7">
        <v>1317</v>
      </c>
      <c r="G482" s="7">
        <v>482</v>
      </c>
      <c r="H482" s="7">
        <v>104</v>
      </c>
      <c r="I482" s="7">
        <v>324</v>
      </c>
      <c r="J482" s="7">
        <v>695</v>
      </c>
      <c r="K482" s="7">
        <v>4</v>
      </c>
      <c r="L482" s="7">
        <v>496</v>
      </c>
      <c r="M482" s="7">
        <v>75</v>
      </c>
      <c r="N482" s="7">
        <v>0</v>
      </c>
      <c r="O482" s="7">
        <v>55</v>
      </c>
      <c r="P482" s="7">
        <v>3157</v>
      </c>
      <c r="Q482"/>
    </row>
    <row r="483" spans="1:17" ht="13.8" x14ac:dyDescent="0.25">
      <c r="A483" s="12"/>
      <c r="B483" s="3">
        <v>208</v>
      </c>
      <c r="C483" s="3" t="s">
        <v>424</v>
      </c>
      <c r="D483" s="7">
        <v>2060</v>
      </c>
      <c r="E483" s="7">
        <v>582</v>
      </c>
      <c r="F483" s="7">
        <v>1290</v>
      </c>
      <c r="G483" s="7">
        <v>758</v>
      </c>
      <c r="H483" s="7">
        <v>309</v>
      </c>
      <c r="I483" s="7">
        <v>402</v>
      </c>
      <c r="J483" s="7">
        <v>775</v>
      </c>
      <c r="K483" s="7">
        <v>35</v>
      </c>
      <c r="L483" s="7">
        <v>589</v>
      </c>
      <c r="M483" s="7">
        <v>106</v>
      </c>
      <c r="N483" s="7">
        <v>3</v>
      </c>
      <c r="O483" s="7">
        <v>77</v>
      </c>
      <c r="P483" s="7">
        <v>3699</v>
      </c>
      <c r="Q483"/>
    </row>
    <row r="484" spans="1:17" ht="13.8" x14ac:dyDescent="0.25">
      <c r="A484" s="12"/>
      <c r="B484" s="3">
        <v>244</v>
      </c>
      <c r="C484" s="3" t="s">
        <v>425</v>
      </c>
      <c r="D484" s="7">
        <v>288</v>
      </c>
      <c r="E484" s="7">
        <v>63</v>
      </c>
      <c r="F484" s="7">
        <v>193</v>
      </c>
      <c r="G484" s="7">
        <v>53</v>
      </c>
      <c r="H484" s="7">
        <v>14</v>
      </c>
      <c r="I484" s="7">
        <v>33</v>
      </c>
      <c r="J484" s="7">
        <v>105</v>
      </c>
      <c r="K484" s="7">
        <v>1</v>
      </c>
      <c r="L484" s="7">
        <v>73</v>
      </c>
      <c r="M484" s="7">
        <v>11</v>
      </c>
      <c r="N484" s="7">
        <v>0</v>
      </c>
      <c r="O484" s="7">
        <v>8</v>
      </c>
      <c r="P484" s="7">
        <v>457</v>
      </c>
    </row>
    <row r="485" spans="1:17" ht="13.8" x14ac:dyDescent="0.25">
      <c r="A485" s="12"/>
      <c r="B485" s="3">
        <v>247</v>
      </c>
      <c r="C485" s="3" t="s">
        <v>426</v>
      </c>
      <c r="D485" s="7">
        <v>1816</v>
      </c>
      <c r="E485" s="7">
        <v>397</v>
      </c>
      <c r="F485" s="7">
        <v>1229</v>
      </c>
      <c r="G485" s="7">
        <v>236</v>
      </c>
      <c r="H485" s="7">
        <v>76</v>
      </c>
      <c r="I485" s="7">
        <v>135</v>
      </c>
      <c r="J485" s="7">
        <v>572</v>
      </c>
      <c r="K485" s="7">
        <v>8</v>
      </c>
      <c r="L485" s="7">
        <v>405</v>
      </c>
      <c r="M485" s="7">
        <v>72</v>
      </c>
      <c r="N485" s="7">
        <v>2</v>
      </c>
      <c r="O485" s="7">
        <v>48</v>
      </c>
      <c r="P485" s="7">
        <v>2696</v>
      </c>
      <c r="Q485" s="5"/>
    </row>
    <row r="486" spans="1:17" ht="13.8" x14ac:dyDescent="0.25">
      <c r="A486" s="12"/>
      <c r="B486" s="3">
        <v>255</v>
      </c>
      <c r="C486" s="3" t="s">
        <v>427</v>
      </c>
      <c r="D486" s="7">
        <v>1111</v>
      </c>
      <c r="E486" s="7">
        <v>267</v>
      </c>
      <c r="F486" s="7">
        <v>746</v>
      </c>
      <c r="G486" s="7">
        <v>342</v>
      </c>
      <c r="H486" s="7">
        <v>79</v>
      </c>
      <c r="I486" s="7">
        <v>232</v>
      </c>
      <c r="J486" s="7">
        <v>296</v>
      </c>
      <c r="K486" s="7">
        <v>2</v>
      </c>
      <c r="L486" s="7">
        <v>212</v>
      </c>
      <c r="M486" s="7">
        <v>34</v>
      </c>
      <c r="N486" s="7">
        <v>0</v>
      </c>
      <c r="O486" s="7">
        <v>27</v>
      </c>
      <c r="P486" s="7">
        <v>1783</v>
      </c>
      <c r="Q486" s="5"/>
    </row>
    <row r="487" spans="1:17" x14ac:dyDescent="0.25">
      <c r="B487" s="3">
        <v>292</v>
      </c>
      <c r="C487" s="3" t="s">
        <v>428</v>
      </c>
      <c r="D487" s="7">
        <v>2143</v>
      </c>
      <c r="E487" s="7">
        <v>383</v>
      </c>
      <c r="F487" s="7">
        <v>1519</v>
      </c>
      <c r="G487" s="7">
        <v>562</v>
      </c>
      <c r="H487" s="7">
        <v>114</v>
      </c>
      <c r="I487" s="7">
        <v>384</v>
      </c>
      <c r="J487" s="7">
        <v>835</v>
      </c>
      <c r="K487" s="7">
        <v>4</v>
      </c>
      <c r="L487" s="7">
        <v>587</v>
      </c>
      <c r="M487" s="7">
        <v>81</v>
      </c>
      <c r="N487" s="7">
        <v>1</v>
      </c>
      <c r="O487" s="7">
        <v>60</v>
      </c>
      <c r="P487" s="7">
        <v>3622</v>
      </c>
      <c r="Q487" s="5"/>
    </row>
    <row r="488" spans="1:17" ht="13.8" x14ac:dyDescent="0.25">
      <c r="A488" s="12"/>
      <c r="B488" s="9">
        <v>305</v>
      </c>
      <c r="C488" s="3" t="s">
        <v>429</v>
      </c>
      <c r="D488" s="7">
        <v>14240</v>
      </c>
      <c r="E488" s="7">
        <v>4129</v>
      </c>
      <c r="F488" s="7">
        <v>9047</v>
      </c>
      <c r="G488" s="7">
        <v>8229</v>
      </c>
      <c r="H488" s="7">
        <v>2448</v>
      </c>
      <c r="I488" s="7">
        <v>5043</v>
      </c>
      <c r="J488" s="7">
        <v>2749</v>
      </c>
      <c r="K488" s="7">
        <v>46</v>
      </c>
      <c r="L488" s="7">
        <v>1955</v>
      </c>
      <c r="M488" s="7">
        <v>471</v>
      </c>
      <c r="N488" s="7">
        <v>11</v>
      </c>
      <c r="O488" s="7">
        <v>273</v>
      </c>
      <c r="P488" s="7">
        <v>25689</v>
      </c>
      <c r="Q488" s="5"/>
    </row>
    <row r="489" spans="1:17" ht="13.8" x14ac:dyDescent="0.25">
      <c r="A489" s="12"/>
      <c r="B489" s="3">
        <v>317</v>
      </c>
      <c r="C489" s="3" t="s">
        <v>430</v>
      </c>
      <c r="D489" s="7">
        <v>2185</v>
      </c>
      <c r="E489" s="7">
        <v>549</v>
      </c>
      <c r="F489" s="7">
        <v>1424</v>
      </c>
      <c r="G489" s="7">
        <v>995</v>
      </c>
      <c r="H489" s="7">
        <v>383</v>
      </c>
      <c r="I489" s="7">
        <v>542</v>
      </c>
      <c r="J489" s="7">
        <v>1015</v>
      </c>
      <c r="K489" s="7">
        <v>50</v>
      </c>
      <c r="L489" s="7">
        <v>741</v>
      </c>
      <c r="M489" s="7">
        <v>158</v>
      </c>
      <c r="N489" s="7">
        <v>5</v>
      </c>
      <c r="O489" s="7">
        <v>105</v>
      </c>
      <c r="P489" s="7">
        <v>4352</v>
      </c>
      <c r="Q489" s="5"/>
    </row>
    <row r="490" spans="1:17" ht="13.8" x14ac:dyDescent="0.25">
      <c r="A490" s="12"/>
      <c r="B490" s="3">
        <v>425</v>
      </c>
      <c r="C490" s="3" t="s">
        <v>431</v>
      </c>
      <c r="D490" s="7">
        <v>1566</v>
      </c>
      <c r="E490" s="7">
        <v>318</v>
      </c>
      <c r="F490" s="7">
        <v>1067</v>
      </c>
      <c r="G490" s="7">
        <v>280</v>
      </c>
      <c r="H490" s="7">
        <v>78</v>
      </c>
      <c r="I490" s="7">
        <v>173</v>
      </c>
      <c r="J490" s="7">
        <v>695</v>
      </c>
      <c r="K490" s="7">
        <v>7</v>
      </c>
      <c r="L490" s="7">
        <v>483</v>
      </c>
      <c r="M490" s="7">
        <v>82</v>
      </c>
      <c r="N490" s="7">
        <v>3</v>
      </c>
      <c r="O490" s="7">
        <v>60</v>
      </c>
      <c r="P490" s="7">
        <v>2623</v>
      </c>
      <c r="Q490" s="4"/>
    </row>
    <row r="491" spans="1:17" ht="13.8" x14ac:dyDescent="0.25">
      <c r="A491" s="12"/>
      <c r="B491" s="3">
        <v>436</v>
      </c>
      <c r="C491" s="3" t="s">
        <v>432</v>
      </c>
      <c r="D491" s="7">
        <v>803</v>
      </c>
      <c r="E491" s="7">
        <v>164</v>
      </c>
      <c r="F491" s="7">
        <v>545</v>
      </c>
      <c r="G491" s="7">
        <v>142</v>
      </c>
      <c r="H491" s="7">
        <v>39</v>
      </c>
      <c r="I491" s="7">
        <v>88</v>
      </c>
      <c r="J491" s="7">
        <v>361</v>
      </c>
      <c r="K491" s="7">
        <v>3</v>
      </c>
      <c r="L491" s="7">
        <v>255</v>
      </c>
      <c r="M491" s="7">
        <v>41</v>
      </c>
      <c r="N491" s="7">
        <v>1</v>
      </c>
      <c r="O491" s="7">
        <v>26</v>
      </c>
      <c r="P491" s="7">
        <v>1347</v>
      </c>
      <c r="Q491" s="4"/>
    </row>
    <row r="492" spans="1:17" ht="13.8" x14ac:dyDescent="0.25">
      <c r="A492" s="12"/>
      <c r="B492" s="3">
        <v>483</v>
      </c>
      <c r="C492" s="3" t="s">
        <v>433</v>
      </c>
      <c r="D492" s="7">
        <v>830</v>
      </c>
      <c r="E492" s="7">
        <v>234</v>
      </c>
      <c r="F492" s="7">
        <v>547</v>
      </c>
      <c r="G492" s="7">
        <v>462</v>
      </c>
      <c r="H492" s="7">
        <v>153</v>
      </c>
      <c r="I492" s="7">
        <v>276</v>
      </c>
      <c r="J492" s="7">
        <v>339</v>
      </c>
      <c r="K492" s="7">
        <v>9</v>
      </c>
      <c r="L492" s="7">
        <v>256</v>
      </c>
      <c r="M492" s="7">
        <v>76</v>
      </c>
      <c r="N492" s="7">
        <v>2</v>
      </c>
      <c r="O492" s="7">
        <v>53</v>
      </c>
      <c r="P492" s="7">
        <v>1707</v>
      </c>
      <c r="Q492" s="4"/>
    </row>
    <row r="493" spans="1:17" ht="13.8" x14ac:dyDescent="0.25">
      <c r="A493" s="12"/>
      <c r="B493" s="3">
        <v>494</v>
      </c>
      <c r="C493" s="3" t="s">
        <v>434</v>
      </c>
      <c r="D493" s="7">
        <v>2323</v>
      </c>
      <c r="E493" s="7">
        <v>551</v>
      </c>
      <c r="F493" s="7">
        <v>1524</v>
      </c>
      <c r="G493" s="7">
        <v>327</v>
      </c>
      <c r="H493" s="7">
        <v>97</v>
      </c>
      <c r="I493" s="7">
        <v>203</v>
      </c>
      <c r="J493" s="7">
        <v>617</v>
      </c>
      <c r="K493" s="7">
        <v>7</v>
      </c>
      <c r="L493" s="7">
        <v>431</v>
      </c>
      <c r="M493" s="7">
        <v>65</v>
      </c>
      <c r="N493" s="7">
        <v>2</v>
      </c>
      <c r="O493" s="7">
        <v>50</v>
      </c>
      <c r="P493" s="7">
        <v>3333</v>
      </c>
      <c r="Q493" s="4"/>
    </row>
    <row r="494" spans="1:17" ht="13.8" x14ac:dyDescent="0.25">
      <c r="A494" s="12"/>
      <c r="B494" s="3">
        <v>535</v>
      </c>
      <c r="C494" s="3" t="s">
        <v>435</v>
      </c>
      <c r="D494" s="7">
        <v>1424</v>
      </c>
      <c r="E494" s="7">
        <v>467</v>
      </c>
      <c r="F494" s="7">
        <v>860</v>
      </c>
      <c r="G494" s="7">
        <v>876</v>
      </c>
      <c r="H494" s="7">
        <v>398</v>
      </c>
      <c r="I494" s="7">
        <v>434</v>
      </c>
      <c r="J494" s="7">
        <v>563</v>
      </c>
      <c r="K494" s="7">
        <v>30</v>
      </c>
      <c r="L494" s="7">
        <v>433</v>
      </c>
      <c r="M494" s="7">
        <v>97</v>
      </c>
      <c r="N494" s="7">
        <v>4</v>
      </c>
      <c r="O494" s="7">
        <v>71</v>
      </c>
      <c r="P494" s="7">
        <v>2960</v>
      </c>
      <c r="Q494" s="5"/>
    </row>
    <row r="495" spans="1:17" ht="13.8" x14ac:dyDescent="0.25">
      <c r="A495" s="12"/>
      <c r="B495" s="3">
        <v>563</v>
      </c>
      <c r="C495" s="3" t="s">
        <v>436</v>
      </c>
      <c r="D495" s="7">
        <v>2041</v>
      </c>
      <c r="E495" s="7">
        <v>587</v>
      </c>
      <c r="F495" s="7">
        <v>1325</v>
      </c>
      <c r="G495" s="7">
        <v>1181</v>
      </c>
      <c r="H495" s="7">
        <v>410</v>
      </c>
      <c r="I495" s="7">
        <v>696</v>
      </c>
      <c r="J495" s="7">
        <v>961</v>
      </c>
      <c r="K495" s="7">
        <v>31</v>
      </c>
      <c r="L495" s="7">
        <v>714</v>
      </c>
      <c r="M495" s="7">
        <v>201</v>
      </c>
      <c r="N495" s="7">
        <v>6</v>
      </c>
      <c r="O495" s="7">
        <v>144</v>
      </c>
      <c r="P495" s="7">
        <v>4384</v>
      </c>
      <c r="Q495" s="4"/>
    </row>
    <row r="496" spans="1:17" ht="13.8" x14ac:dyDescent="0.25">
      <c r="A496" s="12"/>
      <c r="B496" s="3">
        <v>564</v>
      </c>
      <c r="C496" s="3" t="s">
        <v>437</v>
      </c>
      <c r="D496" s="7">
        <v>890</v>
      </c>
      <c r="E496" s="7">
        <v>227</v>
      </c>
      <c r="F496" s="7">
        <v>590</v>
      </c>
      <c r="G496" s="7">
        <v>219</v>
      </c>
      <c r="H496" s="7">
        <v>57</v>
      </c>
      <c r="I496" s="7">
        <v>142</v>
      </c>
      <c r="J496" s="7">
        <v>258</v>
      </c>
      <c r="K496" s="7">
        <v>2</v>
      </c>
      <c r="L496" s="7">
        <v>183</v>
      </c>
      <c r="M496" s="7">
        <v>32</v>
      </c>
      <c r="N496" s="7">
        <v>0</v>
      </c>
      <c r="O496" s="7">
        <v>24</v>
      </c>
      <c r="P496" s="7">
        <v>1400</v>
      </c>
      <c r="Q496" s="4"/>
    </row>
    <row r="497" spans="1:17" ht="13.8" x14ac:dyDescent="0.25">
      <c r="A497" s="12"/>
      <c r="B497" s="3">
        <v>567</v>
      </c>
      <c r="C497" s="3" t="s">
        <v>438</v>
      </c>
      <c r="D497" s="7">
        <v>521</v>
      </c>
      <c r="E497" s="7">
        <v>127</v>
      </c>
      <c r="F497" s="7">
        <v>349</v>
      </c>
      <c r="G497" s="7">
        <v>123</v>
      </c>
      <c r="H497" s="7">
        <v>32</v>
      </c>
      <c r="I497" s="7">
        <v>79</v>
      </c>
      <c r="J497" s="7">
        <v>165</v>
      </c>
      <c r="K497" s="7">
        <v>1</v>
      </c>
      <c r="L497" s="7">
        <v>117</v>
      </c>
      <c r="M497" s="7">
        <v>19</v>
      </c>
      <c r="N497" s="7">
        <v>0</v>
      </c>
      <c r="O497" s="7">
        <v>14</v>
      </c>
      <c r="P497" s="7">
        <v>828</v>
      </c>
      <c r="Q497" s="4"/>
    </row>
    <row r="498" spans="1:17" ht="13.8" x14ac:dyDescent="0.25">
      <c r="A498" s="12"/>
      <c r="B498" s="3">
        <v>582</v>
      </c>
      <c r="C498" s="3" t="s">
        <v>439</v>
      </c>
      <c r="D498" s="7">
        <v>862</v>
      </c>
      <c r="E498" s="7">
        <v>216</v>
      </c>
      <c r="F498" s="7">
        <v>582</v>
      </c>
      <c r="G498" s="7">
        <v>309</v>
      </c>
      <c r="H498" s="7">
        <v>99</v>
      </c>
      <c r="I498" s="7">
        <v>186</v>
      </c>
      <c r="J498" s="7">
        <v>363</v>
      </c>
      <c r="K498" s="7">
        <v>4</v>
      </c>
      <c r="L498" s="7">
        <v>264</v>
      </c>
      <c r="M498" s="7">
        <v>67</v>
      </c>
      <c r="N498" s="7">
        <v>2</v>
      </c>
      <c r="O498" s="7">
        <v>47</v>
      </c>
      <c r="P498" s="7">
        <v>1601</v>
      </c>
      <c r="Q498" s="4"/>
    </row>
    <row r="499" spans="1:17" ht="13.8" x14ac:dyDescent="0.25">
      <c r="A499" s="12"/>
      <c r="B499" s="3">
        <v>603</v>
      </c>
      <c r="C499" s="3" t="s">
        <v>440</v>
      </c>
      <c r="D499" s="7">
        <v>1749</v>
      </c>
      <c r="E499" s="7">
        <v>368</v>
      </c>
      <c r="F499" s="7">
        <v>1223</v>
      </c>
      <c r="G499" s="7">
        <v>269</v>
      </c>
      <c r="H499" s="7">
        <v>80</v>
      </c>
      <c r="I499" s="7">
        <v>166</v>
      </c>
      <c r="J499" s="7">
        <v>645</v>
      </c>
      <c r="K499" s="7">
        <v>15</v>
      </c>
      <c r="L499" s="7">
        <v>468</v>
      </c>
      <c r="M499" s="7">
        <v>93</v>
      </c>
      <c r="N499" s="7">
        <v>1</v>
      </c>
      <c r="O499" s="7">
        <v>69</v>
      </c>
      <c r="P499" s="7">
        <v>2756</v>
      </c>
      <c r="Q499" s="5"/>
    </row>
    <row r="500" spans="1:17" ht="13.8" x14ac:dyDescent="0.25">
      <c r="A500" s="12"/>
      <c r="B500" s="3">
        <v>615</v>
      </c>
      <c r="C500" s="3" t="s">
        <v>441</v>
      </c>
      <c r="D500" s="7">
        <v>13323</v>
      </c>
      <c r="E500" s="7">
        <v>2847</v>
      </c>
      <c r="F500" s="7">
        <v>9097</v>
      </c>
      <c r="G500" s="7">
        <v>5337</v>
      </c>
      <c r="H500" s="7">
        <v>1342</v>
      </c>
      <c r="I500" s="7">
        <v>3524</v>
      </c>
      <c r="J500" s="7">
        <v>2847</v>
      </c>
      <c r="K500" s="7">
        <v>20</v>
      </c>
      <c r="L500" s="7">
        <v>2131</v>
      </c>
      <c r="M500" s="7">
        <v>342</v>
      </c>
      <c r="N500" s="7">
        <v>1</v>
      </c>
      <c r="O500" s="7">
        <v>251</v>
      </c>
      <c r="P500" s="7">
        <v>21849</v>
      </c>
      <c r="Q500" s="5"/>
    </row>
    <row r="501" spans="1:17" x14ac:dyDescent="0.25">
      <c r="B501" s="3">
        <v>617</v>
      </c>
      <c r="C501" s="3" t="s">
        <v>442</v>
      </c>
      <c r="D501" s="7">
        <v>1444</v>
      </c>
      <c r="E501" s="7">
        <v>332</v>
      </c>
      <c r="F501" s="7">
        <v>974</v>
      </c>
      <c r="G501" s="7">
        <v>320</v>
      </c>
      <c r="H501" s="7">
        <v>113</v>
      </c>
      <c r="I501" s="7">
        <v>187</v>
      </c>
      <c r="J501" s="7">
        <v>594</v>
      </c>
      <c r="K501" s="7">
        <v>19</v>
      </c>
      <c r="L501" s="7">
        <v>427</v>
      </c>
      <c r="M501" s="7">
        <v>112</v>
      </c>
      <c r="N501" s="7">
        <v>2</v>
      </c>
      <c r="O501" s="7">
        <v>86</v>
      </c>
      <c r="P501" s="7">
        <v>2469</v>
      </c>
      <c r="Q501" s="4"/>
    </row>
    <row r="502" spans="1:17" ht="13.8" x14ac:dyDescent="0.25">
      <c r="A502" s="12"/>
      <c r="B502" s="3">
        <v>625</v>
      </c>
      <c r="C502" s="3" t="s">
        <v>443</v>
      </c>
      <c r="D502" s="7">
        <v>1847</v>
      </c>
      <c r="E502" s="7">
        <v>464</v>
      </c>
      <c r="F502" s="7">
        <v>1252</v>
      </c>
      <c r="G502" s="7">
        <v>662</v>
      </c>
      <c r="H502" s="7">
        <v>198</v>
      </c>
      <c r="I502" s="7">
        <v>404</v>
      </c>
      <c r="J502" s="7">
        <v>898</v>
      </c>
      <c r="K502" s="7">
        <v>15</v>
      </c>
      <c r="L502" s="7">
        <v>676</v>
      </c>
      <c r="M502" s="7">
        <v>177</v>
      </c>
      <c r="N502" s="7">
        <v>4</v>
      </c>
      <c r="O502" s="7">
        <v>117</v>
      </c>
      <c r="P502" s="7">
        <v>3583</v>
      </c>
      <c r="Q502" s="4"/>
    </row>
    <row r="503" spans="1:17" ht="13.8" x14ac:dyDescent="0.25">
      <c r="A503" s="12"/>
      <c r="B503" s="3">
        <v>626</v>
      </c>
      <c r="C503" s="3" t="s">
        <v>444</v>
      </c>
      <c r="D503" s="7">
        <v>4481</v>
      </c>
      <c r="E503" s="7">
        <v>1276</v>
      </c>
      <c r="F503" s="7">
        <v>2835</v>
      </c>
      <c r="G503" s="7">
        <v>2554</v>
      </c>
      <c r="H503" s="7">
        <v>1068</v>
      </c>
      <c r="I503" s="7">
        <v>1324</v>
      </c>
      <c r="J503" s="7">
        <v>2046</v>
      </c>
      <c r="K503" s="7">
        <v>91</v>
      </c>
      <c r="L503" s="7">
        <v>1478</v>
      </c>
      <c r="M503" s="7">
        <v>330</v>
      </c>
      <c r="N503" s="7">
        <v>12</v>
      </c>
      <c r="O503" s="7">
        <v>214</v>
      </c>
      <c r="P503" s="7">
        <v>9411</v>
      </c>
      <c r="Q503" s="4"/>
    </row>
    <row r="504" spans="1:17" ht="13.8" x14ac:dyDescent="0.25">
      <c r="A504" s="12"/>
      <c r="B504" s="3">
        <v>630</v>
      </c>
      <c r="C504" s="3" t="s">
        <v>445</v>
      </c>
      <c r="D504" s="7">
        <v>3040</v>
      </c>
      <c r="E504" s="7">
        <v>726</v>
      </c>
      <c r="F504" s="7">
        <v>2043</v>
      </c>
      <c r="G504" s="7">
        <v>434</v>
      </c>
      <c r="H504" s="7">
        <v>147</v>
      </c>
      <c r="I504" s="7">
        <v>245</v>
      </c>
      <c r="J504" s="7">
        <v>705</v>
      </c>
      <c r="K504" s="7">
        <v>13</v>
      </c>
      <c r="L504" s="7">
        <v>494</v>
      </c>
      <c r="M504" s="7">
        <v>89</v>
      </c>
      <c r="N504" s="7">
        <v>2</v>
      </c>
      <c r="O504" s="7">
        <v>55</v>
      </c>
      <c r="P504" s="7">
        <v>4268</v>
      </c>
      <c r="Q504" s="4"/>
    </row>
    <row r="505" spans="1:17" ht="13.8" x14ac:dyDescent="0.25">
      <c r="A505" s="12"/>
      <c r="B505" s="3">
        <v>678</v>
      </c>
      <c r="C505" s="3" t="s">
        <v>446</v>
      </c>
      <c r="D505" s="7">
        <v>864</v>
      </c>
      <c r="E505" s="7">
        <v>212</v>
      </c>
      <c r="F505" s="7">
        <v>591</v>
      </c>
      <c r="G505" s="7">
        <v>374</v>
      </c>
      <c r="H505" s="7">
        <v>121</v>
      </c>
      <c r="I505" s="7">
        <v>224</v>
      </c>
      <c r="J505" s="7">
        <v>353</v>
      </c>
      <c r="K505" s="7">
        <v>5</v>
      </c>
      <c r="L505" s="7">
        <v>261</v>
      </c>
      <c r="M505" s="7">
        <v>70</v>
      </c>
      <c r="N505" s="7">
        <v>2</v>
      </c>
      <c r="O505" s="7">
        <v>49</v>
      </c>
      <c r="P505" s="7">
        <v>1661</v>
      </c>
      <c r="Q505" s="5"/>
    </row>
    <row r="506" spans="1:17" ht="13.8" x14ac:dyDescent="0.25">
      <c r="A506" s="12"/>
      <c r="B506" s="3">
        <v>682</v>
      </c>
      <c r="C506" s="3" t="s">
        <v>447</v>
      </c>
      <c r="D506" s="7">
        <v>2048</v>
      </c>
      <c r="E506" s="7">
        <v>440</v>
      </c>
      <c r="F506" s="7">
        <v>1382</v>
      </c>
      <c r="G506" s="7">
        <v>440</v>
      </c>
      <c r="H506" s="7">
        <v>145</v>
      </c>
      <c r="I506" s="7">
        <v>264</v>
      </c>
      <c r="J506" s="7">
        <v>843</v>
      </c>
      <c r="K506" s="7">
        <v>20</v>
      </c>
      <c r="L506" s="7">
        <v>592</v>
      </c>
      <c r="M506" s="7">
        <v>116</v>
      </c>
      <c r="N506" s="7">
        <v>5</v>
      </c>
      <c r="O506" s="7">
        <v>86</v>
      </c>
      <c r="P506" s="7">
        <v>3448</v>
      </c>
      <c r="Q506" s="4"/>
    </row>
    <row r="507" spans="1:17" ht="13.8" x14ac:dyDescent="0.25">
      <c r="A507" s="12"/>
      <c r="B507" s="3">
        <v>691</v>
      </c>
      <c r="C507" s="3" t="s">
        <v>448</v>
      </c>
      <c r="D507" s="7">
        <v>1434</v>
      </c>
      <c r="E507" s="7">
        <v>412</v>
      </c>
      <c r="F507" s="7">
        <v>896</v>
      </c>
      <c r="G507" s="7">
        <v>846</v>
      </c>
      <c r="H507" s="7">
        <v>374</v>
      </c>
      <c r="I507" s="7">
        <v>424</v>
      </c>
      <c r="J507" s="7">
        <v>595</v>
      </c>
      <c r="K507" s="7">
        <v>29</v>
      </c>
      <c r="L507" s="7">
        <v>442</v>
      </c>
      <c r="M507" s="7">
        <v>104</v>
      </c>
      <c r="N507" s="7">
        <v>3</v>
      </c>
      <c r="O507" s="7">
        <v>72</v>
      </c>
      <c r="P507" s="7">
        <v>2979</v>
      </c>
      <c r="Q507" s="4"/>
    </row>
    <row r="508" spans="1:17" ht="13.8" x14ac:dyDescent="0.25">
      <c r="A508" s="12"/>
      <c r="B508" s="3">
        <v>708</v>
      </c>
      <c r="C508" s="3" t="s">
        <v>449</v>
      </c>
      <c r="D508" s="7">
        <v>2375</v>
      </c>
      <c r="E508" s="7">
        <v>561</v>
      </c>
      <c r="F508" s="7">
        <v>1594</v>
      </c>
      <c r="G508" s="7">
        <v>736</v>
      </c>
      <c r="H508" s="7">
        <v>237</v>
      </c>
      <c r="I508" s="7">
        <v>444</v>
      </c>
      <c r="J508" s="7">
        <v>1022</v>
      </c>
      <c r="K508" s="7">
        <v>15</v>
      </c>
      <c r="L508" s="7">
        <v>724</v>
      </c>
      <c r="M508" s="7">
        <v>147</v>
      </c>
      <c r="N508" s="7">
        <v>5</v>
      </c>
      <c r="O508" s="7">
        <v>109</v>
      </c>
      <c r="P508" s="7">
        <v>4280</v>
      </c>
      <c r="Q508" s="4"/>
    </row>
    <row r="509" spans="1:17" ht="13.8" x14ac:dyDescent="0.25">
      <c r="A509" s="12"/>
      <c r="B509" s="3">
        <v>746</v>
      </c>
      <c r="C509" s="3" t="s">
        <v>450</v>
      </c>
      <c r="D509" s="7">
        <v>2625</v>
      </c>
      <c r="E509" s="7">
        <v>798</v>
      </c>
      <c r="F509" s="7">
        <v>1600</v>
      </c>
      <c r="G509" s="7">
        <v>1102</v>
      </c>
      <c r="H509" s="7">
        <v>488</v>
      </c>
      <c r="I509" s="7">
        <v>555</v>
      </c>
      <c r="J509" s="7">
        <v>862</v>
      </c>
      <c r="K509" s="7">
        <v>38</v>
      </c>
      <c r="L509" s="7">
        <v>657</v>
      </c>
      <c r="M509" s="7">
        <v>129</v>
      </c>
      <c r="N509" s="7">
        <v>4</v>
      </c>
      <c r="O509" s="7">
        <v>93</v>
      </c>
      <c r="P509" s="7">
        <v>4718</v>
      </c>
      <c r="Q509" s="4"/>
    </row>
    <row r="510" spans="1:17" ht="13.8" x14ac:dyDescent="0.25">
      <c r="A510" s="12"/>
      <c r="B510" s="3">
        <v>748</v>
      </c>
      <c r="C510" s="3" t="s">
        <v>451</v>
      </c>
      <c r="D510" s="7">
        <v>906</v>
      </c>
      <c r="E510" s="7">
        <v>214</v>
      </c>
      <c r="F510" s="7">
        <v>610</v>
      </c>
      <c r="G510" s="7">
        <v>193</v>
      </c>
      <c r="H510" s="7">
        <v>56</v>
      </c>
      <c r="I510" s="7">
        <v>119</v>
      </c>
      <c r="J510" s="7">
        <v>385</v>
      </c>
      <c r="K510" s="7">
        <v>2</v>
      </c>
      <c r="L510" s="7">
        <v>276</v>
      </c>
      <c r="M510" s="7">
        <v>55</v>
      </c>
      <c r="N510" s="7">
        <v>1</v>
      </c>
      <c r="O510" s="7">
        <v>38</v>
      </c>
      <c r="P510" s="7">
        <v>1540</v>
      </c>
      <c r="Q510" s="4"/>
    </row>
    <row r="511" spans="1:17" ht="13.8" x14ac:dyDescent="0.25">
      <c r="A511" s="12"/>
      <c r="B511" s="3">
        <v>832</v>
      </c>
      <c r="C511" s="3" t="s">
        <v>452</v>
      </c>
      <c r="D511" s="7">
        <v>6365</v>
      </c>
      <c r="E511" s="7">
        <v>1799</v>
      </c>
      <c r="F511" s="7">
        <v>4109</v>
      </c>
      <c r="G511" s="7">
        <v>4091</v>
      </c>
      <c r="H511" s="7">
        <v>1229</v>
      </c>
      <c r="I511" s="7">
        <v>2588</v>
      </c>
      <c r="J511" s="7">
        <v>1416</v>
      </c>
      <c r="K511" s="7">
        <v>17</v>
      </c>
      <c r="L511" s="7">
        <v>1147</v>
      </c>
      <c r="M511" s="7">
        <v>195</v>
      </c>
      <c r="N511" s="7">
        <v>0</v>
      </c>
      <c r="O511" s="7">
        <v>153</v>
      </c>
      <c r="P511" s="7">
        <v>12067</v>
      </c>
      <c r="Q511" s="4"/>
    </row>
    <row r="512" spans="1:17" ht="13.8" x14ac:dyDescent="0.25">
      <c r="A512" s="12"/>
      <c r="B512" s="3">
        <v>841</v>
      </c>
      <c r="C512" s="3" t="s">
        <v>453</v>
      </c>
      <c r="D512" s="7">
        <v>314</v>
      </c>
      <c r="E512" s="7">
        <v>66</v>
      </c>
      <c r="F512" s="7">
        <v>214</v>
      </c>
      <c r="G512" s="7">
        <v>56</v>
      </c>
      <c r="H512" s="7">
        <v>17</v>
      </c>
      <c r="I512" s="7">
        <v>35</v>
      </c>
      <c r="J512" s="7">
        <v>131</v>
      </c>
      <c r="K512" s="7">
        <v>2</v>
      </c>
      <c r="L512" s="7">
        <v>92</v>
      </c>
      <c r="M512" s="7">
        <v>18</v>
      </c>
      <c r="N512" s="7">
        <v>1</v>
      </c>
      <c r="O512" s="7">
        <v>13</v>
      </c>
      <c r="P512" s="7">
        <v>519</v>
      </c>
      <c r="Q512" s="4"/>
    </row>
    <row r="513" spans="1:17" ht="13.8" x14ac:dyDescent="0.25">
      <c r="A513" s="12"/>
      <c r="B513" s="3">
        <v>859</v>
      </c>
      <c r="C513" s="3" t="s">
        <v>454</v>
      </c>
      <c r="D513" s="7">
        <v>886</v>
      </c>
      <c r="E513" s="7">
        <v>179</v>
      </c>
      <c r="F513" s="7">
        <v>603</v>
      </c>
      <c r="G513" s="7">
        <v>111</v>
      </c>
      <c r="H513" s="7">
        <v>30</v>
      </c>
      <c r="I513" s="7">
        <v>69</v>
      </c>
      <c r="J513" s="7">
        <v>286</v>
      </c>
      <c r="K513" s="7">
        <v>3</v>
      </c>
      <c r="L513" s="7">
        <v>197</v>
      </c>
      <c r="M513" s="7">
        <v>32</v>
      </c>
      <c r="N513" s="7">
        <v>1</v>
      </c>
      <c r="O513" s="7">
        <v>24</v>
      </c>
      <c r="P513" s="7">
        <v>1314</v>
      </c>
      <c r="Q513" s="4"/>
    </row>
    <row r="514" spans="1:17" ht="13.8" x14ac:dyDescent="0.25">
      <c r="A514" s="12"/>
      <c r="B514" s="3">
        <v>889</v>
      </c>
      <c r="C514" s="3" t="s">
        <v>455</v>
      </c>
      <c r="D514" s="7">
        <v>4954</v>
      </c>
      <c r="E514" s="7">
        <v>1204</v>
      </c>
      <c r="F514" s="7">
        <v>3237</v>
      </c>
      <c r="G514" s="7">
        <v>957</v>
      </c>
      <c r="H514" s="7">
        <v>278</v>
      </c>
      <c r="I514" s="7">
        <v>593</v>
      </c>
      <c r="J514" s="7">
        <v>932</v>
      </c>
      <c r="K514" s="7">
        <v>10</v>
      </c>
      <c r="L514" s="7">
        <v>647</v>
      </c>
      <c r="M514" s="7">
        <v>107</v>
      </c>
      <c r="N514" s="7">
        <v>1</v>
      </c>
      <c r="O514" s="7">
        <v>81</v>
      </c>
      <c r="P514" s="7">
        <v>6951</v>
      </c>
      <c r="Q514" s="5"/>
    </row>
    <row r="515" spans="1:17" ht="13.8" x14ac:dyDescent="0.25">
      <c r="A515" s="12"/>
      <c r="B515" s="3">
        <v>926</v>
      </c>
      <c r="C515" s="3" t="s">
        <v>456</v>
      </c>
      <c r="D515" s="7">
        <v>1631</v>
      </c>
      <c r="E515" s="7">
        <v>412</v>
      </c>
      <c r="F515" s="7">
        <v>1085</v>
      </c>
      <c r="G515" s="7">
        <v>616</v>
      </c>
      <c r="H515" s="7">
        <v>207</v>
      </c>
      <c r="I515" s="7">
        <v>366</v>
      </c>
      <c r="J515" s="7">
        <v>719</v>
      </c>
      <c r="K515" s="7">
        <v>16</v>
      </c>
      <c r="L515" s="7">
        <v>519</v>
      </c>
      <c r="M515" s="7">
        <v>112</v>
      </c>
      <c r="N515" s="7">
        <v>4</v>
      </c>
      <c r="O515" s="7">
        <v>81</v>
      </c>
      <c r="P515" s="7">
        <v>3077</v>
      </c>
      <c r="Q515" s="4"/>
    </row>
    <row r="516" spans="1:17" ht="13.8" x14ac:dyDescent="0.25">
      <c r="A516" s="12"/>
      <c r="B516" s="3">
        <v>972</v>
      </c>
      <c r="C516" s="3" t="s">
        <v>457</v>
      </c>
      <c r="D516" s="7">
        <v>1990</v>
      </c>
      <c r="E516" s="7">
        <v>385</v>
      </c>
      <c r="F516" s="7">
        <v>1392</v>
      </c>
      <c r="G516" s="7">
        <v>462</v>
      </c>
      <c r="H516" s="7">
        <v>93</v>
      </c>
      <c r="I516" s="7">
        <v>313</v>
      </c>
      <c r="J516" s="7">
        <v>621</v>
      </c>
      <c r="K516" s="7">
        <v>3</v>
      </c>
      <c r="L516" s="7">
        <v>443</v>
      </c>
      <c r="M516" s="7">
        <v>57</v>
      </c>
      <c r="N516" s="7">
        <v>0</v>
      </c>
      <c r="O516" s="7">
        <v>43</v>
      </c>
      <c r="P516" s="7">
        <v>3130</v>
      </c>
      <c r="Q516" s="4"/>
    </row>
    <row r="517" spans="1:17" ht="13.8" x14ac:dyDescent="0.25">
      <c r="A517" s="12"/>
      <c r="B517" s="3">
        <v>973</v>
      </c>
      <c r="C517" s="3" t="s">
        <v>458</v>
      </c>
      <c r="D517" s="7">
        <v>3105</v>
      </c>
      <c r="E517" s="7">
        <v>675</v>
      </c>
      <c r="F517" s="7">
        <v>2112</v>
      </c>
      <c r="G517" s="7">
        <v>782</v>
      </c>
      <c r="H517" s="7">
        <v>172</v>
      </c>
      <c r="I517" s="7">
        <v>532</v>
      </c>
      <c r="J517" s="7">
        <v>833</v>
      </c>
      <c r="K517" s="7">
        <v>7</v>
      </c>
      <c r="L517" s="7">
        <v>600</v>
      </c>
      <c r="M517" s="7">
        <v>75</v>
      </c>
      <c r="N517" s="7">
        <v>1</v>
      </c>
      <c r="O517" s="7">
        <v>55</v>
      </c>
      <c r="P517" s="7">
        <v>4795</v>
      </c>
      <c r="Q517" s="4"/>
    </row>
    <row r="518" spans="1:17" x14ac:dyDescent="0.25">
      <c r="B518" s="3">
        <v>977</v>
      </c>
      <c r="C518" s="3" t="s">
        <v>459</v>
      </c>
      <c r="D518" s="7">
        <v>1897</v>
      </c>
      <c r="E518" s="7">
        <v>606</v>
      </c>
      <c r="F518" s="7">
        <v>1147</v>
      </c>
      <c r="G518" s="7">
        <v>1052</v>
      </c>
      <c r="H518" s="7">
        <v>480</v>
      </c>
      <c r="I518" s="7">
        <v>520</v>
      </c>
      <c r="J518" s="7">
        <v>754</v>
      </c>
      <c r="K518" s="7">
        <v>34</v>
      </c>
      <c r="L518" s="7">
        <v>581</v>
      </c>
      <c r="M518" s="7">
        <v>118</v>
      </c>
      <c r="N518" s="7">
        <v>4</v>
      </c>
      <c r="O518" s="7">
        <v>84</v>
      </c>
      <c r="P518" s="7">
        <v>3821</v>
      </c>
      <c r="Q518" s="5"/>
    </row>
    <row r="519" spans="1:17" x14ac:dyDescent="0.25">
      <c r="C519" s="16" t="s">
        <v>29</v>
      </c>
      <c r="D519" s="7">
        <f t="shared" ref="D519:P519" si="12">SUM(D477:D518)</f>
        <v>103111</v>
      </c>
      <c r="E519" s="7">
        <f t="shared" si="12"/>
        <v>26010</v>
      </c>
      <c r="F519" s="7">
        <f t="shared" si="12"/>
        <v>67897</v>
      </c>
      <c r="G519" s="7">
        <f t="shared" si="12"/>
        <v>40612</v>
      </c>
      <c r="H519" s="7">
        <f t="shared" si="12"/>
        <v>13050</v>
      </c>
      <c r="I519" s="7">
        <f t="shared" si="12"/>
        <v>24371</v>
      </c>
      <c r="J519" s="7">
        <f t="shared" si="12"/>
        <v>32650</v>
      </c>
      <c r="K519" s="7">
        <f t="shared" si="12"/>
        <v>770</v>
      </c>
      <c r="L519" s="7">
        <f t="shared" si="12"/>
        <v>23811</v>
      </c>
      <c r="M519" s="7">
        <f t="shared" si="12"/>
        <v>4867</v>
      </c>
      <c r="N519" s="7">
        <f t="shared" si="12"/>
        <v>116</v>
      </c>
      <c r="O519" s="7">
        <f t="shared" si="12"/>
        <v>3425</v>
      </c>
      <c r="P519" s="7">
        <f t="shared" si="12"/>
        <v>181240</v>
      </c>
      <c r="Q519" s="4"/>
    </row>
    <row r="520" spans="1:17" x14ac:dyDescent="0.25">
      <c r="D520" s="18"/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5"/>
    </row>
    <row r="521" spans="1:17" x14ac:dyDescent="0.25"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4"/>
    </row>
    <row r="522" spans="1:17" x14ac:dyDescent="0.25">
      <c r="A522" s="3">
        <v>14</v>
      </c>
      <c r="C522" s="6" t="s">
        <v>460</v>
      </c>
      <c r="Q522" s="4"/>
    </row>
    <row r="523" spans="1:17" x14ac:dyDescent="0.25">
      <c r="C523" s="6"/>
      <c r="Q523" s="4"/>
    </row>
    <row r="524" spans="1:17" ht="13.8" x14ac:dyDescent="0.25">
      <c r="A524" s="12"/>
      <c r="Q524" s="4"/>
    </row>
    <row r="525" spans="1:17" ht="13.8" x14ac:dyDescent="0.25">
      <c r="A525" s="12"/>
      <c r="B525" s="3">
        <v>47</v>
      </c>
      <c r="C525" s="3" t="s">
        <v>461</v>
      </c>
      <c r="D525" s="7">
        <v>4989</v>
      </c>
      <c r="E525" s="7">
        <v>373</v>
      </c>
      <c r="F525" s="7">
        <v>4410</v>
      </c>
      <c r="G525" s="7">
        <v>219</v>
      </c>
      <c r="H525" s="7">
        <v>29</v>
      </c>
      <c r="I525" s="7">
        <v>176</v>
      </c>
      <c r="J525" s="7">
        <v>2838</v>
      </c>
      <c r="K525" s="7">
        <v>0</v>
      </c>
      <c r="L525" s="7">
        <v>1350</v>
      </c>
      <c r="M525" s="7">
        <v>4</v>
      </c>
      <c r="N525" s="7">
        <v>0</v>
      </c>
      <c r="O525" s="7">
        <v>3</v>
      </c>
      <c r="P525" s="7">
        <v>8049</v>
      </c>
      <c r="Q525" s="4"/>
    </row>
    <row r="526" spans="1:17" ht="13.8" x14ac:dyDescent="0.25">
      <c r="A526" s="12"/>
      <c r="B526" s="3">
        <v>148</v>
      </c>
      <c r="C526" s="3" t="s">
        <v>462</v>
      </c>
      <c r="D526" s="7">
        <v>39272</v>
      </c>
      <c r="E526" s="7">
        <v>10420</v>
      </c>
      <c r="F526" s="7">
        <v>26902</v>
      </c>
      <c r="G526" s="7">
        <v>2144</v>
      </c>
      <c r="H526" s="7">
        <v>406</v>
      </c>
      <c r="I526" s="7">
        <v>1584</v>
      </c>
      <c r="J526" s="7">
        <v>5573</v>
      </c>
      <c r="K526" s="7">
        <v>0</v>
      </c>
      <c r="L526" s="7">
        <v>2796</v>
      </c>
      <c r="M526" s="7">
        <v>142</v>
      </c>
      <c r="N526" s="7">
        <v>0</v>
      </c>
      <c r="O526" s="7">
        <v>20</v>
      </c>
      <c r="P526" s="7">
        <v>47131</v>
      </c>
      <c r="Q526" s="4"/>
    </row>
    <row r="527" spans="1:17" ht="13.8" x14ac:dyDescent="0.25">
      <c r="A527" s="12"/>
      <c r="B527" s="3">
        <v>240</v>
      </c>
      <c r="C527" s="3" t="s">
        <v>463</v>
      </c>
      <c r="D527" s="7">
        <v>162</v>
      </c>
      <c r="E527" s="7">
        <v>45</v>
      </c>
      <c r="F527" s="7">
        <v>105</v>
      </c>
      <c r="G527" s="7">
        <v>101</v>
      </c>
      <c r="H527" s="7">
        <v>24</v>
      </c>
      <c r="I527" s="7">
        <v>67</v>
      </c>
      <c r="J527" s="7">
        <v>88</v>
      </c>
      <c r="K527" s="7">
        <v>1</v>
      </c>
      <c r="L527" s="7">
        <v>63</v>
      </c>
      <c r="M527" s="7">
        <v>14</v>
      </c>
      <c r="N527" s="7">
        <v>0</v>
      </c>
      <c r="O527" s="7">
        <v>7</v>
      </c>
      <c r="P527" s="7">
        <v>365</v>
      </c>
      <c r="Q527" s="4"/>
    </row>
    <row r="528" spans="1:17" ht="13.8" x14ac:dyDescent="0.25">
      <c r="A528" s="12"/>
      <c r="B528" s="3">
        <v>241</v>
      </c>
      <c r="C528" s="3" t="s">
        <v>464</v>
      </c>
      <c r="D528" s="7">
        <v>1198</v>
      </c>
      <c r="E528" s="7">
        <v>244</v>
      </c>
      <c r="F528" s="7">
        <v>841</v>
      </c>
      <c r="G528" s="7">
        <v>792</v>
      </c>
      <c r="H528" s="7">
        <v>181</v>
      </c>
      <c r="I528" s="7">
        <v>526</v>
      </c>
      <c r="J528" s="7">
        <v>808</v>
      </c>
      <c r="K528" s="7">
        <v>6</v>
      </c>
      <c r="L528" s="7">
        <v>578</v>
      </c>
      <c r="M528" s="7">
        <v>104</v>
      </c>
      <c r="N528" s="7">
        <v>3</v>
      </c>
      <c r="O528" s="7">
        <v>57</v>
      </c>
      <c r="P528" s="7">
        <v>2902</v>
      </c>
      <c r="Q528" s="4"/>
    </row>
    <row r="529" spans="1:17" ht="13.8" x14ac:dyDescent="0.25">
      <c r="A529" s="12"/>
      <c r="B529" s="3">
        <v>261</v>
      </c>
      <c r="C529" s="3" t="s">
        <v>465</v>
      </c>
      <c r="D529" s="7">
        <v>15048</v>
      </c>
      <c r="E529" s="7">
        <v>3099</v>
      </c>
      <c r="F529" s="7">
        <v>10709</v>
      </c>
      <c r="G529" s="7">
        <v>5653</v>
      </c>
      <c r="H529" s="7">
        <v>850</v>
      </c>
      <c r="I529" s="7">
        <v>4125</v>
      </c>
      <c r="J529" s="7">
        <v>5051</v>
      </c>
      <c r="K529" s="7">
        <v>34</v>
      </c>
      <c r="L529" s="7">
        <v>3476</v>
      </c>
      <c r="M529" s="7">
        <v>387</v>
      </c>
      <c r="N529" s="7">
        <v>4</v>
      </c>
      <c r="O529" s="7">
        <v>234</v>
      </c>
      <c r="P529" s="7">
        <v>26139</v>
      </c>
      <c r="Q529" s="5"/>
    </row>
    <row r="530" spans="1:17" ht="13.8" x14ac:dyDescent="0.25">
      <c r="A530" s="12"/>
      <c r="B530" s="3">
        <v>273</v>
      </c>
      <c r="C530" s="3" t="s">
        <v>466</v>
      </c>
      <c r="D530" s="7">
        <v>6251</v>
      </c>
      <c r="E530" s="7">
        <v>1361</v>
      </c>
      <c r="F530" s="7">
        <v>4318</v>
      </c>
      <c r="G530" s="7">
        <v>1665</v>
      </c>
      <c r="H530" s="7">
        <v>194</v>
      </c>
      <c r="I530" s="7">
        <v>1198</v>
      </c>
      <c r="J530" s="7">
        <v>1678</v>
      </c>
      <c r="K530" s="7">
        <v>29</v>
      </c>
      <c r="L530" s="7">
        <v>1152</v>
      </c>
      <c r="M530" s="7">
        <v>134</v>
      </c>
      <c r="N530" s="7">
        <v>3</v>
      </c>
      <c r="O530" s="7">
        <v>76</v>
      </c>
      <c r="P530" s="7">
        <v>9727</v>
      </c>
    </row>
    <row r="531" spans="1:17" ht="13.8" x14ac:dyDescent="0.25">
      <c r="A531" s="12"/>
      <c r="B531" s="9">
        <v>320</v>
      </c>
      <c r="C531" s="3" t="s">
        <v>467</v>
      </c>
      <c r="D531" s="7">
        <v>9533</v>
      </c>
      <c r="E531" s="7">
        <v>1957</v>
      </c>
      <c r="F531" s="7">
        <v>6575</v>
      </c>
      <c r="G531" s="7">
        <v>2101</v>
      </c>
      <c r="H531" s="7">
        <v>466</v>
      </c>
      <c r="I531" s="7">
        <v>1353</v>
      </c>
      <c r="J531" s="7">
        <v>1439</v>
      </c>
      <c r="K531" s="7">
        <v>23</v>
      </c>
      <c r="L531" s="7">
        <v>917</v>
      </c>
      <c r="M531" s="7">
        <v>133</v>
      </c>
      <c r="N531" s="7">
        <v>0</v>
      </c>
      <c r="O531" s="7">
        <v>72</v>
      </c>
      <c r="P531" s="7">
        <v>13206</v>
      </c>
      <c r="Q531"/>
    </row>
    <row r="532" spans="1:17" ht="13.8" x14ac:dyDescent="0.25">
      <c r="A532" s="12"/>
      <c r="B532" s="3">
        <v>498</v>
      </c>
      <c r="C532" s="3" t="s">
        <v>468</v>
      </c>
      <c r="D532" s="7">
        <v>5341</v>
      </c>
      <c r="E532" s="7">
        <v>963</v>
      </c>
      <c r="F532" s="7">
        <v>4096</v>
      </c>
      <c r="G532" s="7">
        <v>950</v>
      </c>
      <c r="H532" s="7">
        <v>154</v>
      </c>
      <c r="I532" s="7">
        <v>700</v>
      </c>
      <c r="J532" s="7">
        <v>834</v>
      </c>
      <c r="K532" s="7">
        <v>4</v>
      </c>
      <c r="L532" s="7">
        <v>579</v>
      </c>
      <c r="M532" s="7">
        <v>56</v>
      </c>
      <c r="N532" s="7">
        <v>0</v>
      </c>
      <c r="O532" s="7">
        <v>36</v>
      </c>
      <c r="P532" s="7">
        <v>7181</v>
      </c>
      <c r="Q532"/>
    </row>
    <row r="533" spans="1:17" x14ac:dyDescent="0.25">
      <c r="B533" s="9">
        <v>583</v>
      </c>
      <c r="C533" s="3" t="s">
        <v>469</v>
      </c>
      <c r="D533" s="7">
        <v>3332</v>
      </c>
      <c r="E533" s="7">
        <v>560</v>
      </c>
      <c r="F533" s="7">
        <v>2380</v>
      </c>
      <c r="G533" s="7">
        <v>1207</v>
      </c>
      <c r="H533" s="7">
        <v>221</v>
      </c>
      <c r="I533" s="7">
        <v>832</v>
      </c>
      <c r="J533" s="7">
        <v>939</v>
      </c>
      <c r="K533" s="7">
        <v>6</v>
      </c>
      <c r="L533" s="7">
        <v>583</v>
      </c>
      <c r="M533" s="7">
        <v>87</v>
      </c>
      <c r="N533" s="7">
        <v>0</v>
      </c>
      <c r="O533" s="7">
        <v>45</v>
      </c>
      <c r="P533" s="7">
        <v>5566</v>
      </c>
    </row>
    <row r="534" spans="1:17" ht="13.8" x14ac:dyDescent="0.25">
      <c r="A534" s="12"/>
      <c r="B534" s="9">
        <v>614</v>
      </c>
      <c r="C534" s="3" t="s">
        <v>470</v>
      </c>
      <c r="D534" s="7">
        <v>8135</v>
      </c>
      <c r="E534" s="7">
        <v>1905</v>
      </c>
      <c r="F534" s="7">
        <v>5505</v>
      </c>
      <c r="G534" s="7">
        <v>3609</v>
      </c>
      <c r="H534" s="7">
        <v>1036</v>
      </c>
      <c r="I534" s="7">
        <v>2211</v>
      </c>
      <c r="J534" s="7">
        <v>1216</v>
      </c>
      <c r="K534" s="7">
        <v>11</v>
      </c>
      <c r="L534" s="7">
        <v>861</v>
      </c>
      <c r="M534" s="7">
        <v>166</v>
      </c>
      <c r="N534" s="7">
        <v>1</v>
      </c>
      <c r="O534" s="7">
        <v>93</v>
      </c>
      <c r="P534" s="7">
        <v>13127</v>
      </c>
      <c r="Q534" s="5"/>
    </row>
    <row r="535" spans="1:17" ht="13.8" x14ac:dyDescent="0.25">
      <c r="A535" s="12"/>
      <c r="B535" s="3">
        <v>683</v>
      </c>
      <c r="C535" s="3" t="s">
        <v>471</v>
      </c>
      <c r="D535" s="7">
        <v>7548</v>
      </c>
      <c r="E535" s="7">
        <v>1401</v>
      </c>
      <c r="F535" s="7">
        <v>5347</v>
      </c>
      <c r="G535" s="7">
        <v>2293</v>
      </c>
      <c r="H535" s="7">
        <v>479</v>
      </c>
      <c r="I535" s="7">
        <v>1526</v>
      </c>
      <c r="J535" s="7">
        <v>2111</v>
      </c>
      <c r="K535" s="7">
        <v>13</v>
      </c>
      <c r="L535" s="7">
        <v>1474</v>
      </c>
      <c r="M535" s="7">
        <v>209</v>
      </c>
      <c r="N535" s="7">
        <v>4</v>
      </c>
      <c r="O535" s="7">
        <v>137</v>
      </c>
      <c r="P535" s="7">
        <v>12162</v>
      </c>
      <c r="Q535" s="5"/>
    </row>
    <row r="536" spans="1:17" ht="13.8" x14ac:dyDescent="0.25">
      <c r="A536" s="12"/>
      <c r="B536" s="3">
        <v>698</v>
      </c>
      <c r="C536" s="3" t="s">
        <v>472</v>
      </c>
      <c r="D536" s="7">
        <v>184</v>
      </c>
      <c r="E536" s="7">
        <v>46</v>
      </c>
      <c r="F536" s="7">
        <v>122</v>
      </c>
      <c r="G536" s="7">
        <v>77</v>
      </c>
      <c r="H536" s="7">
        <v>16</v>
      </c>
      <c r="I536" s="7">
        <v>53</v>
      </c>
      <c r="J536" s="7">
        <v>57</v>
      </c>
      <c r="K536" s="7">
        <v>1</v>
      </c>
      <c r="L536" s="7">
        <v>43</v>
      </c>
      <c r="M536" s="7">
        <v>12</v>
      </c>
      <c r="N536" s="7">
        <v>0</v>
      </c>
      <c r="O536" s="7">
        <v>9</v>
      </c>
      <c r="P536" s="7">
        <v>330</v>
      </c>
      <c r="Q536" s="5"/>
    </row>
    <row r="537" spans="1:17" ht="13.8" x14ac:dyDescent="0.25">
      <c r="A537" s="12"/>
      <c r="B537" s="3">
        <v>699</v>
      </c>
      <c r="C537" s="3" t="s">
        <v>473</v>
      </c>
      <c r="D537" s="7">
        <v>20193</v>
      </c>
      <c r="E537" s="7">
        <v>4774</v>
      </c>
      <c r="F537" s="7">
        <v>13626</v>
      </c>
      <c r="G537" s="7">
        <v>6346</v>
      </c>
      <c r="H537" s="7">
        <v>1206</v>
      </c>
      <c r="I537" s="7">
        <v>4351</v>
      </c>
      <c r="J537" s="7">
        <v>5037</v>
      </c>
      <c r="K537" s="7">
        <v>57</v>
      </c>
      <c r="L537" s="7">
        <v>3680</v>
      </c>
      <c r="M537" s="7">
        <v>839</v>
      </c>
      <c r="N537" s="7">
        <v>8</v>
      </c>
      <c r="O537" s="7">
        <v>547</v>
      </c>
      <c r="P537" s="7">
        <v>32415</v>
      </c>
      <c r="Q537" s="5"/>
    </row>
    <row r="538" spans="1:17" ht="13.8" x14ac:dyDescent="0.25">
      <c r="A538" s="12"/>
      <c r="B538" s="9">
        <v>732</v>
      </c>
      <c r="C538" s="3" t="s">
        <v>474</v>
      </c>
      <c r="D538" s="7">
        <v>11533</v>
      </c>
      <c r="E538" s="7">
        <v>2320</v>
      </c>
      <c r="F538" s="7">
        <v>8164</v>
      </c>
      <c r="G538" s="7">
        <v>6054</v>
      </c>
      <c r="H538" s="7">
        <v>1570</v>
      </c>
      <c r="I538" s="7">
        <v>3902</v>
      </c>
      <c r="J538" s="7">
        <v>2684</v>
      </c>
      <c r="K538" s="7">
        <v>14</v>
      </c>
      <c r="L538" s="7">
        <v>1838</v>
      </c>
      <c r="M538" s="7">
        <v>191</v>
      </c>
      <c r="N538" s="7">
        <v>0</v>
      </c>
      <c r="O538" s="7">
        <v>97</v>
      </c>
      <c r="P538" s="7">
        <v>20462</v>
      </c>
      <c r="Q538" s="5"/>
    </row>
    <row r="539" spans="1:17" ht="13.8" x14ac:dyDescent="0.25">
      <c r="A539" s="12"/>
      <c r="B539" s="9">
        <v>742</v>
      </c>
      <c r="C539" s="3" t="s">
        <v>475</v>
      </c>
      <c r="D539" s="7">
        <v>15730</v>
      </c>
      <c r="E539" s="7">
        <v>3388</v>
      </c>
      <c r="F539" s="7">
        <v>11239</v>
      </c>
      <c r="G539" s="7">
        <v>5848</v>
      </c>
      <c r="H539" s="7">
        <v>1490</v>
      </c>
      <c r="I539" s="7">
        <v>3855</v>
      </c>
      <c r="J539" s="7">
        <v>2700</v>
      </c>
      <c r="K539" s="7">
        <v>9</v>
      </c>
      <c r="L539" s="7">
        <v>1966</v>
      </c>
      <c r="M539" s="7">
        <v>112</v>
      </c>
      <c r="N539" s="7">
        <v>0</v>
      </c>
      <c r="O539" s="7">
        <v>63</v>
      </c>
      <c r="P539" s="7">
        <v>24389</v>
      </c>
      <c r="Q539" s="5"/>
    </row>
    <row r="540" spans="1:17" ht="13.8" x14ac:dyDescent="0.25">
      <c r="A540" s="12"/>
      <c r="B540" s="3">
        <v>751</v>
      </c>
      <c r="C540" s="3" t="s">
        <v>476</v>
      </c>
      <c r="D540" s="7">
        <v>2817</v>
      </c>
      <c r="E540" s="7">
        <v>522</v>
      </c>
      <c r="F540" s="7">
        <v>1992</v>
      </c>
      <c r="G540" s="7">
        <v>1091</v>
      </c>
      <c r="H540" s="7">
        <v>205</v>
      </c>
      <c r="I540" s="7">
        <v>749</v>
      </c>
      <c r="J540" s="7">
        <v>1320</v>
      </c>
      <c r="K540" s="7">
        <v>9</v>
      </c>
      <c r="L540" s="7">
        <v>924</v>
      </c>
      <c r="M540" s="7">
        <v>145</v>
      </c>
      <c r="N540" s="7">
        <v>5</v>
      </c>
      <c r="O540" s="7">
        <v>86</v>
      </c>
      <c r="P540" s="7">
        <v>5373</v>
      </c>
      <c r="Q540" s="5"/>
    </row>
    <row r="541" spans="1:17" ht="13.8" x14ac:dyDescent="0.25">
      <c r="A541" s="12"/>
      <c r="B541" s="3">
        <v>758</v>
      </c>
      <c r="C541" s="3" t="s">
        <v>477</v>
      </c>
      <c r="D541" s="7">
        <v>24829</v>
      </c>
      <c r="E541" s="7">
        <v>6268</v>
      </c>
      <c r="F541" s="7">
        <v>16948</v>
      </c>
      <c r="G541" s="7">
        <v>6931</v>
      </c>
      <c r="H541" s="7">
        <v>1302</v>
      </c>
      <c r="I541" s="7">
        <v>4942</v>
      </c>
      <c r="J541" s="7">
        <v>5062</v>
      </c>
      <c r="K541" s="7">
        <v>25</v>
      </c>
      <c r="L541" s="7">
        <v>3582</v>
      </c>
      <c r="M541" s="7">
        <v>267</v>
      </c>
      <c r="N541" s="7">
        <v>0</v>
      </c>
      <c r="O541" s="7">
        <v>159</v>
      </c>
      <c r="P541" s="7">
        <v>37089</v>
      </c>
      <c r="Q541" s="5"/>
    </row>
    <row r="542" spans="1:17" ht="13.8" x14ac:dyDescent="0.25">
      <c r="A542" s="12"/>
      <c r="B542" s="3">
        <v>845</v>
      </c>
      <c r="C542" s="3" t="s">
        <v>478</v>
      </c>
      <c r="D542" s="7">
        <v>3224</v>
      </c>
      <c r="E542" s="7">
        <v>612</v>
      </c>
      <c r="F542" s="7">
        <v>2304</v>
      </c>
      <c r="G542" s="7">
        <v>1794</v>
      </c>
      <c r="H542" s="7">
        <v>362</v>
      </c>
      <c r="I542" s="7">
        <v>1220</v>
      </c>
      <c r="J542" s="7">
        <v>1971</v>
      </c>
      <c r="K542" s="7">
        <v>14</v>
      </c>
      <c r="L542" s="7">
        <v>1407</v>
      </c>
      <c r="M542" s="7">
        <v>225</v>
      </c>
      <c r="N542" s="7">
        <v>6</v>
      </c>
      <c r="O542" s="7">
        <v>126</v>
      </c>
      <c r="P542" s="7">
        <v>7214</v>
      </c>
      <c r="Q542" s="5"/>
    </row>
    <row r="543" spans="1:17" ht="13.8" x14ac:dyDescent="0.25">
      <c r="A543" s="12"/>
      <c r="B543" s="3">
        <v>851</v>
      </c>
      <c r="C543" s="3" t="s">
        <v>479</v>
      </c>
      <c r="D543" s="7">
        <v>2241</v>
      </c>
      <c r="E543" s="7">
        <v>513</v>
      </c>
      <c r="F543" s="7">
        <v>1510</v>
      </c>
      <c r="G543" s="7">
        <v>1452</v>
      </c>
      <c r="H543" s="7">
        <v>306</v>
      </c>
      <c r="I543" s="7">
        <v>979</v>
      </c>
      <c r="J543" s="7">
        <v>1484</v>
      </c>
      <c r="K543" s="7">
        <v>14</v>
      </c>
      <c r="L543" s="7">
        <v>1071</v>
      </c>
      <c r="M543" s="7">
        <v>212</v>
      </c>
      <c r="N543" s="7">
        <v>3</v>
      </c>
      <c r="O543" s="7">
        <v>116</v>
      </c>
      <c r="P543" s="7">
        <v>5389</v>
      </c>
      <c r="Q543" s="5"/>
    </row>
    <row r="544" spans="1:17" ht="13.8" x14ac:dyDescent="0.25">
      <c r="A544" s="12"/>
      <c r="B544" s="3">
        <v>854</v>
      </c>
      <c r="C544" s="3" t="s">
        <v>480</v>
      </c>
      <c r="D544" s="7">
        <v>4911</v>
      </c>
      <c r="E544" s="7">
        <v>1277</v>
      </c>
      <c r="F544" s="7">
        <v>3194</v>
      </c>
      <c r="G544" s="7">
        <v>1574</v>
      </c>
      <c r="H544" s="7">
        <v>211</v>
      </c>
      <c r="I544" s="7">
        <v>1127</v>
      </c>
      <c r="J544" s="7">
        <v>1566</v>
      </c>
      <c r="K544" s="7">
        <v>20</v>
      </c>
      <c r="L544" s="7">
        <v>1103</v>
      </c>
      <c r="M544" s="7">
        <v>161</v>
      </c>
      <c r="N544" s="7">
        <v>4</v>
      </c>
      <c r="O544" s="7">
        <v>88</v>
      </c>
      <c r="P544" s="7">
        <v>8211</v>
      </c>
      <c r="Q544" s="5"/>
    </row>
    <row r="545" spans="1:17" ht="13.8" x14ac:dyDescent="0.25">
      <c r="A545" s="12"/>
      <c r="B545" s="3">
        <v>890</v>
      </c>
      <c r="C545" s="3" t="s">
        <v>481</v>
      </c>
      <c r="D545" s="7">
        <v>970</v>
      </c>
      <c r="E545" s="7">
        <v>140</v>
      </c>
      <c r="F545" s="7">
        <v>737</v>
      </c>
      <c r="G545" s="7">
        <v>4</v>
      </c>
      <c r="H545" s="7">
        <v>1</v>
      </c>
      <c r="I545" s="7">
        <v>3</v>
      </c>
      <c r="J545" s="7">
        <v>1043</v>
      </c>
      <c r="K545" s="7">
        <v>0</v>
      </c>
      <c r="L545" s="7">
        <v>145</v>
      </c>
      <c r="M545" s="7">
        <v>5</v>
      </c>
      <c r="N545" s="7">
        <v>0</v>
      </c>
      <c r="O545" s="7">
        <v>3</v>
      </c>
      <c r="P545" s="7">
        <v>2022</v>
      </c>
      <c r="Q545" s="5"/>
    </row>
    <row r="546" spans="1:17" x14ac:dyDescent="0.25">
      <c r="B546" s="3">
        <v>976</v>
      </c>
      <c r="C546" s="3" t="s">
        <v>482</v>
      </c>
      <c r="D546" s="7">
        <v>4871</v>
      </c>
      <c r="E546" s="7">
        <v>1128</v>
      </c>
      <c r="F546" s="7">
        <v>3210</v>
      </c>
      <c r="G546" s="7">
        <v>1672</v>
      </c>
      <c r="H546" s="7">
        <v>232</v>
      </c>
      <c r="I546" s="7">
        <v>1178</v>
      </c>
      <c r="J546" s="7">
        <v>1796</v>
      </c>
      <c r="K546" s="7">
        <v>24</v>
      </c>
      <c r="L546" s="7">
        <v>1286</v>
      </c>
      <c r="M546" s="7">
        <v>195</v>
      </c>
      <c r="N546" s="7">
        <v>3</v>
      </c>
      <c r="O546" s="7">
        <v>105</v>
      </c>
      <c r="P546" s="7">
        <v>8534</v>
      </c>
      <c r="Q546" s="5"/>
    </row>
    <row r="547" spans="1:17" x14ac:dyDescent="0.25">
      <c r="B547" s="3"/>
      <c r="C547" s="3" t="s">
        <v>29</v>
      </c>
      <c r="D547" s="7">
        <f t="shared" ref="D547:P547" si="13">SUM(D525:D546)</f>
        <v>192312</v>
      </c>
      <c r="E547" s="7">
        <f t="shared" si="13"/>
        <v>43316</v>
      </c>
      <c r="F547" s="7">
        <f t="shared" si="13"/>
        <v>134234</v>
      </c>
      <c r="G547" s="7">
        <f t="shared" si="13"/>
        <v>53577</v>
      </c>
      <c r="H547" s="7">
        <f t="shared" si="13"/>
        <v>10941</v>
      </c>
      <c r="I547" s="7">
        <f t="shared" si="13"/>
        <v>36657</v>
      </c>
      <c r="J547" s="7">
        <f t="shared" si="13"/>
        <v>47295</v>
      </c>
      <c r="K547" s="7">
        <f t="shared" si="13"/>
        <v>314</v>
      </c>
      <c r="L547" s="7">
        <f t="shared" si="13"/>
        <v>30874</v>
      </c>
      <c r="M547" s="7">
        <f t="shared" si="13"/>
        <v>3800</v>
      </c>
      <c r="N547" s="7">
        <f t="shared" si="13"/>
        <v>44</v>
      </c>
      <c r="O547" s="7">
        <f t="shared" si="13"/>
        <v>2179</v>
      </c>
      <c r="P547" s="7">
        <f t="shared" si="13"/>
        <v>296983</v>
      </c>
      <c r="Q547" s="5"/>
    </row>
    <row r="548" spans="1:17" x14ac:dyDescent="0.25">
      <c r="D548" s="18"/>
      <c r="E548" s="18"/>
      <c r="F548" s="18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5"/>
    </row>
    <row r="549" spans="1:17" x14ac:dyDescent="0.25"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5"/>
    </row>
    <row r="550" spans="1:17" x14ac:dyDescent="0.25">
      <c r="Q550" s="5"/>
    </row>
    <row r="551" spans="1:17" x14ac:dyDescent="0.25">
      <c r="Q551" s="5"/>
    </row>
    <row r="552" spans="1:17" x14ac:dyDescent="0.25">
      <c r="Q552" s="5"/>
    </row>
    <row r="553" spans="1:17" ht="13.8" x14ac:dyDescent="0.25">
      <c r="A553" s="12"/>
      <c r="Q553" s="5"/>
    </row>
    <row r="554" spans="1:17" x14ac:dyDescent="0.25">
      <c r="Q554" s="5"/>
    </row>
    <row r="555" spans="1:17" x14ac:dyDescent="0.25">
      <c r="Q555" s="5"/>
    </row>
    <row r="556" spans="1:17" x14ac:dyDescent="0.25">
      <c r="Q556" s="5"/>
    </row>
    <row r="557" spans="1:17" x14ac:dyDescent="0.25">
      <c r="Q557" s="5"/>
    </row>
    <row r="558" spans="1:17" x14ac:dyDescent="0.25">
      <c r="Q558" s="5"/>
    </row>
    <row r="560" spans="1:17" x14ac:dyDescent="0.25">
      <c r="Q560"/>
    </row>
    <row r="561" spans="17:17" x14ac:dyDescent="0.25">
      <c r="Q561"/>
    </row>
    <row r="562" spans="17:17" x14ac:dyDescent="0.25">
      <c r="Q562" s="3"/>
    </row>
    <row r="563" spans="17:17" x14ac:dyDescent="0.25">
      <c r="Q563"/>
    </row>
    <row r="565" spans="17:17" x14ac:dyDescent="0.25">
      <c r="Q565"/>
    </row>
    <row r="571" spans="17:17" x14ac:dyDescent="0.25">
      <c r="Q571" s="5"/>
    </row>
    <row r="630" spans="1:3" ht="13.8" x14ac:dyDescent="0.25">
      <c r="A630" s="12"/>
    </row>
    <row r="637" spans="1:3" x14ac:dyDescent="0.25">
      <c r="C637" s="6"/>
    </row>
    <row r="652" spans="3:16" x14ac:dyDescent="0.25">
      <c r="D652" s="37"/>
      <c r="E652" s="37"/>
      <c r="F652" s="37"/>
      <c r="G652" s="37"/>
      <c r="H652" s="37"/>
      <c r="I652" s="37"/>
      <c r="J652" s="37"/>
      <c r="K652" s="37"/>
      <c r="L652" s="37"/>
      <c r="M652" s="37"/>
      <c r="N652" s="37"/>
      <c r="O652" s="37"/>
      <c r="P652" s="37"/>
    </row>
    <row r="656" spans="3:16" x14ac:dyDescent="0.25">
      <c r="C656" s="6"/>
    </row>
    <row r="657" spans="3:3" x14ac:dyDescent="0.25">
      <c r="C657" s="6"/>
    </row>
    <row r="737" spans="2:3" x14ac:dyDescent="0.25">
      <c r="B737" s="3"/>
    </row>
    <row r="741" spans="2:3" x14ac:dyDescent="0.25">
      <c r="C741" s="6"/>
    </row>
    <row r="746" spans="2:3" x14ac:dyDescent="0.25">
      <c r="B746" s="3"/>
    </row>
    <row r="747" spans="2:3" x14ac:dyDescent="0.25">
      <c r="B747" s="3"/>
    </row>
    <row r="753" spans="2:2" x14ac:dyDescent="0.25">
      <c r="B753" s="3"/>
    </row>
    <row r="754" spans="2:2" x14ac:dyDescent="0.25">
      <c r="B754" s="3"/>
    </row>
  </sheetData>
  <printOptions gridLines="1" gridLinesSet="0"/>
  <pageMargins left="0.49" right="0.54" top="0.69" bottom="0.57999999999999996" header="0.37" footer="0.26"/>
  <pageSetup paperSize="9" scale="55" orientation="portrait" horizontalDpi="300" verticalDpi="300" r:id="rId1"/>
  <headerFooter alignWithMargins="0">
    <oddHeader xml:space="preserve">&amp;R7c. Kokonaistilavuus metsä- ja kitumaalla &amp;D
</oddHeader>
    <oddFooter>&amp;L&amp;8METLA/VMI/HMik/4.98
7ckoktmk.xls&amp;R&amp;P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977"/>
  <sheetViews>
    <sheetView topLeftCell="E9" zoomScale="80" zoomScaleNormal="80" workbookViewId="0">
      <selection activeCell="D29" sqref="D29"/>
    </sheetView>
  </sheetViews>
  <sheetFormatPr defaultRowHeight="13.2" x14ac:dyDescent="0.25"/>
  <cols>
    <col min="1" max="1" width="4.5546875" style="3" customWidth="1"/>
    <col min="2" max="2" width="7.44140625" style="9" customWidth="1"/>
    <col min="3" max="3" width="15.88671875" style="3" customWidth="1"/>
    <col min="4" max="4" width="7.44140625" style="3" customWidth="1"/>
    <col min="5" max="5" width="9.5546875" style="3" customWidth="1"/>
    <col min="6" max="6" width="8.88671875" style="3"/>
    <col min="7" max="7" width="7.5546875" style="3" customWidth="1"/>
    <col min="8" max="8" width="7.109375" style="3" customWidth="1"/>
    <col min="9" max="9" width="8.88671875" style="3"/>
    <col min="10" max="10" width="7.44140625" style="3" customWidth="1"/>
    <col min="11" max="12" width="8" style="3" customWidth="1"/>
    <col min="13" max="13" width="7" style="3" customWidth="1"/>
    <col min="14" max="14" width="7.44140625" style="3" customWidth="1"/>
    <col min="15" max="15" width="7.88671875" style="3" customWidth="1"/>
    <col min="16" max="16" width="8.5546875" style="3" customWidth="1"/>
    <col min="17" max="17" width="8.88671875" style="3"/>
    <col min="18" max="18" width="10" style="15" customWidth="1"/>
  </cols>
  <sheetData>
    <row r="1" spans="1:19" x14ac:dyDescent="0.25">
      <c r="A1" s="6" t="s">
        <v>587</v>
      </c>
    </row>
    <row r="2" spans="1:19" x14ac:dyDescent="0.25">
      <c r="A2" s="6"/>
    </row>
    <row r="3" spans="1:19" x14ac:dyDescent="0.25">
      <c r="A3" s="6"/>
    </row>
    <row r="4" spans="1:19" x14ac:dyDescent="0.25">
      <c r="A4" s="3" t="s">
        <v>2</v>
      </c>
      <c r="B4" s="16" t="s">
        <v>500</v>
      </c>
      <c r="D4" s="3" t="s">
        <v>564</v>
      </c>
      <c r="G4" s="3" t="s">
        <v>565</v>
      </c>
      <c r="J4" s="3" t="s">
        <v>566</v>
      </c>
      <c r="M4" s="3" t="s">
        <v>513</v>
      </c>
      <c r="P4" s="3" t="s">
        <v>588</v>
      </c>
    </row>
    <row r="5" spans="1:19" x14ac:dyDescent="0.25">
      <c r="A5" s="3" t="s">
        <v>8</v>
      </c>
      <c r="B5" s="16" t="s">
        <v>502</v>
      </c>
      <c r="D5" s="3" t="s">
        <v>568</v>
      </c>
      <c r="E5" s="3" t="s">
        <v>574</v>
      </c>
      <c r="F5" s="3" t="s">
        <v>575</v>
      </c>
      <c r="G5" s="3" t="s">
        <v>568</v>
      </c>
      <c r="H5" s="3" t="s">
        <v>576</v>
      </c>
      <c r="I5" s="3" t="s">
        <v>577</v>
      </c>
      <c r="J5" s="3" t="s">
        <v>568</v>
      </c>
      <c r="K5" s="3" t="s">
        <v>578</v>
      </c>
      <c r="L5" s="3" t="s">
        <v>579</v>
      </c>
      <c r="M5" s="3" t="s">
        <v>568</v>
      </c>
      <c r="N5" s="3" t="s">
        <v>580</v>
      </c>
      <c r="O5" s="3" t="s">
        <v>581</v>
      </c>
      <c r="P5" s="3" t="s">
        <v>586</v>
      </c>
      <c r="R5" s="5"/>
    </row>
    <row r="6" spans="1:19" x14ac:dyDescent="0.25">
      <c r="A6" s="3">
        <v>0</v>
      </c>
      <c r="C6" s="6" t="s">
        <v>12</v>
      </c>
      <c r="I6" s="3" t="s">
        <v>529</v>
      </c>
      <c r="R6" s="5"/>
    </row>
    <row r="7" spans="1:19" x14ac:dyDescent="0.25">
      <c r="C7" s="6"/>
      <c r="R7" s="5"/>
    </row>
    <row r="8" spans="1:19" x14ac:dyDescent="0.25">
      <c r="R8" s="5"/>
    </row>
    <row r="9" spans="1:19" x14ac:dyDescent="0.25">
      <c r="B9">
        <v>35</v>
      </c>
      <c r="C9" s="3" t="s">
        <v>13</v>
      </c>
      <c r="D9" s="5">
        <v>56.2</v>
      </c>
      <c r="E9" s="5">
        <v>20.7</v>
      </c>
      <c r="F9" s="5">
        <v>33.6</v>
      </c>
      <c r="G9" s="5">
        <v>19.3</v>
      </c>
      <c r="H9" s="5">
        <v>8.4</v>
      </c>
      <c r="I9" s="5">
        <v>10</v>
      </c>
      <c r="J9" s="5">
        <v>7.5</v>
      </c>
      <c r="K9" s="5">
        <v>0.2</v>
      </c>
      <c r="L9" s="5">
        <v>5.9</v>
      </c>
      <c r="M9" s="5">
        <v>3.9</v>
      </c>
      <c r="N9" s="5">
        <v>0.2</v>
      </c>
      <c r="O9" s="5">
        <v>2.7</v>
      </c>
      <c r="P9" s="5">
        <v>86.9</v>
      </c>
      <c r="R9" s="4"/>
      <c r="S9" s="15"/>
    </row>
    <row r="10" spans="1:19" x14ac:dyDescent="0.25">
      <c r="B10" s="3">
        <v>43</v>
      </c>
      <c r="C10" s="3" t="s">
        <v>14</v>
      </c>
      <c r="D10" s="5">
        <v>80.5</v>
      </c>
      <c r="E10" s="5">
        <v>28.9</v>
      </c>
      <c r="F10" s="5">
        <v>48.7</v>
      </c>
      <c r="G10" s="5">
        <v>29</v>
      </c>
      <c r="H10" s="5">
        <v>9.1</v>
      </c>
      <c r="I10" s="5">
        <v>17.899999999999999</v>
      </c>
      <c r="J10" s="5">
        <v>16.100000000000001</v>
      </c>
      <c r="K10" s="5">
        <v>1.4</v>
      </c>
      <c r="L10" s="5">
        <v>11</v>
      </c>
      <c r="M10" s="5">
        <v>6.2</v>
      </c>
      <c r="N10" s="5">
        <v>0.6</v>
      </c>
      <c r="O10" s="5">
        <v>4.5999999999999996</v>
      </c>
      <c r="P10" s="5">
        <v>131.80000000000001</v>
      </c>
      <c r="R10" s="4"/>
      <c r="S10" s="15"/>
    </row>
    <row r="11" spans="1:19" x14ac:dyDescent="0.25">
      <c r="B11" s="3">
        <v>60</v>
      </c>
      <c r="C11" s="3" t="s">
        <v>15</v>
      </c>
      <c r="D11" s="5">
        <v>69.3</v>
      </c>
      <c r="E11" s="5">
        <v>23.6</v>
      </c>
      <c r="F11" s="5">
        <v>42.8</v>
      </c>
      <c r="G11" s="5">
        <v>29.9</v>
      </c>
      <c r="H11" s="5">
        <v>9.3000000000000007</v>
      </c>
      <c r="I11" s="5">
        <v>18.2</v>
      </c>
      <c r="J11" s="5">
        <v>18.8</v>
      </c>
      <c r="K11" s="5">
        <v>1.8</v>
      </c>
      <c r="L11" s="5">
        <v>13</v>
      </c>
      <c r="M11" s="5">
        <v>14.1</v>
      </c>
      <c r="N11" s="5">
        <v>1.4</v>
      </c>
      <c r="O11" s="5">
        <v>11.2</v>
      </c>
      <c r="P11" s="5">
        <v>132.1</v>
      </c>
      <c r="R11" s="4"/>
      <c r="S11" s="15"/>
    </row>
    <row r="12" spans="1:19" x14ac:dyDescent="0.25">
      <c r="B12" s="3">
        <v>62</v>
      </c>
      <c r="C12" s="3" t="s">
        <v>16</v>
      </c>
      <c r="D12" s="5">
        <v>80.3</v>
      </c>
      <c r="E12" s="5">
        <v>29.3</v>
      </c>
      <c r="F12" s="5">
        <v>47.6</v>
      </c>
      <c r="G12" s="5">
        <v>30</v>
      </c>
      <c r="H12" s="5">
        <v>10.8</v>
      </c>
      <c r="I12" s="5">
        <v>17.399999999999999</v>
      </c>
      <c r="J12" s="5">
        <v>12.8</v>
      </c>
      <c r="K12" s="5">
        <v>1.2</v>
      </c>
      <c r="L12" s="5">
        <v>9.1</v>
      </c>
      <c r="M12" s="5">
        <v>7.5</v>
      </c>
      <c r="N12" s="5">
        <v>0.7</v>
      </c>
      <c r="O12" s="5">
        <v>6</v>
      </c>
      <c r="P12" s="5">
        <v>130.5</v>
      </c>
      <c r="R12" s="4"/>
      <c r="S12" s="15"/>
    </row>
    <row r="13" spans="1:19" x14ac:dyDescent="0.25">
      <c r="B13" s="3">
        <v>65</v>
      </c>
      <c r="C13" s="3" t="s">
        <v>17</v>
      </c>
      <c r="D13" s="5">
        <v>70.8</v>
      </c>
      <c r="E13" s="5">
        <v>24.1</v>
      </c>
      <c r="F13" s="5">
        <v>43.4</v>
      </c>
      <c r="G13" s="5">
        <v>29.9</v>
      </c>
      <c r="H13" s="5">
        <v>9.3000000000000007</v>
      </c>
      <c r="I13" s="5">
        <v>18.399999999999999</v>
      </c>
      <c r="J13" s="5">
        <v>15.9</v>
      </c>
      <c r="K13" s="5">
        <v>1.2</v>
      </c>
      <c r="L13" s="5">
        <v>11.6</v>
      </c>
      <c r="M13" s="5">
        <v>5.0999999999999996</v>
      </c>
      <c r="N13" s="5">
        <v>0.4</v>
      </c>
      <c r="O13" s="5">
        <v>4</v>
      </c>
      <c r="P13" s="5">
        <v>121.7</v>
      </c>
      <c r="R13" s="4"/>
      <c r="S13" s="15"/>
    </row>
    <row r="14" spans="1:19" x14ac:dyDescent="0.25">
      <c r="B14" s="3">
        <v>76</v>
      </c>
      <c r="C14" s="3" t="s">
        <v>18</v>
      </c>
      <c r="D14" s="5">
        <v>76.400000000000006</v>
      </c>
      <c r="E14" s="5">
        <v>26.6</v>
      </c>
      <c r="F14" s="5">
        <v>46.7</v>
      </c>
      <c r="G14" s="5">
        <v>28</v>
      </c>
      <c r="H14" s="5">
        <v>8.4</v>
      </c>
      <c r="I14" s="5">
        <v>17.399999999999999</v>
      </c>
      <c r="J14" s="5">
        <v>17.8</v>
      </c>
      <c r="K14" s="5">
        <v>1.6</v>
      </c>
      <c r="L14" s="5">
        <v>12.1</v>
      </c>
      <c r="M14" s="5">
        <v>6.2</v>
      </c>
      <c r="N14" s="5">
        <v>0.6</v>
      </c>
      <c r="O14" s="5">
        <v>4.5999999999999996</v>
      </c>
      <c r="P14" s="5">
        <v>128.30000000000001</v>
      </c>
      <c r="R14" s="4"/>
      <c r="S14" s="15"/>
    </row>
    <row r="15" spans="1:19" x14ac:dyDescent="0.25">
      <c r="B15" s="3">
        <v>170</v>
      </c>
      <c r="C15" s="3" t="s">
        <v>19</v>
      </c>
      <c r="D15" s="5">
        <v>76.8</v>
      </c>
      <c r="E15" s="5">
        <v>27</v>
      </c>
      <c r="F15" s="5">
        <v>47</v>
      </c>
      <c r="G15" s="5">
        <v>30.1</v>
      </c>
      <c r="H15" s="5">
        <v>9.8000000000000007</v>
      </c>
      <c r="I15" s="5">
        <v>17.899999999999999</v>
      </c>
      <c r="J15" s="5">
        <v>18.399999999999999</v>
      </c>
      <c r="K15" s="5">
        <v>1.8</v>
      </c>
      <c r="L15" s="5">
        <v>12.3</v>
      </c>
      <c r="M15" s="5">
        <v>15.2</v>
      </c>
      <c r="N15" s="5">
        <v>1.5</v>
      </c>
      <c r="O15" s="5">
        <v>12</v>
      </c>
      <c r="P15" s="5">
        <v>140.4</v>
      </c>
      <c r="R15" s="4"/>
      <c r="S15" s="15"/>
    </row>
    <row r="16" spans="1:19" x14ac:dyDescent="0.25">
      <c r="B16" s="3">
        <v>295</v>
      </c>
      <c r="C16" s="3" t="s">
        <v>20</v>
      </c>
      <c r="D16" s="5">
        <v>62.7</v>
      </c>
      <c r="E16" s="5">
        <v>22.2</v>
      </c>
      <c r="F16" s="5">
        <v>37.5</v>
      </c>
      <c r="G16" s="5">
        <v>25.4</v>
      </c>
      <c r="H16" s="5">
        <v>9.5</v>
      </c>
      <c r="I16" s="5">
        <v>14.5</v>
      </c>
      <c r="J16" s="5">
        <v>12.7</v>
      </c>
      <c r="K16" s="5">
        <v>1.2</v>
      </c>
      <c r="L16" s="5">
        <v>9.1999999999999993</v>
      </c>
      <c r="M16" s="5">
        <v>8.6999999999999993</v>
      </c>
      <c r="N16" s="5">
        <v>0.7</v>
      </c>
      <c r="O16" s="5">
        <v>7</v>
      </c>
      <c r="P16" s="5">
        <v>109.6</v>
      </c>
      <c r="R16" s="4"/>
      <c r="S16" s="15"/>
    </row>
    <row r="17" spans="1:19" x14ac:dyDescent="0.25">
      <c r="B17" s="3">
        <v>318</v>
      </c>
      <c r="C17" s="3" t="s">
        <v>21</v>
      </c>
      <c r="D17" s="5">
        <v>57.5</v>
      </c>
      <c r="E17" s="5">
        <v>23.3</v>
      </c>
      <c r="F17" s="5">
        <v>32.299999999999997</v>
      </c>
      <c r="G17" s="5">
        <v>25.2</v>
      </c>
      <c r="H17" s="5">
        <v>8.3000000000000007</v>
      </c>
      <c r="I17" s="5">
        <v>15.1</v>
      </c>
      <c r="J17" s="5">
        <v>14.5</v>
      </c>
      <c r="K17" s="5">
        <v>1.4</v>
      </c>
      <c r="L17" s="5">
        <v>10.8</v>
      </c>
      <c r="M17" s="5">
        <v>14.8</v>
      </c>
      <c r="N17" s="5">
        <v>1.2</v>
      </c>
      <c r="O17" s="5">
        <v>12.1</v>
      </c>
      <c r="P17" s="5">
        <v>112</v>
      </c>
      <c r="R17" s="4"/>
      <c r="S17" s="15"/>
    </row>
    <row r="18" spans="1:19" x14ac:dyDescent="0.25">
      <c r="B18" s="3">
        <v>417</v>
      </c>
      <c r="C18" s="3" t="s">
        <v>22</v>
      </c>
      <c r="D18" s="5">
        <v>74.400000000000006</v>
      </c>
      <c r="E18" s="5">
        <v>27.2</v>
      </c>
      <c r="F18" s="5">
        <v>44.2</v>
      </c>
      <c r="G18" s="5">
        <v>31.5</v>
      </c>
      <c r="H18" s="5">
        <v>10.9</v>
      </c>
      <c r="I18" s="5">
        <v>18.399999999999999</v>
      </c>
      <c r="J18" s="5">
        <v>18.600000000000001</v>
      </c>
      <c r="K18" s="5">
        <v>1.9</v>
      </c>
      <c r="L18" s="5">
        <v>12.9</v>
      </c>
      <c r="M18" s="5">
        <v>15.5</v>
      </c>
      <c r="N18" s="5">
        <v>1.5</v>
      </c>
      <c r="O18" s="5">
        <v>12.4</v>
      </c>
      <c r="P18" s="5">
        <v>139.9</v>
      </c>
      <c r="R18" s="4"/>
      <c r="S18" s="15"/>
    </row>
    <row r="19" spans="1:19" x14ac:dyDescent="0.25">
      <c r="B19" s="3">
        <v>438</v>
      </c>
      <c r="C19" s="3" t="s">
        <v>23</v>
      </c>
      <c r="D19" s="5">
        <v>82.2</v>
      </c>
      <c r="E19" s="5">
        <v>29.1</v>
      </c>
      <c r="F19" s="5">
        <v>49.7</v>
      </c>
      <c r="G19" s="5">
        <v>31</v>
      </c>
      <c r="H19" s="5">
        <v>11</v>
      </c>
      <c r="I19" s="5">
        <v>18.100000000000001</v>
      </c>
      <c r="J19" s="5">
        <v>14.8</v>
      </c>
      <c r="K19" s="5">
        <v>1.3</v>
      </c>
      <c r="L19" s="5">
        <v>10.6</v>
      </c>
      <c r="M19" s="5">
        <v>8.5</v>
      </c>
      <c r="N19" s="5">
        <v>0.8</v>
      </c>
      <c r="O19" s="5">
        <v>6.8</v>
      </c>
      <c r="P19" s="5">
        <v>136.5</v>
      </c>
      <c r="R19" s="4"/>
      <c r="S19" s="15"/>
    </row>
    <row r="20" spans="1:19" x14ac:dyDescent="0.25">
      <c r="B20" s="3">
        <v>478</v>
      </c>
      <c r="C20" s="3" t="s">
        <v>24</v>
      </c>
      <c r="D20" s="5">
        <v>65.3</v>
      </c>
      <c r="E20" s="5">
        <v>22</v>
      </c>
      <c r="F20" s="5">
        <v>40.700000000000003</v>
      </c>
      <c r="G20" s="5">
        <v>24.9</v>
      </c>
      <c r="H20" s="5">
        <v>7.5</v>
      </c>
      <c r="I20" s="5">
        <v>15.4</v>
      </c>
      <c r="J20" s="5">
        <v>18</v>
      </c>
      <c r="K20" s="5">
        <v>2.2999999999999998</v>
      </c>
      <c r="L20" s="5">
        <v>11.5</v>
      </c>
      <c r="M20" s="5">
        <v>21</v>
      </c>
      <c r="N20" s="5">
        <v>1.9</v>
      </c>
      <c r="O20" s="5">
        <v>16.8</v>
      </c>
      <c r="P20" s="5">
        <v>129.1</v>
      </c>
      <c r="R20" s="4"/>
      <c r="S20" s="15"/>
    </row>
    <row r="21" spans="1:19" x14ac:dyDescent="0.25">
      <c r="B21" s="3">
        <v>736</v>
      </c>
      <c r="C21" s="3" t="s">
        <v>25</v>
      </c>
      <c r="D21" s="5">
        <v>75.7</v>
      </c>
      <c r="E21" s="5">
        <v>25.6</v>
      </c>
      <c r="F21" s="5">
        <v>46.7</v>
      </c>
      <c r="G21" s="5">
        <v>31</v>
      </c>
      <c r="H21" s="5">
        <v>10.9</v>
      </c>
      <c r="I21" s="5">
        <v>18</v>
      </c>
      <c r="J21" s="5">
        <v>15.2</v>
      </c>
      <c r="K21" s="5">
        <v>1.3</v>
      </c>
      <c r="L21" s="5">
        <v>10.9</v>
      </c>
      <c r="M21" s="5">
        <v>8</v>
      </c>
      <c r="N21" s="5">
        <v>0.8</v>
      </c>
      <c r="O21" s="5">
        <v>6.4</v>
      </c>
      <c r="P21" s="5">
        <v>129.80000000000001</v>
      </c>
      <c r="R21" s="4"/>
      <c r="S21" s="15"/>
    </row>
    <row r="22" spans="1:19" x14ac:dyDescent="0.25">
      <c r="B22" s="3">
        <v>766</v>
      </c>
      <c r="C22" s="3" t="s">
        <v>26</v>
      </c>
      <c r="D22" s="5">
        <v>58.6</v>
      </c>
      <c r="E22" s="5">
        <v>22</v>
      </c>
      <c r="F22" s="5">
        <v>33.9</v>
      </c>
      <c r="G22" s="5">
        <v>26.7</v>
      </c>
      <c r="H22" s="5">
        <v>9</v>
      </c>
      <c r="I22" s="5">
        <v>16</v>
      </c>
      <c r="J22" s="5">
        <v>14.8</v>
      </c>
      <c r="K22" s="5">
        <v>1.4</v>
      </c>
      <c r="L22" s="5">
        <v>11.1</v>
      </c>
      <c r="M22" s="5">
        <v>9.1</v>
      </c>
      <c r="N22" s="5">
        <v>0.7</v>
      </c>
      <c r="O22" s="5">
        <v>7.5</v>
      </c>
      <c r="P22" s="5">
        <v>109.3</v>
      </c>
      <c r="R22" s="4"/>
      <c r="S22" s="15"/>
    </row>
    <row r="23" spans="1:19" x14ac:dyDescent="0.25">
      <c r="B23" s="3">
        <v>771</v>
      </c>
      <c r="C23" s="3" t="s">
        <v>27</v>
      </c>
      <c r="D23" s="5">
        <v>71.400000000000006</v>
      </c>
      <c r="E23" s="5">
        <v>24.3</v>
      </c>
      <c r="F23" s="5">
        <v>43.9</v>
      </c>
      <c r="G23" s="5">
        <v>29.6</v>
      </c>
      <c r="H23" s="5">
        <v>9.8000000000000007</v>
      </c>
      <c r="I23" s="5">
        <v>17.7</v>
      </c>
      <c r="J23" s="5">
        <v>16.399999999999999</v>
      </c>
      <c r="K23" s="5">
        <v>1.4</v>
      </c>
      <c r="L23" s="5">
        <v>11.6</v>
      </c>
      <c r="M23" s="5">
        <v>10</v>
      </c>
      <c r="N23" s="5">
        <v>1</v>
      </c>
      <c r="O23" s="5">
        <v>8</v>
      </c>
      <c r="P23" s="5">
        <v>127.4</v>
      </c>
      <c r="R23" s="4"/>
      <c r="S23" s="15"/>
    </row>
    <row r="24" spans="1:19" x14ac:dyDescent="0.25">
      <c r="B24" s="3">
        <v>941</v>
      </c>
      <c r="C24" s="3" t="s">
        <v>28</v>
      </c>
      <c r="D24" s="5">
        <v>73.099999999999994</v>
      </c>
      <c r="E24" s="5">
        <v>25.8</v>
      </c>
      <c r="F24" s="5">
        <v>44.1</v>
      </c>
      <c r="G24" s="5">
        <v>28.7</v>
      </c>
      <c r="H24" s="5">
        <v>10.3</v>
      </c>
      <c r="I24" s="5">
        <v>16.7</v>
      </c>
      <c r="J24" s="5">
        <v>12.9</v>
      </c>
      <c r="K24" s="5">
        <v>1</v>
      </c>
      <c r="L24" s="5">
        <v>9.5</v>
      </c>
      <c r="M24" s="5">
        <v>5.7</v>
      </c>
      <c r="N24" s="5">
        <v>0.5</v>
      </c>
      <c r="O24" s="5">
        <v>4.5999999999999996</v>
      </c>
      <c r="P24" s="5">
        <v>120.5</v>
      </c>
      <c r="R24" s="4"/>
      <c r="S24" s="15"/>
    </row>
    <row r="25" spans="1:19" x14ac:dyDescent="0.25">
      <c r="B25" s="3"/>
      <c r="C25" s="3" t="s">
        <v>29</v>
      </c>
      <c r="D25" s="5">
        <v>72.400000000000006</v>
      </c>
      <c r="E25" s="5">
        <v>25.6</v>
      </c>
      <c r="F25" s="5">
        <v>43.8</v>
      </c>
      <c r="G25" s="5">
        <v>28.6</v>
      </c>
      <c r="H25" s="5">
        <v>9.6999999999999993</v>
      </c>
      <c r="I25" s="5">
        <v>16.899999999999999</v>
      </c>
      <c r="J25" s="5">
        <v>15.4</v>
      </c>
      <c r="K25" s="5">
        <v>1.4</v>
      </c>
      <c r="L25" s="5">
        <v>10.9</v>
      </c>
      <c r="M25" s="5">
        <v>9.4</v>
      </c>
      <c r="N25" s="5">
        <v>0.9</v>
      </c>
      <c r="O25" s="5">
        <v>7.4</v>
      </c>
      <c r="P25" s="5">
        <v>125.8</v>
      </c>
      <c r="Q25" s="5"/>
      <c r="R25" s="5"/>
      <c r="S25" s="15"/>
    </row>
    <row r="26" spans="1:19" x14ac:dyDescent="0.25">
      <c r="B26" s="3"/>
      <c r="D26"/>
      <c r="E26"/>
      <c r="F26"/>
      <c r="G26"/>
      <c r="H26"/>
      <c r="I26"/>
      <c r="J26"/>
      <c r="K26"/>
      <c r="L26"/>
      <c r="M26"/>
      <c r="N26"/>
      <c r="O26"/>
      <c r="P26"/>
      <c r="R26" s="5"/>
    </row>
    <row r="27" spans="1:19" x14ac:dyDescent="0.25">
      <c r="R27" s="5"/>
    </row>
    <row r="28" spans="1:19" x14ac:dyDescent="0.25">
      <c r="A28" s="3">
        <v>1</v>
      </c>
      <c r="C28" s="6" t="s">
        <v>33</v>
      </c>
      <c r="R28" s="5"/>
    </row>
    <row r="29" spans="1:19" x14ac:dyDescent="0.25">
      <c r="C29" s="6"/>
      <c r="R29" s="5"/>
    </row>
    <row r="30" spans="1:19" ht="13.8" x14ac:dyDescent="0.25">
      <c r="A30" s="12"/>
      <c r="R30" s="5"/>
    </row>
    <row r="31" spans="1:19" ht="13.8" x14ac:dyDescent="0.25">
      <c r="A31" s="12"/>
      <c r="B31" s="3">
        <v>40</v>
      </c>
      <c r="C31" s="3" t="s">
        <v>34</v>
      </c>
      <c r="D31" s="5">
        <v>71.2</v>
      </c>
      <c r="E31" s="5">
        <v>25.4</v>
      </c>
      <c r="F31" s="5">
        <v>43.6</v>
      </c>
      <c r="G31" s="5">
        <v>43</v>
      </c>
      <c r="H31" s="5">
        <v>18.2</v>
      </c>
      <c r="I31" s="5">
        <v>22.9</v>
      </c>
      <c r="J31" s="5">
        <v>13.3</v>
      </c>
      <c r="K31" s="5">
        <v>1.9</v>
      </c>
      <c r="L31" s="5">
        <v>9.9</v>
      </c>
      <c r="M31" s="5">
        <v>4.2</v>
      </c>
      <c r="N31" s="5">
        <v>0.3</v>
      </c>
      <c r="O31" s="5">
        <v>3.4</v>
      </c>
      <c r="P31" s="5">
        <v>131.80000000000001</v>
      </c>
      <c r="R31" s="4"/>
      <c r="S31" s="15"/>
    </row>
    <row r="32" spans="1:19" ht="13.8" x14ac:dyDescent="0.25">
      <c r="A32" s="12"/>
      <c r="B32" s="3">
        <v>49</v>
      </c>
      <c r="C32" s="3" t="s">
        <v>35</v>
      </c>
      <c r="D32" s="5">
        <v>43.5</v>
      </c>
      <c r="E32" s="5">
        <v>16.600000000000001</v>
      </c>
      <c r="F32" s="5">
        <v>25.8</v>
      </c>
      <c r="G32" s="5">
        <v>56</v>
      </c>
      <c r="H32" s="5">
        <v>27.9</v>
      </c>
      <c r="I32" s="5">
        <v>24.8</v>
      </c>
      <c r="J32" s="5">
        <v>20.6</v>
      </c>
      <c r="K32" s="5">
        <v>2.8</v>
      </c>
      <c r="L32" s="5">
        <v>16</v>
      </c>
      <c r="M32" s="5">
        <v>5.4</v>
      </c>
      <c r="N32" s="5">
        <v>0.5</v>
      </c>
      <c r="O32" s="5">
        <v>3.5</v>
      </c>
      <c r="P32" s="5">
        <v>125.5</v>
      </c>
      <c r="R32" s="4"/>
      <c r="S32" s="15"/>
    </row>
    <row r="33" spans="1:19" ht="13.8" x14ac:dyDescent="0.25">
      <c r="A33" s="12"/>
      <c r="B33" s="3">
        <v>78</v>
      </c>
      <c r="C33" s="3" t="s">
        <v>36</v>
      </c>
      <c r="D33" s="5">
        <v>68.099999999999994</v>
      </c>
      <c r="E33" s="5">
        <v>23.9</v>
      </c>
      <c r="F33" s="5">
        <v>42.1</v>
      </c>
      <c r="G33" s="5">
        <v>46</v>
      </c>
      <c r="H33" s="5">
        <v>19.600000000000001</v>
      </c>
      <c r="I33" s="5">
        <v>24.3</v>
      </c>
      <c r="J33" s="5">
        <v>17.7</v>
      </c>
      <c r="K33" s="5">
        <v>2.6</v>
      </c>
      <c r="L33" s="5">
        <v>13.6</v>
      </c>
      <c r="M33" s="5">
        <v>5.6</v>
      </c>
      <c r="N33" s="5">
        <v>0.5</v>
      </c>
      <c r="O33" s="5">
        <v>4.5</v>
      </c>
      <c r="P33" s="5">
        <v>137.4</v>
      </c>
      <c r="R33" s="4"/>
      <c r="S33" s="15"/>
    </row>
    <row r="34" spans="1:19" ht="13.8" x14ac:dyDescent="0.25">
      <c r="A34" s="12"/>
      <c r="B34" s="3">
        <v>91</v>
      </c>
      <c r="C34" s="3" t="s">
        <v>37</v>
      </c>
      <c r="D34" s="5">
        <v>35.1</v>
      </c>
      <c r="E34" s="5">
        <v>14</v>
      </c>
      <c r="F34" s="5">
        <v>20.3</v>
      </c>
      <c r="G34" s="5">
        <v>44.7</v>
      </c>
      <c r="H34" s="5">
        <v>21.9</v>
      </c>
      <c r="I34" s="5">
        <v>20</v>
      </c>
      <c r="J34" s="5">
        <v>19.399999999999999</v>
      </c>
      <c r="K34" s="5">
        <v>2.5</v>
      </c>
      <c r="L34" s="5">
        <v>15.1</v>
      </c>
      <c r="M34" s="5">
        <v>6.2</v>
      </c>
      <c r="N34" s="5">
        <v>0.6</v>
      </c>
      <c r="O34" s="5">
        <v>4</v>
      </c>
      <c r="P34" s="5">
        <v>105.4</v>
      </c>
      <c r="R34" s="4"/>
      <c r="S34" s="15"/>
    </row>
    <row r="35" spans="1:19" ht="13.8" x14ac:dyDescent="0.25">
      <c r="A35" s="12"/>
      <c r="B35" s="3">
        <v>92</v>
      </c>
      <c r="C35" s="3" t="s">
        <v>38</v>
      </c>
      <c r="D35" s="5">
        <v>30.7</v>
      </c>
      <c r="E35" s="5">
        <v>12.6</v>
      </c>
      <c r="F35" s="5">
        <v>17.3</v>
      </c>
      <c r="G35" s="5">
        <v>55.8</v>
      </c>
      <c r="H35" s="5">
        <v>27.9</v>
      </c>
      <c r="I35" s="5">
        <v>24.7</v>
      </c>
      <c r="J35" s="5">
        <v>22.5</v>
      </c>
      <c r="K35" s="5">
        <v>3</v>
      </c>
      <c r="L35" s="5">
        <v>17</v>
      </c>
      <c r="M35" s="5">
        <v>7</v>
      </c>
      <c r="N35" s="5">
        <v>0.6</v>
      </c>
      <c r="O35" s="5">
        <v>4.5</v>
      </c>
      <c r="P35" s="5">
        <v>115.9</v>
      </c>
      <c r="R35" s="4"/>
      <c r="S35" s="15"/>
    </row>
    <row r="36" spans="1:19" ht="13.8" x14ac:dyDescent="0.25">
      <c r="A36" s="12"/>
      <c r="B36" s="3">
        <v>101</v>
      </c>
      <c r="C36" s="3" t="s">
        <v>39</v>
      </c>
      <c r="D36" s="5">
        <v>78.5</v>
      </c>
      <c r="E36" s="5">
        <v>32.9</v>
      </c>
      <c r="F36" s="5">
        <v>44.1</v>
      </c>
      <c r="G36" s="5">
        <v>30.9</v>
      </c>
      <c r="H36" s="5">
        <v>13.2</v>
      </c>
      <c r="I36" s="5">
        <v>16.100000000000001</v>
      </c>
      <c r="J36" s="5">
        <v>7.7</v>
      </c>
      <c r="K36" s="5">
        <v>0.5</v>
      </c>
      <c r="L36" s="5">
        <v>5.9</v>
      </c>
      <c r="M36" s="5">
        <v>2.2000000000000002</v>
      </c>
      <c r="N36" s="5">
        <v>0.1</v>
      </c>
      <c r="O36" s="5">
        <v>1.7</v>
      </c>
      <c r="P36" s="5">
        <v>119.3</v>
      </c>
      <c r="R36" s="4"/>
      <c r="S36" s="15"/>
    </row>
    <row r="37" spans="1:19" ht="13.8" x14ac:dyDescent="0.25">
      <c r="A37" s="12"/>
      <c r="B37" s="3">
        <v>149</v>
      </c>
      <c r="C37" s="3" t="s">
        <v>40</v>
      </c>
      <c r="D37" s="5">
        <v>54.6</v>
      </c>
      <c r="E37" s="5">
        <v>21.5</v>
      </c>
      <c r="F37" s="5">
        <v>31.5</v>
      </c>
      <c r="G37" s="5">
        <v>61</v>
      </c>
      <c r="H37" s="5">
        <v>29.3</v>
      </c>
      <c r="I37" s="5">
        <v>28.8</v>
      </c>
      <c r="J37" s="5">
        <v>18.100000000000001</v>
      </c>
      <c r="K37" s="5">
        <v>2.6</v>
      </c>
      <c r="L37" s="5">
        <v>14</v>
      </c>
      <c r="M37" s="5">
        <v>6.1</v>
      </c>
      <c r="N37" s="5">
        <v>0.5</v>
      </c>
      <c r="O37" s="5">
        <v>4.5999999999999996</v>
      </c>
      <c r="P37" s="5">
        <v>139.9</v>
      </c>
      <c r="R37" s="4"/>
      <c r="S37" s="15"/>
    </row>
    <row r="38" spans="1:19" ht="13.8" x14ac:dyDescent="0.25">
      <c r="A38" s="12"/>
      <c r="B38" s="3">
        <v>150</v>
      </c>
      <c r="C38" s="3" t="s">
        <v>41</v>
      </c>
      <c r="D38" s="5">
        <v>76.5</v>
      </c>
      <c r="E38" s="5">
        <v>31.8</v>
      </c>
      <c r="F38" s="5">
        <v>43.2</v>
      </c>
      <c r="G38" s="5">
        <v>30.9</v>
      </c>
      <c r="H38" s="5">
        <v>12.6</v>
      </c>
      <c r="I38" s="5">
        <v>16.600000000000001</v>
      </c>
      <c r="J38" s="5">
        <v>7</v>
      </c>
      <c r="K38" s="5">
        <v>0.5</v>
      </c>
      <c r="L38" s="5">
        <v>5.0999999999999996</v>
      </c>
      <c r="M38" s="5">
        <v>1.9</v>
      </c>
      <c r="N38" s="5">
        <v>0.1</v>
      </c>
      <c r="O38" s="5">
        <v>1.4</v>
      </c>
      <c r="P38" s="5">
        <v>116.2</v>
      </c>
      <c r="R38" s="4"/>
      <c r="S38" s="15"/>
    </row>
    <row r="39" spans="1:19" ht="13.8" x14ac:dyDescent="0.25">
      <c r="A39" s="12"/>
      <c r="B39" s="3">
        <v>220</v>
      </c>
      <c r="C39" s="3" t="s">
        <v>42</v>
      </c>
      <c r="D39" s="5">
        <v>49.7</v>
      </c>
      <c r="E39" s="5">
        <v>19.5</v>
      </c>
      <c r="F39" s="5">
        <v>28.7</v>
      </c>
      <c r="G39" s="5">
        <v>62.1</v>
      </c>
      <c r="H39" s="5">
        <v>30.4</v>
      </c>
      <c r="I39" s="5">
        <v>28.8</v>
      </c>
      <c r="J39" s="5">
        <v>20.3</v>
      </c>
      <c r="K39" s="5">
        <v>2.8</v>
      </c>
      <c r="L39" s="5">
        <v>15.7</v>
      </c>
      <c r="M39" s="5">
        <v>7.1</v>
      </c>
      <c r="N39" s="5">
        <v>0.5</v>
      </c>
      <c r="O39" s="5">
        <v>5.5</v>
      </c>
      <c r="P39" s="5">
        <v>139.19999999999999</v>
      </c>
      <c r="R39" s="4"/>
      <c r="S39" s="15"/>
    </row>
    <row r="40" spans="1:19" ht="13.8" x14ac:dyDescent="0.25">
      <c r="A40" s="12"/>
      <c r="B40" s="3">
        <v>235</v>
      </c>
      <c r="C40" s="3" t="s">
        <v>43</v>
      </c>
      <c r="D40" s="5">
        <v>52.2</v>
      </c>
      <c r="E40" s="5">
        <v>19.3</v>
      </c>
      <c r="F40" s="5">
        <v>31.8</v>
      </c>
      <c r="G40" s="5">
        <v>54.6</v>
      </c>
      <c r="H40" s="5">
        <v>26.5</v>
      </c>
      <c r="I40" s="5">
        <v>24.7</v>
      </c>
      <c r="J40" s="5">
        <v>19.7</v>
      </c>
      <c r="K40" s="5">
        <v>3</v>
      </c>
      <c r="L40" s="5">
        <v>15.3</v>
      </c>
      <c r="M40" s="5">
        <v>5.9</v>
      </c>
      <c r="N40" s="5">
        <v>0.5</v>
      </c>
      <c r="O40" s="5">
        <v>4</v>
      </c>
      <c r="P40" s="5">
        <v>132.4</v>
      </c>
      <c r="R40" s="4"/>
      <c r="S40" s="15"/>
    </row>
    <row r="41" spans="1:19" ht="13.8" x14ac:dyDescent="0.25">
      <c r="A41" s="12"/>
      <c r="B41" s="3">
        <v>243</v>
      </c>
      <c r="C41" s="3" t="s">
        <v>44</v>
      </c>
      <c r="D41" s="5">
        <v>61.6</v>
      </c>
      <c r="E41" s="5">
        <v>24.2</v>
      </c>
      <c r="F41" s="5">
        <v>35.6</v>
      </c>
      <c r="G41" s="5">
        <v>51.8</v>
      </c>
      <c r="H41" s="5">
        <v>22.8</v>
      </c>
      <c r="I41" s="5">
        <v>26.6</v>
      </c>
      <c r="J41" s="5">
        <v>15.3</v>
      </c>
      <c r="K41" s="5">
        <v>2.4</v>
      </c>
      <c r="L41" s="5">
        <v>11.1</v>
      </c>
      <c r="M41" s="5">
        <v>6.4</v>
      </c>
      <c r="N41" s="5">
        <v>0.4</v>
      </c>
      <c r="O41" s="5">
        <v>5.2</v>
      </c>
      <c r="P41" s="5">
        <v>135.1</v>
      </c>
      <c r="R41" s="4"/>
      <c r="S41" s="15"/>
    </row>
    <row r="42" spans="1:19" ht="13.8" x14ac:dyDescent="0.25">
      <c r="A42" s="12"/>
      <c r="B42" s="3">
        <v>257</v>
      </c>
      <c r="C42" s="3" t="s">
        <v>45</v>
      </c>
      <c r="D42" s="5">
        <v>47.8</v>
      </c>
      <c r="E42" s="5">
        <v>18.399999999999999</v>
      </c>
      <c r="F42" s="5">
        <v>28.2</v>
      </c>
      <c r="G42" s="5">
        <v>55.7</v>
      </c>
      <c r="H42" s="5">
        <v>26.9</v>
      </c>
      <c r="I42" s="5">
        <v>25.7</v>
      </c>
      <c r="J42" s="5">
        <v>19.2</v>
      </c>
      <c r="K42" s="5">
        <v>2.7</v>
      </c>
      <c r="L42" s="5">
        <v>15</v>
      </c>
      <c r="M42" s="5">
        <v>4.5</v>
      </c>
      <c r="N42" s="5">
        <v>0.5</v>
      </c>
      <c r="O42" s="5">
        <v>2.9</v>
      </c>
      <c r="P42" s="5">
        <v>127.2</v>
      </c>
      <c r="R42" s="4"/>
      <c r="S42" s="15"/>
    </row>
    <row r="43" spans="1:19" ht="13.8" x14ac:dyDescent="0.25">
      <c r="A43" s="12"/>
      <c r="B43" s="3">
        <v>279</v>
      </c>
      <c r="C43" s="3" t="s">
        <v>46</v>
      </c>
      <c r="D43" s="5">
        <v>71.599999999999994</v>
      </c>
      <c r="E43" s="5">
        <v>27.7</v>
      </c>
      <c r="F43" s="5">
        <v>42.3</v>
      </c>
      <c r="G43" s="5">
        <v>23.4</v>
      </c>
      <c r="H43" s="5">
        <v>9.1999999999999993</v>
      </c>
      <c r="I43" s="5">
        <v>12.8</v>
      </c>
      <c r="J43" s="5">
        <v>9.5</v>
      </c>
      <c r="K43" s="5">
        <v>0.8</v>
      </c>
      <c r="L43" s="5">
        <v>7.3</v>
      </c>
      <c r="M43" s="5">
        <v>3</v>
      </c>
      <c r="N43" s="5">
        <v>0.1</v>
      </c>
      <c r="O43" s="5">
        <v>2.4</v>
      </c>
      <c r="P43" s="5">
        <v>107.5</v>
      </c>
      <c r="R43" s="4"/>
      <c r="S43" s="15"/>
    </row>
    <row r="44" spans="1:19" ht="13.8" x14ac:dyDescent="0.25">
      <c r="A44" s="12"/>
      <c r="B44" s="3">
        <v>407</v>
      </c>
      <c r="C44" s="3" t="s">
        <v>47</v>
      </c>
      <c r="D44" s="5">
        <v>37.200000000000003</v>
      </c>
      <c r="E44" s="5">
        <v>16.3</v>
      </c>
      <c r="F44" s="5">
        <v>19.399999999999999</v>
      </c>
      <c r="G44" s="5">
        <v>69.2</v>
      </c>
      <c r="H44" s="5">
        <v>31.5</v>
      </c>
      <c r="I44" s="5">
        <v>33.6</v>
      </c>
      <c r="J44" s="5">
        <v>23.3</v>
      </c>
      <c r="K44" s="5">
        <v>2.2000000000000002</v>
      </c>
      <c r="L44" s="5">
        <v>17.2</v>
      </c>
      <c r="M44" s="5">
        <v>8.1999999999999993</v>
      </c>
      <c r="N44" s="5">
        <v>0.3</v>
      </c>
      <c r="O44" s="5">
        <v>6.6</v>
      </c>
      <c r="P44" s="5">
        <v>138</v>
      </c>
      <c r="R44" s="4"/>
      <c r="S44" s="15"/>
    </row>
    <row r="45" spans="1:19" ht="13.8" x14ac:dyDescent="0.25">
      <c r="A45" s="12"/>
      <c r="B45" s="3">
        <v>424</v>
      </c>
      <c r="C45" s="3" t="s">
        <v>48</v>
      </c>
      <c r="D45" s="5">
        <v>43.5</v>
      </c>
      <c r="E45" s="5">
        <v>19.8</v>
      </c>
      <c r="F45" s="5">
        <v>22.2</v>
      </c>
      <c r="G45" s="5">
        <v>70.900000000000006</v>
      </c>
      <c r="H45" s="5">
        <v>33.9</v>
      </c>
      <c r="I45" s="5">
        <v>33.1</v>
      </c>
      <c r="J45" s="5">
        <v>19.5</v>
      </c>
      <c r="K45" s="5">
        <v>2.4</v>
      </c>
      <c r="L45" s="5">
        <v>13.9</v>
      </c>
      <c r="M45" s="5">
        <v>6</v>
      </c>
      <c r="N45" s="5">
        <v>0.2</v>
      </c>
      <c r="O45" s="5">
        <v>4.5999999999999996</v>
      </c>
      <c r="P45" s="5">
        <v>140</v>
      </c>
      <c r="R45" s="4"/>
      <c r="S45" s="15"/>
    </row>
    <row r="46" spans="1:19" ht="13.8" x14ac:dyDescent="0.25">
      <c r="A46" s="12"/>
      <c r="B46" s="3">
        <v>434</v>
      </c>
      <c r="C46" s="3" t="s">
        <v>49</v>
      </c>
      <c r="D46" s="5">
        <v>55.9</v>
      </c>
      <c r="E46" s="5">
        <v>25.1</v>
      </c>
      <c r="F46" s="5">
        <v>28.3</v>
      </c>
      <c r="G46" s="5">
        <v>69.400000000000006</v>
      </c>
      <c r="H46" s="5">
        <v>32</v>
      </c>
      <c r="I46" s="5">
        <v>33.1</v>
      </c>
      <c r="J46" s="5">
        <v>15.9</v>
      </c>
      <c r="K46" s="5">
        <v>2</v>
      </c>
      <c r="L46" s="5">
        <v>11.4</v>
      </c>
      <c r="M46" s="5">
        <v>3.9</v>
      </c>
      <c r="N46" s="5">
        <v>0.1</v>
      </c>
      <c r="O46" s="5">
        <v>3</v>
      </c>
      <c r="P46" s="5">
        <v>145.1</v>
      </c>
      <c r="R46" s="4"/>
      <c r="S46" s="15"/>
    </row>
    <row r="47" spans="1:19" ht="13.8" x14ac:dyDescent="0.25">
      <c r="A47" s="12"/>
      <c r="B47" s="3">
        <v>533</v>
      </c>
      <c r="C47" s="3" t="s">
        <v>50</v>
      </c>
      <c r="D47" s="5">
        <v>66.3</v>
      </c>
      <c r="E47" s="5">
        <v>23.5</v>
      </c>
      <c r="F47" s="5">
        <v>40.799999999999997</v>
      </c>
      <c r="G47" s="5">
        <v>31.3</v>
      </c>
      <c r="H47" s="5">
        <v>12.6</v>
      </c>
      <c r="I47" s="5">
        <v>16.899999999999999</v>
      </c>
      <c r="J47" s="5">
        <v>12.7</v>
      </c>
      <c r="K47" s="5">
        <v>1.6</v>
      </c>
      <c r="L47" s="5">
        <v>9.5</v>
      </c>
      <c r="M47" s="5">
        <v>5.3</v>
      </c>
      <c r="N47" s="5">
        <v>0.4</v>
      </c>
      <c r="O47" s="5">
        <v>4.3</v>
      </c>
      <c r="P47" s="5">
        <v>115.5</v>
      </c>
      <c r="R47" s="4"/>
      <c r="S47" s="15"/>
    </row>
    <row r="48" spans="1:19" ht="13.8" x14ac:dyDescent="0.25">
      <c r="A48" s="12"/>
      <c r="B48" s="3">
        <v>573</v>
      </c>
      <c r="C48" s="3" t="s">
        <v>51</v>
      </c>
      <c r="D48" s="5">
        <v>57.9</v>
      </c>
      <c r="E48" s="5">
        <v>21.3</v>
      </c>
      <c r="F48" s="5">
        <v>34.5</v>
      </c>
      <c r="G48" s="5">
        <v>41.5</v>
      </c>
      <c r="H48" s="5">
        <v>17.3</v>
      </c>
      <c r="I48" s="5">
        <v>21.9</v>
      </c>
      <c r="J48" s="5">
        <v>18.100000000000001</v>
      </c>
      <c r="K48" s="5">
        <v>2.5</v>
      </c>
      <c r="L48" s="5">
        <v>13.4</v>
      </c>
      <c r="M48" s="5">
        <v>7.8</v>
      </c>
      <c r="N48" s="5">
        <v>0.5</v>
      </c>
      <c r="O48" s="5">
        <v>6.2</v>
      </c>
      <c r="P48" s="5">
        <v>125.3</v>
      </c>
      <c r="R48" s="4"/>
      <c r="S48" s="15"/>
    </row>
    <row r="49" spans="1:30" ht="13.8" x14ac:dyDescent="0.25">
      <c r="A49" s="12"/>
      <c r="B49" s="3">
        <v>585</v>
      </c>
      <c r="C49" s="3" t="s">
        <v>52</v>
      </c>
      <c r="D49" s="5">
        <v>43</v>
      </c>
      <c r="E49" s="5">
        <v>19</v>
      </c>
      <c r="F49" s="5">
        <v>22.2</v>
      </c>
      <c r="G49" s="5">
        <v>69.3</v>
      </c>
      <c r="H49" s="5">
        <v>32.5</v>
      </c>
      <c r="I49" s="5">
        <v>32.700000000000003</v>
      </c>
      <c r="J49" s="5">
        <v>17.600000000000001</v>
      </c>
      <c r="K49" s="5">
        <v>2.4</v>
      </c>
      <c r="L49" s="5">
        <v>12.2</v>
      </c>
      <c r="M49" s="5">
        <v>5.7</v>
      </c>
      <c r="N49" s="5">
        <v>0.2</v>
      </c>
      <c r="O49" s="5">
        <v>4.4000000000000004</v>
      </c>
      <c r="P49" s="5">
        <v>135.6</v>
      </c>
      <c r="R49" s="4"/>
      <c r="S49" s="15"/>
    </row>
    <row r="50" spans="1:30" ht="13.8" x14ac:dyDescent="0.25">
      <c r="A50" s="12"/>
      <c r="B50" s="3">
        <v>606</v>
      </c>
      <c r="C50" s="3" t="s">
        <v>53</v>
      </c>
      <c r="D50" s="5">
        <v>58.6</v>
      </c>
      <c r="E50" s="5">
        <v>23.1</v>
      </c>
      <c r="F50" s="5">
        <v>33.799999999999997</v>
      </c>
      <c r="G50" s="5">
        <v>57.8</v>
      </c>
      <c r="H50" s="5">
        <v>26.9</v>
      </c>
      <c r="I50" s="5">
        <v>28.2</v>
      </c>
      <c r="J50" s="5">
        <v>17.600000000000001</v>
      </c>
      <c r="K50" s="5">
        <v>2.5</v>
      </c>
      <c r="L50" s="5">
        <v>13.5</v>
      </c>
      <c r="M50" s="5">
        <v>5</v>
      </c>
      <c r="N50" s="5">
        <v>0.4</v>
      </c>
      <c r="O50" s="5">
        <v>3.8</v>
      </c>
      <c r="P50" s="5">
        <v>139</v>
      </c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</row>
    <row r="51" spans="1:30" ht="13.8" x14ac:dyDescent="0.25">
      <c r="A51" s="12"/>
      <c r="B51" s="3">
        <v>638</v>
      </c>
      <c r="C51" s="3" t="s">
        <v>54</v>
      </c>
      <c r="D51" s="5">
        <v>40.4</v>
      </c>
      <c r="E51" s="5">
        <v>17.600000000000001</v>
      </c>
      <c r="F51" s="5">
        <v>21.2</v>
      </c>
      <c r="G51" s="5">
        <v>70.599999999999994</v>
      </c>
      <c r="H51" s="5">
        <v>35.200000000000003</v>
      </c>
      <c r="I51" s="5">
        <v>31.7</v>
      </c>
      <c r="J51" s="5">
        <v>18.5</v>
      </c>
      <c r="K51" s="5">
        <v>3.1</v>
      </c>
      <c r="L51" s="5">
        <v>12.4</v>
      </c>
      <c r="M51" s="5">
        <v>5.4</v>
      </c>
      <c r="N51" s="5">
        <v>0.2</v>
      </c>
      <c r="O51" s="5">
        <v>4</v>
      </c>
      <c r="P51" s="5">
        <v>134.9</v>
      </c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</row>
    <row r="52" spans="1:30" ht="13.8" x14ac:dyDescent="0.25">
      <c r="A52" s="12"/>
      <c r="B52" s="3">
        <v>701</v>
      </c>
      <c r="C52" s="3" t="s">
        <v>55</v>
      </c>
      <c r="D52" s="5">
        <v>41.9</v>
      </c>
      <c r="E52" s="5">
        <v>18.100000000000001</v>
      </c>
      <c r="F52" s="5">
        <v>21.9</v>
      </c>
      <c r="G52" s="5">
        <v>65</v>
      </c>
      <c r="H52" s="5">
        <v>27.9</v>
      </c>
      <c r="I52" s="5">
        <v>32.700000000000003</v>
      </c>
      <c r="J52" s="5">
        <v>23.7</v>
      </c>
      <c r="K52" s="5">
        <v>2.1</v>
      </c>
      <c r="L52" s="5">
        <v>17.5</v>
      </c>
      <c r="M52" s="5">
        <v>6.8</v>
      </c>
      <c r="N52" s="5">
        <v>0.3</v>
      </c>
      <c r="O52" s="5">
        <v>5.5</v>
      </c>
      <c r="P52" s="5">
        <v>137.30000000000001</v>
      </c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</row>
    <row r="53" spans="1:30" ht="13.8" x14ac:dyDescent="0.25">
      <c r="A53" s="12"/>
      <c r="B53" s="3">
        <v>753</v>
      </c>
      <c r="C53" s="3" t="s">
        <v>56</v>
      </c>
      <c r="D53" s="5">
        <v>38.700000000000003</v>
      </c>
      <c r="E53" s="5">
        <v>17.3</v>
      </c>
      <c r="F53" s="5">
        <v>20.399999999999999</v>
      </c>
      <c r="G53" s="5">
        <v>75.5</v>
      </c>
      <c r="H53" s="5">
        <v>40.700000000000003</v>
      </c>
      <c r="I53" s="5">
        <v>31.4</v>
      </c>
      <c r="J53" s="5">
        <v>19.100000000000001</v>
      </c>
      <c r="K53" s="5">
        <v>3.2</v>
      </c>
      <c r="L53" s="5">
        <v>13.3</v>
      </c>
      <c r="M53" s="5">
        <v>5.4</v>
      </c>
      <c r="N53" s="5">
        <v>0.2</v>
      </c>
      <c r="O53" s="5">
        <v>3.7</v>
      </c>
      <c r="P53" s="5">
        <v>138.80000000000001</v>
      </c>
      <c r="R53" s="4"/>
      <c r="S53" s="15"/>
    </row>
    <row r="54" spans="1:30" ht="13.8" x14ac:dyDescent="0.25">
      <c r="A54" s="12"/>
      <c r="B54" s="3">
        <v>755</v>
      </c>
      <c r="C54" s="3" t="s">
        <v>57</v>
      </c>
      <c r="D54" s="5">
        <v>41</v>
      </c>
      <c r="E54" s="5">
        <v>16.399999999999999</v>
      </c>
      <c r="F54" s="5">
        <v>23.2</v>
      </c>
      <c r="G54" s="5">
        <v>66.900000000000006</v>
      </c>
      <c r="H54" s="5">
        <v>33.6</v>
      </c>
      <c r="I54" s="5">
        <v>30</v>
      </c>
      <c r="J54" s="5">
        <v>20.7</v>
      </c>
      <c r="K54" s="5">
        <v>3</v>
      </c>
      <c r="L54" s="5">
        <v>16</v>
      </c>
      <c r="M54" s="5">
        <v>7.2</v>
      </c>
      <c r="N54" s="5">
        <v>0.6</v>
      </c>
      <c r="O54" s="5">
        <v>5.4</v>
      </c>
      <c r="P54" s="5">
        <v>135.80000000000001</v>
      </c>
      <c r="R54" s="4"/>
      <c r="S54" s="15"/>
    </row>
    <row r="55" spans="1:30" x14ac:dyDescent="0.25">
      <c r="B55" s="3">
        <v>835</v>
      </c>
      <c r="C55" s="3" t="s">
        <v>58</v>
      </c>
      <c r="D55" s="5">
        <v>64.900000000000006</v>
      </c>
      <c r="E55" s="5">
        <v>25.3</v>
      </c>
      <c r="F55" s="5">
        <v>37.700000000000003</v>
      </c>
      <c r="G55" s="5">
        <v>54.7</v>
      </c>
      <c r="H55" s="5">
        <v>24</v>
      </c>
      <c r="I55" s="5">
        <v>28.2</v>
      </c>
      <c r="J55" s="5">
        <v>16.3</v>
      </c>
      <c r="K55" s="5">
        <v>2.4</v>
      </c>
      <c r="L55" s="5">
        <v>12.4</v>
      </c>
      <c r="M55" s="5">
        <v>5.0999999999999996</v>
      </c>
      <c r="N55" s="5">
        <v>0.4</v>
      </c>
      <c r="O55" s="5">
        <v>4</v>
      </c>
      <c r="P55" s="5">
        <v>140.9</v>
      </c>
      <c r="R55" s="4"/>
      <c r="S55" s="15"/>
    </row>
    <row r="56" spans="1:30" x14ac:dyDescent="0.25">
      <c r="B56" s="3">
        <v>923</v>
      </c>
      <c r="C56" s="3" t="s">
        <v>59</v>
      </c>
      <c r="D56" s="5">
        <v>70.599999999999994</v>
      </c>
      <c r="E56" s="5">
        <v>25.8</v>
      </c>
      <c r="F56" s="5">
        <v>42.6</v>
      </c>
      <c r="G56" s="5">
        <v>44.9</v>
      </c>
      <c r="H56" s="5">
        <v>18.8</v>
      </c>
      <c r="I56" s="5">
        <v>24.1</v>
      </c>
      <c r="J56" s="5">
        <v>12.1</v>
      </c>
      <c r="K56" s="5">
        <v>1.7</v>
      </c>
      <c r="L56" s="5">
        <v>8.6999999999999993</v>
      </c>
      <c r="M56" s="5">
        <v>4.7</v>
      </c>
      <c r="N56" s="5">
        <v>0.3</v>
      </c>
      <c r="O56" s="5">
        <v>3.8</v>
      </c>
      <c r="P56" s="5">
        <v>132.30000000000001</v>
      </c>
      <c r="R56" s="4"/>
      <c r="S56" s="15"/>
    </row>
    <row r="57" spans="1:30" x14ac:dyDescent="0.25">
      <c r="A57"/>
      <c r="B57"/>
      <c r="C57" s="16" t="s">
        <v>29</v>
      </c>
      <c r="D57" s="5">
        <v>52.1</v>
      </c>
      <c r="E57" s="5">
        <v>20.8</v>
      </c>
      <c r="F57" s="5">
        <v>29.7</v>
      </c>
      <c r="G57" s="5">
        <v>57.2</v>
      </c>
      <c r="H57" s="5">
        <v>26.8</v>
      </c>
      <c r="I57" s="5">
        <v>27.4</v>
      </c>
      <c r="J57" s="5">
        <v>17.7</v>
      </c>
      <c r="K57" s="5">
        <v>2.4</v>
      </c>
      <c r="L57" s="5">
        <v>13.1</v>
      </c>
      <c r="M57" s="5">
        <v>5.6</v>
      </c>
      <c r="N57" s="5">
        <v>0.4</v>
      </c>
      <c r="O57" s="5">
        <v>4.3</v>
      </c>
      <c r="P57" s="5">
        <v>132.69999999999999</v>
      </c>
      <c r="R57" s="5"/>
    </row>
    <row r="58" spans="1:30" x14ac:dyDescent="0.25">
      <c r="B58"/>
      <c r="C58" s="16"/>
      <c r="R58" s="5"/>
    </row>
    <row r="59" spans="1:30" x14ac:dyDescent="0.25">
      <c r="R59" s="5"/>
    </row>
    <row r="60" spans="1:30" x14ac:dyDescent="0.25">
      <c r="A60" s="3">
        <v>1</v>
      </c>
      <c r="C60" s="6" t="s">
        <v>60</v>
      </c>
      <c r="D60" s="78"/>
      <c r="E60" s="78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R60" s="5"/>
    </row>
    <row r="61" spans="1:30" x14ac:dyDescent="0.25"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R61" s="5"/>
    </row>
    <row r="62" spans="1:30" x14ac:dyDescent="0.25"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R62" s="5"/>
    </row>
    <row r="63" spans="1:30" x14ac:dyDescent="0.25">
      <c r="B63" s="3">
        <v>231</v>
      </c>
      <c r="C63" s="3" t="s">
        <v>61</v>
      </c>
      <c r="D63" s="49">
        <v>28</v>
      </c>
      <c r="E63" s="49">
        <v>9.8000000000000007</v>
      </c>
      <c r="F63" s="49">
        <v>16.2</v>
      </c>
      <c r="G63" s="49">
        <v>34.1</v>
      </c>
      <c r="H63" s="49">
        <v>12</v>
      </c>
      <c r="I63" s="49">
        <v>20.2</v>
      </c>
      <c r="J63" s="49">
        <v>11.8</v>
      </c>
      <c r="K63" s="49">
        <v>0.6</v>
      </c>
      <c r="L63" s="49">
        <v>8</v>
      </c>
      <c r="M63" s="49">
        <v>3.1</v>
      </c>
      <c r="N63" s="49">
        <v>0.2</v>
      </c>
      <c r="O63" s="49">
        <v>2.5</v>
      </c>
      <c r="P63" s="49">
        <v>77.099999999999994</v>
      </c>
      <c r="R63" s="5"/>
      <c r="S63" s="15"/>
    </row>
    <row r="64" spans="1:30" x14ac:dyDescent="0.25">
      <c r="B64" s="3">
        <v>272</v>
      </c>
      <c r="C64" s="3" t="s">
        <v>62</v>
      </c>
      <c r="D64" s="49">
        <v>40.9</v>
      </c>
      <c r="E64" s="49">
        <v>12.2</v>
      </c>
      <c r="F64" s="49">
        <v>25.5</v>
      </c>
      <c r="G64" s="49">
        <v>22.6</v>
      </c>
      <c r="H64" s="49">
        <v>9</v>
      </c>
      <c r="I64" s="49">
        <v>12.3</v>
      </c>
      <c r="J64" s="49">
        <v>15.8</v>
      </c>
      <c r="K64" s="49">
        <v>0.8</v>
      </c>
      <c r="L64" s="49">
        <v>11.8</v>
      </c>
      <c r="M64" s="49">
        <v>1.7</v>
      </c>
      <c r="N64" s="49">
        <v>0</v>
      </c>
      <c r="O64" s="49">
        <v>1.2</v>
      </c>
      <c r="P64" s="49">
        <v>81</v>
      </c>
      <c r="R64" s="5"/>
      <c r="S64" s="15"/>
    </row>
    <row r="65" spans="2:19" x14ac:dyDescent="0.25">
      <c r="B65" s="3">
        <v>280</v>
      </c>
      <c r="C65" s="3" t="s">
        <v>63</v>
      </c>
      <c r="D65" s="49">
        <v>29.9</v>
      </c>
      <c r="E65" s="49">
        <v>10.5</v>
      </c>
      <c r="F65" s="49">
        <v>17.5</v>
      </c>
      <c r="G65" s="49">
        <v>42.3</v>
      </c>
      <c r="H65" s="49">
        <v>14.6</v>
      </c>
      <c r="I65" s="49">
        <v>25.1</v>
      </c>
      <c r="J65" s="49">
        <v>18.8</v>
      </c>
      <c r="K65" s="49">
        <v>1.1000000000000001</v>
      </c>
      <c r="L65" s="49">
        <v>13.3</v>
      </c>
      <c r="M65" s="49">
        <v>4</v>
      </c>
      <c r="N65" s="49">
        <v>0.3</v>
      </c>
      <c r="O65" s="49">
        <v>3.1</v>
      </c>
      <c r="P65" s="49">
        <v>94.9</v>
      </c>
      <c r="R65" s="5"/>
      <c r="S65" s="15"/>
    </row>
    <row r="66" spans="2:19" x14ac:dyDescent="0.25">
      <c r="B66" s="3">
        <v>287</v>
      </c>
      <c r="C66" s="3" t="s">
        <v>64</v>
      </c>
      <c r="D66" s="49">
        <v>39.9</v>
      </c>
      <c r="E66" s="49">
        <v>15.9</v>
      </c>
      <c r="F66" s="49">
        <v>21.8</v>
      </c>
      <c r="G66" s="49">
        <v>53.5</v>
      </c>
      <c r="H66" s="49">
        <v>20.100000000000001</v>
      </c>
      <c r="I66" s="49">
        <v>30.6</v>
      </c>
      <c r="J66" s="49">
        <v>15.1</v>
      </c>
      <c r="K66" s="49">
        <v>1.1000000000000001</v>
      </c>
      <c r="L66" s="49">
        <v>10.9</v>
      </c>
      <c r="M66" s="49">
        <v>3</v>
      </c>
      <c r="N66" s="49">
        <v>0.2</v>
      </c>
      <c r="O66" s="49">
        <v>2.2999999999999998</v>
      </c>
      <c r="P66" s="49">
        <v>111.5</v>
      </c>
      <c r="R66" s="5"/>
      <c r="S66" s="15"/>
    </row>
    <row r="67" spans="2:19" x14ac:dyDescent="0.25">
      <c r="B67" s="3">
        <v>288</v>
      </c>
      <c r="C67" s="3" t="s">
        <v>65</v>
      </c>
      <c r="D67" s="49">
        <v>44.1</v>
      </c>
      <c r="E67" s="49">
        <v>13.4</v>
      </c>
      <c r="F67" s="49">
        <v>27.3</v>
      </c>
      <c r="G67" s="49">
        <v>27.8</v>
      </c>
      <c r="H67" s="49">
        <v>11.5</v>
      </c>
      <c r="I67" s="49">
        <v>14.8</v>
      </c>
      <c r="J67" s="49">
        <v>16</v>
      </c>
      <c r="K67" s="49">
        <v>0.8</v>
      </c>
      <c r="L67" s="49">
        <v>12</v>
      </c>
      <c r="M67" s="49">
        <v>1.7</v>
      </c>
      <c r="N67" s="49">
        <v>0.1</v>
      </c>
      <c r="O67" s="49">
        <v>1.2</v>
      </c>
      <c r="P67" s="49">
        <v>89.6</v>
      </c>
      <c r="R67" s="5"/>
      <c r="S67" s="15"/>
    </row>
    <row r="68" spans="2:19" x14ac:dyDescent="0.25">
      <c r="B68" s="3">
        <v>440</v>
      </c>
      <c r="C68" s="3" t="s">
        <v>66</v>
      </c>
      <c r="D68" s="49">
        <v>41.7</v>
      </c>
      <c r="E68" s="49">
        <v>12.8</v>
      </c>
      <c r="F68" s="49">
        <v>25.7</v>
      </c>
      <c r="G68" s="49">
        <v>24.7</v>
      </c>
      <c r="H68" s="49">
        <v>10.199999999999999</v>
      </c>
      <c r="I68" s="49">
        <v>13.2</v>
      </c>
      <c r="J68" s="49">
        <v>14.1</v>
      </c>
      <c r="K68" s="49">
        <v>0.7</v>
      </c>
      <c r="L68" s="49">
        <v>10.5</v>
      </c>
      <c r="M68" s="49">
        <v>1.5</v>
      </c>
      <c r="N68" s="49">
        <v>0</v>
      </c>
      <c r="O68" s="49">
        <v>1.1000000000000001</v>
      </c>
      <c r="P68" s="49">
        <v>82.1</v>
      </c>
      <c r="R68" s="5"/>
      <c r="S68" s="15"/>
    </row>
    <row r="69" spans="2:19" x14ac:dyDescent="0.25">
      <c r="B69" s="3">
        <v>475</v>
      </c>
      <c r="C69" s="3" t="s">
        <v>67</v>
      </c>
      <c r="D69" s="49">
        <v>30.2</v>
      </c>
      <c r="E69" s="49">
        <v>10.3</v>
      </c>
      <c r="F69" s="49">
        <v>17.8</v>
      </c>
      <c r="G69" s="49">
        <v>38.200000000000003</v>
      </c>
      <c r="H69" s="49">
        <v>13.1</v>
      </c>
      <c r="I69" s="49">
        <v>22.7</v>
      </c>
      <c r="J69" s="49">
        <v>18.5</v>
      </c>
      <c r="K69" s="49">
        <v>1</v>
      </c>
      <c r="L69" s="49">
        <v>13.1</v>
      </c>
      <c r="M69" s="49">
        <v>3.7</v>
      </c>
      <c r="N69" s="49">
        <v>0.3</v>
      </c>
      <c r="O69" s="49">
        <v>2.8</v>
      </c>
      <c r="P69" s="49">
        <v>90.6</v>
      </c>
      <c r="R69" s="5"/>
      <c r="S69" s="15"/>
    </row>
    <row r="70" spans="2:19" x14ac:dyDescent="0.25">
      <c r="B70" s="3">
        <v>479</v>
      </c>
      <c r="C70" s="3" t="s">
        <v>68</v>
      </c>
      <c r="D70" s="49">
        <v>32.5</v>
      </c>
      <c r="E70" s="49">
        <v>12.7</v>
      </c>
      <c r="F70" s="49">
        <v>17.7</v>
      </c>
      <c r="G70" s="49">
        <v>47.5</v>
      </c>
      <c r="H70" s="49">
        <v>17.600000000000001</v>
      </c>
      <c r="I70" s="49">
        <v>27.4</v>
      </c>
      <c r="J70" s="49">
        <v>16.2</v>
      </c>
      <c r="K70" s="49">
        <v>1.1000000000000001</v>
      </c>
      <c r="L70" s="49">
        <v>11.4</v>
      </c>
      <c r="M70" s="49">
        <v>3.8</v>
      </c>
      <c r="N70" s="49">
        <v>0.3</v>
      </c>
      <c r="O70" s="49">
        <v>2.8</v>
      </c>
      <c r="P70" s="49">
        <v>99.9</v>
      </c>
      <c r="R70" s="5"/>
      <c r="S70" s="15"/>
    </row>
    <row r="71" spans="2:19" x14ac:dyDescent="0.25">
      <c r="B71" s="3">
        <v>499</v>
      </c>
      <c r="C71" s="3" t="s">
        <v>69</v>
      </c>
      <c r="D71" s="49">
        <v>32.799999999999997</v>
      </c>
      <c r="E71" s="49">
        <v>12.7</v>
      </c>
      <c r="F71" s="49">
        <v>18.2</v>
      </c>
      <c r="G71" s="49">
        <v>46.1</v>
      </c>
      <c r="H71" s="49">
        <v>16.8</v>
      </c>
      <c r="I71" s="49">
        <v>26.8</v>
      </c>
      <c r="J71" s="49">
        <v>17</v>
      </c>
      <c r="K71" s="49">
        <v>1</v>
      </c>
      <c r="L71" s="49">
        <v>12.1</v>
      </c>
      <c r="M71" s="49">
        <v>3.6</v>
      </c>
      <c r="N71" s="49">
        <v>0.2</v>
      </c>
      <c r="O71" s="49">
        <v>2.7</v>
      </c>
      <c r="P71" s="49">
        <v>99.6</v>
      </c>
      <c r="R71" s="5"/>
      <c r="S71" s="15"/>
    </row>
    <row r="72" spans="2:19" x14ac:dyDescent="0.25">
      <c r="B72" s="3">
        <v>545</v>
      </c>
      <c r="C72" s="3" t="s">
        <v>70</v>
      </c>
      <c r="D72" s="49">
        <v>37.6</v>
      </c>
      <c r="E72" s="49">
        <v>14.5</v>
      </c>
      <c r="F72" s="49">
        <v>20.9</v>
      </c>
      <c r="G72" s="49">
        <v>51.1</v>
      </c>
      <c r="H72" s="49">
        <v>18.7</v>
      </c>
      <c r="I72" s="49">
        <v>29.6</v>
      </c>
      <c r="J72" s="49">
        <v>15.9</v>
      </c>
      <c r="K72" s="49">
        <v>1.1000000000000001</v>
      </c>
      <c r="L72" s="49">
        <v>11.5</v>
      </c>
      <c r="M72" s="49">
        <v>3</v>
      </c>
      <c r="N72" s="49">
        <v>0.2</v>
      </c>
      <c r="O72" s="49">
        <v>2.2999999999999998</v>
      </c>
      <c r="P72" s="49">
        <v>107.7</v>
      </c>
      <c r="R72" s="5"/>
      <c r="S72" s="15"/>
    </row>
    <row r="73" spans="2:19" x14ac:dyDescent="0.25">
      <c r="B73" s="3">
        <v>559</v>
      </c>
      <c r="C73" s="3" t="s">
        <v>71</v>
      </c>
      <c r="D73" s="49">
        <v>33.9</v>
      </c>
      <c r="E73" s="49">
        <v>12.7</v>
      </c>
      <c r="F73" s="49">
        <v>19</v>
      </c>
      <c r="G73" s="49">
        <v>45.6</v>
      </c>
      <c r="H73" s="49">
        <v>16.7</v>
      </c>
      <c r="I73" s="49">
        <v>26.3</v>
      </c>
      <c r="J73" s="49">
        <v>19.8</v>
      </c>
      <c r="K73" s="49">
        <v>1.3</v>
      </c>
      <c r="L73" s="49">
        <v>14.4</v>
      </c>
      <c r="M73" s="49">
        <v>3.9</v>
      </c>
      <c r="N73" s="49">
        <v>0.3</v>
      </c>
      <c r="O73" s="49">
        <v>3</v>
      </c>
      <c r="P73" s="49">
        <v>103.1</v>
      </c>
      <c r="R73" s="5"/>
      <c r="S73" s="15"/>
    </row>
    <row r="74" spans="2:19" x14ac:dyDescent="0.25">
      <c r="B74" s="3">
        <v>598</v>
      </c>
      <c r="C74" s="3" t="s">
        <v>72</v>
      </c>
      <c r="D74" s="49">
        <v>31.7</v>
      </c>
      <c r="E74" s="49">
        <v>11.4</v>
      </c>
      <c r="F74" s="49">
        <v>17.899999999999999</v>
      </c>
      <c r="G74" s="49">
        <v>33.1</v>
      </c>
      <c r="H74" s="49">
        <v>11.7</v>
      </c>
      <c r="I74" s="49">
        <v>19.399999999999999</v>
      </c>
      <c r="J74" s="49">
        <v>18.5</v>
      </c>
      <c r="K74" s="49">
        <v>1</v>
      </c>
      <c r="L74" s="49">
        <v>13.2</v>
      </c>
      <c r="M74" s="49">
        <v>4.5</v>
      </c>
      <c r="N74" s="49">
        <v>0.3</v>
      </c>
      <c r="O74" s="49">
        <v>3.5</v>
      </c>
      <c r="P74" s="49">
        <v>87.7</v>
      </c>
      <c r="R74" s="5"/>
      <c r="S74" s="15"/>
    </row>
    <row r="75" spans="2:19" x14ac:dyDescent="0.25">
      <c r="B75" s="3">
        <v>599</v>
      </c>
      <c r="C75" s="3" t="s">
        <v>73</v>
      </c>
      <c r="D75" s="49">
        <v>39.1</v>
      </c>
      <c r="E75" s="49">
        <v>13.9</v>
      </c>
      <c r="F75" s="49">
        <v>22.6</v>
      </c>
      <c r="G75" s="49">
        <v>39.299999999999997</v>
      </c>
      <c r="H75" s="49">
        <v>15</v>
      </c>
      <c r="I75" s="49">
        <v>22.2</v>
      </c>
      <c r="J75" s="49">
        <v>18.2</v>
      </c>
      <c r="K75" s="49">
        <v>1.2</v>
      </c>
      <c r="L75" s="49">
        <v>13.5</v>
      </c>
      <c r="M75" s="49">
        <v>3.2</v>
      </c>
      <c r="N75" s="49">
        <v>0.2</v>
      </c>
      <c r="O75" s="49">
        <v>2.4</v>
      </c>
      <c r="P75" s="49">
        <v>99.7</v>
      </c>
      <c r="R75" s="5"/>
      <c r="S75" s="15"/>
    </row>
    <row r="76" spans="2:19" x14ac:dyDescent="0.25">
      <c r="B76" s="3">
        <v>893</v>
      </c>
      <c r="C76" s="3" t="s">
        <v>74</v>
      </c>
      <c r="D76" s="49">
        <v>34</v>
      </c>
      <c r="E76" s="49">
        <v>11.8</v>
      </c>
      <c r="F76" s="49">
        <v>19.8</v>
      </c>
      <c r="G76" s="49">
        <v>37.9</v>
      </c>
      <c r="H76" s="49">
        <v>13.4</v>
      </c>
      <c r="I76" s="49">
        <v>22.2</v>
      </c>
      <c r="J76" s="49">
        <v>20.5</v>
      </c>
      <c r="K76" s="49">
        <v>1.3</v>
      </c>
      <c r="L76" s="49">
        <v>15.1</v>
      </c>
      <c r="M76" s="49">
        <v>3.9</v>
      </c>
      <c r="N76" s="49">
        <v>0.3</v>
      </c>
      <c r="O76" s="49">
        <v>3</v>
      </c>
      <c r="P76" s="49">
        <v>96.4</v>
      </c>
      <c r="R76" s="5"/>
      <c r="S76" s="15"/>
    </row>
    <row r="77" spans="2:19" x14ac:dyDescent="0.25">
      <c r="B77" s="3">
        <v>905</v>
      </c>
      <c r="C77" s="3" t="s">
        <v>75</v>
      </c>
      <c r="D77" s="49">
        <v>30.8</v>
      </c>
      <c r="E77" s="49">
        <v>11.8</v>
      </c>
      <c r="F77" s="49">
        <v>17.100000000000001</v>
      </c>
      <c r="G77" s="49">
        <v>45.4</v>
      </c>
      <c r="H77" s="49">
        <v>17</v>
      </c>
      <c r="I77" s="49">
        <v>26</v>
      </c>
      <c r="J77" s="49">
        <v>16.3</v>
      </c>
      <c r="K77" s="49">
        <v>0.9</v>
      </c>
      <c r="L77" s="49">
        <v>11.4</v>
      </c>
      <c r="M77" s="49">
        <v>4.0999999999999996</v>
      </c>
      <c r="N77" s="49">
        <v>0.2</v>
      </c>
      <c r="O77" s="49">
        <v>3.2</v>
      </c>
      <c r="P77" s="49">
        <v>96.6</v>
      </c>
      <c r="R77" s="5"/>
      <c r="S77" s="15"/>
    </row>
    <row r="78" spans="2:19" x14ac:dyDescent="0.25">
      <c r="B78" s="3">
        <v>944</v>
      </c>
      <c r="C78" s="3" t="s">
        <v>76</v>
      </c>
      <c r="D78" s="49">
        <v>35.200000000000003</v>
      </c>
      <c r="E78" s="49">
        <v>13.4</v>
      </c>
      <c r="F78" s="49">
        <v>19.7</v>
      </c>
      <c r="G78" s="49">
        <v>47.6</v>
      </c>
      <c r="H78" s="49">
        <v>17.100000000000001</v>
      </c>
      <c r="I78" s="49">
        <v>27.7</v>
      </c>
      <c r="J78" s="49">
        <v>20.7</v>
      </c>
      <c r="K78" s="49">
        <v>1.5</v>
      </c>
      <c r="L78" s="49">
        <v>15.2</v>
      </c>
      <c r="M78" s="49">
        <v>4.0999999999999996</v>
      </c>
      <c r="N78" s="49">
        <v>0.3</v>
      </c>
      <c r="O78" s="49">
        <v>3.1</v>
      </c>
      <c r="P78" s="49">
        <v>107.7</v>
      </c>
      <c r="R78" s="5"/>
      <c r="S78" s="15"/>
    </row>
    <row r="79" spans="2:19" x14ac:dyDescent="0.25">
      <c r="C79" s="16" t="s">
        <v>29</v>
      </c>
      <c r="D79" s="5">
        <v>36.5</v>
      </c>
      <c r="E79" s="5">
        <v>13.1</v>
      </c>
      <c r="F79" s="5">
        <v>21</v>
      </c>
      <c r="G79" s="5">
        <v>41.8</v>
      </c>
      <c r="H79" s="5">
        <v>15.4</v>
      </c>
      <c r="I79" s="5">
        <v>24</v>
      </c>
      <c r="J79" s="5">
        <v>17.399999999999999</v>
      </c>
      <c r="K79" s="5">
        <v>1.1000000000000001</v>
      </c>
      <c r="L79" s="5">
        <v>12.6</v>
      </c>
      <c r="M79" s="5">
        <v>3.2</v>
      </c>
      <c r="N79" s="5">
        <v>0.2</v>
      </c>
      <c r="O79" s="5">
        <v>2.4</v>
      </c>
      <c r="P79" s="5">
        <v>98.9</v>
      </c>
      <c r="R79" s="5"/>
      <c r="S79" s="15"/>
    </row>
    <row r="80" spans="2:19" x14ac:dyDescent="0.25">
      <c r="R80" s="5"/>
      <c r="S80" s="15"/>
    </row>
    <row r="81" spans="1:19" x14ac:dyDescent="0.25">
      <c r="R81" s="5"/>
      <c r="S81" s="15"/>
    </row>
    <row r="82" spans="1:19" x14ac:dyDescent="0.25">
      <c r="A82" s="3">
        <v>2</v>
      </c>
      <c r="C82" s="6" t="s">
        <v>77</v>
      </c>
      <c r="R82" s="5"/>
      <c r="S82" s="15"/>
    </row>
    <row r="83" spans="1:19" x14ac:dyDescent="0.25">
      <c r="C83" s="6"/>
      <c r="R83" s="5"/>
      <c r="S83" s="15"/>
    </row>
    <row r="84" spans="1:19" ht="13.8" x14ac:dyDescent="0.25">
      <c r="A84" s="12"/>
      <c r="R84" s="5"/>
      <c r="S84" s="15"/>
    </row>
    <row r="85" spans="1:19" ht="13.8" x14ac:dyDescent="0.25">
      <c r="A85" s="12"/>
      <c r="B85" s="3">
        <v>6</v>
      </c>
      <c r="C85" s="3" t="s">
        <v>78</v>
      </c>
      <c r="D85" s="4">
        <v>46.7</v>
      </c>
      <c r="E85" s="4">
        <v>16.8</v>
      </c>
      <c r="F85" s="4">
        <v>28.3</v>
      </c>
      <c r="G85" s="4">
        <v>57.9</v>
      </c>
      <c r="H85" s="4">
        <v>27.7</v>
      </c>
      <c r="I85" s="4">
        <v>27.4</v>
      </c>
      <c r="J85" s="4">
        <v>16.8</v>
      </c>
      <c r="K85" s="4">
        <v>2.2999999999999998</v>
      </c>
      <c r="L85" s="4">
        <v>12.1</v>
      </c>
      <c r="M85" s="4">
        <v>5.0999999999999996</v>
      </c>
      <c r="N85" s="4">
        <v>0.5</v>
      </c>
      <c r="O85" s="4">
        <v>4</v>
      </c>
      <c r="P85" s="4">
        <v>126.5</v>
      </c>
      <c r="R85" s="5"/>
      <c r="S85" s="15"/>
    </row>
    <row r="86" spans="1:19" ht="13.8" x14ac:dyDescent="0.25">
      <c r="A86" s="12"/>
      <c r="B86" s="3">
        <v>17</v>
      </c>
      <c r="C86" s="3" t="s">
        <v>79</v>
      </c>
      <c r="D86" s="4">
        <v>72.2</v>
      </c>
      <c r="E86" s="4">
        <v>29</v>
      </c>
      <c r="F86" s="4">
        <v>41.2</v>
      </c>
      <c r="G86" s="4">
        <v>32.299999999999997</v>
      </c>
      <c r="H86" s="4">
        <v>13.4</v>
      </c>
      <c r="I86" s="4">
        <v>17.100000000000001</v>
      </c>
      <c r="J86" s="4">
        <v>7.6</v>
      </c>
      <c r="K86" s="4">
        <v>0.3</v>
      </c>
      <c r="L86" s="4">
        <v>5.5</v>
      </c>
      <c r="M86" s="4">
        <v>2.6</v>
      </c>
      <c r="N86" s="4">
        <v>0.1</v>
      </c>
      <c r="O86" s="4">
        <v>1.9</v>
      </c>
      <c r="P86" s="4">
        <v>114.7</v>
      </c>
      <c r="R86" s="5"/>
      <c r="S86" s="15"/>
    </row>
    <row r="87" spans="1:19" ht="13.8" x14ac:dyDescent="0.25">
      <c r="A87" s="12"/>
      <c r="B87" s="3">
        <v>19</v>
      </c>
      <c r="C87" s="3" t="s">
        <v>80</v>
      </c>
      <c r="D87" s="4">
        <v>52.7</v>
      </c>
      <c r="E87" s="4">
        <v>21.9</v>
      </c>
      <c r="F87" s="4">
        <v>29.1</v>
      </c>
      <c r="G87" s="4">
        <v>54.8</v>
      </c>
      <c r="H87" s="4">
        <v>25.2</v>
      </c>
      <c r="I87" s="4">
        <v>27</v>
      </c>
      <c r="J87" s="4">
        <v>14.8</v>
      </c>
      <c r="K87" s="4">
        <v>1.9</v>
      </c>
      <c r="L87" s="4">
        <v>10.7</v>
      </c>
      <c r="M87" s="4">
        <v>8.3000000000000007</v>
      </c>
      <c r="N87" s="4">
        <v>0.6</v>
      </c>
      <c r="O87" s="4">
        <v>6.7</v>
      </c>
      <c r="P87" s="4">
        <v>130.69999999999999</v>
      </c>
      <c r="R87" s="5"/>
      <c r="S87" s="15"/>
    </row>
    <row r="88" spans="1:19" ht="13.8" x14ac:dyDescent="0.25">
      <c r="A88" s="12"/>
      <c r="B88" s="3">
        <v>50</v>
      </c>
      <c r="C88" s="3" t="s">
        <v>81</v>
      </c>
      <c r="D88" s="4">
        <v>62.3</v>
      </c>
      <c r="E88" s="4">
        <v>24.6</v>
      </c>
      <c r="F88" s="4">
        <v>35.6</v>
      </c>
      <c r="G88" s="4">
        <v>48.5</v>
      </c>
      <c r="H88" s="4">
        <v>20</v>
      </c>
      <c r="I88" s="4">
        <v>25.5</v>
      </c>
      <c r="J88" s="4">
        <v>12.2</v>
      </c>
      <c r="K88" s="4">
        <v>0.7</v>
      </c>
      <c r="L88" s="4">
        <v>9.1999999999999993</v>
      </c>
      <c r="M88" s="4">
        <v>2.9</v>
      </c>
      <c r="N88" s="4">
        <v>0.2</v>
      </c>
      <c r="O88" s="4">
        <v>2.2000000000000002</v>
      </c>
      <c r="P88" s="4">
        <v>125.8</v>
      </c>
      <c r="R88" s="5"/>
      <c r="S88" s="15"/>
    </row>
    <row r="89" spans="1:19" ht="13.8" x14ac:dyDescent="0.25">
      <c r="A89" s="12"/>
      <c r="B89" s="3">
        <v>51</v>
      </c>
      <c r="C89" s="3" t="s">
        <v>82</v>
      </c>
      <c r="D89" s="4">
        <v>58.8</v>
      </c>
      <c r="E89" s="4">
        <v>22.9</v>
      </c>
      <c r="F89" s="4">
        <v>34</v>
      </c>
      <c r="G89" s="4">
        <v>58.6</v>
      </c>
      <c r="H89" s="4">
        <v>21.1</v>
      </c>
      <c r="I89" s="4">
        <v>33.299999999999997</v>
      </c>
      <c r="J89" s="4" t="s">
        <v>589</v>
      </c>
      <c r="K89" s="4">
        <v>1</v>
      </c>
      <c r="L89" s="4">
        <v>14.5</v>
      </c>
      <c r="M89" s="4">
        <v>4.2</v>
      </c>
      <c r="N89" s="4">
        <v>0.5</v>
      </c>
      <c r="O89" s="4">
        <v>3.5</v>
      </c>
      <c r="P89" s="4">
        <v>140.9</v>
      </c>
      <c r="R89" s="5"/>
      <c r="S89" s="15"/>
    </row>
    <row r="90" spans="1:19" ht="13.8" x14ac:dyDescent="0.25">
      <c r="A90" s="12"/>
      <c r="B90" s="3">
        <v>73</v>
      </c>
      <c r="C90" s="3" t="s">
        <v>83</v>
      </c>
      <c r="D90" s="4">
        <v>50.7</v>
      </c>
      <c r="E90" s="4">
        <v>19.8</v>
      </c>
      <c r="F90" s="4">
        <v>29.1</v>
      </c>
      <c r="G90" s="4">
        <v>58</v>
      </c>
      <c r="H90" s="4">
        <v>26.9</v>
      </c>
      <c r="I90" s="4">
        <v>28.3</v>
      </c>
      <c r="J90" s="4">
        <v>17.7</v>
      </c>
      <c r="K90" s="4">
        <v>2.5</v>
      </c>
      <c r="L90" s="4">
        <v>13.2</v>
      </c>
      <c r="M90" s="4">
        <v>7.8</v>
      </c>
      <c r="N90" s="4">
        <v>0.6</v>
      </c>
      <c r="O90" s="4">
        <v>6.1</v>
      </c>
      <c r="P90" s="4">
        <v>134.1</v>
      </c>
      <c r="R90" s="5"/>
      <c r="S90" s="15"/>
    </row>
    <row r="91" spans="1:19" ht="13.8" x14ac:dyDescent="0.25">
      <c r="A91" s="12"/>
      <c r="B91" s="3">
        <v>79</v>
      </c>
      <c r="C91" s="3" t="s">
        <v>84</v>
      </c>
      <c r="D91" s="4">
        <v>52.6</v>
      </c>
      <c r="E91" s="4">
        <v>18.3</v>
      </c>
      <c r="F91" s="4">
        <v>32.1</v>
      </c>
      <c r="G91" s="4">
        <v>55.5</v>
      </c>
      <c r="H91" s="4">
        <v>21.6</v>
      </c>
      <c r="I91" s="4">
        <v>30.2</v>
      </c>
      <c r="J91" s="4">
        <v>17.2</v>
      </c>
      <c r="K91" s="4">
        <v>1.6</v>
      </c>
      <c r="L91" s="4">
        <v>12.7</v>
      </c>
      <c r="M91" s="4">
        <v>4.3</v>
      </c>
      <c r="N91" s="4">
        <v>0.3</v>
      </c>
      <c r="O91" s="4">
        <v>3.5</v>
      </c>
      <c r="P91" s="4">
        <v>129.6</v>
      </c>
      <c r="R91" s="5"/>
      <c r="S91" s="15"/>
    </row>
    <row r="92" spans="1:19" ht="13.8" x14ac:dyDescent="0.25">
      <c r="A92" s="12"/>
      <c r="B92" s="3">
        <v>99</v>
      </c>
      <c r="C92" s="3" t="s">
        <v>85</v>
      </c>
      <c r="D92" s="4">
        <v>55.1</v>
      </c>
      <c r="E92" s="4">
        <v>18.600000000000001</v>
      </c>
      <c r="F92" s="4">
        <v>33.6</v>
      </c>
      <c r="G92" s="4">
        <v>24</v>
      </c>
      <c r="H92" s="4">
        <v>9.9</v>
      </c>
      <c r="I92" s="4">
        <v>12.4</v>
      </c>
      <c r="J92" s="4">
        <v>15.9</v>
      </c>
      <c r="K92" s="4">
        <v>0.6</v>
      </c>
      <c r="L92" s="4">
        <v>11.7</v>
      </c>
      <c r="M92" s="4">
        <v>3.4</v>
      </c>
      <c r="N92" s="4">
        <v>0.1</v>
      </c>
      <c r="O92" s="4">
        <v>2.6</v>
      </c>
      <c r="P92" s="4">
        <v>98.4</v>
      </c>
      <c r="R92" s="5"/>
      <c r="S92" s="15"/>
    </row>
    <row r="93" spans="1:19" ht="13.8" x14ac:dyDescent="0.25">
      <c r="A93" s="12"/>
      <c r="B93" s="3">
        <v>102</v>
      </c>
      <c r="C93" s="3" t="s">
        <v>86</v>
      </c>
      <c r="D93" s="4">
        <v>42.9</v>
      </c>
      <c r="E93" s="4">
        <v>14.9</v>
      </c>
      <c r="F93" s="4">
        <v>26.7</v>
      </c>
      <c r="G93" s="4">
        <v>65.8</v>
      </c>
      <c r="H93" s="4">
        <v>30.6</v>
      </c>
      <c r="I93" s="4">
        <v>31.9</v>
      </c>
      <c r="J93" s="4">
        <v>17.100000000000001</v>
      </c>
      <c r="K93" s="4">
        <v>2</v>
      </c>
      <c r="L93" s="4">
        <v>12.8</v>
      </c>
      <c r="M93" s="4">
        <v>4.5999999999999996</v>
      </c>
      <c r="N93" s="4">
        <v>0.4</v>
      </c>
      <c r="O93" s="4">
        <v>3.9</v>
      </c>
      <c r="P93" s="4">
        <v>130.4</v>
      </c>
      <c r="R93" s="5"/>
      <c r="S93" s="15"/>
    </row>
    <row r="94" spans="1:19" ht="13.8" x14ac:dyDescent="0.25">
      <c r="A94" s="12"/>
      <c r="B94" s="3">
        <v>181</v>
      </c>
      <c r="C94" s="3" t="s">
        <v>87</v>
      </c>
      <c r="D94" s="4">
        <v>51.6</v>
      </c>
      <c r="E94" s="4">
        <v>16.600000000000001</v>
      </c>
      <c r="F94" s="4">
        <v>32.5</v>
      </c>
      <c r="G94" s="4">
        <v>36.6</v>
      </c>
      <c r="H94" s="4">
        <v>15.9</v>
      </c>
      <c r="I94" s="4">
        <v>18.399999999999999</v>
      </c>
      <c r="J94" s="4">
        <v>17.5</v>
      </c>
      <c r="K94" s="4">
        <v>1</v>
      </c>
      <c r="L94" s="4">
        <v>13.2</v>
      </c>
      <c r="M94" s="4">
        <v>3.6</v>
      </c>
      <c r="N94" s="4">
        <v>0.2</v>
      </c>
      <c r="O94" s="4">
        <v>2.8</v>
      </c>
      <c r="P94" s="4">
        <v>109.3</v>
      </c>
      <c r="R94" s="5"/>
      <c r="S94" s="15"/>
    </row>
    <row r="95" spans="1:19" ht="13.8" x14ac:dyDescent="0.25">
      <c r="A95" s="12"/>
      <c r="B95" s="3">
        <v>202</v>
      </c>
      <c r="C95" s="3" t="s">
        <v>88</v>
      </c>
      <c r="D95" s="4">
        <v>51.6</v>
      </c>
      <c r="E95" s="4">
        <v>19.899999999999999</v>
      </c>
      <c r="F95" s="4">
        <v>30</v>
      </c>
      <c r="G95" s="4">
        <v>40.700000000000003</v>
      </c>
      <c r="H95" s="4">
        <v>17.2</v>
      </c>
      <c r="I95" s="4">
        <v>21.3</v>
      </c>
      <c r="J95" s="4">
        <v>16.5</v>
      </c>
      <c r="K95" s="4">
        <v>2.2999999999999998</v>
      </c>
      <c r="L95" s="4">
        <v>12.3</v>
      </c>
      <c r="M95" s="4">
        <v>9.1</v>
      </c>
      <c r="N95" s="4">
        <v>0.6</v>
      </c>
      <c r="O95" s="4">
        <v>7.4</v>
      </c>
      <c r="P95" s="4">
        <v>117.9</v>
      </c>
      <c r="R95" s="5"/>
      <c r="S95" s="15"/>
    </row>
    <row r="96" spans="1:19" ht="13.8" x14ac:dyDescent="0.25">
      <c r="A96" s="12"/>
      <c r="B96" s="3">
        <v>214</v>
      </c>
      <c r="C96" s="3" t="s">
        <v>89</v>
      </c>
      <c r="D96" s="4">
        <v>54.4</v>
      </c>
      <c r="E96" s="4">
        <v>18.600000000000001</v>
      </c>
      <c r="F96" s="4">
        <v>33.200000000000003</v>
      </c>
      <c r="G96" s="4">
        <v>39.700000000000003</v>
      </c>
      <c r="H96" s="4">
        <v>17.8</v>
      </c>
      <c r="I96" s="4">
        <v>19.5</v>
      </c>
      <c r="J96" s="4">
        <v>15.9</v>
      </c>
      <c r="K96" s="4">
        <v>0.7</v>
      </c>
      <c r="L96" s="4">
        <v>12.1</v>
      </c>
      <c r="M96" s="4">
        <v>3.7</v>
      </c>
      <c r="N96" s="4">
        <v>0.2</v>
      </c>
      <c r="O96" s="4">
        <v>2.8</v>
      </c>
      <c r="P96" s="4">
        <v>113.6</v>
      </c>
      <c r="R96" s="5"/>
      <c r="S96" s="15"/>
    </row>
    <row r="97" spans="1:19" ht="13.8" x14ac:dyDescent="0.25">
      <c r="A97" s="12"/>
      <c r="B97" s="3">
        <v>219</v>
      </c>
      <c r="C97" s="3" t="s">
        <v>90</v>
      </c>
      <c r="D97" s="4">
        <v>49.6</v>
      </c>
      <c r="E97" s="4">
        <v>19.8</v>
      </c>
      <c r="F97" s="4">
        <v>28</v>
      </c>
      <c r="G97" s="4">
        <v>59.3</v>
      </c>
      <c r="H97" s="4">
        <v>27.4</v>
      </c>
      <c r="I97" s="4">
        <v>28.8</v>
      </c>
      <c r="J97" s="4">
        <v>16.100000000000001</v>
      </c>
      <c r="K97" s="4">
        <v>2.2999999999999998</v>
      </c>
      <c r="L97" s="4">
        <v>11.7</v>
      </c>
      <c r="M97" s="4">
        <v>6</v>
      </c>
      <c r="N97" s="4">
        <v>0.6</v>
      </c>
      <c r="O97" s="4">
        <v>4.7</v>
      </c>
      <c r="P97" s="4">
        <v>131.1</v>
      </c>
      <c r="R97" s="5"/>
      <c r="S97" s="15"/>
    </row>
    <row r="98" spans="1:19" ht="13.8" x14ac:dyDescent="0.25">
      <c r="A98" s="12"/>
      <c r="B98" s="3">
        <v>230</v>
      </c>
      <c r="C98" s="3" t="s">
        <v>91</v>
      </c>
      <c r="D98" s="4">
        <v>56.9</v>
      </c>
      <c r="E98" s="4">
        <v>16.600000000000001</v>
      </c>
      <c r="F98" s="4">
        <v>36.9</v>
      </c>
      <c r="G98" s="4">
        <v>14.2</v>
      </c>
      <c r="H98" s="4">
        <v>5.7</v>
      </c>
      <c r="I98" s="4">
        <v>7.5</v>
      </c>
      <c r="J98" s="4">
        <v>13</v>
      </c>
      <c r="K98" s="4">
        <v>0.5</v>
      </c>
      <c r="L98" s="4">
        <v>9.1999999999999993</v>
      </c>
      <c r="M98" s="4">
        <v>1</v>
      </c>
      <c r="N98" s="4">
        <v>0.1</v>
      </c>
      <c r="O98" s="4">
        <v>0.7</v>
      </c>
      <c r="P98" s="4">
        <v>85.1</v>
      </c>
      <c r="R98" s="5"/>
      <c r="S98" s="15"/>
    </row>
    <row r="99" spans="1:19" ht="13.8" x14ac:dyDescent="0.25">
      <c r="A99" s="12"/>
      <c r="B99" s="3">
        <v>252</v>
      </c>
      <c r="C99" s="3" t="s">
        <v>92</v>
      </c>
      <c r="D99" s="4">
        <v>53.6</v>
      </c>
      <c r="E99" s="4">
        <v>23.4</v>
      </c>
      <c r="F99" s="4">
        <v>28.6</v>
      </c>
      <c r="G99" s="4">
        <v>66.5</v>
      </c>
      <c r="H99" s="4">
        <v>33.1</v>
      </c>
      <c r="I99" s="4">
        <v>30.4</v>
      </c>
      <c r="J99" s="4">
        <v>15.4</v>
      </c>
      <c r="K99" s="4">
        <v>2.2999999999999998</v>
      </c>
      <c r="L99" s="4">
        <v>11.6</v>
      </c>
      <c r="M99" s="4">
        <v>5.0999999999999996</v>
      </c>
      <c r="N99" s="4">
        <v>0.4</v>
      </c>
      <c r="O99" s="4">
        <v>4</v>
      </c>
      <c r="P99" s="4">
        <v>140.69999999999999</v>
      </c>
      <c r="R99" s="5"/>
      <c r="S99" s="15"/>
    </row>
    <row r="100" spans="1:19" ht="13.8" x14ac:dyDescent="0.25">
      <c r="A100" s="12"/>
      <c r="B100" s="3">
        <v>259</v>
      </c>
      <c r="C100" s="3" t="s">
        <v>93</v>
      </c>
      <c r="D100" s="4">
        <v>52.4</v>
      </c>
      <c r="E100" s="4">
        <v>20.8</v>
      </c>
      <c r="F100" s="4">
        <v>30</v>
      </c>
      <c r="G100" s="4">
        <v>62.1</v>
      </c>
      <c r="H100" s="4">
        <v>29.8</v>
      </c>
      <c r="I100" s="4">
        <v>29.3</v>
      </c>
      <c r="J100" s="4">
        <v>17.100000000000001</v>
      </c>
      <c r="K100" s="4">
        <v>2.5</v>
      </c>
      <c r="L100" s="4">
        <v>12.9</v>
      </c>
      <c r="M100" s="4">
        <v>4.8</v>
      </c>
      <c r="N100" s="4">
        <v>0.4</v>
      </c>
      <c r="O100" s="4">
        <v>3.7</v>
      </c>
      <c r="P100" s="4">
        <v>136.4</v>
      </c>
      <c r="R100" s="5"/>
      <c r="S100" s="15"/>
    </row>
    <row r="101" spans="1:19" ht="13.8" x14ac:dyDescent="0.25">
      <c r="A101" s="12"/>
      <c r="B101" s="3">
        <v>262</v>
      </c>
      <c r="C101" s="3" t="s">
        <v>94</v>
      </c>
      <c r="D101" s="4">
        <v>56.9</v>
      </c>
      <c r="E101" s="4">
        <v>20.399999999999999</v>
      </c>
      <c r="F101" s="4">
        <v>34.299999999999997</v>
      </c>
      <c r="G101" s="4">
        <v>60.3</v>
      </c>
      <c r="H101" s="4">
        <v>23.1</v>
      </c>
      <c r="I101" s="4">
        <v>33.1</v>
      </c>
      <c r="J101" s="4">
        <v>17.5</v>
      </c>
      <c r="K101" s="4">
        <v>1.5</v>
      </c>
      <c r="L101" s="4">
        <v>12.7</v>
      </c>
      <c r="M101" s="4">
        <v>4.2</v>
      </c>
      <c r="N101" s="4">
        <v>0.4</v>
      </c>
      <c r="O101" s="4">
        <v>3.4</v>
      </c>
      <c r="P101" s="4">
        <v>138.9</v>
      </c>
      <c r="R101" s="5"/>
      <c r="S101" s="15"/>
    </row>
    <row r="102" spans="1:19" ht="13.8" x14ac:dyDescent="0.25">
      <c r="A102" s="12"/>
      <c r="B102" s="3">
        <v>266</v>
      </c>
      <c r="C102" s="3" t="s">
        <v>95</v>
      </c>
      <c r="D102" s="4">
        <v>73</v>
      </c>
      <c r="E102" s="4">
        <v>31.4</v>
      </c>
      <c r="F102" s="4">
        <v>39.299999999999997</v>
      </c>
      <c r="G102" s="4">
        <v>43.4</v>
      </c>
      <c r="H102" s="4">
        <v>16.7</v>
      </c>
      <c r="I102" s="4">
        <v>23.9</v>
      </c>
      <c r="J102" s="4">
        <v>14.1</v>
      </c>
      <c r="K102" s="4">
        <v>0.7</v>
      </c>
      <c r="L102" s="4">
        <v>9.9</v>
      </c>
      <c r="M102" s="4">
        <v>6.1</v>
      </c>
      <c r="N102" s="4">
        <v>0.8</v>
      </c>
      <c r="O102" s="4">
        <v>4.9000000000000004</v>
      </c>
      <c r="P102" s="4">
        <v>136.6</v>
      </c>
      <c r="R102" s="5"/>
      <c r="S102" s="15"/>
    </row>
    <row r="103" spans="1:19" ht="13.8" x14ac:dyDescent="0.25">
      <c r="A103" s="12"/>
      <c r="B103" s="3">
        <v>271</v>
      </c>
      <c r="C103" s="3" t="s">
        <v>96</v>
      </c>
      <c r="D103" s="4">
        <v>50.8</v>
      </c>
      <c r="E103" s="4">
        <v>18.2</v>
      </c>
      <c r="F103" s="4">
        <v>30.9</v>
      </c>
      <c r="G103" s="4">
        <v>64.8</v>
      </c>
      <c r="H103" s="4">
        <v>27.7</v>
      </c>
      <c r="I103" s="4">
        <v>33.299999999999997</v>
      </c>
      <c r="J103" s="4">
        <v>17</v>
      </c>
      <c r="K103" s="4">
        <v>1.7</v>
      </c>
      <c r="L103" s="4">
        <v>12.8</v>
      </c>
      <c r="M103" s="4">
        <v>3.8</v>
      </c>
      <c r="N103" s="4">
        <v>0.2</v>
      </c>
      <c r="O103" s="4">
        <v>3.2</v>
      </c>
      <c r="P103" s="4">
        <v>136.5</v>
      </c>
      <c r="R103" s="5"/>
      <c r="S103" s="15"/>
    </row>
    <row r="104" spans="1:19" ht="13.8" x14ac:dyDescent="0.25">
      <c r="A104" s="12"/>
      <c r="B104" s="3">
        <v>284</v>
      </c>
      <c r="C104" s="3" t="s">
        <v>97</v>
      </c>
      <c r="D104" s="4">
        <v>47.8</v>
      </c>
      <c r="E104" s="4">
        <v>19.899999999999999</v>
      </c>
      <c r="F104" s="4">
        <v>26.2</v>
      </c>
      <c r="G104" s="4">
        <v>70.400000000000006</v>
      </c>
      <c r="H104" s="4">
        <v>33.700000000000003</v>
      </c>
      <c r="I104" s="4">
        <v>33.200000000000003</v>
      </c>
      <c r="J104" s="4">
        <v>17.600000000000001</v>
      </c>
      <c r="K104" s="4">
        <v>2.5</v>
      </c>
      <c r="L104" s="4">
        <v>13</v>
      </c>
      <c r="M104" s="4">
        <v>6.2</v>
      </c>
      <c r="N104" s="4">
        <v>0.6</v>
      </c>
      <c r="O104" s="4">
        <v>4.7</v>
      </c>
      <c r="P104" s="4">
        <v>142</v>
      </c>
      <c r="R104" s="5"/>
      <c r="S104" s="15"/>
    </row>
    <row r="105" spans="1:19" ht="13.8" x14ac:dyDescent="0.25">
      <c r="A105" s="12"/>
      <c r="B105" s="3">
        <v>293</v>
      </c>
      <c r="C105" s="3" t="s">
        <v>98</v>
      </c>
      <c r="D105" s="4">
        <v>53.6</v>
      </c>
      <c r="E105" s="4">
        <v>19</v>
      </c>
      <c r="F105" s="4">
        <v>32.5</v>
      </c>
      <c r="G105" s="4">
        <v>61</v>
      </c>
      <c r="H105" s="4">
        <v>25.1</v>
      </c>
      <c r="I105" s="4">
        <v>32.200000000000003</v>
      </c>
      <c r="J105" s="4">
        <v>17.3</v>
      </c>
      <c r="K105" s="4">
        <v>1.2</v>
      </c>
      <c r="L105" s="4">
        <v>13.1</v>
      </c>
      <c r="M105" s="4">
        <v>3.5</v>
      </c>
      <c r="N105" s="4">
        <v>0.2</v>
      </c>
      <c r="O105" s="4">
        <v>2.8</v>
      </c>
      <c r="P105" s="4">
        <v>135.4</v>
      </c>
      <c r="R105" s="5"/>
      <c r="S105" s="15"/>
    </row>
    <row r="106" spans="1:19" ht="13.8" x14ac:dyDescent="0.25">
      <c r="A106" s="12"/>
      <c r="B106" s="3">
        <v>304</v>
      </c>
      <c r="C106" s="3" t="s">
        <v>99</v>
      </c>
      <c r="D106" s="4">
        <v>72</v>
      </c>
      <c r="E106" s="4">
        <v>27.7</v>
      </c>
      <c r="F106" s="4">
        <v>42.1</v>
      </c>
      <c r="G106" s="4">
        <v>29.2</v>
      </c>
      <c r="H106" s="4">
        <v>11.5</v>
      </c>
      <c r="I106" s="4">
        <v>16</v>
      </c>
      <c r="J106" s="4">
        <v>6.4</v>
      </c>
      <c r="K106" s="4">
        <v>0.3</v>
      </c>
      <c r="L106" s="4">
        <v>4.7</v>
      </c>
      <c r="M106" s="4">
        <v>2.2000000000000002</v>
      </c>
      <c r="N106" s="4">
        <v>0.1</v>
      </c>
      <c r="O106" s="4">
        <v>1.6</v>
      </c>
      <c r="P106" s="4">
        <v>109.7</v>
      </c>
      <c r="R106" s="5"/>
      <c r="S106" s="15"/>
    </row>
    <row r="107" spans="1:19" ht="13.8" x14ac:dyDescent="0.25">
      <c r="A107" s="12"/>
      <c r="B107" s="3">
        <v>308</v>
      </c>
      <c r="C107" s="3" t="s">
        <v>100</v>
      </c>
      <c r="D107" s="4">
        <v>52</v>
      </c>
      <c r="E107" s="4">
        <v>22.1</v>
      </c>
      <c r="F107" s="4">
        <v>28.2</v>
      </c>
      <c r="G107" s="4">
        <v>71.900000000000006</v>
      </c>
      <c r="H107" s="4">
        <v>35</v>
      </c>
      <c r="I107" s="4">
        <v>33.700000000000003</v>
      </c>
      <c r="J107" s="4">
        <v>17</v>
      </c>
      <c r="K107" s="4">
        <v>2.6</v>
      </c>
      <c r="L107" s="4">
        <v>12.5</v>
      </c>
      <c r="M107" s="4">
        <v>6.5</v>
      </c>
      <c r="N107" s="4">
        <v>0.6</v>
      </c>
      <c r="O107" s="4">
        <v>5</v>
      </c>
      <c r="P107" s="4">
        <v>147.30000000000001</v>
      </c>
      <c r="R107" s="5"/>
      <c r="S107" s="15"/>
    </row>
    <row r="108" spans="1:19" ht="13.8" x14ac:dyDescent="0.25">
      <c r="A108" s="12"/>
      <c r="B108" s="3">
        <v>319</v>
      </c>
      <c r="C108" s="3" t="s">
        <v>101</v>
      </c>
      <c r="D108" s="4">
        <v>55.6</v>
      </c>
      <c r="E108" s="4">
        <v>18.7</v>
      </c>
      <c r="F108" s="4">
        <v>35</v>
      </c>
      <c r="G108" s="4">
        <v>48.3</v>
      </c>
      <c r="H108" s="4">
        <v>20.2</v>
      </c>
      <c r="I108" s="4">
        <v>25.2</v>
      </c>
      <c r="J108" s="4">
        <v>13.3</v>
      </c>
      <c r="K108" s="4">
        <v>1.2</v>
      </c>
      <c r="L108" s="4">
        <v>9.8000000000000007</v>
      </c>
      <c r="M108" s="4">
        <v>2.2000000000000002</v>
      </c>
      <c r="N108" s="4">
        <v>0.2</v>
      </c>
      <c r="O108" s="4">
        <v>1.7</v>
      </c>
      <c r="P108" s="4">
        <v>119.4</v>
      </c>
      <c r="R108" s="5"/>
      <c r="S108" s="15"/>
    </row>
    <row r="109" spans="1:19" ht="13.8" x14ac:dyDescent="0.25">
      <c r="A109" s="12"/>
      <c r="B109" s="3">
        <v>400</v>
      </c>
      <c r="C109" s="3" t="s">
        <v>102</v>
      </c>
      <c r="D109" s="4">
        <v>68.099999999999994</v>
      </c>
      <c r="E109" s="4">
        <v>28.2</v>
      </c>
      <c r="F109" s="4">
        <v>37.700000000000003</v>
      </c>
      <c r="G109" s="4">
        <v>40.1</v>
      </c>
      <c r="H109" s="4">
        <v>16.100000000000001</v>
      </c>
      <c r="I109" s="4">
        <v>21.5</v>
      </c>
      <c r="J109" s="4">
        <v>10.3</v>
      </c>
      <c r="K109" s="4">
        <v>0.5</v>
      </c>
      <c r="L109" s="4">
        <v>7.5</v>
      </c>
      <c r="M109" s="4">
        <v>3.6</v>
      </c>
      <c r="N109" s="4">
        <v>0.3</v>
      </c>
      <c r="O109" s="4">
        <v>2.9</v>
      </c>
      <c r="P109" s="4">
        <v>122.1</v>
      </c>
      <c r="R109" s="5"/>
      <c r="S109" s="15"/>
    </row>
    <row r="110" spans="1:19" ht="13.8" x14ac:dyDescent="0.25">
      <c r="A110" s="12"/>
      <c r="B110" s="3">
        <v>406</v>
      </c>
      <c r="C110" s="3" t="s">
        <v>103</v>
      </c>
      <c r="D110" s="4">
        <v>64.8</v>
      </c>
      <c r="E110" s="4">
        <v>26.3</v>
      </c>
      <c r="F110" s="4">
        <v>36.299999999999997</v>
      </c>
      <c r="G110" s="4">
        <v>47.1</v>
      </c>
      <c r="H110" s="4">
        <v>19.2</v>
      </c>
      <c r="I110" s="4">
        <v>25.1</v>
      </c>
      <c r="J110" s="4">
        <v>11.5</v>
      </c>
      <c r="K110" s="4">
        <v>0.6</v>
      </c>
      <c r="L110" s="4">
        <v>8.5</v>
      </c>
      <c r="M110" s="4">
        <v>3.4</v>
      </c>
      <c r="N110" s="4">
        <v>0.3</v>
      </c>
      <c r="O110" s="4">
        <v>2.7</v>
      </c>
      <c r="P110" s="4">
        <v>126.8</v>
      </c>
      <c r="R110" s="5"/>
      <c r="S110" s="15"/>
    </row>
    <row r="111" spans="1:19" ht="13.8" x14ac:dyDescent="0.25">
      <c r="A111" s="12"/>
      <c r="B111" s="3">
        <v>413</v>
      </c>
      <c r="C111" s="3" t="s">
        <v>104</v>
      </c>
      <c r="D111" s="4">
        <v>50.4</v>
      </c>
      <c r="E111" s="4">
        <v>16.2</v>
      </c>
      <c r="F111" s="4">
        <v>31.9</v>
      </c>
      <c r="G111" s="4">
        <v>58.9</v>
      </c>
      <c r="H111" s="4">
        <v>25.9</v>
      </c>
      <c r="I111" s="4">
        <v>30</v>
      </c>
      <c r="J111" s="4">
        <v>15.6</v>
      </c>
      <c r="K111" s="4">
        <v>1</v>
      </c>
      <c r="L111" s="4">
        <v>12.1</v>
      </c>
      <c r="M111" s="4">
        <v>3.8</v>
      </c>
      <c r="N111" s="4">
        <v>0.3</v>
      </c>
      <c r="O111" s="4">
        <v>3</v>
      </c>
      <c r="P111" s="4">
        <v>128.80000000000001</v>
      </c>
      <c r="R111" s="5"/>
      <c r="S111" s="15"/>
    </row>
    <row r="112" spans="1:19" ht="13.8" x14ac:dyDescent="0.25">
      <c r="A112" s="12"/>
      <c r="B112" s="3">
        <v>419</v>
      </c>
      <c r="C112" s="3" t="s">
        <v>105</v>
      </c>
      <c r="D112" s="4">
        <v>69.7</v>
      </c>
      <c r="E112" s="4">
        <v>29.2</v>
      </c>
      <c r="F112" s="4">
        <v>38.6</v>
      </c>
      <c r="G112" s="4">
        <v>33.200000000000003</v>
      </c>
      <c r="H112" s="4">
        <v>13.8</v>
      </c>
      <c r="I112" s="4">
        <v>17.7</v>
      </c>
      <c r="J112" s="4">
        <v>7.6</v>
      </c>
      <c r="K112" s="4">
        <v>0.4</v>
      </c>
      <c r="L112" s="4">
        <v>5.5</v>
      </c>
      <c r="M112" s="4">
        <v>2.9</v>
      </c>
      <c r="N112" s="4">
        <v>0.2</v>
      </c>
      <c r="O112" s="4">
        <v>2.2999999999999998</v>
      </c>
      <c r="P112" s="4">
        <v>113.5</v>
      </c>
      <c r="R112" s="5"/>
      <c r="S112" s="15"/>
    </row>
    <row r="113" spans="1:19" ht="13.8" x14ac:dyDescent="0.25">
      <c r="A113" s="12"/>
      <c r="B113" s="3">
        <v>423</v>
      </c>
      <c r="C113" s="3" t="s">
        <v>106</v>
      </c>
      <c r="D113" s="4">
        <v>55.8</v>
      </c>
      <c r="E113" s="4">
        <v>22.2</v>
      </c>
      <c r="F113" s="4">
        <v>31.9</v>
      </c>
      <c r="G113" s="4">
        <v>50.4</v>
      </c>
      <c r="H113" s="4">
        <v>22.6</v>
      </c>
      <c r="I113" s="4">
        <v>25.4</v>
      </c>
      <c r="J113" s="4">
        <v>13.8</v>
      </c>
      <c r="K113" s="4">
        <v>1.8</v>
      </c>
      <c r="L113" s="4">
        <v>10</v>
      </c>
      <c r="M113" s="4">
        <v>11</v>
      </c>
      <c r="N113" s="4">
        <v>0.8</v>
      </c>
      <c r="O113" s="4">
        <v>8.8000000000000007</v>
      </c>
      <c r="P113" s="4">
        <v>130.9</v>
      </c>
      <c r="R113" s="5"/>
      <c r="S113" s="15"/>
    </row>
    <row r="114" spans="1:19" ht="13.8" x14ac:dyDescent="0.25">
      <c r="A114" s="12"/>
      <c r="B114" s="3">
        <v>430</v>
      </c>
      <c r="C114" s="3" t="s">
        <v>107</v>
      </c>
      <c r="D114" s="4">
        <v>47</v>
      </c>
      <c r="E114" s="4">
        <v>20.399999999999999</v>
      </c>
      <c r="F114" s="4">
        <v>25</v>
      </c>
      <c r="G114" s="4">
        <v>73</v>
      </c>
      <c r="H114" s="4">
        <v>35.799999999999997</v>
      </c>
      <c r="I114" s="4">
        <v>33.799999999999997</v>
      </c>
      <c r="J114" s="4">
        <v>17.8</v>
      </c>
      <c r="K114" s="4">
        <v>2.7</v>
      </c>
      <c r="L114" s="4">
        <v>13.1</v>
      </c>
      <c r="M114" s="4">
        <v>5.4</v>
      </c>
      <c r="N114" s="4">
        <v>0.6</v>
      </c>
      <c r="O114" s="4">
        <v>4.2</v>
      </c>
      <c r="P114" s="4">
        <v>143.19999999999999</v>
      </c>
      <c r="R114" s="5"/>
      <c r="S114" s="15"/>
    </row>
    <row r="115" spans="1:19" ht="13.8" x14ac:dyDescent="0.25">
      <c r="A115" s="12"/>
      <c r="B115" s="3">
        <v>431</v>
      </c>
      <c r="C115" s="3" t="s">
        <v>108</v>
      </c>
      <c r="D115" s="4">
        <v>48.6</v>
      </c>
      <c r="E115" s="4">
        <v>20.6</v>
      </c>
      <c r="F115" s="4">
        <v>26.5</v>
      </c>
      <c r="G115" s="4">
        <v>73.8</v>
      </c>
      <c r="H115" s="4">
        <v>36.5</v>
      </c>
      <c r="I115" s="4">
        <v>33.9</v>
      </c>
      <c r="J115" s="4">
        <v>17</v>
      </c>
      <c r="K115" s="4">
        <v>2.4</v>
      </c>
      <c r="L115" s="4">
        <v>12.4</v>
      </c>
      <c r="M115" s="4">
        <v>5.9</v>
      </c>
      <c r="N115" s="4">
        <v>0.6</v>
      </c>
      <c r="O115" s="4">
        <v>4.7</v>
      </c>
      <c r="P115" s="4">
        <v>145.30000000000001</v>
      </c>
      <c r="R115" s="5"/>
      <c r="S115" s="15"/>
    </row>
    <row r="116" spans="1:19" ht="13.8" x14ac:dyDescent="0.25">
      <c r="A116" s="12"/>
      <c r="B116" s="3">
        <v>442</v>
      </c>
      <c r="C116" s="3" t="s">
        <v>109</v>
      </c>
      <c r="D116" s="4">
        <v>54.9</v>
      </c>
      <c r="E116" s="4">
        <v>20.9</v>
      </c>
      <c r="F116" s="4">
        <v>32.200000000000003</v>
      </c>
      <c r="G116" s="4">
        <v>62.9</v>
      </c>
      <c r="H116" s="4">
        <v>23.1</v>
      </c>
      <c r="I116" s="4">
        <v>34.799999999999997</v>
      </c>
      <c r="J116" s="4">
        <v>22.6</v>
      </c>
      <c r="K116" s="4">
        <v>1.1000000000000001</v>
      </c>
      <c r="L116" s="4">
        <v>17.899999999999999</v>
      </c>
      <c r="M116" s="4">
        <v>5.2</v>
      </c>
      <c r="N116" s="4">
        <v>0.4</v>
      </c>
      <c r="O116" s="4">
        <v>4.3</v>
      </c>
      <c r="P116" s="4">
        <v>145.6</v>
      </c>
      <c r="R116" s="5"/>
      <c r="S116" s="15"/>
    </row>
    <row r="117" spans="1:19" ht="13.8" x14ac:dyDescent="0.25">
      <c r="A117" s="12"/>
      <c r="B117" s="3">
        <v>480</v>
      </c>
      <c r="C117" s="3" t="s">
        <v>110</v>
      </c>
      <c r="D117" s="4">
        <v>48.1</v>
      </c>
      <c r="E117" s="4">
        <v>19.399999999999999</v>
      </c>
      <c r="F117" s="4">
        <v>26.9</v>
      </c>
      <c r="G117" s="4">
        <v>59.7</v>
      </c>
      <c r="H117" s="4">
        <v>28.3</v>
      </c>
      <c r="I117" s="4">
        <v>28.6</v>
      </c>
      <c r="J117" s="4">
        <v>15.9</v>
      </c>
      <c r="K117" s="4">
        <v>2.2999999999999998</v>
      </c>
      <c r="L117" s="4">
        <v>11.7</v>
      </c>
      <c r="M117" s="4">
        <v>7.4</v>
      </c>
      <c r="N117" s="4">
        <v>0.6</v>
      </c>
      <c r="O117" s="4">
        <v>5.8</v>
      </c>
      <c r="P117" s="4">
        <v>131.19999999999999</v>
      </c>
      <c r="R117" s="5"/>
      <c r="S117" s="15"/>
    </row>
    <row r="118" spans="1:19" ht="13.8" x14ac:dyDescent="0.25">
      <c r="A118" s="12"/>
      <c r="B118" s="3">
        <v>481</v>
      </c>
      <c r="C118" s="3" t="s">
        <v>111</v>
      </c>
      <c r="D118" s="4">
        <v>59.4</v>
      </c>
      <c r="E118" s="4">
        <v>22.4</v>
      </c>
      <c r="F118" s="4">
        <v>34.9</v>
      </c>
      <c r="G118" s="4">
        <v>40.700000000000003</v>
      </c>
      <c r="H118" s="4">
        <v>17.3</v>
      </c>
      <c r="I118" s="4">
        <v>21</v>
      </c>
      <c r="J118" s="4">
        <v>13.6</v>
      </c>
      <c r="K118" s="4">
        <v>1.6</v>
      </c>
      <c r="L118" s="4">
        <v>9.8000000000000007</v>
      </c>
      <c r="M118" s="4">
        <v>5</v>
      </c>
      <c r="N118" s="4">
        <v>0.4</v>
      </c>
      <c r="O118" s="4">
        <v>4</v>
      </c>
      <c r="P118" s="4">
        <v>118.6</v>
      </c>
      <c r="R118" s="5"/>
      <c r="S118" s="15"/>
    </row>
    <row r="119" spans="1:19" ht="13.8" x14ac:dyDescent="0.25">
      <c r="A119" s="12"/>
      <c r="B119" s="3">
        <v>482</v>
      </c>
      <c r="C119" s="3" t="s">
        <v>112</v>
      </c>
      <c r="D119" s="4">
        <v>43.7</v>
      </c>
      <c r="E119" s="4">
        <v>17.2</v>
      </c>
      <c r="F119" s="4">
        <v>24.6</v>
      </c>
      <c r="G119" s="4">
        <v>56.1</v>
      </c>
      <c r="H119" s="4">
        <v>25.7</v>
      </c>
      <c r="I119" s="4">
        <v>27.5</v>
      </c>
      <c r="J119" s="4">
        <v>16</v>
      </c>
      <c r="K119" s="4">
        <v>2</v>
      </c>
      <c r="L119" s="4">
        <v>11.6</v>
      </c>
      <c r="M119" s="4">
        <v>5.2</v>
      </c>
      <c r="N119" s="4">
        <v>0.5</v>
      </c>
      <c r="O119" s="4">
        <v>4</v>
      </c>
      <c r="P119" s="4">
        <v>121</v>
      </c>
      <c r="R119" s="5"/>
      <c r="S119" s="15"/>
    </row>
    <row r="120" spans="1:19" ht="13.8" x14ac:dyDescent="0.25">
      <c r="A120" s="12"/>
      <c r="B120" s="3">
        <v>484</v>
      </c>
      <c r="C120" s="3" t="s">
        <v>113</v>
      </c>
      <c r="D120" s="4">
        <v>55.2</v>
      </c>
      <c r="E120" s="4">
        <v>22.4</v>
      </c>
      <c r="F120" s="4">
        <v>30.7</v>
      </c>
      <c r="G120" s="4">
        <v>48.7</v>
      </c>
      <c r="H120" s="4">
        <v>22.4</v>
      </c>
      <c r="I120" s="4">
        <v>23.8</v>
      </c>
      <c r="J120" s="4">
        <v>16.600000000000001</v>
      </c>
      <c r="K120" s="4">
        <v>0.7</v>
      </c>
      <c r="L120" s="4">
        <v>12.4</v>
      </c>
      <c r="M120" s="4">
        <v>5.8</v>
      </c>
      <c r="N120" s="4">
        <v>0.1</v>
      </c>
      <c r="O120" s="4">
        <v>4.5</v>
      </c>
      <c r="P120" s="4">
        <v>126.2</v>
      </c>
      <c r="R120" s="5"/>
      <c r="S120" s="15"/>
    </row>
    <row r="121" spans="1:19" ht="13.8" x14ac:dyDescent="0.25">
      <c r="A121" s="12"/>
      <c r="B121" s="3">
        <v>485</v>
      </c>
      <c r="C121" s="3" t="s">
        <v>114</v>
      </c>
      <c r="D121" s="4">
        <v>72.7</v>
      </c>
      <c r="E121" s="4">
        <v>29.2</v>
      </c>
      <c r="F121" s="4">
        <v>41.5</v>
      </c>
      <c r="G121" s="4">
        <v>31</v>
      </c>
      <c r="H121" s="4">
        <v>12.7</v>
      </c>
      <c r="I121" s="4">
        <v>16.600000000000001</v>
      </c>
      <c r="J121" s="4">
        <v>7.3</v>
      </c>
      <c r="K121" s="4">
        <v>0.4</v>
      </c>
      <c r="L121" s="4">
        <v>5.3</v>
      </c>
      <c r="M121" s="4">
        <v>2.2999999999999998</v>
      </c>
      <c r="N121" s="4">
        <v>0.1</v>
      </c>
      <c r="O121" s="4">
        <v>1.7</v>
      </c>
      <c r="P121" s="4">
        <v>113.3</v>
      </c>
      <c r="R121" s="5"/>
      <c r="S121" s="15"/>
    </row>
    <row r="122" spans="1:19" ht="13.8" x14ac:dyDescent="0.25">
      <c r="A122" s="12"/>
      <c r="B122" s="3">
        <v>490</v>
      </c>
      <c r="C122" s="3" t="s">
        <v>115</v>
      </c>
      <c r="D122" s="4">
        <v>59.5</v>
      </c>
      <c r="E122" s="4">
        <v>22.9</v>
      </c>
      <c r="F122" s="4">
        <v>34.5</v>
      </c>
      <c r="G122" s="4">
        <v>39.6</v>
      </c>
      <c r="H122" s="4">
        <v>16.7</v>
      </c>
      <c r="I122" s="4">
        <v>20.5</v>
      </c>
      <c r="J122" s="4">
        <v>11.7</v>
      </c>
      <c r="K122" s="4">
        <v>1.1000000000000001</v>
      </c>
      <c r="L122" s="4">
        <v>8.5</v>
      </c>
      <c r="M122" s="4">
        <v>2.5</v>
      </c>
      <c r="N122" s="4">
        <v>0.2</v>
      </c>
      <c r="O122" s="4">
        <v>1.9</v>
      </c>
      <c r="P122" s="4">
        <v>113.3</v>
      </c>
      <c r="R122" s="5"/>
      <c r="S122" s="15"/>
    </row>
    <row r="123" spans="1:19" ht="13.8" x14ac:dyDescent="0.25">
      <c r="A123" s="12"/>
      <c r="B123" s="3">
        <v>501</v>
      </c>
      <c r="C123" s="3" t="s">
        <v>116</v>
      </c>
      <c r="D123" s="4">
        <v>52.6</v>
      </c>
      <c r="E123" s="4">
        <v>21.1</v>
      </c>
      <c r="F123" s="4">
        <v>29.8</v>
      </c>
      <c r="G123" s="4">
        <v>62</v>
      </c>
      <c r="H123" s="4">
        <v>29.6</v>
      </c>
      <c r="I123" s="4">
        <v>29.6</v>
      </c>
      <c r="J123" s="4">
        <v>16.7</v>
      </c>
      <c r="K123" s="4">
        <v>2.5</v>
      </c>
      <c r="L123" s="4">
        <v>12.5</v>
      </c>
      <c r="M123" s="4">
        <v>5.8</v>
      </c>
      <c r="N123" s="4">
        <v>0.5</v>
      </c>
      <c r="O123" s="4">
        <v>4.5</v>
      </c>
      <c r="P123" s="4">
        <v>137.1</v>
      </c>
      <c r="R123" s="5"/>
      <c r="S123" s="15"/>
    </row>
    <row r="124" spans="1:19" ht="13.8" x14ac:dyDescent="0.25">
      <c r="A124" s="12"/>
      <c r="B124" s="3">
        <v>503</v>
      </c>
      <c r="C124" s="3" t="s">
        <v>117</v>
      </c>
      <c r="D124" s="4">
        <v>61</v>
      </c>
      <c r="E124" s="4">
        <v>24.6</v>
      </c>
      <c r="F124" s="4">
        <v>34.4</v>
      </c>
      <c r="G124" s="4">
        <v>42.2</v>
      </c>
      <c r="H124" s="4">
        <v>17.899999999999999</v>
      </c>
      <c r="I124" s="4">
        <v>21.9</v>
      </c>
      <c r="J124" s="4">
        <v>11.1</v>
      </c>
      <c r="K124" s="4">
        <v>0.9</v>
      </c>
      <c r="L124" s="4">
        <v>8.1999999999999993</v>
      </c>
      <c r="M124" s="4">
        <v>2.9</v>
      </c>
      <c r="N124" s="4">
        <v>0.2</v>
      </c>
      <c r="O124" s="4">
        <v>2.2000000000000002</v>
      </c>
      <c r="P124" s="4">
        <v>117.2</v>
      </c>
      <c r="R124" s="5"/>
      <c r="S124" s="15"/>
    </row>
    <row r="125" spans="1:19" ht="13.8" x14ac:dyDescent="0.25">
      <c r="A125" s="12"/>
      <c r="B125" s="3">
        <v>529</v>
      </c>
      <c r="C125" s="3" t="s">
        <v>118</v>
      </c>
      <c r="D125" s="4">
        <v>65</v>
      </c>
      <c r="E125" s="4">
        <v>23.6</v>
      </c>
      <c r="F125" s="4">
        <v>39.299999999999997</v>
      </c>
      <c r="G125" s="4">
        <v>33.5</v>
      </c>
      <c r="H125" s="4">
        <v>13.6</v>
      </c>
      <c r="I125" s="4">
        <v>17.899999999999999</v>
      </c>
      <c r="J125" s="4">
        <v>12.4</v>
      </c>
      <c r="K125" s="4">
        <v>1.4</v>
      </c>
      <c r="L125" s="4">
        <v>8.9</v>
      </c>
      <c r="M125" s="4">
        <v>5.4</v>
      </c>
      <c r="N125" s="4">
        <v>0.4</v>
      </c>
      <c r="O125" s="4">
        <v>4.3</v>
      </c>
      <c r="P125" s="4">
        <v>116.4</v>
      </c>
      <c r="R125" s="5"/>
      <c r="S125" s="15"/>
    </row>
    <row r="126" spans="1:19" ht="13.8" x14ac:dyDescent="0.25">
      <c r="A126" s="12"/>
      <c r="B126" s="3">
        <v>531</v>
      </c>
      <c r="C126" s="3" t="s">
        <v>119</v>
      </c>
      <c r="D126" s="4">
        <v>51.1</v>
      </c>
      <c r="E126" s="4">
        <v>18.5</v>
      </c>
      <c r="F126" s="4">
        <v>30.8</v>
      </c>
      <c r="G126" s="4">
        <v>61.4</v>
      </c>
      <c r="H126" s="4">
        <v>23.4</v>
      </c>
      <c r="I126" s="4">
        <v>33.799999999999997</v>
      </c>
      <c r="J126" s="4">
        <v>20.8</v>
      </c>
      <c r="K126" s="4">
        <v>1.3</v>
      </c>
      <c r="L126" s="4">
        <v>15.7</v>
      </c>
      <c r="M126" s="4">
        <v>5.0999999999999996</v>
      </c>
      <c r="N126" s="4">
        <v>0.4</v>
      </c>
      <c r="O126" s="4">
        <v>4.2</v>
      </c>
      <c r="P126" s="4">
        <v>138.5</v>
      </c>
      <c r="R126" s="5"/>
      <c r="S126" s="15"/>
    </row>
    <row r="127" spans="1:19" ht="13.8" x14ac:dyDescent="0.25">
      <c r="A127" s="12"/>
      <c r="B127" s="3">
        <v>537</v>
      </c>
      <c r="C127" s="3" t="s">
        <v>120</v>
      </c>
      <c r="D127" s="4">
        <v>54.9</v>
      </c>
      <c r="E127" s="4">
        <v>22.1</v>
      </c>
      <c r="F127" s="4">
        <v>30.9</v>
      </c>
      <c r="G127" s="4">
        <v>63.9</v>
      </c>
      <c r="H127" s="4">
        <v>28.2</v>
      </c>
      <c r="I127" s="4">
        <v>32.1</v>
      </c>
      <c r="J127" s="4">
        <v>16.5</v>
      </c>
      <c r="K127" s="4">
        <v>0.9</v>
      </c>
      <c r="L127" s="4">
        <v>12.6</v>
      </c>
      <c r="M127" s="4">
        <v>4</v>
      </c>
      <c r="N127" s="4">
        <v>0.3</v>
      </c>
      <c r="O127" s="4">
        <v>3.1</v>
      </c>
      <c r="P127" s="4">
        <v>139.30000000000001</v>
      </c>
      <c r="R127" s="5"/>
      <c r="S127" s="15"/>
    </row>
    <row r="128" spans="1:19" ht="13.8" x14ac:dyDescent="0.25">
      <c r="A128" s="12"/>
      <c r="B128" s="3">
        <v>538</v>
      </c>
      <c r="C128" s="3" t="s">
        <v>121</v>
      </c>
      <c r="D128" s="4">
        <v>60.6</v>
      </c>
      <c r="E128" s="4">
        <v>24</v>
      </c>
      <c r="F128" s="4">
        <v>34.6</v>
      </c>
      <c r="G128" s="4">
        <v>48.6</v>
      </c>
      <c r="H128" s="4">
        <v>21.6</v>
      </c>
      <c r="I128" s="4">
        <v>24.5</v>
      </c>
      <c r="J128" s="4">
        <v>13.7</v>
      </c>
      <c r="K128" s="4">
        <v>1.7</v>
      </c>
      <c r="L128" s="4">
        <v>9.8000000000000007</v>
      </c>
      <c r="M128" s="4">
        <v>4</v>
      </c>
      <c r="N128" s="4">
        <v>0.3</v>
      </c>
      <c r="O128" s="4">
        <v>3.2</v>
      </c>
      <c r="P128" s="4">
        <v>126.9</v>
      </c>
      <c r="R128" s="5"/>
      <c r="S128" s="15"/>
    </row>
    <row r="129" spans="1:19" ht="13.8" x14ac:dyDescent="0.25">
      <c r="A129" s="12"/>
      <c r="B129" s="3">
        <v>561</v>
      </c>
      <c r="C129" s="3" t="s">
        <v>122</v>
      </c>
      <c r="D129" s="4">
        <v>50.2</v>
      </c>
      <c r="E129" s="4">
        <v>17.7</v>
      </c>
      <c r="F129" s="4">
        <v>30.4</v>
      </c>
      <c r="G129" s="4">
        <v>49.1</v>
      </c>
      <c r="H129" s="4">
        <v>22.7</v>
      </c>
      <c r="I129" s="4">
        <v>23.7</v>
      </c>
      <c r="J129" s="4">
        <v>15.1</v>
      </c>
      <c r="K129" s="4">
        <v>2</v>
      </c>
      <c r="L129" s="4">
        <v>10.7</v>
      </c>
      <c r="M129" s="4">
        <v>4.7</v>
      </c>
      <c r="N129" s="4">
        <v>0.5</v>
      </c>
      <c r="O129" s="4">
        <v>3.6</v>
      </c>
      <c r="P129" s="4">
        <v>119.1</v>
      </c>
      <c r="R129" s="5"/>
      <c r="S129" s="15"/>
    </row>
    <row r="130" spans="1:19" ht="13.8" x14ac:dyDescent="0.25">
      <c r="A130" s="12"/>
      <c r="B130" s="3">
        <v>577</v>
      </c>
      <c r="C130" s="3" t="s">
        <v>123</v>
      </c>
      <c r="D130" s="4">
        <v>55.2</v>
      </c>
      <c r="E130" s="4">
        <v>21.7</v>
      </c>
      <c r="F130" s="4">
        <v>31.7</v>
      </c>
      <c r="G130" s="4">
        <v>56.8</v>
      </c>
      <c r="H130" s="4">
        <v>26.4</v>
      </c>
      <c r="I130" s="4">
        <v>27.9</v>
      </c>
      <c r="J130" s="4">
        <v>14.5</v>
      </c>
      <c r="K130" s="4">
        <v>2.2000000000000002</v>
      </c>
      <c r="L130" s="4">
        <v>10.6</v>
      </c>
      <c r="M130" s="4">
        <v>6.6</v>
      </c>
      <c r="N130" s="4">
        <v>0.5</v>
      </c>
      <c r="O130" s="4">
        <v>5.3</v>
      </c>
      <c r="P130" s="4">
        <v>133.1</v>
      </c>
      <c r="R130" s="5"/>
      <c r="S130" s="15"/>
    </row>
    <row r="131" spans="1:19" ht="13.8" x14ac:dyDescent="0.25">
      <c r="A131" s="12"/>
      <c r="B131" s="3">
        <v>586</v>
      </c>
      <c r="C131" s="3" t="s">
        <v>124</v>
      </c>
      <c r="D131" s="4">
        <v>57.8</v>
      </c>
      <c r="E131" s="4">
        <v>23.4</v>
      </c>
      <c r="F131" s="4">
        <v>32.700000000000003</v>
      </c>
      <c r="G131" s="4">
        <v>61.5</v>
      </c>
      <c r="H131" s="4">
        <v>28.9</v>
      </c>
      <c r="I131" s="4">
        <v>29.9</v>
      </c>
      <c r="J131" s="4">
        <v>16.5</v>
      </c>
      <c r="K131" s="4">
        <v>2.4</v>
      </c>
      <c r="L131" s="4">
        <v>12.3</v>
      </c>
      <c r="M131" s="4">
        <v>5.5</v>
      </c>
      <c r="N131" s="4">
        <v>0.4</v>
      </c>
      <c r="O131" s="4">
        <v>4.4000000000000004</v>
      </c>
      <c r="P131" s="4">
        <v>141.30000000000001</v>
      </c>
      <c r="R131" s="5"/>
      <c r="S131" s="15"/>
    </row>
    <row r="132" spans="1:19" ht="13.8" x14ac:dyDescent="0.25">
      <c r="A132" s="12"/>
      <c r="B132" s="3">
        <v>587</v>
      </c>
      <c r="C132" s="3" t="s">
        <v>125</v>
      </c>
      <c r="D132" s="4">
        <v>48.7</v>
      </c>
      <c r="E132" s="4">
        <v>19.899999999999999</v>
      </c>
      <c r="F132" s="4">
        <v>27.2</v>
      </c>
      <c r="G132" s="4">
        <v>62.2</v>
      </c>
      <c r="H132" s="4">
        <v>29.6</v>
      </c>
      <c r="I132" s="4">
        <v>29.7</v>
      </c>
      <c r="J132" s="4">
        <v>16.899999999999999</v>
      </c>
      <c r="K132" s="4">
        <v>2.4</v>
      </c>
      <c r="L132" s="4">
        <v>12.7</v>
      </c>
      <c r="M132" s="4">
        <v>7.9</v>
      </c>
      <c r="N132" s="4">
        <v>0.7</v>
      </c>
      <c r="O132" s="4">
        <v>6.1</v>
      </c>
      <c r="P132" s="4">
        <v>135.69999999999999</v>
      </c>
      <c r="R132" s="5"/>
      <c r="S132" s="15"/>
    </row>
    <row r="133" spans="1:19" ht="13.8" x14ac:dyDescent="0.25">
      <c r="A133" s="12"/>
      <c r="B133" s="3">
        <v>602</v>
      </c>
      <c r="C133" s="3" t="s">
        <v>126</v>
      </c>
      <c r="D133" s="4">
        <v>56.3</v>
      </c>
      <c r="E133" s="4">
        <v>22.5</v>
      </c>
      <c r="F133" s="4">
        <v>32.1</v>
      </c>
      <c r="G133" s="4">
        <v>50.6</v>
      </c>
      <c r="H133" s="4">
        <v>22.2</v>
      </c>
      <c r="I133" s="4">
        <v>25.9</v>
      </c>
      <c r="J133" s="4">
        <v>16.100000000000001</v>
      </c>
      <c r="K133" s="4">
        <v>2.4</v>
      </c>
      <c r="L133" s="4">
        <v>11.8</v>
      </c>
      <c r="M133" s="4">
        <v>8.5</v>
      </c>
      <c r="N133" s="4">
        <v>0.6</v>
      </c>
      <c r="O133" s="4">
        <v>6.8</v>
      </c>
      <c r="P133" s="4">
        <v>131.5</v>
      </c>
      <c r="R133" s="5"/>
      <c r="S133" s="15"/>
    </row>
    <row r="134" spans="1:19" ht="13.8" x14ac:dyDescent="0.25">
      <c r="A134" s="12"/>
      <c r="B134" s="3">
        <v>608</v>
      </c>
      <c r="C134" s="3" t="s">
        <v>127</v>
      </c>
      <c r="D134" s="4">
        <v>55.4</v>
      </c>
      <c r="E134" s="4">
        <v>24.4</v>
      </c>
      <c r="F134" s="4">
        <v>29.3</v>
      </c>
      <c r="G134" s="4">
        <v>76.5</v>
      </c>
      <c r="H134" s="4">
        <v>37.299999999999997</v>
      </c>
      <c r="I134" s="4">
        <v>35.299999999999997</v>
      </c>
      <c r="J134" s="4">
        <v>14.8</v>
      </c>
      <c r="K134" s="4">
        <v>0.8</v>
      </c>
      <c r="L134" s="4">
        <v>11.3</v>
      </c>
      <c r="M134" s="4">
        <v>3.6</v>
      </c>
      <c r="N134" s="4">
        <v>0.2</v>
      </c>
      <c r="O134" s="4">
        <v>2.6</v>
      </c>
      <c r="P134" s="4">
        <v>150.30000000000001</v>
      </c>
      <c r="R134" s="5"/>
      <c r="S134" s="15"/>
    </row>
    <row r="135" spans="1:19" ht="13.8" x14ac:dyDescent="0.25">
      <c r="A135" s="12"/>
      <c r="B135" s="3">
        <v>609</v>
      </c>
      <c r="C135" s="3" t="s">
        <v>128</v>
      </c>
      <c r="D135" s="4">
        <v>52.2</v>
      </c>
      <c r="E135" s="4">
        <v>21.8</v>
      </c>
      <c r="F135" s="4">
        <v>28.7</v>
      </c>
      <c r="G135" s="4">
        <v>56</v>
      </c>
      <c r="H135" s="4">
        <v>23.6</v>
      </c>
      <c r="I135" s="4">
        <v>28.6</v>
      </c>
      <c r="J135" s="4">
        <v>18.3</v>
      </c>
      <c r="K135" s="4">
        <v>0.9</v>
      </c>
      <c r="L135" s="4">
        <v>13.9</v>
      </c>
      <c r="M135" s="4">
        <v>5</v>
      </c>
      <c r="N135" s="4">
        <v>0.2</v>
      </c>
      <c r="O135" s="4">
        <v>3.9</v>
      </c>
      <c r="P135" s="4">
        <v>131.5</v>
      </c>
      <c r="R135" s="5"/>
      <c r="S135" s="15"/>
    </row>
    <row r="136" spans="1:19" ht="13.8" x14ac:dyDescent="0.25">
      <c r="A136" s="12"/>
      <c r="B136" s="3">
        <v>619</v>
      </c>
      <c r="C136" s="3" t="s">
        <v>129</v>
      </c>
      <c r="D136" s="4">
        <v>48.8</v>
      </c>
      <c r="E136" s="4">
        <v>20.3</v>
      </c>
      <c r="F136" s="4">
        <v>27.1</v>
      </c>
      <c r="G136" s="4">
        <v>82.4</v>
      </c>
      <c r="H136" s="4">
        <v>41.1</v>
      </c>
      <c r="I136" s="4">
        <v>38</v>
      </c>
      <c r="J136" s="4">
        <v>16.5</v>
      </c>
      <c r="K136" s="4">
        <v>2.2000000000000002</v>
      </c>
      <c r="L136" s="4">
        <v>12.3</v>
      </c>
      <c r="M136" s="4">
        <v>4.2</v>
      </c>
      <c r="N136" s="4">
        <v>0.5</v>
      </c>
      <c r="O136" s="4">
        <v>3.3</v>
      </c>
      <c r="P136" s="4">
        <v>151.9</v>
      </c>
      <c r="R136" s="5"/>
      <c r="S136" s="15"/>
    </row>
    <row r="137" spans="1:19" ht="13.8" x14ac:dyDescent="0.25">
      <c r="A137" s="12"/>
      <c r="B137" s="3">
        <v>631</v>
      </c>
      <c r="C137" s="3" t="s">
        <v>130</v>
      </c>
      <c r="D137" s="4">
        <v>76.5</v>
      </c>
      <c r="E137" s="4">
        <v>32.1</v>
      </c>
      <c r="F137" s="4">
        <v>42.2</v>
      </c>
      <c r="G137" s="4">
        <v>52.7</v>
      </c>
      <c r="H137" s="4">
        <v>18.8</v>
      </c>
      <c r="I137" s="4">
        <v>30.3</v>
      </c>
      <c r="J137" s="4">
        <v>17.100000000000001</v>
      </c>
      <c r="K137" s="4">
        <v>1</v>
      </c>
      <c r="L137" s="4">
        <v>12.2</v>
      </c>
      <c r="M137" s="4">
        <v>6.6</v>
      </c>
      <c r="N137" s="4">
        <v>0.9</v>
      </c>
      <c r="O137" s="4">
        <v>5.4</v>
      </c>
      <c r="P137" s="4">
        <v>152.9</v>
      </c>
      <c r="R137" s="5"/>
      <c r="S137" s="15"/>
    </row>
    <row r="138" spans="1:19" ht="13.8" x14ac:dyDescent="0.25">
      <c r="A138" s="12"/>
      <c r="B138" s="3">
        <v>636</v>
      </c>
      <c r="C138" s="3" t="s">
        <v>131</v>
      </c>
      <c r="D138" s="4">
        <v>53</v>
      </c>
      <c r="E138" s="4">
        <v>21</v>
      </c>
      <c r="F138" s="4">
        <v>30.1</v>
      </c>
      <c r="G138" s="4">
        <v>55.3</v>
      </c>
      <c r="H138" s="4">
        <v>25.4</v>
      </c>
      <c r="I138" s="4">
        <v>27.1</v>
      </c>
      <c r="J138" s="4">
        <v>15.7</v>
      </c>
      <c r="K138" s="4">
        <v>2.1</v>
      </c>
      <c r="L138" s="4">
        <v>11.3</v>
      </c>
      <c r="M138" s="4">
        <v>4.3</v>
      </c>
      <c r="N138" s="4">
        <v>0.4</v>
      </c>
      <c r="O138" s="4">
        <v>3.3</v>
      </c>
      <c r="P138" s="4">
        <v>128.30000000000001</v>
      </c>
      <c r="R138" s="5"/>
      <c r="S138" s="15"/>
    </row>
    <row r="139" spans="1:19" ht="13.8" x14ac:dyDescent="0.25">
      <c r="A139" s="12"/>
      <c r="B139" s="3">
        <v>680</v>
      </c>
      <c r="C139" s="3" t="s">
        <v>132</v>
      </c>
      <c r="D139" s="4">
        <v>58.6</v>
      </c>
      <c r="E139" s="4">
        <v>22.7</v>
      </c>
      <c r="F139" s="4">
        <v>34.1</v>
      </c>
      <c r="G139" s="4">
        <v>39.299999999999997</v>
      </c>
      <c r="H139" s="4">
        <v>16.5</v>
      </c>
      <c r="I139" s="4">
        <v>20.7</v>
      </c>
      <c r="J139" s="4">
        <v>13.8</v>
      </c>
      <c r="K139" s="4">
        <v>1.6</v>
      </c>
      <c r="L139" s="4">
        <v>10.199999999999999</v>
      </c>
      <c r="M139" s="4">
        <v>7.1</v>
      </c>
      <c r="N139" s="4">
        <v>0.4</v>
      </c>
      <c r="O139" s="4">
        <v>5.8</v>
      </c>
      <c r="P139" s="4">
        <v>118.9</v>
      </c>
      <c r="R139" s="5"/>
      <c r="S139" s="15"/>
    </row>
    <row r="140" spans="1:19" ht="13.8" x14ac:dyDescent="0.25">
      <c r="A140" s="12"/>
      <c r="B140" s="3">
        <v>684</v>
      </c>
      <c r="C140" s="3" t="s">
        <v>133</v>
      </c>
      <c r="D140" s="4">
        <v>69</v>
      </c>
      <c r="E140" s="4">
        <v>28.8</v>
      </c>
      <c r="F140" s="4">
        <v>38.200000000000003</v>
      </c>
      <c r="G140" s="4">
        <v>54.6</v>
      </c>
      <c r="H140" s="4">
        <v>19.3</v>
      </c>
      <c r="I140" s="4">
        <v>31.4</v>
      </c>
      <c r="J140" s="4">
        <v>17.7</v>
      </c>
      <c r="K140" s="4">
        <v>1</v>
      </c>
      <c r="L140" s="4">
        <v>12.9</v>
      </c>
      <c r="M140" s="4">
        <v>4.9000000000000004</v>
      </c>
      <c r="N140" s="4">
        <v>0.7</v>
      </c>
      <c r="O140" s="4">
        <v>3.9</v>
      </c>
      <c r="P140" s="4">
        <v>146.19999999999999</v>
      </c>
      <c r="R140" s="5"/>
      <c r="S140" s="15"/>
    </row>
    <row r="141" spans="1:19" ht="13.8" x14ac:dyDescent="0.25">
      <c r="A141" s="12"/>
      <c r="B141" s="3">
        <v>704</v>
      </c>
      <c r="C141" s="3" t="s">
        <v>134</v>
      </c>
      <c r="D141" s="4">
        <v>58.7</v>
      </c>
      <c r="E141" s="4">
        <v>22.6</v>
      </c>
      <c r="F141" s="4">
        <v>34.1</v>
      </c>
      <c r="G141" s="4">
        <v>47.3</v>
      </c>
      <c r="H141" s="4">
        <v>20.6</v>
      </c>
      <c r="I141" s="4">
        <v>24.2</v>
      </c>
      <c r="J141" s="4">
        <v>14.5</v>
      </c>
      <c r="K141" s="4">
        <v>1.8</v>
      </c>
      <c r="L141" s="4">
        <v>10.4</v>
      </c>
      <c r="M141" s="4">
        <v>6</v>
      </c>
      <c r="N141" s="4">
        <v>0.4</v>
      </c>
      <c r="O141" s="4">
        <v>4.9000000000000004</v>
      </c>
      <c r="P141" s="4">
        <v>126.5</v>
      </c>
      <c r="R141" s="5"/>
      <c r="S141" s="15"/>
    </row>
    <row r="142" spans="1:19" ht="13.8" x14ac:dyDescent="0.25">
      <c r="A142" s="12"/>
      <c r="B142" s="3">
        <v>705</v>
      </c>
      <c r="C142" s="3" t="s">
        <v>135</v>
      </c>
      <c r="D142" s="4">
        <v>70.2</v>
      </c>
      <c r="E142" s="4">
        <v>24.7</v>
      </c>
      <c r="F142" s="4">
        <v>43.3</v>
      </c>
      <c r="G142" s="4">
        <v>30.8</v>
      </c>
      <c r="H142" s="4">
        <v>11.9</v>
      </c>
      <c r="I142" s="4">
        <v>17.2</v>
      </c>
      <c r="J142" s="4">
        <v>10.4</v>
      </c>
      <c r="K142" s="4">
        <v>1.1000000000000001</v>
      </c>
      <c r="L142" s="4">
        <v>7.5</v>
      </c>
      <c r="M142" s="4">
        <v>4.0999999999999996</v>
      </c>
      <c r="N142" s="4">
        <v>0.3</v>
      </c>
      <c r="O142" s="4">
        <v>3.2</v>
      </c>
      <c r="P142" s="4">
        <v>115.6</v>
      </c>
      <c r="R142" s="5"/>
      <c r="S142" s="15"/>
    </row>
    <row r="143" spans="1:19" ht="13.8" x14ac:dyDescent="0.25">
      <c r="A143" s="12"/>
      <c r="B143" s="3">
        <v>734</v>
      </c>
      <c r="C143" s="3" t="s">
        <v>136</v>
      </c>
      <c r="D143" s="4">
        <v>50.8</v>
      </c>
      <c r="E143" s="4">
        <v>20</v>
      </c>
      <c r="F143" s="4">
        <v>29</v>
      </c>
      <c r="G143" s="4">
        <v>55.1</v>
      </c>
      <c r="H143" s="4">
        <v>25</v>
      </c>
      <c r="I143" s="4">
        <v>27.3</v>
      </c>
      <c r="J143" s="4">
        <v>17.2</v>
      </c>
      <c r="K143" s="4">
        <v>2.5</v>
      </c>
      <c r="L143" s="4">
        <v>12.9</v>
      </c>
      <c r="M143" s="4">
        <v>6.3</v>
      </c>
      <c r="N143" s="4">
        <v>0.5</v>
      </c>
      <c r="O143" s="4">
        <v>4.9000000000000004</v>
      </c>
      <c r="P143" s="4">
        <v>129.4</v>
      </c>
      <c r="R143" s="5"/>
      <c r="S143" s="15"/>
    </row>
    <row r="144" spans="1:19" ht="13.8" x14ac:dyDescent="0.25">
      <c r="A144" s="12"/>
      <c r="B144" s="3">
        <v>738</v>
      </c>
      <c r="C144" s="3" t="s">
        <v>137</v>
      </c>
      <c r="D144" s="4">
        <v>53.8</v>
      </c>
      <c r="E144" s="4">
        <v>20.3</v>
      </c>
      <c r="F144" s="4">
        <v>31.6</v>
      </c>
      <c r="G144" s="4">
        <v>45.6</v>
      </c>
      <c r="H144" s="4">
        <v>19.600000000000001</v>
      </c>
      <c r="I144" s="4">
        <v>23.6</v>
      </c>
      <c r="J144" s="4">
        <v>16.899999999999999</v>
      </c>
      <c r="K144" s="4">
        <v>2.5</v>
      </c>
      <c r="L144" s="4">
        <v>12.4</v>
      </c>
      <c r="M144" s="4">
        <v>7.9</v>
      </c>
      <c r="N144" s="4">
        <v>0.5</v>
      </c>
      <c r="O144" s="4">
        <v>6.4</v>
      </c>
      <c r="P144" s="4">
        <v>124.2</v>
      </c>
      <c r="R144" s="5"/>
      <c r="S144" s="15"/>
    </row>
    <row r="145" spans="1:19" ht="13.8" x14ac:dyDescent="0.25">
      <c r="A145" s="12"/>
      <c r="B145" s="3">
        <v>747</v>
      </c>
      <c r="C145" s="3" t="s">
        <v>138</v>
      </c>
      <c r="D145" s="4">
        <v>51.8</v>
      </c>
      <c r="E145" s="4">
        <v>20.399999999999999</v>
      </c>
      <c r="F145" s="4">
        <v>29.3</v>
      </c>
      <c r="G145" s="4">
        <v>47.4</v>
      </c>
      <c r="H145" s="4">
        <v>21.9</v>
      </c>
      <c r="I145" s="4">
        <v>22.6</v>
      </c>
      <c r="J145" s="4">
        <v>19</v>
      </c>
      <c r="K145" s="4">
        <v>0.8</v>
      </c>
      <c r="L145" s="4">
        <v>14.4</v>
      </c>
      <c r="M145" s="4">
        <v>5.5</v>
      </c>
      <c r="N145" s="4">
        <v>0.2</v>
      </c>
      <c r="O145" s="4">
        <v>4.2</v>
      </c>
      <c r="P145" s="4">
        <v>123.7</v>
      </c>
      <c r="R145" s="5"/>
      <c r="S145" s="15"/>
    </row>
    <row r="146" spans="1:19" ht="13.8" x14ac:dyDescent="0.25">
      <c r="A146" s="12"/>
      <c r="B146" s="3">
        <v>761</v>
      </c>
      <c r="C146" s="3" t="s">
        <v>139</v>
      </c>
      <c r="D146" s="4">
        <v>45.7</v>
      </c>
      <c r="E146" s="4">
        <v>19.8</v>
      </c>
      <c r="F146" s="4">
        <v>24.3</v>
      </c>
      <c r="G146" s="4">
        <v>74.900000000000006</v>
      </c>
      <c r="H146" s="4">
        <v>37.4</v>
      </c>
      <c r="I146" s="4">
        <v>33.9</v>
      </c>
      <c r="J146" s="4">
        <v>19.2</v>
      </c>
      <c r="K146" s="4">
        <v>2.9</v>
      </c>
      <c r="L146" s="4">
        <v>14.4</v>
      </c>
      <c r="M146" s="4">
        <v>5.7</v>
      </c>
      <c r="N146" s="4">
        <v>0.6</v>
      </c>
      <c r="O146" s="4">
        <v>4.2</v>
      </c>
      <c r="P146" s="4">
        <v>145.5</v>
      </c>
      <c r="R146" s="5"/>
      <c r="S146" s="15"/>
    </row>
    <row r="147" spans="1:19" ht="13.8" x14ac:dyDescent="0.25">
      <c r="A147" s="12"/>
      <c r="B147" s="3">
        <v>776</v>
      </c>
      <c r="C147" s="3" t="s">
        <v>140</v>
      </c>
      <c r="D147" s="4">
        <v>52.1</v>
      </c>
      <c r="E147" s="4">
        <v>23</v>
      </c>
      <c r="F147" s="4">
        <v>27.8</v>
      </c>
      <c r="G147" s="4">
        <v>75.7</v>
      </c>
      <c r="H147" s="4">
        <v>38.5</v>
      </c>
      <c r="I147" s="4">
        <v>33.700000000000003</v>
      </c>
      <c r="J147" s="4">
        <v>17</v>
      </c>
      <c r="K147" s="4">
        <v>2.6</v>
      </c>
      <c r="L147" s="4">
        <v>12.8</v>
      </c>
      <c r="M147" s="4">
        <v>5</v>
      </c>
      <c r="N147" s="4">
        <v>0.4</v>
      </c>
      <c r="O147" s="4">
        <v>3.8</v>
      </c>
      <c r="P147" s="4">
        <v>149.80000000000001</v>
      </c>
      <c r="R147" s="5"/>
      <c r="S147" s="15"/>
    </row>
    <row r="148" spans="1:19" ht="13.8" x14ac:dyDescent="0.25">
      <c r="A148" s="12"/>
      <c r="B148" s="3">
        <v>783</v>
      </c>
      <c r="C148" s="3" t="s">
        <v>141</v>
      </c>
      <c r="D148" s="4">
        <v>54</v>
      </c>
      <c r="E148" s="4">
        <v>18.399999999999999</v>
      </c>
      <c r="F148" s="4">
        <v>33.9</v>
      </c>
      <c r="G148" s="4">
        <v>47.3</v>
      </c>
      <c r="H148" s="4">
        <v>21.2</v>
      </c>
      <c r="I148" s="4">
        <v>23.5</v>
      </c>
      <c r="J148" s="4">
        <v>13</v>
      </c>
      <c r="K148" s="4">
        <v>1.6</v>
      </c>
      <c r="L148" s="4">
        <v>9.3000000000000007</v>
      </c>
      <c r="M148" s="4">
        <v>2.6</v>
      </c>
      <c r="N148" s="4">
        <v>0.4</v>
      </c>
      <c r="O148" s="4">
        <v>1.9</v>
      </c>
      <c r="P148" s="4">
        <v>116.9</v>
      </c>
      <c r="R148" s="5"/>
      <c r="S148" s="15"/>
    </row>
    <row r="149" spans="1:19" ht="13.8" x14ac:dyDescent="0.25">
      <c r="A149" s="12"/>
      <c r="B149" s="3">
        <v>784</v>
      </c>
      <c r="C149" s="3" t="s">
        <v>142</v>
      </c>
      <c r="D149" s="4">
        <v>62.7</v>
      </c>
      <c r="E149" s="4">
        <v>25.1</v>
      </c>
      <c r="F149" s="4">
        <v>35.799999999999997</v>
      </c>
      <c r="G149" s="4">
        <v>52.6</v>
      </c>
      <c r="H149" s="4">
        <v>22.7</v>
      </c>
      <c r="I149" s="4">
        <v>27.5</v>
      </c>
      <c r="J149" s="4">
        <v>16.5</v>
      </c>
      <c r="K149" s="4">
        <v>2.5</v>
      </c>
      <c r="L149" s="4">
        <v>12.2</v>
      </c>
      <c r="M149" s="4">
        <v>6.7</v>
      </c>
      <c r="N149" s="4">
        <v>0.5</v>
      </c>
      <c r="O149" s="4">
        <v>5.4</v>
      </c>
      <c r="P149" s="4">
        <v>138.4</v>
      </c>
      <c r="R149" s="5"/>
      <c r="S149" s="15"/>
    </row>
    <row r="150" spans="1:19" ht="13.8" x14ac:dyDescent="0.25">
      <c r="A150" s="12"/>
      <c r="B150" s="3">
        <v>833</v>
      </c>
      <c r="C150" s="3" t="s">
        <v>143</v>
      </c>
      <c r="D150" s="4">
        <v>66.2</v>
      </c>
      <c r="E150" s="4">
        <v>24.6</v>
      </c>
      <c r="F150" s="4">
        <v>39.5</v>
      </c>
      <c r="G150" s="4">
        <v>28.1</v>
      </c>
      <c r="H150" s="4">
        <v>10.9</v>
      </c>
      <c r="I150" s="4">
        <v>15.6</v>
      </c>
      <c r="J150" s="4">
        <v>7.5</v>
      </c>
      <c r="K150" s="4">
        <v>0.3</v>
      </c>
      <c r="L150" s="4">
        <v>5.4</v>
      </c>
      <c r="M150" s="4">
        <v>2.4</v>
      </c>
      <c r="N150" s="4">
        <v>0.1</v>
      </c>
      <c r="O150" s="4">
        <v>1.7</v>
      </c>
      <c r="P150" s="4">
        <v>104.2</v>
      </c>
      <c r="R150" s="5"/>
      <c r="S150" s="15"/>
    </row>
    <row r="151" spans="1:19" ht="13.8" x14ac:dyDescent="0.25">
      <c r="A151" s="12"/>
      <c r="B151" s="3">
        <v>838</v>
      </c>
      <c r="C151" s="3" t="s">
        <v>144</v>
      </c>
      <c r="D151" s="4">
        <v>51.4</v>
      </c>
      <c r="E151" s="4">
        <v>20.8</v>
      </c>
      <c r="F151" s="4">
        <v>28.9</v>
      </c>
      <c r="G151" s="4">
        <v>60.9</v>
      </c>
      <c r="H151" s="4">
        <v>28.4</v>
      </c>
      <c r="I151" s="4">
        <v>29.7</v>
      </c>
      <c r="J151" s="4">
        <v>16.2</v>
      </c>
      <c r="K151" s="4">
        <v>2.2999999999999998</v>
      </c>
      <c r="L151" s="4">
        <v>11.8</v>
      </c>
      <c r="M151" s="4">
        <v>9.9</v>
      </c>
      <c r="N151" s="4">
        <v>0.8</v>
      </c>
      <c r="O151" s="4">
        <v>7.9</v>
      </c>
      <c r="P151" s="4">
        <v>138.4</v>
      </c>
      <c r="R151" s="5"/>
      <c r="S151" s="15"/>
    </row>
    <row r="152" spans="1:19" ht="13.8" x14ac:dyDescent="0.25">
      <c r="A152" s="12"/>
      <c r="B152" s="3">
        <v>853</v>
      </c>
      <c r="C152" s="3" t="s">
        <v>145</v>
      </c>
      <c r="D152" s="4">
        <v>52.2</v>
      </c>
      <c r="E152" s="4">
        <v>19.899999999999999</v>
      </c>
      <c r="F152" s="4">
        <v>30.6</v>
      </c>
      <c r="G152" s="4">
        <v>39.4</v>
      </c>
      <c r="H152" s="4">
        <v>16.7</v>
      </c>
      <c r="I152" s="4">
        <v>20.6</v>
      </c>
      <c r="J152" s="4">
        <v>15.2</v>
      </c>
      <c r="K152" s="4">
        <v>1.8</v>
      </c>
      <c r="L152" s="4">
        <v>11.3</v>
      </c>
      <c r="M152" s="4">
        <v>11.1</v>
      </c>
      <c r="N152" s="4">
        <v>0.7</v>
      </c>
      <c r="O152" s="4">
        <v>9</v>
      </c>
      <c r="P152" s="4">
        <v>117.8</v>
      </c>
      <c r="R152" s="5"/>
      <c r="S152" s="15"/>
    </row>
    <row r="153" spans="1:19" ht="13.8" x14ac:dyDescent="0.25">
      <c r="A153" s="12"/>
      <c r="B153" s="3">
        <v>886</v>
      </c>
      <c r="C153" s="3" t="s">
        <v>146</v>
      </c>
      <c r="D153" s="4">
        <v>54.8</v>
      </c>
      <c r="E153" s="4">
        <v>21.4</v>
      </c>
      <c r="F153" s="4">
        <v>31.4</v>
      </c>
      <c r="G153" s="4">
        <v>73.7</v>
      </c>
      <c r="H153" s="4">
        <v>31.2</v>
      </c>
      <c r="I153" s="4">
        <v>38.299999999999997</v>
      </c>
      <c r="J153" s="4">
        <v>15.9</v>
      </c>
      <c r="K153" s="4">
        <v>0.9</v>
      </c>
      <c r="L153" s="4">
        <v>12.2</v>
      </c>
      <c r="M153" s="4">
        <v>3.2</v>
      </c>
      <c r="N153" s="4">
        <v>0.2</v>
      </c>
      <c r="O153" s="4">
        <v>2.6</v>
      </c>
      <c r="P153" s="4">
        <v>147.6</v>
      </c>
      <c r="R153" s="5"/>
      <c r="S153" s="15"/>
    </row>
    <row r="154" spans="1:19" ht="13.8" x14ac:dyDescent="0.25">
      <c r="A154" s="12"/>
      <c r="B154" s="3">
        <v>895</v>
      </c>
      <c r="C154" s="3" t="s">
        <v>147</v>
      </c>
      <c r="D154" s="4">
        <v>74.2</v>
      </c>
      <c r="E154" s="4">
        <v>30.3</v>
      </c>
      <c r="F154" s="4">
        <v>41.6</v>
      </c>
      <c r="G154" s="4">
        <v>35.299999999999997</v>
      </c>
      <c r="H154" s="4">
        <v>14</v>
      </c>
      <c r="I154" s="4">
        <v>19.399999999999999</v>
      </c>
      <c r="J154" s="4">
        <v>12</v>
      </c>
      <c r="K154" s="4">
        <v>0.6</v>
      </c>
      <c r="L154" s="4">
        <v>8.6</v>
      </c>
      <c r="M154" s="4">
        <v>6.9</v>
      </c>
      <c r="N154" s="4">
        <v>0.6</v>
      </c>
      <c r="O154" s="4">
        <v>5.8</v>
      </c>
      <c r="P154" s="4">
        <v>128.4</v>
      </c>
      <c r="R154" s="5"/>
      <c r="S154" s="15"/>
    </row>
    <row r="155" spans="1:19" ht="13.8" x14ac:dyDescent="0.25">
      <c r="A155" s="12"/>
      <c r="B155" s="3">
        <v>906</v>
      </c>
      <c r="C155" s="3" t="s">
        <v>148</v>
      </c>
      <c r="D155" s="4">
        <v>55.4</v>
      </c>
      <c r="E155" s="4">
        <v>21.5</v>
      </c>
      <c r="F155" s="4">
        <v>31.9</v>
      </c>
      <c r="G155" s="4">
        <v>49.3</v>
      </c>
      <c r="H155" s="4">
        <v>22</v>
      </c>
      <c r="I155" s="4">
        <v>24.7</v>
      </c>
      <c r="J155" s="4">
        <v>14.8</v>
      </c>
      <c r="K155" s="4">
        <v>1.9</v>
      </c>
      <c r="L155" s="4">
        <v>10.6</v>
      </c>
      <c r="M155" s="4">
        <v>5.8</v>
      </c>
      <c r="N155" s="4">
        <v>0.5</v>
      </c>
      <c r="O155" s="4">
        <v>4.7</v>
      </c>
      <c r="P155" s="4">
        <v>125.3</v>
      </c>
      <c r="R155" s="5"/>
      <c r="S155" s="15"/>
    </row>
    <row r="156" spans="1:19" ht="13.8" x14ac:dyDescent="0.25">
      <c r="A156" s="12"/>
      <c r="B156" s="3">
        <v>913</v>
      </c>
      <c r="C156" s="3" t="s">
        <v>149</v>
      </c>
      <c r="D156" s="4">
        <v>44.9</v>
      </c>
      <c r="E156" s="4">
        <v>14.9</v>
      </c>
      <c r="F156" s="4">
        <v>28.8</v>
      </c>
      <c r="G156" s="4">
        <v>58.1</v>
      </c>
      <c r="H156" s="4">
        <v>26.1</v>
      </c>
      <c r="I156" s="4">
        <v>28.9</v>
      </c>
      <c r="J156" s="4">
        <v>16.7</v>
      </c>
      <c r="K156" s="4">
        <v>2.2000000000000002</v>
      </c>
      <c r="L156" s="4">
        <v>12.2</v>
      </c>
      <c r="M156" s="4">
        <v>4.9000000000000004</v>
      </c>
      <c r="N156" s="4">
        <v>0.5</v>
      </c>
      <c r="O156" s="4">
        <v>4</v>
      </c>
      <c r="P156" s="4">
        <v>124.6</v>
      </c>
      <c r="R156" s="5"/>
      <c r="S156" s="15"/>
    </row>
    <row r="157" spans="1:19" ht="13.8" x14ac:dyDescent="0.25">
      <c r="A157" s="12"/>
      <c r="B157" s="3">
        <v>918</v>
      </c>
      <c r="C157" s="3" t="s">
        <v>150</v>
      </c>
      <c r="D157" s="4">
        <v>64.400000000000006</v>
      </c>
      <c r="E157" s="4">
        <v>24.6</v>
      </c>
      <c r="F157" s="4">
        <v>37.5</v>
      </c>
      <c r="G157" s="4">
        <v>32.200000000000003</v>
      </c>
      <c r="H157" s="4">
        <v>12.5</v>
      </c>
      <c r="I157" s="4">
        <v>17.8</v>
      </c>
      <c r="J157" s="4">
        <v>8.1</v>
      </c>
      <c r="K157" s="4">
        <v>0.4</v>
      </c>
      <c r="L157" s="4">
        <v>5.8</v>
      </c>
      <c r="M157" s="4">
        <v>2.4</v>
      </c>
      <c r="N157" s="4">
        <v>0.1</v>
      </c>
      <c r="O157" s="4">
        <v>1.8</v>
      </c>
      <c r="P157" s="4">
        <v>107.1</v>
      </c>
      <c r="R157" s="5"/>
      <c r="S157" s="15"/>
    </row>
    <row r="158" spans="1:19" ht="13.8" x14ac:dyDescent="0.25">
      <c r="A158" s="12"/>
      <c r="B158" s="3">
        <v>920</v>
      </c>
      <c r="C158" s="3" t="s">
        <v>151</v>
      </c>
      <c r="D158" s="4">
        <v>70</v>
      </c>
      <c r="E158" s="4">
        <v>27.2</v>
      </c>
      <c r="F158" s="4">
        <v>40.9</v>
      </c>
      <c r="G158" s="4">
        <v>26.5</v>
      </c>
      <c r="H158" s="4">
        <v>9.8000000000000007</v>
      </c>
      <c r="I158" s="4">
        <v>15.1</v>
      </c>
      <c r="J158" s="4">
        <v>8</v>
      </c>
      <c r="K158" s="4">
        <v>0.5</v>
      </c>
      <c r="L158" s="4">
        <v>5.9</v>
      </c>
      <c r="M158" s="4">
        <v>2</v>
      </c>
      <c r="N158" s="4">
        <v>0.1</v>
      </c>
      <c r="O158" s="4">
        <v>1.4</v>
      </c>
      <c r="P158" s="4">
        <v>106.3</v>
      </c>
      <c r="R158" s="5"/>
      <c r="S158" s="15"/>
    </row>
    <row r="159" spans="1:19" x14ac:dyDescent="0.25">
      <c r="B159" s="3">
        <v>979</v>
      </c>
      <c r="C159" s="3" t="s">
        <v>152</v>
      </c>
      <c r="D159" s="4">
        <v>51.3</v>
      </c>
      <c r="E159" s="4">
        <v>18.399999999999999</v>
      </c>
      <c r="F159" s="4">
        <v>30.5</v>
      </c>
      <c r="G159" s="4">
        <v>45.2</v>
      </c>
      <c r="H159" s="4">
        <v>20</v>
      </c>
      <c r="I159" s="4">
        <v>22.6</v>
      </c>
      <c r="J159" s="4">
        <v>14.5</v>
      </c>
      <c r="K159" s="4">
        <v>1.9</v>
      </c>
      <c r="L159" s="4">
        <v>10.3</v>
      </c>
      <c r="M159" s="4">
        <v>2.6</v>
      </c>
      <c r="N159" s="4">
        <v>0.3</v>
      </c>
      <c r="O159" s="4">
        <v>1.9</v>
      </c>
      <c r="P159" s="4">
        <v>113.6</v>
      </c>
      <c r="R159" s="5"/>
      <c r="S159" s="15"/>
    </row>
    <row r="160" spans="1:19" x14ac:dyDescent="0.25">
      <c r="C160" s="16" t="s">
        <v>29</v>
      </c>
      <c r="D160" s="5">
        <v>55.8</v>
      </c>
      <c r="E160" s="5">
        <v>21.5</v>
      </c>
      <c r="F160" s="5">
        <v>32.299999999999997</v>
      </c>
      <c r="G160" s="5">
        <v>52.2</v>
      </c>
      <c r="H160" s="5">
        <v>23.1</v>
      </c>
      <c r="I160" s="5">
        <v>26.2</v>
      </c>
      <c r="J160" s="5">
        <v>15.5</v>
      </c>
      <c r="K160" s="5">
        <v>1.4</v>
      </c>
      <c r="L160" s="5">
        <v>11.5</v>
      </c>
      <c r="M160" s="5">
        <v>4.7</v>
      </c>
      <c r="N160" s="5">
        <v>0.4</v>
      </c>
      <c r="O160" s="5">
        <v>3.7</v>
      </c>
      <c r="P160" s="5">
        <v>128.1</v>
      </c>
      <c r="R160" s="5"/>
      <c r="S160" s="15"/>
    </row>
    <row r="161" spans="1:19" x14ac:dyDescent="0.25">
      <c r="R161" s="5"/>
      <c r="S161" s="15"/>
    </row>
    <row r="162" spans="1:19" x14ac:dyDescent="0.25">
      <c r="R162" s="5"/>
      <c r="S162" s="15"/>
    </row>
    <row r="163" spans="1:19" x14ac:dyDescent="0.25">
      <c r="A163" s="3">
        <v>3</v>
      </c>
      <c r="C163" s="6" t="s">
        <v>153</v>
      </c>
      <c r="R163" s="5"/>
      <c r="S163" s="15"/>
    </row>
    <row r="164" spans="1:19" x14ac:dyDescent="0.25">
      <c r="C164" s="6"/>
      <c r="R164" s="5"/>
      <c r="S164" s="15"/>
    </row>
    <row r="165" spans="1:19" x14ac:dyDescent="0.25">
      <c r="R165" s="5"/>
      <c r="S165" s="15"/>
    </row>
    <row r="166" spans="1:19" x14ac:dyDescent="0.25">
      <c r="B166" s="3">
        <v>15</v>
      </c>
      <c r="C166" s="3" t="s">
        <v>154</v>
      </c>
      <c r="D166" s="5">
        <v>34.200000000000003</v>
      </c>
      <c r="E166" s="5">
        <v>16.100000000000001</v>
      </c>
      <c r="F166" s="5">
        <v>16.399999999999999</v>
      </c>
      <c r="G166" s="5">
        <v>74.2</v>
      </c>
      <c r="H166" s="5">
        <v>39.6</v>
      </c>
      <c r="I166" s="5">
        <v>31</v>
      </c>
      <c r="J166" s="5">
        <v>17.7</v>
      </c>
      <c r="K166" s="5">
        <v>1.9</v>
      </c>
      <c r="L166" s="5">
        <v>12.6</v>
      </c>
      <c r="M166" s="5">
        <v>6.6</v>
      </c>
      <c r="N166" s="5">
        <v>0.3</v>
      </c>
      <c r="O166" s="5">
        <v>5.0999999999999996</v>
      </c>
      <c r="P166" s="5">
        <v>132.69999999999999</v>
      </c>
      <c r="R166" s="5"/>
      <c r="S166" s="15"/>
    </row>
    <row r="167" spans="1:19" x14ac:dyDescent="0.25">
      <c r="B167" s="3">
        <v>16</v>
      </c>
      <c r="C167" s="3" t="s">
        <v>155</v>
      </c>
      <c r="D167" s="5">
        <v>36.200000000000003</v>
      </c>
      <c r="E167" s="5">
        <v>17.8</v>
      </c>
      <c r="F167" s="5">
        <v>17.2</v>
      </c>
      <c r="G167" s="5">
        <v>95.9</v>
      </c>
      <c r="H167" s="5">
        <v>53.4</v>
      </c>
      <c r="I167" s="5">
        <v>39.1</v>
      </c>
      <c r="J167" s="5">
        <v>19.600000000000001</v>
      </c>
      <c r="K167" s="5">
        <v>3.4</v>
      </c>
      <c r="L167" s="5">
        <v>14.4</v>
      </c>
      <c r="M167" s="5">
        <v>10.1</v>
      </c>
      <c r="N167" s="5">
        <v>0.8</v>
      </c>
      <c r="O167" s="5">
        <v>7.2</v>
      </c>
      <c r="P167" s="5">
        <v>161.80000000000001</v>
      </c>
      <c r="R167" s="5"/>
      <c r="S167" s="15"/>
    </row>
    <row r="168" spans="1:19" x14ac:dyDescent="0.25">
      <c r="B168" s="3">
        <v>18</v>
      </c>
      <c r="C168" s="3" t="s">
        <v>156</v>
      </c>
      <c r="D168" s="5">
        <v>33.799999999999997</v>
      </c>
      <c r="E168" s="5">
        <v>15.2</v>
      </c>
      <c r="F168" s="5">
        <v>17.399999999999999</v>
      </c>
      <c r="G168" s="5">
        <v>80.2</v>
      </c>
      <c r="H168" s="5">
        <v>41.5</v>
      </c>
      <c r="I168" s="5">
        <v>35</v>
      </c>
      <c r="J168" s="5">
        <v>19.600000000000001</v>
      </c>
      <c r="K168" s="5">
        <v>3.1</v>
      </c>
      <c r="L168" s="5">
        <v>13.4</v>
      </c>
      <c r="M168" s="5">
        <v>6.3</v>
      </c>
      <c r="N168" s="5">
        <v>0.2</v>
      </c>
      <c r="O168" s="5">
        <v>4.5999999999999996</v>
      </c>
      <c r="P168" s="5">
        <v>140</v>
      </c>
      <c r="R168" s="5"/>
      <c r="S168" s="15"/>
    </row>
    <row r="169" spans="1:19" x14ac:dyDescent="0.25">
      <c r="B169" s="3">
        <v>61</v>
      </c>
      <c r="C169" s="3" t="s">
        <v>157</v>
      </c>
      <c r="D169" s="5">
        <v>41.4</v>
      </c>
      <c r="E169" s="5">
        <v>19</v>
      </c>
      <c r="F169" s="5">
        <v>20.8</v>
      </c>
      <c r="G169" s="5">
        <v>89.6</v>
      </c>
      <c r="H169" s="5">
        <v>47.1</v>
      </c>
      <c r="I169" s="5">
        <v>38.9</v>
      </c>
      <c r="J169" s="5">
        <v>18.600000000000001</v>
      </c>
      <c r="K169" s="5">
        <v>2.8</v>
      </c>
      <c r="L169" s="5">
        <v>14.1</v>
      </c>
      <c r="M169" s="5">
        <v>5.8</v>
      </c>
      <c r="N169" s="5">
        <v>0.8</v>
      </c>
      <c r="O169" s="5">
        <v>4.2</v>
      </c>
      <c r="P169" s="5">
        <v>155.4</v>
      </c>
      <c r="R169" s="5"/>
      <c r="S169" s="15"/>
    </row>
    <row r="170" spans="1:19" x14ac:dyDescent="0.25">
      <c r="B170" s="3">
        <v>81</v>
      </c>
      <c r="C170" s="3" t="s">
        <v>158</v>
      </c>
      <c r="D170" s="5">
        <v>43</v>
      </c>
      <c r="E170" s="5">
        <v>22.7</v>
      </c>
      <c r="F170" s="5">
        <v>19.100000000000001</v>
      </c>
      <c r="G170" s="5">
        <v>71.8</v>
      </c>
      <c r="H170" s="5">
        <v>33</v>
      </c>
      <c r="I170" s="5">
        <v>36.1</v>
      </c>
      <c r="J170" s="5">
        <v>26.2</v>
      </c>
      <c r="K170" s="5">
        <v>5.6</v>
      </c>
      <c r="L170" s="5">
        <v>18.399999999999999</v>
      </c>
      <c r="M170" s="5">
        <v>10.9</v>
      </c>
      <c r="N170" s="5">
        <v>0.8</v>
      </c>
      <c r="O170" s="5">
        <v>7.1</v>
      </c>
      <c r="P170" s="5">
        <v>151.9</v>
      </c>
      <c r="R170" s="5"/>
      <c r="S170" s="15"/>
    </row>
    <row r="171" spans="1:19" x14ac:dyDescent="0.25">
      <c r="B171" s="3">
        <v>82</v>
      </c>
      <c r="C171" s="3" t="s">
        <v>159</v>
      </c>
      <c r="D171" s="5">
        <v>35.799999999999997</v>
      </c>
      <c r="E171" s="5">
        <v>15.8</v>
      </c>
      <c r="F171" s="5">
        <v>18.3</v>
      </c>
      <c r="G171" s="5">
        <v>77.900000000000006</v>
      </c>
      <c r="H171" s="5">
        <v>39.9</v>
      </c>
      <c r="I171" s="5">
        <v>34</v>
      </c>
      <c r="J171" s="5">
        <v>20</v>
      </c>
      <c r="K171" s="5">
        <v>2.9</v>
      </c>
      <c r="L171" s="5">
        <v>15.1</v>
      </c>
      <c r="M171" s="5">
        <v>7.2</v>
      </c>
      <c r="N171" s="5">
        <v>0.9</v>
      </c>
      <c r="O171" s="5">
        <v>5</v>
      </c>
      <c r="P171" s="5">
        <v>140.9</v>
      </c>
      <c r="R171" s="5"/>
      <c r="S171" s="15"/>
    </row>
    <row r="172" spans="1:19" x14ac:dyDescent="0.25">
      <c r="B172" s="3">
        <v>83</v>
      </c>
      <c r="C172" s="3" t="s">
        <v>160</v>
      </c>
      <c r="D172" s="5">
        <v>40.5</v>
      </c>
      <c r="E172" s="5">
        <v>20.100000000000001</v>
      </c>
      <c r="F172" s="5">
        <v>18.600000000000001</v>
      </c>
      <c r="G172" s="5">
        <v>98.4</v>
      </c>
      <c r="H172" s="5">
        <v>53.7</v>
      </c>
      <c r="I172" s="5">
        <v>40.6</v>
      </c>
      <c r="J172" s="5">
        <v>20.2</v>
      </c>
      <c r="K172" s="5">
        <v>2.8</v>
      </c>
      <c r="L172" s="5">
        <v>15.4</v>
      </c>
      <c r="M172" s="5">
        <v>6.5</v>
      </c>
      <c r="N172" s="5">
        <v>0.7</v>
      </c>
      <c r="O172" s="5">
        <v>4.5</v>
      </c>
      <c r="P172" s="5">
        <v>165.6</v>
      </c>
      <c r="R172" s="5"/>
      <c r="S172" s="15"/>
    </row>
    <row r="173" spans="1:19" x14ac:dyDescent="0.25">
      <c r="B173" s="3">
        <v>86</v>
      </c>
      <c r="C173" s="3" t="s">
        <v>161</v>
      </c>
      <c r="D173" s="5">
        <v>38.6</v>
      </c>
      <c r="E173" s="5">
        <v>18.7</v>
      </c>
      <c r="F173" s="5">
        <v>18.5</v>
      </c>
      <c r="G173" s="5">
        <v>89.4</v>
      </c>
      <c r="H173" s="5">
        <v>49.4</v>
      </c>
      <c r="I173" s="5">
        <v>36.200000000000003</v>
      </c>
      <c r="J173" s="5">
        <v>15.2</v>
      </c>
      <c r="K173" s="5">
        <v>2.2000000000000002</v>
      </c>
      <c r="L173" s="5">
        <v>11.2</v>
      </c>
      <c r="M173" s="5">
        <v>5.5</v>
      </c>
      <c r="N173" s="5">
        <v>0.3</v>
      </c>
      <c r="O173" s="5">
        <v>4</v>
      </c>
      <c r="P173" s="5">
        <v>148.6</v>
      </c>
      <c r="R173" s="5"/>
      <c r="S173" s="15"/>
    </row>
    <row r="174" spans="1:19" x14ac:dyDescent="0.25">
      <c r="B174" s="3">
        <v>98</v>
      </c>
      <c r="C174" s="3" t="s">
        <v>162</v>
      </c>
      <c r="D174" s="5">
        <v>32.5</v>
      </c>
      <c r="E174" s="5">
        <v>15.3</v>
      </c>
      <c r="F174" s="5">
        <v>15.8</v>
      </c>
      <c r="G174" s="5">
        <v>96.9</v>
      </c>
      <c r="H174" s="5">
        <v>54.3</v>
      </c>
      <c r="I174" s="5">
        <v>39.1</v>
      </c>
      <c r="J174" s="5">
        <v>18.100000000000001</v>
      </c>
      <c r="K174" s="5">
        <v>2.8</v>
      </c>
      <c r="L174" s="5">
        <v>13.5</v>
      </c>
      <c r="M174" s="5">
        <v>7.9</v>
      </c>
      <c r="N174" s="5">
        <v>0.4</v>
      </c>
      <c r="O174" s="5">
        <v>5.6</v>
      </c>
      <c r="P174" s="5">
        <v>155.4</v>
      </c>
      <c r="R174" s="5"/>
      <c r="S174" s="15"/>
    </row>
    <row r="175" spans="1:19" x14ac:dyDescent="0.25">
      <c r="B175" s="3">
        <v>103</v>
      </c>
      <c r="C175" s="3" t="s">
        <v>163</v>
      </c>
      <c r="D175" s="5">
        <v>46.6</v>
      </c>
      <c r="E175" s="5">
        <v>20.6</v>
      </c>
      <c r="F175" s="5">
        <v>24.4</v>
      </c>
      <c r="G175" s="5">
        <v>85.6</v>
      </c>
      <c r="H175" s="5">
        <v>44.5</v>
      </c>
      <c r="I175" s="5">
        <v>37.700000000000003</v>
      </c>
      <c r="J175" s="5">
        <v>16.100000000000001</v>
      </c>
      <c r="K175" s="5">
        <v>2.2999999999999998</v>
      </c>
      <c r="L175" s="5">
        <v>12</v>
      </c>
      <c r="M175" s="5">
        <v>4.9000000000000004</v>
      </c>
      <c r="N175" s="5">
        <v>0.5</v>
      </c>
      <c r="O175" s="5">
        <v>3.8</v>
      </c>
      <c r="P175" s="5">
        <v>153.19999999999999</v>
      </c>
      <c r="R175" s="5"/>
      <c r="S175" s="15"/>
    </row>
    <row r="176" spans="1:19" x14ac:dyDescent="0.25">
      <c r="B176" s="3">
        <v>106</v>
      </c>
      <c r="C176" s="3" t="s">
        <v>164</v>
      </c>
      <c r="D176" s="5">
        <v>36.4</v>
      </c>
      <c r="E176" s="5">
        <v>16.899999999999999</v>
      </c>
      <c r="F176" s="5">
        <v>18.2</v>
      </c>
      <c r="G176" s="5">
        <v>79.400000000000006</v>
      </c>
      <c r="H176" s="5">
        <v>43.4</v>
      </c>
      <c r="I176" s="5">
        <v>32.4</v>
      </c>
      <c r="J176" s="5">
        <v>16.899999999999999</v>
      </c>
      <c r="K176" s="5">
        <v>2.6</v>
      </c>
      <c r="L176" s="5">
        <v>12.5</v>
      </c>
      <c r="M176" s="5">
        <v>4.5999999999999996</v>
      </c>
      <c r="N176" s="5">
        <v>0.3</v>
      </c>
      <c r="O176" s="5">
        <v>3.1</v>
      </c>
      <c r="P176" s="5">
        <v>137.30000000000001</v>
      </c>
      <c r="R176" s="5"/>
      <c r="S176" s="15"/>
    </row>
    <row r="177" spans="2:19" x14ac:dyDescent="0.25">
      <c r="B177" s="3">
        <v>109</v>
      </c>
      <c r="C177" s="3" t="s">
        <v>165</v>
      </c>
      <c r="D177" s="5">
        <v>36.5</v>
      </c>
      <c r="E177" s="5">
        <v>16.7</v>
      </c>
      <c r="F177" s="5">
        <v>18.100000000000001</v>
      </c>
      <c r="G177" s="5">
        <v>76.8</v>
      </c>
      <c r="H177" s="5">
        <v>39.299999999999997</v>
      </c>
      <c r="I177" s="5">
        <v>33.4</v>
      </c>
      <c r="J177" s="5">
        <v>21.1</v>
      </c>
      <c r="K177" s="5">
        <v>2.9</v>
      </c>
      <c r="L177" s="5">
        <v>16.2</v>
      </c>
      <c r="M177" s="5">
        <v>6.9</v>
      </c>
      <c r="N177" s="5">
        <v>0.9</v>
      </c>
      <c r="O177" s="5">
        <v>4.8</v>
      </c>
      <c r="P177" s="5">
        <v>141.30000000000001</v>
      </c>
      <c r="R177" s="5"/>
      <c r="S177" s="15"/>
    </row>
    <row r="178" spans="2:19" x14ac:dyDescent="0.25">
      <c r="B178" s="3">
        <v>111</v>
      </c>
      <c r="C178" s="3" t="s">
        <v>166</v>
      </c>
      <c r="D178" s="5">
        <v>54.6</v>
      </c>
      <c r="E178" s="5">
        <v>27.7</v>
      </c>
      <c r="F178" s="5">
        <v>25.1</v>
      </c>
      <c r="G178" s="5">
        <v>66.099999999999994</v>
      </c>
      <c r="H178" s="5">
        <v>33.5</v>
      </c>
      <c r="I178" s="5">
        <v>30.1</v>
      </c>
      <c r="J178" s="5">
        <v>20.7</v>
      </c>
      <c r="K178" s="5">
        <v>3.6</v>
      </c>
      <c r="L178" s="5">
        <v>15.1</v>
      </c>
      <c r="M178" s="5">
        <v>8.8000000000000007</v>
      </c>
      <c r="N178" s="5">
        <v>0.7</v>
      </c>
      <c r="O178" s="5">
        <v>6</v>
      </c>
      <c r="P178" s="5">
        <v>150.4</v>
      </c>
      <c r="R178" s="5"/>
      <c r="S178" s="15"/>
    </row>
    <row r="179" spans="2:19" x14ac:dyDescent="0.25">
      <c r="B179" s="3">
        <v>165</v>
      </c>
      <c r="C179" s="3" t="s">
        <v>167</v>
      </c>
      <c r="D179" s="5">
        <v>37</v>
      </c>
      <c r="E179" s="5">
        <v>17.2</v>
      </c>
      <c r="F179" s="5">
        <v>18.2</v>
      </c>
      <c r="G179" s="5">
        <v>88</v>
      </c>
      <c r="H179" s="5">
        <v>47.5</v>
      </c>
      <c r="I179" s="5">
        <v>36.4</v>
      </c>
      <c r="J179" s="5">
        <v>17.399999999999999</v>
      </c>
      <c r="K179" s="5">
        <v>2.4</v>
      </c>
      <c r="L179" s="5">
        <v>13.2</v>
      </c>
      <c r="M179" s="5">
        <v>6.1</v>
      </c>
      <c r="N179" s="5">
        <v>0.6</v>
      </c>
      <c r="O179" s="5">
        <v>4.3</v>
      </c>
      <c r="P179" s="5">
        <v>148.6</v>
      </c>
      <c r="R179" s="5"/>
      <c r="S179" s="15"/>
    </row>
    <row r="180" spans="2:19" x14ac:dyDescent="0.25">
      <c r="B180" s="3">
        <v>169</v>
      </c>
      <c r="C180" s="3" t="s">
        <v>168</v>
      </c>
      <c r="D180" s="5">
        <v>44.4</v>
      </c>
      <c r="E180" s="5">
        <v>21.2</v>
      </c>
      <c r="F180" s="5">
        <v>21.9</v>
      </c>
      <c r="G180" s="5">
        <v>89.2</v>
      </c>
      <c r="H180" s="5">
        <v>46.9</v>
      </c>
      <c r="I180" s="5">
        <v>38.700000000000003</v>
      </c>
      <c r="J180" s="5">
        <v>17.2</v>
      </c>
      <c r="K180" s="5">
        <v>2.8</v>
      </c>
      <c r="L180" s="5">
        <v>12.7</v>
      </c>
      <c r="M180" s="5">
        <v>5.5</v>
      </c>
      <c r="N180" s="5">
        <v>0.8</v>
      </c>
      <c r="O180" s="5">
        <v>4</v>
      </c>
      <c r="P180" s="5">
        <v>156.30000000000001</v>
      </c>
      <c r="R180" s="5"/>
      <c r="S180" s="15"/>
    </row>
    <row r="181" spans="2:19" x14ac:dyDescent="0.25">
      <c r="B181" s="3">
        <v>186</v>
      </c>
      <c r="C181" s="3" t="s">
        <v>169</v>
      </c>
      <c r="D181" s="5">
        <v>25.8</v>
      </c>
      <c r="E181" s="5">
        <v>11.9</v>
      </c>
      <c r="F181" s="5">
        <v>12.9</v>
      </c>
      <c r="G181" s="5">
        <v>60.3</v>
      </c>
      <c r="H181" s="5">
        <v>32.799999999999997</v>
      </c>
      <c r="I181" s="5">
        <v>24.8</v>
      </c>
      <c r="J181" s="5">
        <v>15.6</v>
      </c>
      <c r="K181" s="5">
        <v>2</v>
      </c>
      <c r="L181" s="5">
        <v>11.3</v>
      </c>
      <c r="M181" s="5">
        <v>5.9</v>
      </c>
      <c r="N181" s="5">
        <v>0.2</v>
      </c>
      <c r="O181" s="5">
        <v>3.9</v>
      </c>
      <c r="P181" s="5">
        <v>107.5</v>
      </c>
      <c r="R181" s="5"/>
      <c r="S181" s="15"/>
    </row>
    <row r="182" spans="2:19" x14ac:dyDescent="0.25">
      <c r="B182" s="3">
        <v>210</v>
      </c>
      <c r="C182" s="3" t="s">
        <v>170</v>
      </c>
      <c r="D182" s="5">
        <v>37.5</v>
      </c>
      <c r="E182" s="5">
        <v>16.600000000000001</v>
      </c>
      <c r="F182" s="5">
        <v>19.2</v>
      </c>
      <c r="G182" s="5">
        <v>81.599999999999994</v>
      </c>
      <c r="H182" s="5">
        <v>40.799999999999997</v>
      </c>
      <c r="I182" s="5">
        <v>36.700000000000003</v>
      </c>
      <c r="J182" s="5">
        <v>20.2</v>
      </c>
      <c r="K182" s="5">
        <v>2.8</v>
      </c>
      <c r="L182" s="5">
        <v>15.4</v>
      </c>
      <c r="M182" s="5">
        <v>6.8</v>
      </c>
      <c r="N182" s="5">
        <v>0.9</v>
      </c>
      <c r="O182" s="5">
        <v>4.7</v>
      </c>
      <c r="P182" s="5">
        <v>146</v>
      </c>
      <c r="R182" s="5"/>
      <c r="S182" s="15"/>
    </row>
    <row r="183" spans="2:19" x14ac:dyDescent="0.25">
      <c r="B183" s="3">
        <v>223</v>
      </c>
      <c r="C183" s="3" t="s">
        <v>171</v>
      </c>
      <c r="D183" s="5">
        <v>41.9</v>
      </c>
      <c r="E183" s="5">
        <v>16.2</v>
      </c>
      <c r="F183" s="5">
        <v>24.2</v>
      </c>
      <c r="G183" s="5">
        <v>65.599999999999994</v>
      </c>
      <c r="H183" s="5">
        <v>32.6</v>
      </c>
      <c r="I183" s="5">
        <v>29.9</v>
      </c>
      <c r="J183" s="5">
        <v>21.9</v>
      </c>
      <c r="K183" s="5">
        <v>3.1</v>
      </c>
      <c r="L183" s="5">
        <v>16.899999999999999</v>
      </c>
      <c r="M183" s="5">
        <v>8.6</v>
      </c>
      <c r="N183" s="5">
        <v>0.6</v>
      </c>
      <c r="O183" s="5">
        <v>6.7</v>
      </c>
      <c r="P183" s="5">
        <v>138</v>
      </c>
      <c r="R183" s="5"/>
      <c r="S183" s="15"/>
    </row>
    <row r="184" spans="2:19" x14ac:dyDescent="0.25">
      <c r="B184" s="3">
        <v>224</v>
      </c>
      <c r="C184" s="3" t="s">
        <v>172</v>
      </c>
      <c r="D184" s="5">
        <v>38.799999999999997</v>
      </c>
      <c r="E184" s="5">
        <v>18</v>
      </c>
      <c r="F184" s="5">
        <v>19.5</v>
      </c>
      <c r="G184" s="5">
        <v>92.5</v>
      </c>
      <c r="H184" s="5">
        <v>50</v>
      </c>
      <c r="I184" s="5">
        <v>38.5</v>
      </c>
      <c r="J184" s="5">
        <v>19.5</v>
      </c>
      <c r="K184" s="5">
        <v>3.3</v>
      </c>
      <c r="L184" s="5">
        <v>14.5</v>
      </c>
      <c r="M184" s="5">
        <v>3.9</v>
      </c>
      <c r="N184" s="5">
        <v>0.4</v>
      </c>
      <c r="O184" s="5">
        <v>2.7</v>
      </c>
      <c r="P184" s="5">
        <v>154.6</v>
      </c>
      <c r="R184" s="5"/>
      <c r="S184" s="15"/>
    </row>
    <row r="185" spans="2:19" x14ac:dyDescent="0.25">
      <c r="B185" s="3">
        <v>245</v>
      </c>
      <c r="C185" s="3" t="s">
        <v>173</v>
      </c>
      <c r="D185" s="5">
        <v>29.7</v>
      </c>
      <c r="E185" s="5">
        <v>13.1</v>
      </c>
      <c r="F185" s="5">
        <v>15.8</v>
      </c>
      <c r="G185" s="5">
        <v>55.5</v>
      </c>
      <c r="H185" s="5">
        <v>29.1</v>
      </c>
      <c r="I185" s="5">
        <v>23.5</v>
      </c>
      <c r="J185" s="5">
        <v>18.7</v>
      </c>
      <c r="K185" s="5">
        <v>2.5</v>
      </c>
      <c r="L185" s="5">
        <v>13.8</v>
      </c>
      <c r="M185" s="5">
        <v>6.2</v>
      </c>
      <c r="N185" s="5">
        <v>0.3</v>
      </c>
      <c r="O185" s="5">
        <v>4</v>
      </c>
      <c r="P185" s="5">
        <v>110.2</v>
      </c>
      <c r="R185" s="5"/>
      <c r="S185" s="15"/>
    </row>
    <row r="186" spans="2:19" x14ac:dyDescent="0.25">
      <c r="B186" s="3">
        <v>283</v>
      </c>
      <c r="C186" s="3" t="s">
        <v>174</v>
      </c>
      <c r="D186" s="5">
        <v>30.1</v>
      </c>
      <c r="E186" s="5">
        <v>14</v>
      </c>
      <c r="F186" s="5">
        <v>14.8</v>
      </c>
      <c r="G186" s="5">
        <v>102.4</v>
      </c>
      <c r="H186" s="5">
        <v>56.2</v>
      </c>
      <c r="I186" s="5">
        <v>42.2</v>
      </c>
      <c r="J186" s="5">
        <v>20.5</v>
      </c>
      <c r="K186" s="5">
        <v>2.9</v>
      </c>
      <c r="L186" s="5">
        <v>15.7</v>
      </c>
      <c r="M186" s="5">
        <v>8.8000000000000007</v>
      </c>
      <c r="N186" s="5">
        <v>0.6</v>
      </c>
      <c r="O186" s="5">
        <v>6.3</v>
      </c>
      <c r="P186" s="5">
        <v>161.80000000000001</v>
      </c>
      <c r="R186" s="5"/>
      <c r="S186" s="15"/>
    </row>
    <row r="187" spans="2:19" x14ac:dyDescent="0.25">
      <c r="B187" s="3">
        <v>316</v>
      </c>
      <c r="C187" s="3" t="s">
        <v>175</v>
      </c>
      <c r="D187" s="5">
        <v>28.8</v>
      </c>
      <c r="E187" s="5">
        <v>13.4</v>
      </c>
      <c r="F187" s="5">
        <v>14.2</v>
      </c>
      <c r="G187" s="5">
        <v>97.7</v>
      </c>
      <c r="H187" s="5">
        <v>56.5</v>
      </c>
      <c r="I187" s="5">
        <v>37.6</v>
      </c>
      <c r="J187" s="5">
        <v>16.600000000000001</v>
      </c>
      <c r="K187" s="5">
        <v>2.4</v>
      </c>
      <c r="L187" s="5">
        <v>12.3</v>
      </c>
      <c r="M187" s="5">
        <v>7.2</v>
      </c>
      <c r="N187" s="5">
        <v>0.3</v>
      </c>
      <c r="O187" s="5">
        <v>5.4</v>
      </c>
      <c r="P187" s="5">
        <v>150.30000000000001</v>
      </c>
      <c r="R187" s="5"/>
      <c r="S187" s="15"/>
    </row>
    <row r="188" spans="2:19" x14ac:dyDescent="0.25">
      <c r="B188" s="3">
        <v>398</v>
      </c>
      <c r="C188" s="3" t="s">
        <v>176</v>
      </c>
      <c r="D188" s="5">
        <v>29</v>
      </c>
      <c r="E188" s="5">
        <v>13.8</v>
      </c>
      <c r="F188" s="5">
        <v>14.2</v>
      </c>
      <c r="G188" s="5">
        <v>79.400000000000006</v>
      </c>
      <c r="H188" s="5">
        <v>44.6</v>
      </c>
      <c r="I188" s="5">
        <v>31.8</v>
      </c>
      <c r="J188" s="5">
        <v>15.9</v>
      </c>
      <c r="K188" s="5">
        <v>1.9</v>
      </c>
      <c r="L188" s="5">
        <v>12.4</v>
      </c>
      <c r="M188" s="5">
        <v>8.6</v>
      </c>
      <c r="N188" s="5">
        <v>0.4</v>
      </c>
      <c r="O188" s="5">
        <v>6.3</v>
      </c>
      <c r="P188" s="5">
        <v>132.9</v>
      </c>
      <c r="R188" s="5"/>
      <c r="S188" s="15"/>
    </row>
    <row r="189" spans="2:19" x14ac:dyDescent="0.25">
      <c r="B189" s="3">
        <v>401</v>
      </c>
      <c r="C189" s="3" t="s">
        <v>177</v>
      </c>
      <c r="D189" s="5">
        <v>34.5</v>
      </c>
      <c r="E189" s="5">
        <v>17</v>
      </c>
      <c r="F189" s="5">
        <v>16</v>
      </c>
      <c r="G189" s="5">
        <v>95.2</v>
      </c>
      <c r="H189" s="5">
        <v>52.6</v>
      </c>
      <c r="I189" s="5">
        <v>38.799999999999997</v>
      </c>
      <c r="J189" s="5">
        <v>20.7</v>
      </c>
      <c r="K189" s="5">
        <v>3</v>
      </c>
      <c r="L189" s="5">
        <v>15.5</v>
      </c>
      <c r="M189" s="5">
        <v>8.6</v>
      </c>
      <c r="N189" s="5">
        <v>0.6</v>
      </c>
      <c r="O189" s="5">
        <v>6.2</v>
      </c>
      <c r="P189" s="5">
        <v>159</v>
      </c>
      <c r="R189" s="5"/>
      <c r="S189" s="15"/>
    </row>
    <row r="190" spans="2:19" x14ac:dyDescent="0.25">
      <c r="B190" s="3">
        <v>433</v>
      </c>
      <c r="C190" s="3" t="s">
        <v>178</v>
      </c>
      <c r="D190" s="5">
        <v>37.700000000000003</v>
      </c>
      <c r="E190" s="5">
        <v>17.399999999999999</v>
      </c>
      <c r="F190" s="5">
        <v>18.899999999999999</v>
      </c>
      <c r="G190" s="5">
        <v>92.6</v>
      </c>
      <c r="H190" s="5">
        <v>50.1</v>
      </c>
      <c r="I190" s="5">
        <v>38.4</v>
      </c>
      <c r="J190" s="5">
        <v>19.100000000000001</v>
      </c>
      <c r="K190" s="5">
        <v>3.2</v>
      </c>
      <c r="L190" s="5">
        <v>14.2</v>
      </c>
      <c r="M190" s="5">
        <v>4.0999999999999996</v>
      </c>
      <c r="N190" s="5">
        <v>0.5</v>
      </c>
      <c r="O190" s="5">
        <v>2.8</v>
      </c>
      <c r="P190" s="5">
        <v>153.5</v>
      </c>
      <c r="R190" s="5"/>
      <c r="S190" s="15"/>
    </row>
    <row r="191" spans="2:19" x14ac:dyDescent="0.25">
      <c r="B191" s="3">
        <v>444</v>
      </c>
      <c r="C191" s="3" t="s">
        <v>179</v>
      </c>
      <c r="D191" s="5">
        <v>39.799999999999997</v>
      </c>
      <c r="E191" s="5">
        <v>17</v>
      </c>
      <c r="F191" s="5">
        <v>21.6</v>
      </c>
      <c r="G191" s="5">
        <v>72.900000000000006</v>
      </c>
      <c r="H191" s="5">
        <v>37.4</v>
      </c>
      <c r="I191" s="5">
        <v>32.1</v>
      </c>
      <c r="J191" s="5">
        <v>21.2</v>
      </c>
      <c r="K191" s="5">
        <v>3.2</v>
      </c>
      <c r="L191" s="5">
        <v>16.2</v>
      </c>
      <c r="M191" s="5">
        <v>7.6</v>
      </c>
      <c r="N191" s="5">
        <v>0.6</v>
      </c>
      <c r="O191" s="5">
        <v>5.8</v>
      </c>
      <c r="P191" s="5">
        <v>141.4</v>
      </c>
      <c r="R191" s="5"/>
      <c r="S191" s="15"/>
    </row>
    <row r="192" spans="2:19" x14ac:dyDescent="0.25">
      <c r="B192" s="3">
        <v>504</v>
      </c>
      <c r="C192" s="3" t="s">
        <v>180</v>
      </c>
      <c r="D192" s="5">
        <v>35.5</v>
      </c>
      <c r="E192" s="5">
        <v>15.9</v>
      </c>
      <c r="F192" s="5">
        <v>18.3</v>
      </c>
      <c r="G192" s="5">
        <v>74.400000000000006</v>
      </c>
      <c r="H192" s="5">
        <v>36.4</v>
      </c>
      <c r="I192" s="5">
        <v>34.200000000000003</v>
      </c>
      <c r="J192" s="5">
        <v>19.8</v>
      </c>
      <c r="K192" s="5">
        <v>2.5</v>
      </c>
      <c r="L192" s="5">
        <v>13.7</v>
      </c>
      <c r="M192" s="5">
        <v>6.8</v>
      </c>
      <c r="N192" s="5">
        <v>0.2</v>
      </c>
      <c r="O192" s="5">
        <v>5.2</v>
      </c>
      <c r="P192" s="5">
        <v>136.6</v>
      </c>
      <c r="R192" s="5"/>
      <c r="S192" s="15"/>
    </row>
    <row r="193" spans="2:19" x14ac:dyDescent="0.25">
      <c r="B193" s="3">
        <v>505</v>
      </c>
      <c r="C193" s="3" t="s">
        <v>181</v>
      </c>
      <c r="D193" s="5">
        <v>30.6</v>
      </c>
      <c r="E193" s="5">
        <v>14</v>
      </c>
      <c r="F193" s="5">
        <v>15.7</v>
      </c>
      <c r="G193" s="5">
        <v>97</v>
      </c>
      <c r="H193" s="5">
        <v>56.1</v>
      </c>
      <c r="I193" s="5">
        <v>37.299999999999997</v>
      </c>
      <c r="J193" s="5">
        <v>16.600000000000001</v>
      </c>
      <c r="K193" s="5">
        <v>2.6</v>
      </c>
      <c r="L193" s="5">
        <v>12</v>
      </c>
      <c r="M193" s="5">
        <v>6.8</v>
      </c>
      <c r="N193" s="5">
        <v>0.3</v>
      </c>
      <c r="O193" s="5">
        <v>4.8</v>
      </c>
      <c r="P193" s="5">
        <v>151</v>
      </c>
      <c r="R193" s="5"/>
      <c r="S193" s="15"/>
    </row>
    <row r="194" spans="2:19" x14ac:dyDescent="0.25">
      <c r="B194" s="3">
        <v>532</v>
      </c>
      <c r="C194" s="3" t="s">
        <v>182</v>
      </c>
      <c r="D194" s="5">
        <v>43.2</v>
      </c>
      <c r="E194" s="5">
        <v>21.7</v>
      </c>
      <c r="F194" s="5">
        <v>19.8</v>
      </c>
      <c r="G194" s="5">
        <v>77.8</v>
      </c>
      <c r="H194" s="5">
        <v>41.8</v>
      </c>
      <c r="I194" s="5">
        <v>33.200000000000003</v>
      </c>
      <c r="J194" s="5">
        <v>17</v>
      </c>
      <c r="K194" s="5">
        <v>2.8</v>
      </c>
      <c r="L194" s="5">
        <v>12.5</v>
      </c>
      <c r="M194" s="5">
        <v>11</v>
      </c>
      <c r="N194" s="5">
        <v>1.4</v>
      </c>
      <c r="O194" s="5">
        <v>7.6</v>
      </c>
      <c r="P194" s="5">
        <v>148.9</v>
      </c>
      <c r="R194" s="5"/>
      <c r="S194" s="15"/>
    </row>
    <row r="195" spans="2:19" x14ac:dyDescent="0.25">
      <c r="B195" s="3">
        <v>540</v>
      </c>
      <c r="C195" s="3" t="s">
        <v>183</v>
      </c>
      <c r="D195" s="5">
        <v>41.6</v>
      </c>
      <c r="E195" s="5">
        <v>18.100000000000001</v>
      </c>
      <c r="F195" s="5">
        <v>22.1</v>
      </c>
      <c r="G195" s="5">
        <v>77.900000000000006</v>
      </c>
      <c r="H195" s="5">
        <v>39.700000000000003</v>
      </c>
      <c r="I195" s="5">
        <v>34.4</v>
      </c>
      <c r="J195" s="5">
        <v>20.3</v>
      </c>
      <c r="K195" s="5">
        <v>3.2</v>
      </c>
      <c r="L195" s="5">
        <v>15.3</v>
      </c>
      <c r="M195" s="5">
        <v>5.2</v>
      </c>
      <c r="N195" s="5">
        <v>0.4</v>
      </c>
      <c r="O195" s="5">
        <v>3.8</v>
      </c>
      <c r="P195" s="5">
        <v>145</v>
      </c>
      <c r="R195" s="5"/>
      <c r="S195" s="15"/>
    </row>
    <row r="196" spans="2:19" x14ac:dyDescent="0.25">
      <c r="B196" s="3">
        <v>543</v>
      </c>
      <c r="C196" s="3" t="s">
        <v>184</v>
      </c>
      <c r="D196" s="5">
        <v>33</v>
      </c>
      <c r="E196" s="5">
        <v>14.5</v>
      </c>
      <c r="F196" s="5">
        <v>17.5</v>
      </c>
      <c r="G196" s="5">
        <v>76.5</v>
      </c>
      <c r="H196" s="5">
        <v>41.6</v>
      </c>
      <c r="I196" s="5">
        <v>31.5</v>
      </c>
      <c r="J196" s="5">
        <v>17.899999999999999</v>
      </c>
      <c r="K196" s="5">
        <v>2.4</v>
      </c>
      <c r="L196" s="5">
        <v>13.6</v>
      </c>
      <c r="M196" s="5">
        <v>5.6</v>
      </c>
      <c r="N196" s="5">
        <v>0.5</v>
      </c>
      <c r="O196" s="5">
        <v>3.7</v>
      </c>
      <c r="P196" s="5">
        <v>133</v>
      </c>
      <c r="R196" s="5"/>
      <c r="S196" s="15"/>
    </row>
    <row r="197" spans="2:19" x14ac:dyDescent="0.25">
      <c r="B197" s="3">
        <v>560</v>
      </c>
      <c r="C197" s="3" t="s">
        <v>185</v>
      </c>
      <c r="D197" s="5">
        <v>32</v>
      </c>
      <c r="E197" s="5">
        <v>15.1</v>
      </c>
      <c r="F197" s="5">
        <v>15.6</v>
      </c>
      <c r="G197" s="5">
        <v>82.9</v>
      </c>
      <c r="H197" s="5">
        <v>46.5</v>
      </c>
      <c r="I197" s="5">
        <v>33.1</v>
      </c>
      <c r="J197" s="5">
        <v>14.9</v>
      </c>
      <c r="K197" s="5">
        <v>1.9</v>
      </c>
      <c r="L197" s="5">
        <v>10.8</v>
      </c>
      <c r="M197" s="5">
        <v>6.3</v>
      </c>
      <c r="N197" s="5">
        <v>0.3</v>
      </c>
      <c r="O197" s="5">
        <v>4.7</v>
      </c>
      <c r="P197" s="5">
        <v>136.30000000000001</v>
      </c>
      <c r="R197" s="5"/>
      <c r="S197" s="15"/>
    </row>
    <row r="198" spans="2:19" x14ac:dyDescent="0.25">
      <c r="B198" s="3">
        <v>576</v>
      </c>
      <c r="C198" s="3" t="s">
        <v>186</v>
      </c>
      <c r="D198" s="5">
        <v>40.4</v>
      </c>
      <c r="E198" s="5">
        <v>20.2</v>
      </c>
      <c r="F198" s="5">
        <v>18.8</v>
      </c>
      <c r="G198" s="5">
        <v>88.6</v>
      </c>
      <c r="H198" s="5">
        <v>46.9</v>
      </c>
      <c r="I198" s="5">
        <v>38</v>
      </c>
      <c r="J198" s="5">
        <v>19.399999999999999</v>
      </c>
      <c r="K198" s="5">
        <v>3</v>
      </c>
      <c r="L198" s="5">
        <v>14.1</v>
      </c>
      <c r="M198" s="5">
        <v>7.8</v>
      </c>
      <c r="N198" s="5">
        <v>0.6</v>
      </c>
      <c r="O198" s="5">
        <v>5.5</v>
      </c>
      <c r="P198" s="5">
        <v>156.1</v>
      </c>
      <c r="R198" s="5"/>
      <c r="S198" s="15"/>
    </row>
    <row r="199" spans="2:19" x14ac:dyDescent="0.25">
      <c r="B199" s="3">
        <v>611</v>
      </c>
      <c r="C199" s="3" t="s">
        <v>187</v>
      </c>
      <c r="D199" s="5">
        <v>32.6</v>
      </c>
      <c r="E199" s="5">
        <v>14.3</v>
      </c>
      <c r="F199" s="5">
        <v>17.3</v>
      </c>
      <c r="G199" s="5">
        <v>71</v>
      </c>
      <c r="H199" s="5">
        <v>38.1</v>
      </c>
      <c r="I199" s="5">
        <v>29.6</v>
      </c>
      <c r="J199" s="5">
        <v>19.3</v>
      </c>
      <c r="K199" s="5">
        <v>2.8</v>
      </c>
      <c r="L199" s="5">
        <v>13.5</v>
      </c>
      <c r="M199" s="5">
        <v>6.4</v>
      </c>
      <c r="N199" s="5">
        <v>0.2</v>
      </c>
      <c r="O199" s="5">
        <v>4.2</v>
      </c>
      <c r="P199" s="5">
        <v>129.30000000000001</v>
      </c>
      <c r="R199" s="5"/>
      <c r="S199" s="15"/>
    </row>
    <row r="200" spans="2:19" x14ac:dyDescent="0.25">
      <c r="B200" s="3">
        <v>616</v>
      </c>
      <c r="C200" s="3" t="s">
        <v>188</v>
      </c>
      <c r="D200" s="5">
        <v>28.4</v>
      </c>
      <c r="E200" s="5">
        <v>12.6</v>
      </c>
      <c r="F200" s="5">
        <v>14.8</v>
      </c>
      <c r="G200" s="5">
        <v>80.099999999999994</v>
      </c>
      <c r="H200" s="5">
        <v>43.3</v>
      </c>
      <c r="I200" s="5">
        <v>33.299999999999997</v>
      </c>
      <c r="J200" s="5">
        <v>17</v>
      </c>
      <c r="K200" s="5">
        <v>2.2999999999999998</v>
      </c>
      <c r="L200" s="5">
        <v>12</v>
      </c>
      <c r="M200" s="5">
        <v>7.3</v>
      </c>
      <c r="N200" s="5">
        <v>0.3</v>
      </c>
      <c r="O200" s="5">
        <v>5.3</v>
      </c>
      <c r="P200" s="5">
        <v>132.9</v>
      </c>
      <c r="R200" s="5"/>
      <c r="S200" s="15"/>
    </row>
    <row r="201" spans="2:19" x14ac:dyDescent="0.25">
      <c r="B201" s="3">
        <v>692</v>
      </c>
      <c r="C201" s="3" t="s">
        <v>189</v>
      </c>
      <c r="D201" s="5">
        <v>39.799999999999997</v>
      </c>
      <c r="E201" s="5">
        <v>18</v>
      </c>
      <c r="F201" s="5">
        <v>20.100000000000001</v>
      </c>
      <c r="G201" s="5">
        <v>90.8</v>
      </c>
      <c r="H201" s="5">
        <v>49.4</v>
      </c>
      <c r="I201" s="5">
        <v>37.299999999999997</v>
      </c>
      <c r="J201" s="5">
        <v>16.8</v>
      </c>
      <c r="K201" s="5">
        <v>2.4</v>
      </c>
      <c r="L201" s="5">
        <v>12.6</v>
      </c>
      <c r="M201" s="5">
        <v>4.8</v>
      </c>
      <c r="N201" s="5">
        <v>0.4</v>
      </c>
      <c r="O201" s="5">
        <v>3.3</v>
      </c>
      <c r="P201" s="5">
        <v>152.19999999999999</v>
      </c>
      <c r="R201" s="5"/>
      <c r="S201" s="15"/>
    </row>
    <row r="202" spans="2:19" x14ac:dyDescent="0.25">
      <c r="B202" s="3">
        <v>694</v>
      </c>
      <c r="C202" s="3" t="s">
        <v>190</v>
      </c>
      <c r="D202" s="5">
        <v>30.7</v>
      </c>
      <c r="E202" s="5">
        <v>14.1</v>
      </c>
      <c r="F202" s="5">
        <v>15.4</v>
      </c>
      <c r="G202" s="5">
        <v>87.5</v>
      </c>
      <c r="H202" s="5">
        <v>48.5</v>
      </c>
      <c r="I202" s="5">
        <v>35.200000000000003</v>
      </c>
      <c r="J202" s="5">
        <v>15.9</v>
      </c>
      <c r="K202" s="5">
        <v>2.4</v>
      </c>
      <c r="L202" s="5">
        <v>11.9</v>
      </c>
      <c r="M202" s="5">
        <v>4.5</v>
      </c>
      <c r="N202" s="5">
        <v>0.4</v>
      </c>
      <c r="O202" s="5">
        <v>3</v>
      </c>
      <c r="P202" s="5">
        <v>138.5</v>
      </c>
      <c r="R202" s="5"/>
      <c r="S202" s="15"/>
    </row>
    <row r="203" spans="2:19" x14ac:dyDescent="0.25">
      <c r="B203" s="3">
        <v>737</v>
      </c>
      <c r="C203" s="3" t="s">
        <v>191</v>
      </c>
      <c r="D203" s="5">
        <v>41.5</v>
      </c>
      <c r="E203" s="5">
        <v>17.3</v>
      </c>
      <c r="F203" s="5">
        <v>22.8</v>
      </c>
      <c r="G203" s="5">
        <v>73.400000000000006</v>
      </c>
      <c r="H203" s="5">
        <v>37</v>
      </c>
      <c r="I203" s="5">
        <v>32.9</v>
      </c>
      <c r="J203" s="5">
        <v>22.4</v>
      </c>
      <c r="K203" s="5">
        <v>3.4</v>
      </c>
      <c r="L203" s="5">
        <v>17.100000000000001</v>
      </c>
      <c r="M203" s="5">
        <v>7.8</v>
      </c>
      <c r="N203" s="5">
        <v>0.6</v>
      </c>
      <c r="O203" s="5">
        <v>5.9</v>
      </c>
      <c r="P203" s="5">
        <v>145.19999999999999</v>
      </c>
      <c r="R203" s="5"/>
      <c r="S203" s="15"/>
    </row>
    <row r="204" spans="2:19" x14ac:dyDescent="0.25">
      <c r="B204" s="3">
        <v>781</v>
      </c>
      <c r="C204" s="3" t="s">
        <v>192</v>
      </c>
      <c r="D204" s="5">
        <v>38.1</v>
      </c>
      <c r="E204" s="5">
        <v>19.2</v>
      </c>
      <c r="F204" s="5">
        <v>17.8</v>
      </c>
      <c r="G204" s="5">
        <v>78.7</v>
      </c>
      <c r="H204" s="5">
        <v>38.1</v>
      </c>
      <c r="I204" s="5">
        <v>37.799999999999997</v>
      </c>
      <c r="J204" s="5">
        <v>23.1</v>
      </c>
      <c r="K204" s="5">
        <v>4.5</v>
      </c>
      <c r="L204" s="5">
        <v>16.600000000000001</v>
      </c>
      <c r="M204" s="5">
        <v>11.3</v>
      </c>
      <c r="N204" s="5">
        <v>0.8</v>
      </c>
      <c r="O204" s="5">
        <v>7.7</v>
      </c>
      <c r="P204" s="5">
        <v>151.30000000000001</v>
      </c>
      <c r="R204" s="5"/>
      <c r="S204" s="15"/>
    </row>
    <row r="205" spans="2:19" x14ac:dyDescent="0.25">
      <c r="B205" s="3">
        <v>834</v>
      </c>
      <c r="C205" s="3" t="s">
        <v>193</v>
      </c>
      <c r="D205" s="5">
        <v>40.6</v>
      </c>
      <c r="E205" s="5">
        <v>17.600000000000001</v>
      </c>
      <c r="F205" s="5">
        <v>21.4</v>
      </c>
      <c r="G205" s="5">
        <v>78.7</v>
      </c>
      <c r="H205" s="5">
        <v>40.200000000000003</v>
      </c>
      <c r="I205" s="5">
        <v>34.700000000000003</v>
      </c>
      <c r="J205" s="5">
        <v>18.8</v>
      </c>
      <c r="K205" s="5">
        <v>2.9</v>
      </c>
      <c r="L205" s="5">
        <v>14.1</v>
      </c>
      <c r="M205" s="5">
        <v>4.3</v>
      </c>
      <c r="N205" s="5">
        <v>0.5</v>
      </c>
      <c r="O205" s="5">
        <v>3</v>
      </c>
      <c r="P205" s="5">
        <v>142.4</v>
      </c>
      <c r="R205" s="5"/>
      <c r="S205" s="15"/>
    </row>
    <row r="206" spans="2:19" x14ac:dyDescent="0.25">
      <c r="B206" s="3">
        <v>855</v>
      </c>
      <c r="C206" s="3" t="s">
        <v>194</v>
      </c>
      <c r="D206" s="5">
        <v>38.200000000000003</v>
      </c>
      <c r="E206" s="5">
        <v>19.399999999999999</v>
      </c>
      <c r="F206" s="5">
        <v>17</v>
      </c>
      <c r="G206" s="5">
        <v>96.6</v>
      </c>
      <c r="H206" s="5">
        <v>55</v>
      </c>
      <c r="I206" s="5">
        <v>37.700000000000003</v>
      </c>
      <c r="J206" s="5">
        <v>18.8</v>
      </c>
      <c r="K206" s="5">
        <v>2.5</v>
      </c>
      <c r="L206" s="5">
        <v>14.3</v>
      </c>
      <c r="M206" s="5">
        <v>6.5</v>
      </c>
      <c r="N206" s="5">
        <v>0.4</v>
      </c>
      <c r="O206" s="5">
        <v>4.7</v>
      </c>
      <c r="P206" s="5">
        <v>160.19999999999999</v>
      </c>
      <c r="R206" s="5"/>
      <c r="S206" s="15"/>
    </row>
    <row r="207" spans="2:19" x14ac:dyDescent="0.25">
      <c r="B207" s="3">
        <v>858</v>
      </c>
      <c r="C207" s="3" t="s">
        <v>195</v>
      </c>
      <c r="D207" s="5">
        <v>27.7</v>
      </c>
      <c r="E207" s="5">
        <v>12.5</v>
      </c>
      <c r="F207" s="5">
        <v>14.4</v>
      </c>
      <c r="G207" s="5">
        <v>76.900000000000006</v>
      </c>
      <c r="H207" s="5">
        <v>42</v>
      </c>
      <c r="I207" s="5">
        <v>31.5</v>
      </c>
      <c r="J207" s="5">
        <v>19.899999999999999</v>
      </c>
      <c r="K207" s="5">
        <v>2.7</v>
      </c>
      <c r="L207" s="5">
        <v>14.7</v>
      </c>
      <c r="M207" s="5">
        <v>7</v>
      </c>
      <c r="N207" s="5">
        <v>0.4</v>
      </c>
      <c r="O207" s="5">
        <v>4.7</v>
      </c>
      <c r="P207" s="5">
        <v>131.5</v>
      </c>
      <c r="R207" s="5"/>
      <c r="S207" s="15"/>
    </row>
    <row r="208" spans="2:19" x14ac:dyDescent="0.25">
      <c r="B208" s="3">
        <v>927</v>
      </c>
      <c r="C208" s="3" t="s">
        <v>196</v>
      </c>
      <c r="D208" s="5">
        <v>40</v>
      </c>
      <c r="E208" s="5">
        <v>17.399999999999999</v>
      </c>
      <c r="F208" s="5">
        <v>21.3</v>
      </c>
      <c r="G208" s="5">
        <v>79.8</v>
      </c>
      <c r="H208" s="5">
        <v>41.5</v>
      </c>
      <c r="I208" s="5">
        <v>34.5</v>
      </c>
      <c r="J208" s="5">
        <v>20.8</v>
      </c>
      <c r="K208" s="5">
        <v>3.2</v>
      </c>
      <c r="L208" s="5">
        <v>15.7</v>
      </c>
      <c r="M208" s="5">
        <v>4.5999999999999996</v>
      </c>
      <c r="N208" s="5">
        <v>0.4</v>
      </c>
      <c r="O208" s="5">
        <v>3.2</v>
      </c>
      <c r="P208" s="5">
        <v>145.1</v>
      </c>
      <c r="R208" s="5"/>
      <c r="S208" s="15"/>
    </row>
    <row r="209" spans="1:19" x14ac:dyDescent="0.25">
      <c r="A209"/>
      <c r="B209" s="3">
        <v>981</v>
      </c>
      <c r="C209" s="3" t="s">
        <v>197</v>
      </c>
      <c r="D209" s="5">
        <v>48.2</v>
      </c>
      <c r="E209" s="5">
        <v>22.8</v>
      </c>
      <c r="F209" s="5">
        <v>24</v>
      </c>
      <c r="G209" s="5">
        <v>89.5</v>
      </c>
      <c r="H209" s="5">
        <v>45.8</v>
      </c>
      <c r="I209" s="5">
        <v>40.1</v>
      </c>
      <c r="J209" s="5">
        <v>17</v>
      </c>
      <c r="K209" s="5">
        <v>2.7</v>
      </c>
      <c r="L209" s="5">
        <v>12.5</v>
      </c>
      <c r="M209" s="5">
        <v>4.7</v>
      </c>
      <c r="N209" s="5">
        <v>0.6</v>
      </c>
      <c r="O209" s="5">
        <v>3.5</v>
      </c>
      <c r="P209" s="5">
        <v>159.5</v>
      </c>
      <c r="R209" s="5"/>
      <c r="S209" s="15"/>
    </row>
    <row r="210" spans="1:19" x14ac:dyDescent="0.25">
      <c r="A210"/>
      <c r="B210" s="2"/>
      <c r="C210" s="16" t="s">
        <v>29</v>
      </c>
      <c r="D210" s="5">
        <v>38.299999999999997</v>
      </c>
      <c r="E210" s="5">
        <v>18.100000000000001</v>
      </c>
      <c r="F210" s="5">
        <v>18.8</v>
      </c>
      <c r="G210" s="5">
        <v>84</v>
      </c>
      <c r="H210" s="5">
        <v>44.7</v>
      </c>
      <c r="I210" s="5">
        <v>35.799999999999997</v>
      </c>
      <c r="J210" s="5">
        <v>19.399999999999999</v>
      </c>
      <c r="K210" s="5">
        <v>3.1</v>
      </c>
      <c r="L210" s="5">
        <v>14.3</v>
      </c>
      <c r="M210" s="5">
        <v>7.1</v>
      </c>
      <c r="N210" s="5">
        <v>0.6</v>
      </c>
      <c r="O210" s="5">
        <v>5</v>
      </c>
      <c r="P210" s="5">
        <v>148.80000000000001</v>
      </c>
      <c r="R210" s="5"/>
      <c r="S210" s="15"/>
    </row>
    <row r="211" spans="1:19" x14ac:dyDescent="0.25">
      <c r="A211"/>
      <c r="B211" s="2"/>
      <c r="C211"/>
      <c r="R211" s="5"/>
      <c r="S211" s="15"/>
    </row>
    <row r="212" spans="1:19" x14ac:dyDescent="0.25">
      <c r="B212" s="2"/>
      <c r="C212"/>
      <c r="R212" s="5"/>
      <c r="S212" s="15"/>
    </row>
    <row r="213" spans="1:19" x14ac:dyDescent="0.25">
      <c r="A213" s="3">
        <v>4</v>
      </c>
      <c r="C213" s="6" t="s">
        <v>198</v>
      </c>
      <c r="R213" s="5"/>
      <c r="S213" s="15"/>
    </row>
    <row r="214" spans="1:19" x14ac:dyDescent="0.25">
      <c r="C214" s="6"/>
      <c r="R214" s="5"/>
      <c r="S214" s="15"/>
    </row>
    <row r="215" spans="1:19" x14ac:dyDescent="0.25">
      <c r="D215" s="9"/>
      <c r="F215" s="9"/>
      <c r="H215" s="9"/>
      <c r="R215" s="5"/>
      <c r="S215" s="15"/>
    </row>
    <row r="216" spans="1:19" x14ac:dyDescent="0.25">
      <c r="B216" s="3">
        <v>44</v>
      </c>
      <c r="C216" s="3" t="s">
        <v>199</v>
      </c>
      <c r="D216" s="5">
        <v>38.5</v>
      </c>
      <c r="E216" s="5">
        <v>16.600000000000001</v>
      </c>
      <c r="F216" s="5">
        <v>20.399999999999999</v>
      </c>
      <c r="G216" s="5">
        <v>77.099999999999994</v>
      </c>
      <c r="H216" s="5">
        <v>42.3</v>
      </c>
      <c r="I216" s="5">
        <v>31.4</v>
      </c>
      <c r="J216" s="5">
        <v>18.399999999999999</v>
      </c>
      <c r="K216" s="5">
        <v>1.6</v>
      </c>
      <c r="L216" s="5">
        <v>14</v>
      </c>
      <c r="M216" s="5">
        <v>7.6</v>
      </c>
      <c r="N216" s="5">
        <v>0.6</v>
      </c>
      <c r="O216" s="5">
        <v>6.1</v>
      </c>
      <c r="P216" s="5">
        <v>141.6</v>
      </c>
      <c r="R216" s="4"/>
      <c r="S216" s="15"/>
    </row>
    <row r="217" spans="1:19" x14ac:dyDescent="0.25">
      <c r="B217" s="3">
        <v>75</v>
      </c>
      <c r="C217" s="3" t="s">
        <v>200</v>
      </c>
      <c r="D217" s="5">
        <v>37.9</v>
      </c>
      <c r="E217" s="5">
        <v>16</v>
      </c>
      <c r="F217" s="5">
        <v>19.899999999999999</v>
      </c>
      <c r="G217" s="5">
        <v>52.4</v>
      </c>
      <c r="H217" s="5">
        <v>30.7</v>
      </c>
      <c r="I217" s="5">
        <v>19.3</v>
      </c>
      <c r="J217" s="5">
        <v>11.2</v>
      </c>
      <c r="K217" s="5">
        <v>0.7</v>
      </c>
      <c r="L217" s="5">
        <v>8.8000000000000007</v>
      </c>
      <c r="M217" s="5">
        <v>4.9000000000000004</v>
      </c>
      <c r="N217" s="5">
        <v>0.9</v>
      </c>
      <c r="O217" s="5">
        <v>3.7</v>
      </c>
      <c r="P217" s="5">
        <v>106.5</v>
      </c>
      <c r="R217" s="4"/>
      <c r="S217" s="15"/>
    </row>
    <row r="218" spans="1:19" x14ac:dyDescent="0.25">
      <c r="B218" s="3">
        <v>142</v>
      </c>
      <c r="C218" s="3" t="s">
        <v>201</v>
      </c>
      <c r="D218" s="5">
        <v>43.9</v>
      </c>
      <c r="E218" s="5">
        <v>19.8</v>
      </c>
      <c r="F218" s="5">
        <v>22.2</v>
      </c>
      <c r="G218" s="5">
        <v>69</v>
      </c>
      <c r="H218" s="5">
        <v>38.1</v>
      </c>
      <c r="I218" s="5">
        <v>28.1</v>
      </c>
      <c r="J218" s="5">
        <v>15.3</v>
      </c>
      <c r="K218" s="5">
        <v>1.9</v>
      </c>
      <c r="L218" s="5">
        <v>11.7</v>
      </c>
      <c r="M218" s="5">
        <v>8.6999999999999993</v>
      </c>
      <c r="N218" s="5">
        <v>1.6</v>
      </c>
      <c r="O218" s="5">
        <v>6.2</v>
      </c>
      <c r="P218" s="5">
        <v>136.9</v>
      </c>
      <c r="R218" s="4"/>
      <c r="S218" s="15"/>
    </row>
    <row r="219" spans="1:19" x14ac:dyDescent="0.25">
      <c r="B219" s="3">
        <v>153</v>
      </c>
      <c r="C219" s="3" t="s">
        <v>202</v>
      </c>
      <c r="D219" s="5">
        <v>66.8</v>
      </c>
      <c r="E219" s="5">
        <v>31.5</v>
      </c>
      <c r="F219" s="5">
        <v>33.5</v>
      </c>
      <c r="G219" s="5">
        <v>52.6</v>
      </c>
      <c r="H219" s="5">
        <v>29.1</v>
      </c>
      <c r="I219" s="5">
        <v>21.5</v>
      </c>
      <c r="J219" s="5">
        <v>19</v>
      </c>
      <c r="K219" s="5">
        <v>3.6</v>
      </c>
      <c r="L219" s="5">
        <v>14</v>
      </c>
      <c r="M219" s="5">
        <v>4.3</v>
      </c>
      <c r="N219" s="5">
        <v>0.6</v>
      </c>
      <c r="O219" s="5">
        <v>2.9</v>
      </c>
      <c r="P219" s="5">
        <v>142.6</v>
      </c>
      <c r="R219" s="4"/>
      <c r="S219" s="15"/>
    </row>
    <row r="220" spans="1:19" x14ac:dyDescent="0.25">
      <c r="B220" s="3">
        <v>163</v>
      </c>
      <c r="C220" s="3" t="s">
        <v>203</v>
      </c>
      <c r="D220" s="5">
        <v>55.5</v>
      </c>
      <c r="E220" s="5">
        <v>25.2</v>
      </c>
      <c r="F220" s="5">
        <v>28.5</v>
      </c>
      <c r="G220" s="5">
        <v>55.1</v>
      </c>
      <c r="H220" s="5">
        <v>27.6</v>
      </c>
      <c r="I220" s="5">
        <v>24.8</v>
      </c>
      <c r="J220" s="5">
        <v>20.9</v>
      </c>
      <c r="K220" s="5">
        <v>2.8</v>
      </c>
      <c r="L220" s="5">
        <v>16.100000000000001</v>
      </c>
      <c r="M220" s="5">
        <v>7.6</v>
      </c>
      <c r="N220" s="5">
        <v>0.5</v>
      </c>
      <c r="O220" s="5">
        <v>5.4</v>
      </c>
      <c r="P220" s="5">
        <v>139.19999999999999</v>
      </c>
      <c r="R220" s="4"/>
      <c r="S220" s="15"/>
    </row>
    <row r="221" spans="1:19" x14ac:dyDescent="0.25">
      <c r="B221" s="3">
        <v>173</v>
      </c>
      <c r="C221" s="3" t="s">
        <v>204</v>
      </c>
      <c r="D221" s="5">
        <v>70.7</v>
      </c>
      <c r="E221" s="5">
        <v>32.700000000000003</v>
      </c>
      <c r="F221" s="5">
        <v>36</v>
      </c>
      <c r="G221" s="5">
        <v>44.9</v>
      </c>
      <c r="H221" s="5">
        <v>23.9</v>
      </c>
      <c r="I221" s="5">
        <v>19.100000000000001</v>
      </c>
      <c r="J221" s="5">
        <v>19.600000000000001</v>
      </c>
      <c r="K221" s="5">
        <v>3.2</v>
      </c>
      <c r="L221" s="5">
        <v>14.9</v>
      </c>
      <c r="M221" s="5">
        <v>4.2</v>
      </c>
      <c r="N221" s="5">
        <v>0.5</v>
      </c>
      <c r="O221" s="5">
        <v>2.6</v>
      </c>
      <c r="P221" s="5">
        <v>139.30000000000001</v>
      </c>
      <c r="R221" s="4"/>
      <c r="S221" s="15"/>
    </row>
    <row r="222" spans="1:19" x14ac:dyDescent="0.25">
      <c r="B222" s="3">
        <v>285</v>
      </c>
      <c r="C222" s="3" t="s">
        <v>205</v>
      </c>
      <c r="D222" s="5">
        <v>45.2</v>
      </c>
      <c r="E222" s="5">
        <v>16.600000000000001</v>
      </c>
      <c r="F222" s="5">
        <v>26.7</v>
      </c>
      <c r="G222" s="5">
        <v>44</v>
      </c>
      <c r="H222" s="5">
        <v>16.899999999999999</v>
      </c>
      <c r="I222" s="5">
        <v>23.3</v>
      </c>
      <c r="J222" s="5">
        <v>19.3</v>
      </c>
      <c r="K222" s="5">
        <v>1.4</v>
      </c>
      <c r="L222" s="5">
        <v>15.3</v>
      </c>
      <c r="M222" s="5">
        <v>4.7</v>
      </c>
      <c r="N222" s="5">
        <v>0.5</v>
      </c>
      <c r="O222" s="5">
        <v>3.9</v>
      </c>
      <c r="P222" s="5">
        <v>113.2</v>
      </c>
      <c r="R222" s="4"/>
      <c r="S222" s="15"/>
    </row>
    <row r="223" spans="1:19" x14ac:dyDescent="0.25">
      <c r="B223" s="3">
        <v>286</v>
      </c>
      <c r="C223" s="3" t="s">
        <v>206</v>
      </c>
      <c r="D223" s="5">
        <v>38.9</v>
      </c>
      <c r="E223" s="5">
        <v>14.5</v>
      </c>
      <c r="F223" s="5">
        <v>21.9</v>
      </c>
      <c r="G223" s="5">
        <v>48.7</v>
      </c>
      <c r="H223" s="5">
        <v>26.7</v>
      </c>
      <c r="I223" s="5">
        <v>19.8</v>
      </c>
      <c r="J223" s="5">
        <v>11.2</v>
      </c>
      <c r="K223" s="5">
        <v>1</v>
      </c>
      <c r="L223" s="5">
        <v>8.5</v>
      </c>
      <c r="M223" s="5">
        <v>5.8</v>
      </c>
      <c r="N223" s="5">
        <v>0.8</v>
      </c>
      <c r="O223" s="5">
        <v>3.6</v>
      </c>
      <c r="P223" s="5">
        <v>104.7</v>
      </c>
      <c r="R223" s="4"/>
      <c r="S223" s="15"/>
    </row>
    <row r="224" spans="1:19" x14ac:dyDescent="0.25">
      <c r="B224" s="3">
        <v>306</v>
      </c>
      <c r="C224" s="3" t="s">
        <v>207</v>
      </c>
      <c r="D224" s="5">
        <v>44.5</v>
      </c>
      <c r="E224" s="5">
        <v>17.899999999999999</v>
      </c>
      <c r="F224" s="5">
        <v>24.4</v>
      </c>
      <c r="G224" s="5">
        <v>59.9</v>
      </c>
      <c r="H224" s="5">
        <v>33.200000000000003</v>
      </c>
      <c r="I224" s="5">
        <v>24.1</v>
      </c>
      <c r="J224" s="5">
        <v>14</v>
      </c>
      <c r="K224" s="5">
        <v>1.3</v>
      </c>
      <c r="L224" s="5">
        <v>10.7</v>
      </c>
      <c r="M224" s="5">
        <v>7</v>
      </c>
      <c r="N224" s="5">
        <v>0.8</v>
      </c>
      <c r="O224" s="5">
        <v>4.8</v>
      </c>
      <c r="P224" s="5">
        <v>125.3</v>
      </c>
      <c r="R224" s="4"/>
      <c r="S224" s="15"/>
    </row>
    <row r="225" spans="2:19" x14ac:dyDescent="0.25">
      <c r="B225" s="3">
        <v>405</v>
      </c>
      <c r="C225" s="3" t="s">
        <v>208</v>
      </c>
      <c r="D225" s="5">
        <v>58.9</v>
      </c>
      <c r="E225" s="5">
        <v>25.8</v>
      </c>
      <c r="F225" s="5">
        <v>30.5</v>
      </c>
      <c r="G225" s="5">
        <v>62.8</v>
      </c>
      <c r="H225" s="5">
        <v>36.4</v>
      </c>
      <c r="I225" s="5">
        <v>24.5</v>
      </c>
      <c r="J225" s="5">
        <v>14.5</v>
      </c>
      <c r="K225" s="5">
        <v>1.8</v>
      </c>
      <c r="L225" s="5">
        <v>11.3</v>
      </c>
      <c r="M225" s="5">
        <v>3.4</v>
      </c>
      <c r="N225" s="5">
        <v>0.5</v>
      </c>
      <c r="O225" s="5">
        <v>1.9</v>
      </c>
      <c r="P225" s="5">
        <v>139.69999999999999</v>
      </c>
      <c r="R225" s="4"/>
      <c r="S225" s="15"/>
    </row>
    <row r="226" spans="2:19" x14ac:dyDescent="0.25">
      <c r="B226" s="3">
        <v>416</v>
      </c>
      <c r="C226" s="3" t="s">
        <v>209</v>
      </c>
      <c r="D226" s="5">
        <v>57.7</v>
      </c>
      <c r="E226" s="5">
        <v>24.7</v>
      </c>
      <c r="F226" s="5">
        <v>30.8</v>
      </c>
      <c r="G226" s="5">
        <v>59.1</v>
      </c>
      <c r="H226" s="5">
        <v>32.299999999999997</v>
      </c>
      <c r="I226" s="5">
        <v>24.5</v>
      </c>
      <c r="J226" s="5">
        <v>19.899999999999999</v>
      </c>
      <c r="K226" s="5">
        <v>2.8</v>
      </c>
      <c r="L226" s="5">
        <v>15.5</v>
      </c>
      <c r="M226" s="5">
        <v>5.9</v>
      </c>
      <c r="N226" s="5">
        <v>0.5</v>
      </c>
      <c r="O226" s="5">
        <v>3.4</v>
      </c>
      <c r="P226" s="5">
        <v>142.5</v>
      </c>
      <c r="R226" s="4"/>
      <c r="S226" s="15"/>
    </row>
    <row r="227" spans="2:19" x14ac:dyDescent="0.25">
      <c r="B227" s="3">
        <v>441</v>
      </c>
      <c r="C227" s="3" t="s">
        <v>210</v>
      </c>
      <c r="D227" s="5">
        <v>57.9</v>
      </c>
      <c r="E227" s="5">
        <v>24</v>
      </c>
      <c r="F227" s="5">
        <v>30.8</v>
      </c>
      <c r="G227" s="5">
        <v>61.3</v>
      </c>
      <c r="H227" s="5">
        <v>34.200000000000003</v>
      </c>
      <c r="I227" s="5">
        <v>24.9</v>
      </c>
      <c r="J227" s="5">
        <v>12.7</v>
      </c>
      <c r="K227" s="5">
        <v>1.6</v>
      </c>
      <c r="L227" s="5">
        <v>9.6</v>
      </c>
      <c r="M227" s="5">
        <v>3</v>
      </c>
      <c r="N227" s="5">
        <v>0.3</v>
      </c>
      <c r="O227" s="5">
        <v>1.7</v>
      </c>
      <c r="P227" s="5">
        <v>134.9</v>
      </c>
      <c r="R227" s="4"/>
      <c r="S227" s="15"/>
    </row>
    <row r="228" spans="2:19" x14ac:dyDescent="0.25">
      <c r="B228" s="3">
        <v>489</v>
      </c>
      <c r="C228" s="3" t="s">
        <v>211</v>
      </c>
      <c r="D228" s="5">
        <v>53.1</v>
      </c>
      <c r="E228" s="5">
        <v>21.1</v>
      </c>
      <c r="F228" s="5">
        <v>28.9</v>
      </c>
      <c r="G228" s="5">
        <v>66.400000000000006</v>
      </c>
      <c r="H228" s="5">
        <v>36.5</v>
      </c>
      <c r="I228" s="5">
        <v>27</v>
      </c>
      <c r="J228" s="5">
        <v>10.4</v>
      </c>
      <c r="K228" s="5">
        <v>1</v>
      </c>
      <c r="L228" s="5">
        <v>7.9</v>
      </c>
      <c r="M228" s="5">
        <v>2.4</v>
      </c>
      <c r="N228" s="5">
        <v>0.4</v>
      </c>
      <c r="O228" s="5">
        <v>1.4</v>
      </c>
      <c r="P228" s="5">
        <v>132.4</v>
      </c>
      <c r="R228" s="4"/>
      <c r="S228" s="15"/>
    </row>
    <row r="229" spans="2:19" x14ac:dyDescent="0.25">
      <c r="B229" s="3">
        <v>580</v>
      </c>
      <c r="C229" s="3" t="s">
        <v>212</v>
      </c>
      <c r="D229" s="5">
        <v>61.4</v>
      </c>
      <c r="E229" s="5">
        <v>31.4</v>
      </c>
      <c r="F229" s="5">
        <v>28.5</v>
      </c>
      <c r="G229" s="5">
        <v>38.799999999999997</v>
      </c>
      <c r="H229" s="5">
        <v>16.600000000000001</v>
      </c>
      <c r="I229" s="5">
        <v>20.100000000000001</v>
      </c>
      <c r="J229" s="5">
        <v>25.5</v>
      </c>
      <c r="K229" s="5">
        <v>4.9000000000000004</v>
      </c>
      <c r="L229" s="5">
        <v>18.7</v>
      </c>
      <c r="M229" s="5">
        <v>10.5</v>
      </c>
      <c r="N229" s="5">
        <v>0.7</v>
      </c>
      <c r="O229" s="5">
        <v>7.5</v>
      </c>
      <c r="P229" s="5">
        <v>136.19999999999999</v>
      </c>
      <c r="R229" s="4"/>
      <c r="S229" s="15"/>
    </row>
    <row r="230" spans="2:19" x14ac:dyDescent="0.25">
      <c r="B230" s="3">
        <v>624</v>
      </c>
      <c r="C230" s="3" t="s">
        <v>213</v>
      </c>
      <c r="D230" s="5">
        <v>41.5</v>
      </c>
      <c r="E230" s="5">
        <v>16</v>
      </c>
      <c r="F230" s="5">
        <v>23.7</v>
      </c>
      <c r="G230" s="5">
        <v>51.5</v>
      </c>
      <c r="H230" s="5">
        <v>20.3</v>
      </c>
      <c r="I230" s="5">
        <v>26.8</v>
      </c>
      <c r="J230" s="5">
        <v>21.3</v>
      </c>
      <c r="K230" s="5">
        <v>1.8</v>
      </c>
      <c r="L230" s="5">
        <v>16.5</v>
      </c>
      <c r="M230" s="5">
        <v>5.0999999999999996</v>
      </c>
      <c r="N230" s="5">
        <v>0.4</v>
      </c>
      <c r="O230" s="5">
        <v>4.2</v>
      </c>
      <c r="P230" s="5">
        <v>119.4</v>
      </c>
      <c r="R230" s="4"/>
      <c r="S230" s="15"/>
    </row>
    <row r="231" spans="2:19" x14ac:dyDescent="0.25">
      <c r="B231" s="3">
        <v>689</v>
      </c>
      <c r="C231" s="3" t="s">
        <v>214</v>
      </c>
      <c r="D231" s="5">
        <v>69.3</v>
      </c>
      <c r="E231" s="5">
        <v>34.4</v>
      </c>
      <c r="F231" s="5">
        <v>33.299999999999997</v>
      </c>
      <c r="G231" s="5">
        <v>53.2</v>
      </c>
      <c r="H231" s="5">
        <v>26.7</v>
      </c>
      <c r="I231" s="5">
        <v>24.3</v>
      </c>
      <c r="J231" s="5">
        <v>21.5</v>
      </c>
      <c r="K231" s="5">
        <v>3.8</v>
      </c>
      <c r="L231" s="5">
        <v>15.9</v>
      </c>
      <c r="M231" s="5">
        <v>7.4</v>
      </c>
      <c r="N231" s="5">
        <v>0.8</v>
      </c>
      <c r="O231" s="5">
        <v>5.0999999999999996</v>
      </c>
      <c r="P231" s="5">
        <v>151.30000000000001</v>
      </c>
      <c r="R231" s="4"/>
      <c r="S231" s="15"/>
    </row>
    <row r="232" spans="2:19" x14ac:dyDescent="0.25">
      <c r="B232" s="3">
        <v>700</v>
      </c>
      <c r="C232" s="3" t="s">
        <v>215</v>
      </c>
      <c r="D232" s="5">
        <v>78</v>
      </c>
      <c r="E232" s="5">
        <v>37</v>
      </c>
      <c r="F232" s="5">
        <v>39</v>
      </c>
      <c r="G232" s="5">
        <v>44.7</v>
      </c>
      <c r="H232" s="5">
        <v>22.5</v>
      </c>
      <c r="I232" s="5">
        <v>20.2</v>
      </c>
      <c r="J232" s="5">
        <v>18.2</v>
      </c>
      <c r="K232" s="5">
        <v>3.3</v>
      </c>
      <c r="L232" s="5">
        <v>13.4</v>
      </c>
      <c r="M232" s="5">
        <v>4.8</v>
      </c>
      <c r="N232" s="5">
        <v>0.6</v>
      </c>
      <c r="O232" s="5">
        <v>3.2</v>
      </c>
      <c r="P232" s="5">
        <v>145.6</v>
      </c>
      <c r="R232" s="4"/>
      <c r="S232" s="15"/>
    </row>
    <row r="233" spans="2:19" x14ac:dyDescent="0.25">
      <c r="B233" s="3">
        <v>728</v>
      </c>
      <c r="C233" s="3" t="s">
        <v>216</v>
      </c>
      <c r="D233" s="5">
        <v>55.5</v>
      </c>
      <c r="E233" s="5">
        <v>27.4</v>
      </c>
      <c r="F233" s="5">
        <v>26.7</v>
      </c>
      <c r="G233" s="5">
        <v>30.5</v>
      </c>
      <c r="H233" s="5">
        <v>12.2</v>
      </c>
      <c r="I233" s="5">
        <v>16.5</v>
      </c>
      <c r="J233" s="5">
        <v>24.5</v>
      </c>
      <c r="K233" s="5">
        <v>4.5</v>
      </c>
      <c r="L233" s="5">
        <v>17.899999999999999</v>
      </c>
      <c r="M233" s="5">
        <v>11.3</v>
      </c>
      <c r="N233" s="5">
        <v>0.5</v>
      </c>
      <c r="O233" s="5">
        <v>8.1</v>
      </c>
      <c r="P233" s="5">
        <v>121.8</v>
      </c>
      <c r="R233" s="4"/>
      <c r="S233" s="15"/>
    </row>
    <row r="234" spans="2:19" x14ac:dyDescent="0.25">
      <c r="B234" s="3">
        <v>739</v>
      </c>
      <c r="C234" s="3" t="s">
        <v>217</v>
      </c>
      <c r="D234" s="5">
        <v>65.900000000000006</v>
      </c>
      <c r="E234" s="5">
        <v>28.6</v>
      </c>
      <c r="F234" s="5">
        <v>34.6</v>
      </c>
      <c r="G234" s="5">
        <v>49</v>
      </c>
      <c r="H234" s="5">
        <v>26.1</v>
      </c>
      <c r="I234" s="5">
        <v>20.8</v>
      </c>
      <c r="J234" s="5">
        <v>18.899999999999999</v>
      </c>
      <c r="K234" s="5">
        <v>2.7</v>
      </c>
      <c r="L234" s="5">
        <v>14.4</v>
      </c>
      <c r="M234" s="5">
        <v>5.3</v>
      </c>
      <c r="N234" s="5">
        <v>0.4</v>
      </c>
      <c r="O234" s="5">
        <v>3.2</v>
      </c>
      <c r="P234" s="5">
        <v>139</v>
      </c>
      <c r="R234" s="4"/>
      <c r="S234" s="15"/>
    </row>
    <row r="235" spans="2:19" x14ac:dyDescent="0.25">
      <c r="B235" s="3">
        <v>754</v>
      </c>
      <c r="C235" s="3" t="s">
        <v>218</v>
      </c>
      <c r="D235" s="5">
        <v>47.1</v>
      </c>
      <c r="E235" s="5">
        <v>18.2</v>
      </c>
      <c r="F235" s="5">
        <v>26.1</v>
      </c>
      <c r="G235" s="5">
        <v>59.1</v>
      </c>
      <c r="H235" s="5">
        <v>31.1</v>
      </c>
      <c r="I235" s="5">
        <v>24.9</v>
      </c>
      <c r="J235" s="5">
        <v>13.1</v>
      </c>
      <c r="K235" s="5">
        <v>1.3</v>
      </c>
      <c r="L235" s="5">
        <v>9.8000000000000007</v>
      </c>
      <c r="M235" s="5">
        <v>4.5</v>
      </c>
      <c r="N235" s="5">
        <v>0.6</v>
      </c>
      <c r="O235" s="5">
        <v>3</v>
      </c>
      <c r="P235" s="5">
        <v>123.7</v>
      </c>
      <c r="R235" s="4"/>
      <c r="S235" s="15"/>
    </row>
    <row r="236" spans="2:19" x14ac:dyDescent="0.25">
      <c r="B236" s="3">
        <v>775</v>
      </c>
      <c r="C236" s="3" t="s">
        <v>219</v>
      </c>
      <c r="D236" s="5">
        <v>72.5</v>
      </c>
      <c r="E236" s="5">
        <v>33.4</v>
      </c>
      <c r="F236" s="5">
        <v>36.700000000000003</v>
      </c>
      <c r="G236" s="5">
        <v>42.7</v>
      </c>
      <c r="H236" s="5">
        <v>22.5</v>
      </c>
      <c r="I236" s="5">
        <v>18.3</v>
      </c>
      <c r="J236" s="5">
        <v>18.3</v>
      </c>
      <c r="K236" s="5">
        <v>3.1</v>
      </c>
      <c r="L236" s="5">
        <v>13.6</v>
      </c>
      <c r="M236" s="5">
        <v>4</v>
      </c>
      <c r="N236" s="5">
        <v>0.3</v>
      </c>
      <c r="O236" s="5">
        <v>2.6</v>
      </c>
      <c r="P236" s="5">
        <v>137.5</v>
      </c>
      <c r="R236" s="4"/>
      <c r="S236" s="15"/>
    </row>
    <row r="237" spans="2:19" x14ac:dyDescent="0.25">
      <c r="B237" s="3">
        <v>831</v>
      </c>
      <c r="C237" s="3" t="s">
        <v>220</v>
      </c>
      <c r="D237" s="5">
        <v>71.599999999999994</v>
      </c>
      <c r="E237" s="5">
        <v>30.9</v>
      </c>
      <c r="F237" s="5">
        <v>38</v>
      </c>
      <c r="G237" s="5">
        <v>38.299999999999997</v>
      </c>
      <c r="H237" s="5">
        <v>20.399999999999999</v>
      </c>
      <c r="I237" s="5">
        <v>16.3</v>
      </c>
      <c r="J237" s="5">
        <v>19.7</v>
      </c>
      <c r="K237" s="5">
        <v>3</v>
      </c>
      <c r="L237" s="5">
        <v>15.3</v>
      </c>
      <c r="M237" s="5">
        <v>5.2</v>
      </c>
      <c r="N237" s="5">
        <v>0.6</v>
      </c>
      <c r="O237" s="5">
        <v>3</v>
      </c>
      <c r="P237" s="5">
        <v>134.80000000000001</v>
      </c>
      <c r="R237" s="4"/>
      <c r="S237" s="15"/>
    </row>
    <row r="238" spans="2:19" x14ac:dyDescent="0.25">
      <c r="B238" s="3">
        <v>891</v>
      </c>
      <c r="C238" s="3" t="s">
        <v>221</v>
      </c>
      <c r="D238" s="5">
        <v>56.6</v>
      </c>
      <c r="E238" s="5">
        <v>29.4</v>
      </c>
      <c r="F238" s="5">
        <v>25.6</v>
      </c>
      <c r="G238" s="5">
        <v>37.700000000000003</v>
      </c>
      <c r="H238" s="5">
        <v>15.4</v>
      </c>
      <c r="I238" s="5">
        <v>20.3</v>
      </c>
      <c r="J238" s="5">
        <v>26.5</v>
      </c>
      <c r="K238" s="5">
        <v>4.0999999999999996</v>
      </c>
      <c r="L238" s="5">
        <v>20</v>
      </c>
      <c r="M238" s="5">
        <v>10.5</v>
      </c>
      <c r="N238" s="5">
        <v>0.6</v>
      </c>
      <c r="O238" s="5">
        <v>7.4</v>
      </c>
      <c r="P238" s="5">
        <v>131.30000000000001</v>
      </c>
      <c r="R238" s="4"/>
      <c r="S238" s="15"/>
    </row>
    <row r="239" spans="2:19" x14ac:dyDescent="0.25">
      <c r="B239" s="3">
        <v>909</v>
      </c>
      <c r="C239" s="3" t="s">
        <v>222</v>
      </c>
      <c r="D239" s="5">
        <v>56.4</v>
      </c>
      <c r="E239" s="5">
        <v>23.5</v>
      </c>
      <c r="F239" s="5">
        <v>30.3</v>
      </c>
      <c r="G239" s="5">
        <v>52.8</v>
      </c>
      <c r="H239" s="5">
        <v>27.6</v>
      </c>
      <c r="I239" s="5">
        <v>22.7</v>
      </c>
      <c r="J239" s="5">
        <v>14.7</v>
      </c>
      <c r="K239" s="5">
        <v>1.8</v>
      </c>
      <c r="L239" s="5">
        <v>11.2</v>
      </c>
      <c r="M239" s="5">
        <v>5.4</v>
      </c>
      <c r="N239" s="5">
        <v>0.5</v>
      </c>
      <c r="O239" s="5">
        <v>3.6</v>
      </c>
      <c r="P239" s="5">
        <v>129.19999999999999</v>
      </c>
      <c r="R239" s="4"/>
      <c r="S239" s="15"/>
    </row>
    <row r="240" spans="2:19" x14ac:dyDescent="0.25">
      <c r="B240" s="3">
        <v>917</v>
      </c>
      <c r="C240" s="3" t="s">
        <v>223</v>
      </c>
      <c r="D240" s="5">
        <v>50</v>
      </c>
      <c r="E240" s="5">
        <v>20.3</v>
      </c>
      <c r="F240" s="5">
        <v>27</v>
      </c>
      <c r="G240" s="5">
        <v>61.9</v>
      </c>
      <c r="H240" s="5">
        <v>32.1</v>
      </c>
      <c r="I240" s="5">
        <v>26.2</v>
      </c>
      <c r="J240" s="5">
        <v>12.6</v>
      </c>
      <c r="K240" s="5">
        <v>1</v>
      </c>
      <c r="L240" s="5">
        <v>9.8000000000000007</v>
      </c>
      <c r="M240" s="5">
        <v>3.3</v>
      </c>
      <c r="N240" s="5">
        <v>0.5</v>
      </c>
      <c r="O240" s="5">
        <v>2.2000000000000002</v>
      </c>
      <c r="P240" s="5">
        <v>127.7</v>
      </c>
      <c r="R240" s="4"/>
      <c r="S240" s="15"/>
    </row>
    <row r="241" spans="1:19" x14ac:dyDescent="0.25">
      <c r="B241" s="3">
        <v>935</v>
      </c>
      <c r="C241" s="3" t="s">
        <v>224</v>
      </c>
      <c r="D241" s="5">
        <v>51.8</v>
      </c>
      <c r="E241" s="5">
        <v>22</v>
      </c>
      <c r="F241" s="5">
        <v>27.8</v>
      </c>
      <c r="G241" s="5">
        <v>67.2</v>
      </c>
      <c r="H241" s="5">
        <v>35.799999999999997</v>
      </c>
      <c r="I241" s="5">
        <v>27.4</v>
      </c>
      <c r="J241" s="5">
        <v>13.3</v>
      </c>
      <c r="K241" s="5">
        <v>0.9</v>
      </c>
      <c r="L241" s="5">
        <v>10.9</v>
      </c>
      <c r="M241" s="5">
        <v>3.3</v>
      </c>
      <c r="N241" s="5">
        <v>0.6</v>
      </c>
      <c r="O241" s="5">
        <v>2.2000000000000002</v>
      </c>
      <c r="P241" s="5">
        <v>135.6</v>
      </c>
      <c r="R241" s="4"/>
      <c r="S241" s="15"/>
    </row>
    <row r="242" spans="1:19" x14ac:dyDescent="0.25">
      <c r="B242" s="3">
        <v>978</v>
      </c>
      <c r="C242" s="3" t="s">
        <v>225</v>
      </c>
      <c r="D242" s="5">
        <v>57.7</v>
      </c>
      <c r="E242" s="5">
        <v>24.8</v>
      </c>
      <c r="F242" s="5">
        <v>29.8</v>
      </c>
      <c r="G242" s="5">
        <v>67.400000000000006</v>
      </c>
      <c r="H242" s="5">
        <v>39.1</v>
      </c>
      <c r="I242" s="5">
        <v>26.4</v>
      </c>
      <c r="J242" s="5">
        <v>11.9</v>
      </c>
      <c r="K242" s="5">
        <v>1.3</v>
      </c>
      <c r="L242" s="5">
        <v>9.3000000000000007</v>
      </c>
      <c r="M242" s="5">
        <v>2.5</v>
      </c>
      <c r="N242" s="5">
        <v>0.4</v>
      </c>
      <c r="O242" s="5">
        <v>1.4</v>
      </c>
      <c r="P242" s="5">
        <v>139.6</v>
      </c>
      <c r="R242" s="4"/>
      <c r="S242" s="15"/>
    </row>
    <row r="243" spans="1:19" x14ac:dyDescent="0.25">
      <c r="C243" s="16" t="s">
        <v>29</v>
      </c>
      <c r="D243" s="5">
        <v>58.3</v>
      </c>
      <c r="E243" s="5">
        <v>25.6</v>
      </c>
      <c r="F243" s="5">
        <v>30.4</v>
      </c>
      <c r="G243" s="5">
        <v>55.3</v>
      </c>
      <c r="H243" s="5">
        <v>29.1</v>
      </c>
      <c r="I243" s="5">
        <v>23.6</v>
      </c>
      <c r="J243" s="5">
        <v>16.5</v>
      </c>
      <c r="K243" s="5">
        <v>2.2000000000000002</v>
      </c>
      <c r="L243" s="5">
        <v>12.6</v>
      </c>
      <c r="M243" s="5">
        <v>5.0999999999999996</v>
      </c>
      <c r="N243" s="5">
        <v>0.6</v>
      </c>
      <c r="O243" s="5">
        <v>3.4</v>
      </c>
      <c r="P243" s="5">
        <v>135.19999999999999</v>
      </c>
      <c r="R243" s="5"/>
      <c r="S243" s="15"/>
    </row>
    <row r="244" spans="1:19" x14ac:dyDescent="0.25">
      <c r="R244" s="5"/>
      <c r="S244" s="15"/>
    </row>
    <row r="245" spans="1:19" x14ac:dyDescent="0.25">
      <c r="R245" s="5"/>
      <c r="S245" s="15"/>
    </row>
    <row r="246" spans="1:19" x14ac:dyDescent="0.25">
      <c r="A246" s="3">
        <v>5</v>
      </c>
      <c r="C246" s="6" t="s">
        <v>226</v>
      </c>
      <c r="R246" s="5"/>
      <c r="S246" s="15"/>
    </row>
    <row r="247" spans="1:19" x14ac:dyDescent="0.25">
      <c r="C247" s="6"/>
      <c r="R247" s="5"/>
      <c r="S247" s="15"/>
    </row>
    <row r="248" spans="1:19" x14ac:dyDescent="0.25">
      <c r="R248" s="5"/>
      <c r="S248" s="15"/>
    </row>
    <row r="249" spans="1:19" x14ac:dyDescent="0.25">
      <c r="B249" s="3">
        <v>108</v>
      </c>
      <c r="C249" s="3" t="s">
        <v>227</v>
      </c>
      <c r="D249" s="5">
        <v>37.4</v>
      </c>
      <c r="E249" s="5">
        <v>13</v>
      </c>
      <c r="F249" s="5">
        <v>22.6</v>
      </c>
      <c r="G249" s="5">
        <v>69.599999999999994</v>
      </c>
      <c r="H249" s="5">
        <v>30.1</v>
      </c>
      <c r="I249" s="5">
        <v>33.700000000000003</v>
      </c>
      <c r="J249" s="5">
        <v>21.2</v>
      </c>
      <c r="K249" s="5">
        <v>1.7</v>
      </c>
      <c r="L249" s="5">
        <v>14.5</v>
      </c>
      <c r="M249" s="5">
        <v>6.7</v>
      </c>
      <c r="N249" s="5">
        <v>0.7</v>
      </c>
      <c r="O249" s="5">
        <v>4.8</v>
      </c>
      <c r="P249" s="5">
        <v>135</v>
      </c>
      <c r="R249" s="4"/>
      <c r="S249" s="15"/>
    </row>
    <row r="250" spans="1:19" x14ac:dyDescent="0.25">
      <c r="B250" s="3">
        <v>143</v>
      </c>
      <c r="C250" s="3" t="s">
        <v>228</v>
      </c>
      <c r="D250" s="5">
        <v>42.7</v>
      </c>
      <c r="E250" s="5">
        <v>14.4</v>
      </c>
      <c r="F250" s="5">
        <v>26</v>
      </c>
      <c r="G250" s="5">
        <v>55.9</v>
      </c>
      <c r="H250" s="5">
        <v>24.3</v>
      </c>
      <c r="I250" s="5">
        <v>27</v>
      </c>
      <c r="J250" s="5">
        <v>17.3</v>
      </c>
      <c r="K250" s="5">
        <v>1</v>
      </c>
      <c r="L250" s="5">
        <v>11.9</v>
      </c>
      <c r="M250" s="5">
        <v>3.9</v>
      </c>
      <c r="N250" s="5">
        <v>0.3</v>
      </c>
      <c r="O250" s="5">
        <v>2.9</v>
      </c>
      <c r="P250" s="5">
        <v>119.9</v>
      </c>
      <c r="R250" s="4"/>
      <c r="S250" s="15"/>
    </row>
    <row r="251" spans="1:19" x14ac:dyDescent="0.25">
      <c r="B251" s="3">
        <v>177</v>
      </c>
      <c r="C251" s="3" t="s">
        <v>229</v>
      </c>
      <c r="D251" s="5">
        <v>41.9</v>
      </c>
      <c r="E251" s="5">
        <v>22.7</v>
      </c>
      <c r="F251" s="5">
        <v>17.2</v>
      </c>
      <c r="G251" s="5">
        <v>66.400000000000006</v>
      </c>
      <c r="H251" s="5">
        <v>33.5</v>
      </c>
      <c r="I251" s="5">
        <v>27.7</v>
      </c>
      <c r="J251" s="5">
        <v>15.6</v>
      </c>
      <c r="K251" s="5">
        <v>1.5</v>
      </c>
      <c r="L251" s="5">
        <v>10.1</v>
      </c>
      <c r="M251" s="5">
        <v>3.9</v>
      </c>
      <c r="N251" s="5">
        <v>0.3</v>
      </c>
      <c r="O251" s="5">
        <v>2.6</v>
      </c>
      <c r="P251" s="5">
        <v>127.8</v>
      </c>
      <c r="R251" s="4"/>
      <c r="S251" s="15"/>
    </row>
    <row r="252" spans="1:19" x14ac:dyDescent="0.25">
      <c r="B252" s="3">
        <v>211</v>
      </c>
      <c r="C252" s="3" t="s">
        <v>230</v>
      </c>
      <c r="D252" s="5">
        <v>35.799999999999997</v>
      </c>
      <c r="E252" s="5">
        <v>17.399999999999999</v>
      </c>
      <c r="F252" s="5">
        <v>16.5</v>
      </c>
      <c r="G252" s="5">
        <v>73.599999999999994</v>
      </c>
      <c r="H252" s="5">
        <v>34.5</v>
      </c>
      <c r="I252" s="5">
        <v>33.4</v>
      </c>
      <c r="J252" s="5">
        <v>19.600000000000001</v>
      </c>
      <c r="K252" s="5">
        <v>1.8</v>
      </c>
      <c r="L252" s="5">
        <v>13.3</v>
      </c>
      <c r="M252" s="5">
        <v>6.6</v>
      </c>
      <c r="N252" s="5">
        <v>0.9</v>
      </c>
      <c r="O252" s="5">
        <v>4.3</v>
      </c>
      <c r="P252" s="5">
        <v>135.6</v>
      </c>
      <c r="R252" s="4"/>
      <c r="S252" s="15"/>
    </row>
    <row r="253" spans="1:19" x14ac:dyDescent="0.25">
      <c r="B253" s="3">
        <v>250</v>
      </c>
      <c r="C253" s="3" t="s">
        <v>231</v>
      </c>
      <c r="D253" s="5">
        <v>51.1</v>
      </c>
      <c r="E253" s="5">
        <v>16.5</v>
      </c>
      <c r="F253" s="5">
        <v>31</v>
      </c>
      <c r="G253" s="5">
        <v>25.6</v>
      </c>
      <c r="H253" s="5">
        <v>9.6999999999999993</v>
      </c>
      <c r="I253" s="5">
        <v>13.1</v>
      </c>
      <c r="J253" s="5">
        <v>14.3</v>
      </c>
      <c r="K253" s="5">
        <v>0.6</v>
      </c>
      <c r="L253" s="5">
        <v>9.6999999999999993</v>
      </c>
      <c r="M253" s="5">
        <v>2.1</v>
      </c>
      <c r="N253" s="5">
        <v>0.2</v>
      </c>
      <c r="O253" s="5">
        <v>1.5</v>
      </c>
      <c r="P253" s="5">
        <v>93</v>
      </c>
      <c r="R253" s="4"/>
      <c r="S253" s="15"/>
    </row>
    <row r="254" spans="1:19" x14ac:dyDescent="0.25">
      <c r="B254" s="3">
        <v>254</v>
      </c>
      <c r="C254" s="3" t="s">
        <v>232</v>
      </c>
      <c r="D254" s="5">
        <v>46.6</v>
      </c>
      <c r="E254" s="5">
        <v>17.2</v>
      </c>
      <c r="F254" s="5">
        <v>27.3</v>
      </c>
      <c r="G254" s="5">
        <v>80.900000000000006</v>
      </c>
      <c r="H254" s="5">
        <v>36.200000000000003</v>
      </c>
      <c r="I254" s="5">
        <v>38.5</v>
      </c>
      <c r="J254" s="5">
        <v>17.899999999999999</v>
      </c>
      <c r="K254" s="5">
        <v>1.4</v>
      </c>
      <c r="L254" s="5">
        <v>12.2</v>
      </c>
      <c r="M254" s="5">
        <v>3.1</v>
      </c>
      <c r="N254" s="5">
        <v>0.2</v>
      </c>
      <c r="O254" s="5">
        <v>2.4</v>
      </c>
      <c r="P254" s="5">
        <v>148.4</v>
      </c>
      <c r="R254" s="4"/>
      <c r="S254" s="15"/>
    </row>
    <row r="255" spans="1:19" x14ac:dyDescent="0.25">
      <c r="B255" s="3">
        <v>289</v>
      </c>
      <c r="C255" s="3" t="s">
        <v>233</v>
      </c>
      <c r="D255" s="5">
        <v>40.799999999999997</v>
      </c>
      <c r="E255" s="5">
        <v>21.5</v>
      </c>
      <c r="F255" s="5">
        <v>17.7</v>
      </c>
      <c r="G255" s="5">
        <v>82.5</v>
      </c>
      <c r="H255" s="5">
        <v>41.8</v>
      </c>
      <c r="I255" s="5">
        <v>34.4</v>
      </c>
      <c r="J255" s="5">
        <v>23.5</v>
      </c>
      <c r="K255" s="5">
        <v>3</v>
      </c>
      <c r="L255" s="5">
        <v>15.5</v>
      </c>
      <c r="M255" s="5">
        <v>7.5</v>
      </c>
      <c r="N255" s="5">
        <v>0.9</v>
      </c>
      <c r="O255" s="5">
        <v>4.9000000000000004</v>
      </c>
      <c r="P255" s="5">
        <v>154.30000000000001</v>
      </c>
      <c r="R255" s="4"/>
      <c r="S255" s="15"/>
    </row>
    <row r="256" spans="1:19" x14ac:dyDescent="0.25">
      <c r="B256" s="3">
        <v>299</v>
      </c>
      <c r="C256" s="3" t="s">
        <v>234</v>
      </c>
      <c r="D256" s="5">
        <v>40.6</v>
      </c>
      <c r="E256" s="5">
        <v>20.9</v>
      </c>
      <c r="F256" s="5">
        <v>17.8</v>
      </c>
      <c r="G256" s="5">
        <v>65.599999999999994</v>
      </c>
      <c r="H256" s="5">
        <v>33.6</v>
      </c>
      <c r="I256" s="5">
        <v>27</v>
      </c>
      <c r="J256" s="5">
        <v>17</v>
      </c>
      <c r="K256" s="5">
        <v>1.5</v>
      </c>
      <c r="L256" s="5">
        <v>11.1</v>
      </c>
      <c r="M256" s="5">
        <v>3.7</v>
      </c>
      <c r="N256" s="5">
        <v>0.1</v>
      </c>
      <c r="O256" s="5">
        <v>2.4</v>
      </c>
      <c r="P256" s="5">
        <v>126.8</v>
      </c>
      <c r="R256" s="4"/>
      <c r="S256" s="15"/>
    </row>
    <row r="257" spans="2:19" x14ac:dyDescent="0.25">
      <c r="B257" s="3">
        <v>303</v>
      </c>
      <c r="C257" s="3" t="s">
        <v>235</v>
      </c>
      <c r="D257" s="5">
        <v>49</v>
      </c>
      <c r="E257" s="5">
        <v>19.5</v>
      </c>
      <c r="F257" s="5">
        <v>26.7</v>
      </c>
      <c r="G257" s="5">
        <v>48.5</v>
      </c>
      <c r="H257" s="5">
        <v>21</v>
      </c>
      <c r="I257" s="5">
        <v>23.1</v>
      </c>
      <c r="J257" s="5">
        <v>15</v>
      </c>
      <c r="K257" s="5">
        <v>1.1000000000000001</v>
      </c>
      <c r="L257" s="5">
        <v>10.1</v>
      </c>
      <c r="M257" s="5">
        <v>3.2</v>
      </c>
      <c r="N257" s="5">
        <v>0.3</v>
      </c>
      <c r="O257" s="5">
        <v>2.2000000000000002</v>
      </c>
      <c r="P257" s="5">
        <v>115.6</v>
      </c>
      <c r="R257" s="4"/>
      <c r="S257" s="15"/>
    </row>
    <row r="258" spans="2:19" x14ac:dyDescent="0.25">
      <c r="B258" s="3">
        <v>310</v>
      </c>
      <c r="C258" s="3" t="s">
        <v>236</v>
      </c>
      <c r="D258" s="5">
        <v>41.1</v>
      </c>
      <c r="E258" s="5">
        <v>19.600000000000001</v>
      </c>
      <c r="F258" s="5">
        <v>19.8</v>
      </c>
      <c r="G258" s="5">
        <v>85.2</v>
      </c>
      <c r="H258" s="5">
        <v>41.1</v>
      </c>
      <c r="I258" s="5">
        <v>37.6</v>
      </c>
      <c r="J258" s="5">
        <v>19.7</v>
      </c>
      <c r="K258" s="5">
        <v>2.5</v>
      </c>
      <c r="L258" s="5">
        <v>13.6</v>
      </c>
      <c r="M258" s="5">
        <v>5.4</v>
      </c>
      <c r="N258" s="5">
        <v>1.1000000000000001</v>
      </c>
      <c r="O258" s="5">
        <v>3.4</v>
      </c>
      <c r="P258" s="5">
        <v>151.4</v>
      </c>
      <c r="R258" s="4"/>
      <c r="S258" s="15"/>
    </row>
    <row r="259" spans="2:19" x14ac:dyDescent="0.25">
      <c r="B259" s="3">
        <v>418</v>
      </c>
      <c r="C259" s="3" t="s">
        <v>237</v>
      </c>
      <c r="D259" s="5">
        <v>36.4</v>
      </c>
      <c r="E259" s="5">
        <v>17.600000000000001</v>
      </c>
      <c r="F259" s="5">
        <v>17</v>
      </c>
      <c r="G259" s="5">
        <v>85.6</v>
      </c>
      <c r="H259" s="5">
        <v>40.5</v>
      </c>
      <c r="I259" s="5">
        <v>38.6</v>
      </c>
      <c r="J259" s="5">
        <v>22.7</v>
      </c>
      <c r="K259" s="5">
        <v>2.2999999999999998</v>
      </c>
      <c r="L259" s="5">
        <v>15.8</v>
      </c>
      <c r="M259" s="5">
        <v>7.3</v>
      </c>
      <c r="N259" s="5">
        <v>1.2</v>
      </c>
      <c r="O259" s="5">
        <v>4.8</v>
      </c>
      <c r="P259" s="5">
        <v>152</v>
      </c>
      <c r="R259" s="4"/>
      <c r="S259" s="15"/>
    </row>
    <row r="260" spans="2:19" x14ac:dyDescent="0.25">
      <c r="B260" s="3">
        <v>439</v>
      </c>
      <c r="C260" s="3" t="s">
        <v>238</v>
      </c>
      <c r="D260" s="5">
        <v>35.700000000000003</v>
      </c>
      <c r="E260" s="5">
        <v>18.399999999999999</v>
      </c>
      <c r="F260" s="5">
        <v>15.8</v>
      </c>
      <c r="G260" s="5">
        <v>94</v>
      </c>
      <c r="H260" s="5">
        <v>47.4</v>
      </c>
      <c r="I260" s="5">
        <v>39.6</v>
      </c>
      <c r="J260" s="5">
        <v>24.4</v>
      </c>
      <c r="K260" s="5">
        <v>3.3</v>
      </c>
      <c r="L260" s="5">
        <v>16.3</v>
      </c>
      <c r="M260" s="5">
        <v>7.1</v>
      </c>
      <c r="N260" s="5">
        <v>0.8</v>
      </c>
      <c r="O260" s="5">
        <v>4.7</v>
      </c>
      <c r="P260" s="5">
        <v>161.30000000000001</v>
      </c>
      <c r="R260" s="4"/>
      <c r="S260" s="15"/>
    </row>
    <row r="261" spans="2:19" x14ac:dyDescent="0.25">
      <c r="B261" s="3">
        <v>443</v>
      </c>
      <c r="C261" s="3" t="s">
        <v>239</v>
      </c>
      <c r="D261" s="5">
        <v>41.9</v>
      </c>
      <c r="E261" s="5">
        <v>22.5</v>
      </c>
      <c r="F261" s="5">
        <v>17.5</v>
      </c>
      <c r="G261" s="5">
        <v>78</v>
      </c>
      <c r="H261" s="5">
        <v>40.5</v>
      </c>
      <c r="I261" s="5">
        <v>31.6</v>
      </c>
      <c r="J261" s="5">
        <v>18.100000000000001</v>
      </c>
      <c r="K261" s="5">
        <v>1.9</v>
      </c>
      <c r="L261" s="5">
        <v>11.8</v>
      </c>
      <c r="M261" s="5">
        <v>5.0999999999999996</v>
      </c>
      <c r="N261" s="5">
        <v>0.4</v>
      </c>
      <c r="O261" s="5">
        <v>3.4</v>
      </c>
      <c r="P261" s="5">
        <v>143</v>
      </c>
      <c r="R261" s="4"/>
      <c r="S261" s="15"/>
    </row>
    <row r="262" spans="2:19" x14ac:dyDescent="0.25">
      <c r="B262" s="3">
        <v>493</v>
      </c>
      <c r="C262" s="3" t="s">
        <v>240</v>
      </c>
      <c r="D262" s="5">
        <v>40.200000000000003</v>
      </c>
      <c r="E262" s="5">
        <v>13.1</v>
      </c>
      <c r="F262" s="5">
        <v>25.2</v>
      </c>
      <c r="G262" s="5">
        <v>72.2</v>
      </c>
      <c r="H262" s="5">
        <v>31.5</v>
      </c>
      <c r="I262" s="5">
        <v>34.9</v>
      </c>
      <c r="J262" s="5">
        <v>21.1</v>
      </c>
      <c r="K262" s="5">
        <v>1.7</v>
      </c>
      <c r="L262" s="5">
        <v>14.5</v>
      </c>
      <c r="M262" s="5">
        <v>4.9000000000000004</v>
      </c>
      <c r="N262" s="5">
        <v>0.4</v>
      </c>
      <c r="O262" s="5">
        <v>3.7</v>
      </c>
      <c r="P262" s="5">
        <v>138.5</v>
      </c>
      <c r="R262" s="4"/>
      <c r="S262" s="15"/>
    </row>
    <row r="263" spans="2:19" x14ac:dyDescent="0.25">
      <c r="B263" s="3">
        <v>506</v>
      </c>
      <c r="C263" s="3" t="s">
        <v>241</v>
      </c>
      <c r="D263" s="5">
        <v>36.799999999999997</v>
      </c>
      <c r="E263" s="5">
        <v>19.3</v>
      </c>
      <c r="F263" s="5">
        <v>15.7</v>
      </c>
      <c r="G263" s="5">
        <v>59.6</v>
      </c>
      <c r="H263" s="5">
        <v>28.3</v>
      </c>
      <c r="I263" s="5">
        <v>26.2</v>
      </c>
      <c r="J263" s="5">
        <v>17.8</v>
      </c>
      <c r="K263" s="5">
        <v>1.4</v>
      </c>
      <c r="L263" s="5">
        <v>11.9</v>
      </c>
      <c r="M263" s="5">
        <v>3.2</v>
      </c>
      <c r="N263" s="5">
        <v>0.1</v>
      </c>
      <c r="O263" s="5">
        <v>2.1</v>
      </c>
      <c r="P263" s="5">
        <v>117.4</v>
      </c>
      <c r="R263" s="4"/>
      <c r="S263" s="15"/>
    </row>
    <row r="264" spans="2:19" x14ac:dyDescent="0.25">
      <c r="B264" s="3">
        <v>536</v>
      </c>
      <c r="C264" s="3" t="s">
        <v>242</v>
      </c>
      <c r="D264" s="5">
        <v>39.799999999999997</v>
      </c>
      <c r="E264" s="5">
        <v>14.9</v>
      </c>
      <c r="F264" s="5">
        <v>23</v>
      </c>
      <c r="G264" s="5">
        <v>75.400000000000006</v>
      </c>
      <c r="H264" s="5">
        <v>33.5</v>
      </c>
      <c r="I264" s="5">
        <v>35.9</v>
      </c>
      <c r="J264" s="5">
        <v>22</v>
      </c>
      <c r="K264" s="5">
        <v>2</v>
      </c>
      <c r="L264" s="5">
        <v>15.2</v>
      </c>
      <c r="M264" s="5">
        <v>6.3</v>
      </c>
      <c r="N264" s="5">
        <v>0.8</v>
      </c>
      <c r="O264" s="5">
        <v>4.3</v>
      </c>
      <c r="P264" s="5">
        <v>143.4</v>
      </c>
      <c r="R264" s="4"/>
      <c r="S264" s="15"/>
    </row>
    <row r="265" spans="2:19" x14ac:dyDescent="0.25">
      <c r="B265" s="3">
        <v>562</v>
      </c>
      <c r="C265" s="3" t="s">
        <v>243</v>
      </c>
      <c r="D265" s="5">
        <v>40.9</v>
      </c>
      <c r="E265" s="5">
        <v>21.3</v>
      </c>
      <c r="F265" s="5">
        <v>17.7</v>
      </c>
      <c r="G265" s="5">
        <v>71.2</v>
      </c>
      <c r="H265" s="5">
        <v>35.299999999999997</v>
      </c>
      <c r="I265" s="5">
        <v>30.3</v>
      </c>
      <c r="J265" s="5">
        <v>17.7</v>
      </c>
      <c r="K265" s="5">
        <v>1.8</v>
      </c>
      <c r="L265" s="5">
        <v>11.7</v>
      </c>
      <c r="M265" s="5">
        <v>5.3</v>
      </c>
      <c r="N265" s="5">
        <v>0.6</v>
      </c>
      <c r="O265" s="5">
        <v>3.5</v>
      </c>
      <c r="P265" s="5">
        <v>135.19999999999999</v>
      </c>
      <c r="R265" s="4"/>
      <c r="S265" s="15"/>
    </row>
    <row r="266" spans="2:19" x14ac:dyDescent="0.25">
      <c r="B266" s="3">
        <v>581</v>
      </c>
      <c r="C266" s="3" t="s">
        <v>244</v>
      </c>
      <c r="D266" s="5">
        <v>54</v>
      </c>
      <c r="E266" s="5">
        <v>17</v>
      </c>
      <c r="F266" s="5">
        <v>33.5</v>
      </c>
      <c r="G266" s="5">
        <v>27.9</v>
      </c>
      <c r="H266" s="5">
        <v>11.2</v>
      </c>
      <c r="I266" s="5">
        <v>14</v>
      </c>
      <c r="J266" s="5">
        <v>14.9</v>
      </c>
      <c r="K266" s="5">
        <v>0.7</v>
      </c>
      <c r="L266" s="5">
        <v>10</v>
      </c>
      <c r="M266" s="5">
        <v>2</v>
      </c>
      <c r="N266" s="5">
        <v>0.2</v>
      </c>
      <c r="O266" s="5">
        <v>1.4</v>
      </c>
      <c r="P266" s="5">
        <v>98.7</v>
      </c>
      <c r="R266" s="4"/>
      <c r="S266" s="15"/>
    </row>
    <row r="267" spans="2:19" x14ac:dyDescent="0.25">
      <c r="B267" s="3">
        <v>604</v>
      </c>
      <c r="C267" s="3" t="s">
        <v>245</v>
      </c>
      <c r="D267" s="5">
        <v>35.299999999999997</v>
      </c>
      <c r="E267" s="5">
        <v>15.5</v>
      </c>
      <c r="F267" s="5">
        <v>18.2</v>
      </c>
      <c r="G267" s="5">
        <v>76.7</v>
      </c>
      <c r="H267" s="5">
        <v>34.5</v>
      </c>
      <c r="I267" s="5">
        <v>36.1</v>
      </c>
      <c r="J267" s="5">
        <v>22.1</v>
      </c>
      <c r="K267" s="5">
        <v>2.2000000000000002</v>
      </c>
      <c r="L267" s="5">
        <v>15.4</v>
      </c>
      <c r="M267" s="5">
        <v>7</v>
      </c>
      <c r="N267" s="5">
        <v>1</v>
      </c>
      <c r="O267" s="5">
        <v>4.7</v>
      </c>
      <c r="P267" s="5">
        <v>141.1</v>
      </c>
      <c r="R267" s="4"/>
      <c r="S267" s="15"/>
    </row>
    <row r="268" spans="2:19" x14ac:dyDescent="0.25">
      <c r="B268" s="3">
        <v>635</v>
      </c>
      <c r="C268" s="3" t="s">
        <v>246</v>
      </c>
      <c r="D268" s="5">
        <v>38.1</v>
      </c>
      <c r="E268" s="5">
        <v>19.600000000000001</v>
      </c>
      <c r="F268" s="5">
        <v>16.7</v>
      </c>
      <c r="G268" s="5">
        <v>80</v>
      </c>
      <c r="H268" s="5">
        <v>38.700000000000003</v>
      </c>
      <c r="I268" s="5">
        <v>35.1</v>
      </c>
      <c r="J268" s="5">
        <v>21.4</v>
      </c>
      <c r="K268" s="5">
        <v>2.2999999999999998</v>
      </c>
      <c r="L268" s="5">
        <v>14.6</v>
      </c>
      <c r="M268" s="5">
        <v>6.9</v>
      </c>
      <c r="N268" s="5">
        <v>1</v>
      </c>
      <c r="O268" s="5">
        <v>4.5</v>
      </c>
      <c r="P268" s="5">
        <v>146.4</v>
      </c>
      <c r="R268" s="4"/>
      <c r="S268" s="15"/>
    </row>
    <row r="269" spans="2:19" x14ac:dyDescent="0.25">
      <c r="B269" s="3">
        <v>702</v>
      </c>
      <c r="C269" s="3" t="s">
        <v>247</v>
      </c>
      <c r="D269" s="5">
        <v>46.8</v>
      </c>
      <c r="E269" s="5">
        <v>23.4</v>
      </c>
      <c r="F269" s="5">
        <v>21.2</v>
      </c>
      <c r="G269" s="5">
        <v>66.400000000000006</v>
      </c>
      <c r="H269" s="5">
        <v>32</v>
      </c>
      <c r="I269" s="5">
        <v>28.9</v>
      </c>
      <c r="J269" s="5">
        <v>14.9</v>
      </c>
      <c r="K269" s="5">
        <v>1.4</v>
      </c>
      <c r="L269" s="5">
        <v>10</v>
      </c>
      <c r="M269" s="5">
        <v>3.5</v>
      </c>
      <c r="N269" s="5">
        <v>0.2</v>
      </c>
      <c r="O269" s="5">
        <v>2.2999999999999998</v>
      </c>
      <c r="P269" s="5">
        <v>131.6</v>
      </c>
      <c r="R269" s="4"/>
      <c r="S269" s="15"/>
    </row>
    <row r="270" spans="2:19" x14ac:dyDescent="0.25">
      <c r="B270" s="3">
        <v>730</v>
      </c>
      <c r="C270" s="3" t="s">
        <v>248</v>
      </c>
      <c r="D270" s="5">
        <v>37.1</v>
      </c>
      <c r="E270" s="5">
        <v>17.8</v>
      </c>
      <c r="F270" s="5">
        <v>17.3</v>
      </c>
      <c r="G270" s="5">
        <v>63.5</v>
      </c>
      <c r="H270" s="5">
        <v>29.5</v>
      </c>
      <c r="I270" s="5">
        <v>28.6</v>
      </c>
      <c r="J270" s="5">
        <v>21.3</v>
      </c>
      <c r="K270" s="5">
        <v>2</v>
      </c>
      <c r="L270" s="5">
        <v>14.3</v>
      </c>
      <c r="M270" s="5">
        <v>6.5</v>
      </c>
      <c r="N270" s="5">
        <v>0.8</v>
      </c>
      <c r="O270" s="5">
        <v>4.3</v>
      </c>
      <c r="P270" s="5">
        <v>128.4</v>
      </c>
      <c r="R270" s="4"/>
      <c r="S270" s="15"/>
    </row>
    <row r="271" spans="2:19" x14ac:dyDescent="0.25">
      <c r="B271" s="3">
        <v>772</v>
      </c>
      <c r="C271" s="3" t="s">
        <v>249</v>
      </c>
      <c r="D271" s="5">
        <v>43.2</v>
      </c>
      <c r="E271" s="5">
        <v>12.9</v>
      </c>
      <c r="F271" s="5">
        <v>28</v>
      </c>
      <c r="G271" s="5">
        <v>65.8</v>
      </c>
      <c r="H271" s="5">
        <v>28.3</v>
      </c>
      <c r="I271" s="5">
        <v>32.299999999999997</v>
      </c>
      <c r="J271" s="5">
        <v>20.2</v>
      </c>
      <c r="K271" s="5">
        <v>1.5</v>
      </c>
      <c r="L271" s="5">
        <v>13.8</v>
      </c>
      <c r="M271" s="5">
        <v>4.3</v>
      </c>
      <c r="N271" s="5">
        <v>0.3</v>
      </c>
      <c r="O271" s="5">
        <v>3.4</v>
      </c>
      <c r="P271" s="5">
        <v>133.6</v>
      </c>
      <c r="R271" s="4"/>
      <c r="S271" s="15"/>
    </row>
    <row r="272" spans="2:19" x14ac:dyDescent="0.25">
      <c r="B272" s="3">
        <v>837</v>
      </c>
      <c r="C272" s="3" t="s">
        <v>250</v>
      </c>
      <c r="D272" s="5">
        <v>39.9</v>
      </c>
      <c r="E272" s="5">
        <v>18.7</v>
      </c>
      <c r="F272" s="5">
        <v>19.2</v>
      </c>
      <c r="G272" s="5">
        <v>71.5</v>
      </c>
      <c r="H272" s="5">
        <v>33</v>
      </c>
      <c r="I272" s="5">
        <v>32.700000000000003</v>
      </c>
      <c r="J272" s="5">
        <v>18.2</v>
      </c>
      <c r="K272" s="5">
        <v>1.7</v>
      </c>
      <c r="L272" s="5">
        <v>12.2</v>
      </c>
      <c r="M272" s="5">
        <v>6</v>
      </c>
      <c r="N272" s="5">
        <v>0.6</v>
      </c>
      <c r="O272" s="5">
        <v>4.0999999999999996</v>
      </c>
      <c r="P272" s="5">
        <v>135.5</v>
      </c>
      <c r="R272" s="4"/>
      <c r="S272" s="15"/>
    </row>
    <row r="273" spans="1:19" x14ac:dyDescent="0.25">
      <c r="B273" s="3">
        <v>864</v>
      </c>
      <c r="C273" s="3" t="s">
        <v>251</v>
      </c>
      <c r="D273" s="5">
        <v>35.4</v>
      </c>
      <c r="E273" s="5">
        <v>16</v>
      </c>
      <c r="F273" s="5">
        <v>17.600000000000001</v>
      </c>
      <c r="G273" s="5">
        <v>70.5</v>
      </c>
      <c r="H273" s="5">
        <v>32.700000000000003</v>
      </c>
      <c r="I273" s="5">
        <v>32.1</v>
      </c>
      <c r="J273" s="5">
        <v>23</v>
      </c>
      <c r="K273" s="5">
        <v>2.6</v>
      </c>
      <c r="L273" s="5">
        <v>16</v>
      </c>
      <c r="M273" s="5">
        <v>6.6</v>
      </c>
      <c r="N273" s="5">
        <v>1.3</v>
      </c>
      <c r="O273" s="5">
        <v>4.2</v>
      </c>
      <c r="P273" s="5">
        <v>135.6</v>
      </c>
      <c r="R273" s="4"/>
      <c r="S273" s="15"/>
    </row>
    <row r="274" spans="1:19" x14ac:dyDescent="0.25">
      <c r="B274" s="3">
        <v>887</v>
      </c>
      <c r="C274" s="3" t="s">
        <v>252</v>
      </c>
      <c r="D274" s="5">
        <v>41</v>
      </c>
      <c r="E274" s="5">
        <v>18.7</v>
      </c>
      <c r="F274" s="5">
        <v>20.6</v>
      </c>
      <c r="G274" s="5">
        <v>88</v>
      </c>
      <c r="H274" s="5">
        <v>44</v>
      </c>
      <c r="I274" s="5">
        <v>37.700000000000003</v>
      </c>
      <c r="J274" s="5">
        <v>20.6</v>
      </c>
      <c r="K274" s="5">
        <v>2.6</v>
      </c>
      <c r="L274" s="5">
        <v>14.2</v>
      </c>
      <c r="M274" s="5">
        <v>4.8</v>
      </c>
      <c r="N274" s="5">
        <v>0.8</v>
      </c>
      <c r="O274" s="5">
        <v>3.2</v>
      </c>
      <c r="P274" s="5">
        <v>154.4</v>
      </c>
      <c r="R274" s="4"/>
      <c r="S274" s="15"/>
    </row>
    <row r="275" spans="1:19" x14ac:dyDescent="0.25">
      <c r="B275" s="3">
        <v>908</v>
      </c>
      <c r="C275" s="3" t="s">
        <v>253</v>
      </c>
      <c r="D275" s="5">
        <v>37</v>
      </c>
      <c r="E275" s="5">
        <v>18.8</v>
      </c>
      <c r="F275" s="5">
        <v>16.5</v>
      </c>
      <c r="G275" s="5">
        <v>87.8</v>
      </c>
      <c r="H275" s="5">
        <v>42.6</v>
      </c>
      <c r="I275" s="5">
        <v>38.4</v>
      </c>
      <c r="J275" s="5">
        <v>23.4</v>
      </c>
      <c r="K275" s="5">
        <v>2.7</v>
      </c>
      <c r="L275" s="5">
        <v>16.100000000000001</v>
      </c>
      <c r="M275" s="5">
        <v>7.5</v>
      </c>
      <c r="N275" s="5">
        <v>1.4</v>
      </c>
      <c r="O275" s="5">
        <v>4.8</v>
      </c>
      <c r="P275" s="5">
        <v>155.69999999999999</v>
      </c>
      <c r="R275" s="4"/>
      <c r="S275" s="15"/>
    </row>
    <row r="276" spans="1:19" x14ac:dyDescent="0.25">
      <c r="B276" s="3">
        <v>912</v>
      </c>
      <c r="C276" s="3" t="s">
        <v>254</v>
      </c>
      <c r="D276" s="5">
        <v>43.9</v>
      </c>
      <c r="E276" s="5">
        <v>17</v>
      </c>
      <c r="F276" s="5">
        <v>24.9</v>
      </c>
      <c r="G276" s="5">
        <v>75.900000000000006</v>
      </c>
      <c r="H276" s="5">
        <v>35</v>
      </c>
      <c r="I276" s="5">
        <v>35.299999999999997</v>
      </c>
      <c r="J276" s="5">
        <v>20.2</v>
      </c>
      <c r="K276" s="5">
        <v>1.9</v>
      </c>
      <c r="L276" s="5">
        <v>13.9</v>
      </c>
      <c r="M276" s="5">
        <v>3.7</v>
      </c>
      <c r="N276" s="5">
        <v>0.5</v>
      </c>
      <c r="O276" s="5">
        <v>2.7</v>
      </c>
      <c r="P276" s="5">
        <v>143.80000000000001</v>
      </c>
      <c r="R276" s="4"/>
      <c r="S276" s="15"/>
    </row>
    <row r="277" spans="1:19" x14ac:dyDescent="0.25">
      <c r="B277" s="3">
        <v>922</v>
      </c>
      <c r="C277" s="3" t="s">
        <v>255</v>
      </c>
      <c r="D277" s="5">
        <v>47</v>
      </c>
      <c r="E277" s="5">
        <v>23.1</v>
      </c>
      <c r="F277" s="5">
        <v>22</v>
      </c>
      <c r="G277" s="5">
        <v>93.5</v>
      </c>
      <c r="H277" s="5">
        <v>46.5</v>
      </c>
      <c r="I277" s="5">
        <v>40.4</v>
      </c>
      <c r="J277" s="5">
        <v>17.8</v>
      </c>
      <c r="K277" s="5">
        <v>2.2000000000000002</v>
      </c>
      <c r="L277" s="5">
        <v>12.1</v>
      </c>
      <c r="M277" s="5">
        <v>4.5999999999999996</v>
      </c>
      <c r="N277" s="5">
        <v>0.9</v>
      </c>
      <c r="O277" s="5">
        <v>3</v>
      </c>
      <c r="P277" s="5">
        <v>162.9</v>
      </c>
      <c r="R277" s="4"/>
      <c r="S277" s="15"/>
    </row>
    <row r="278" spans="1:19" x14ac:dyDescent="0.25">
      <c r="B278" s="3">
        <v>928</v>
      </c>
      <c r="C278" s="3" t="s">
        <v>256</v>
      </c>
      <c r="D278" s="5">
        <v>38.1</v>
      </c>
      <c r="E278" s="5">
        <v>17.399999999999999</v>
      </c>
      <c r="F278" s="5">
        <v>18.899999999999999</v>
      </c>
      <c r="G278" s="5">
        <v>80.599999999999994</v>
      </c>
      <c r="H278" s="5">
        <v>38.299999999999997</v>
      </c>
      <c r="I278" s="5">
        <v>36.200000000000003</v>
      </c>
      <c r="J278" s="5">
        <v>20.9</v>
      </c>
      <c r="K278" s="5">
        <v>2.4</v>
      </c>
      <c r="L278" s="5">
        <v>14.4</v>
      </c>
      <c r="M278" s="5">
        <v>6.2</v>
      </c>
      <c r="N278" s="5">
        <v>1.4</v>
      </c>
      <c r="O278" s="5">
        <v>3.8</v>
      </c>
      <c r="P278" s="5">
        <v>145.80000000000001</v>
      </c>
      <c r="R278" s="4"/>
      <c r="S278" s="15"/>
    </row>
    <row r="279" spans="1:19" x14ac:dyDescent="0.25">
      <c r="B279" s="3">
        <v>932</v>
      </c>
      <c r="C279" s="3" t="s">
        <v>257</v>
      </c>
      <c r="D279" s="5">
        <v>40.9</v>
      </c>
      <c r="E279" s="5">
        <v>16.5</v>
      </c>
      <c r="F279" s="5">
        <v>22.5</v>
      </c>
      <c r="G279" s="5">
        <v>68.3</v>
      </c>
      <c r="H279" s="5">
        <v>31</v>
      </c>
      <c r="I279" s="5">
        <v>31.9</v>
      </c>
      <c r="J279" s="5">
        <v>17.3</v>
      </c>
      <c r="K279" s="5">
        <v>1.3</v>
      </c>
      <c r="L279" s="5">
        <v>11.7</v>
      </c>
      <c r="M279" s="5">
        <v>5.3</v>
      </c>
      <c r="N279" s="5">
        <v>0.5</v>
      </c>
      <c r="O279" s="5">
        <v>3.7</v>
      </c>
      <c r="P279" s="5">
        <v>131.80000000000001</v>
      </c>
      <c r="R279" s="4"/>
      <c r="S279" s="15"/>
    </row>
    <row r="280" spans="1:19" x14ac:dyDescent="0.25">
      <c r="B280" s="3">
        <v>933</v>
      </c>
      <c r="C280" s="3" t="s">
        <v>258</v>
      </c>
      <c r="D280" s="5">
        <v>43.2</v>
      </c>
      <c r="E280" s="5">
        <v>22.8</v>
      </c>
      <c r="F280" s="5">
        <v>18.399999999999999</v>
      </c>
      <c r="G280" s="5">
        <v>66.3</v>
      </c>
      <c r="H280" s="5">
        <v>32.200000000000003</v>
      </c>
      <c r="I280" s="5">
        <v>28.6</v>
      </c>
      <c r="J280" s="5">
        <v>16.100000000000001</v>
      </c>
      <c r="K280" s="5">
        <v>1.5</v>
      </c>
      <c r="L280" s="5">
        <v>10.7</v>
      </c>
      <c r="M280" s="5">
        <v>3</v>
      </c>
      <c r="N280" s="5">
        <v>0.1</v>
      </c>
      <c r="O280" s="5">
        <v>1.9</v>
      </c>
      <c r="P280" s="5">
        <v>128.69999999999999</v>
      </c>
      <c r="R280" s="4"/>
      <c r="S280" s="15"/>
    </row>
    <row r="281" spans="1:19" x14ac:dyDescent="0.25">
      <c r="B281" s="3">
        <v>936</v>
      </c>
      <c r="C281" s="3" t="s">
        <v>259</v>
      </c>
      <c r="D281" s="5">
        <v>49</v>
      </c>
      <c r="E281" s="5">
        <v>20.399999999999999</v>
      </c>
      <c r="F281" s="5">
        <v>25.6</v>
      </c>
      <c r="G281" s="5">
        <v>35.1</v>
      </c>
      <c r="H281" s="5">
        <v>15</v>
      </c>
      <c r="I281" s="5">
        <v>16.600000000000001</v>
      </c>
      <c r="J281" s="5">
        <v>12.7</v>
      </c>
      <c r="K281" s="5">
        <v>0.8</v>
      </c>
      <c r="L281" s="5">
        <v>8.4</v>
      </c>
      <c r="M281" s="5">
        <v>1.6</v>
      </c>
      <c r="N281" s="5">
        <v>0.1</v>
      </c>
      <c r="O281" s="5">
        <v>1.1000000000000001</v>
      </c>
      <c r="P281" s="5">
        <v>98.4</v>
      </c>
      <c r="R281" s="4"/>
      <c r="S281" s="15"/>
    </row>
    <row r="282" spans="1:19" x14ac:dyDescent="0.25">
      <c r="B282" s="3">
        <v>980</v>
      </c>
      <c r="C282" s="3" t="s">
        <v>260</v>
      </c>
      <c r="D282" s="5">
        <v>35.799999999999997</v>
      </c>
      <c r="E282" s="5">
        <v>15.1</v>
      </c>
      <c r="F282" s="5">
        <v>19</v>
      </c>
      <c r="G282" s="5">
        <v>74.400000000000006</v>
      </c>
      <c r="H282" s="5">
        <v>33.6</v>
      </c>
      <c r="I282" s="5">
        <v>34.9</v>
      </c>
      <c r="J282" s="5">
        <v>21</v>
      </c>
      <c r="K282" s="5">
        <v>1.8</v>
      </c>
      <c r="L282" s="5">
        <v>14.1</v>
      </c>
      <c r="M282" s="5">
        <v>7.8</v>
      </c>
      <c r="N282" s="5">
        <v>0.9</v>
      </c>
      <c r="O282" s="5">
        <v>5.4</v>
      </c>
      <c r="P282" s="5">
        <v>138.9</v>
      </c>
      <c r="R282" s="4"/>
      <c r="S282" s="15"/>
    </row>
    <row r="283" spans="1:19" x14ac:dyDescent="0.25">
      <c r="B283" s="3">
        <v>988</v>
      </c>
      <c r="C283" s="3" t="s">
        <v>261</v>
      </c>
      <c r="D283" s="5">
        <v>44.9</v>
      </c>
      <c r="E283" s="5">
        <v>16.100000000000001</v>
      </c>
      <c r="F283" s="5">
        <v>26.6</v>
      </c>
      <c r="G283" s="5">
        <v>68.400000000000006</v>
      </c>
      <c r="H283" s="5">
        <v>30</v>
      </c>
      <c r="I283" s="5">
        <v>32.9</v>
      </c>
      <c r="J283" s="5">
        <v>17.7</v>
      </c>
      <c r="K283" s="5">
        <v>1.6</v>
      </c>
      <c r="L283" s="5">
        <v>11.9</v>
      </c>
      <c r="M283" s="5">
        <v>2.7</v>
      </c>
      <c r="N283" s="5">
        <v>0.2</v>
      </c>
      <c r="O283" s="5">
        <v>2.1</v>
      </c>
      <c r="P283" s="5">
        <v>133.69999999999999</v>
      </c>
      <c r="R283" s="4"/>
      <c r="S283" s="15"/>
    </row>
    <row r="284" spans="1:19" x14ac:dyDescent="0.25">
      <c r="C284" s="16" t="s">
        <v>29</v>
      </c>
      <c r="D284" s="5">
        <v>43.7</v>
      </c>
      <c r="E284" s="5">
        <v>18.8</v>
      </c>
      <c r="F284" s="5">
        <v>22.7</v>
      </c>
      <c r="G284" s="5">
        <v>63.2</v>
      </c>
      <c r="H284" s="5">
        <v>29.5</v>
      </c>
      <c r="I284" s="5">
        <v>28.5</v>
      </c>
      <c r="J284" s="5">
        <v>17.600000000000001</v>
      </c>
      <c r="K284" s="5">
        <v>1.6</v>
      </c>
      <c r="L284" s="5">
        <v>11.9</v>
      </c>
      <c r="M284" s="5">
        <v>4.3</v>
      </c>
      <c r="N284" s="5">
        <v>0.4</v>
      </c>
      <c r="O284" s="5">
        <v>2.9</v>
      </c>
      <c r="P284" s="5">
        <v>128.80000000000001</v>
      </c>
      <c r="R284" s="5"/>
      <c r="S284" s="15"/>
    </row>
    <row r="285" spans="1:19" x14ac:dyDescent="0.25">
      <c r="R285" s="5"/>
      <c r="S285" s="15"/>
    </row>
    <row r="286" spans="1:19" x14ac:dyDescent="0.25">
      <c r="R286" s="5"/>
      <c r="S286" s="15"/>
    </row>
    <row r="287" spans="1:19" x14ac:dyDescent="0.25">
      <c r="R287" s="5"/>
      <c r="S287" s="15"/>
    </row>
    <row r="288" spans="1:19" x14ac:dyDescent="0.25">
      <c r="A288" s="3">
        <v>6</v>
      </c>
      <c r="C288" s="6" t="s">
        <v>262</v>
      </c>
      <c r="R288" s="5"/>
      <c r="S288" s="15"/>
    </row>
    <row r="289" spans="2:19" x14ac:dyDescent="0.25">
      <c r="C289" s="6"/>
      <c r="R289" s="5"/>
      <c r="S289" s="15"/>
    </row>
    <row r="290" spans="2:19" x14ac:dyDescent="0.25">
      <c r="R290" s="5"/>
      <c r="S290" s="15"/>
    </row>
    <row r="291" spans="2:19" x14ac:dyDescent="0.25">
      <c r="B291" s="3">
        <v>14</v>
      </c>
      <c r="C291" s="3" t="s">
        <v>263</v>
      </c>
      <c r="D291" s="4">
        <v>69.8</v>
      </c>
      <c r="E291" s="4">
        <v>31.6</v>
      </c>
      <c r="F291" s="4">
        <v>35.299999999999997</v>
      </c>
      <c r="G291" s="4">
        <v>45.3</v>
      </c>
      <c r="H291" s="4">
        <v>23.1</v>
      </c>
      <c r="I291" s="4">
        <v>20</v>
      </c>
      <c r="J291" s="4">
        <v>24.7</v>
      </c>
      <c r="K291" s="4">
        <v>4.0999999999999996</v>
      </c>
      <c r="L291" s="4">
        <v>17.899999999999999</v>
      </c>
      <c r="M291" s="4">
        <v>5</v>
      </c>
      <c r="N291" s="4">
        <v>0.3</v>
      </c>
      <c r="O291" s="4">
        <v>3.1</v>
      </c>
      <c r="P291" s="4">
        <v>144.80000000000001</v>
      </c>
      <c r="R291" s="5"/>
      <c r="S291" s="15"/>
    </row>
    <row r="292" spans="2:19" x14ac:dyDescent="0.25">
      <c r="B292" s="3">
        <v>46</v>
      </c>
      <c r="C292" s="3" t="s">
        <v>264</v>
      </c>
      <c r="D292" s="4">
        <v>55.2</v>
      </c>
      <c r="E292" s="4">
        <v>25.2</v>
      </c>
      <c r="F292" s="4">
        <v>27.7</v>
      </c>
      <c r="G292" s="4">
        <v>50</v>
      </c>
      <c r="H292" s="4">
        <v>24.9</v>
      </c>
      <c r="I292" s="4">
        <v>23</v>
      </c>
      <c r="J292" s="4">
        <v>17.8</v>
      </c>
      <c r="K292" s="4">
        <v>3.1</v>
      </c>
      <c r="L292" s="4">
        <v>12.7</v>
      </c>
      <c r="M292" s="4">
        <v>4.5999999999999996</v>
      </c>
      <c r="N292" s="4">
        <v>0.1</v>
      </c>
      <c r="O292" s="4">
        <v>2.7</v>
      </c>
      <c r="P292" s="4">
        <v>127.6</v>
      </c>
      <c r="R292" s="5"/>
      <c r="S292" s="15"/>
    </row>
    <row r="293" spans="2:19" x14ac:dyDescent="0.25">
      <c r="B293" s="3">
        <v>85</v>
      </c>
      <c r="C293" s="3" t="s">
        <v>265</v>
      </c>
      <c r="D293" s="4">
        <v>44.5</v>
      </c>
      <c r="E293" s="4">
        <v>16.100000000000001</v>
      </c>
      <c r="F293" s="4">
        <v>25.8</v>
      </c>
      <c r="G293" s="4">
        <v>55.5</v>
      </c>
      <c r="H293" s="4">
        <v>27.2</v>
      </c>
      <c r="I293" s="4">
        <v>25.5</v>
      </c>
      <c r="J293" s="4">
        <v>19</v>
      </c>
      <c r="K293" s="4">
        <v>2.2999999999999998</v>
      </c>
      <c r="L293" s="4">
        <v>14</v>
      </c>
      <c r="M293" s="4">
        <v>5.0999999999999996</v>
      </c>
      <c r="N293" s="4">
        <v>0.1</v>
      </c>
      <c r="O293" s="4">
        <v>3.3</v>
      </c>
      <c r="P293" s="4">
        <v>124</v>
      </c>
      <c r="R293" s="5"/>
      <c r="S293" s="15"/>
    </row>
    <row r="294" spans="2:19" x14ac:dyDescent="0.25">
      <c r="B294" s="3">
        <v>90</v>
      </c>
      <c r="C294" s="3" t="s">
        <v>266</v>
      </c>
      <c r="D294" s="4">
        <v>47.8</v>
      </c>
      <c r="E294" s="4">
        <v>20.9</v>
      </c>
      <c r="F294" s="4">
        <v>24.8</v>
      </c>
      <c r="G294" s="4">
        <v>65.400000000000006</v>
      </c>
      <c r="H294" s="4">
        <v>31.9</v>
      </c>
      <c r="I294" s="4">
        <v>31</v>
      </c>
      <c r="J294" s="4">
        <v>19.2</v>
      </c>
      <c r="K294" s="4">
        <v>3</v>
      </c>
      <c r="L294" s="4">
        <v>14</v>
      </c>
      <c r="M294" s="4">
        <v>5.4</v>
      </c>
      <c r="N294" s="4">
        <v>0.1</v>
      </c>
      <c r="O294" s="4">
        <v>3.3</v>
      </c>
      <c r="P294" s="4">
        <v>137.69999999999999</v>
      </c>
      <c r="R294" s="5"/>
      <c r="S294" s="15"/>
    </row>
    <row r="295" spans="2:19" x14ac:dyDescent="0.25">
      <c r="B295" s="3">
        <v>97</v>
      </c>
      <c r="C295" s="3" t="s">
        <v>267</v>
      </c>
      <c r="D295" s="4">
        <v>60.1</v>
      </c>
      <c r="E295" s="4">
        <v>29.8</v>
      </c>
      <c r="F295" s="4">
        <v>28.4</v>
      </c>
      <c r="G295" s="4">
        <v>55.5</v>
      </c>
      <c r="H295" s="4">
        <v>26.9</v>
      </c>
      <c r="I295" s="4">
        <v>26</v>
      </c>
      <c r="J295" s="4">
        <v>27.3</v>
      </c>
      <c r="K295" s="4">
        <v>4.5999999999999996</v>
      </c>
      <c r="L295" s="4">
        <v>20</v>
      </c>
      <c r="M295" s="4">
        <v>6.6</v>
      </c>
      <c r="N295" s="4">
        <v>0.3</v>
      </c>
      <c r="O295" s="4">
        <v>4.2</v>
      </c>
      <c r="P295" s="4">
        <v>149.4</v>
      </c>
      <c r="R295" s="5"/>
      <c r="S295" s="15"/>
    </row>
    <row r="296" spans="2:19" x14ac:dyDescent="0.25">
      <c r="B296" s="3">
        <v>171</v>
      </c>
      <c r="C296" s="3" t="s">
        <v>268</v>
      </c>
      <c r="D296" s="4">
        <v>40.299999999999997</v>
      </c>
      <c r="E296" s="4">
        <v>15.1</v>
      </c>
      <c r="F296" s="4">
        <v>23</v>
      </c>
      <c r="G296" s="4">
        <v>65.3</v>
      </c>
      <c r="H296" s="4">
        <v>32.1</v>
      </c>
      <c r="I296" s="4">
        <v>30.5</v>
      </c>
      <c r="J296" s="4">
        <v>15.7</v>
      </c>
      <c r="K296" s="4">
        <v>1.6</v>
      </c>
      <c r="L296" s="4">
        <v>11.7</v>
      </c>
      <c r="M296" s="4">
        <v>5.6</v>
      </c>
      <c r="N296" s="4">
        <v>0.1</v>
      </c>
      <c r="O296" s="4">
        <v>3.8</v>
      </c>
      <c r="P296" s="4">
        <v>126.9</v>
      </c>
      <c r="R296" s="5"/>
      <c r="S296" s="15"/>
    </row>
    <row r="297" spans="2:19" x14ac:dyDescent="0.25">
      <c r="B297" s="3">
        <v>178</v>
      </c>
      <c r="C297" s="3" t="s">
        <v>269</v>
      </c>
      <c r="D297" s="4">
        <v>54.8</v>
      </c>
      <c r="E297" s="4">
        <v>23.4</v>
      </c>
      <c r="F297" s="4">
        <v>29</v>
      </c>
      <c r="G297" s="4">
        <v>61.7</v>
      </c>
      <c r="H297" s="4">
        <v>32.299999999999997</v>
      </c>
      <c r="I297" s="4">
        <v>27</v>
      </c>
      <c r="J297" s="4">
        <v>18.600000000000001</v>
      </c>
      <c r="K297" s="4">
        <v>3</v>
      </c>
      <c r="L297" s="4">
        <v>13.4</v>
      </c>
      <c r="M297" s="4">
        <v>4.0999999999999996</v>
      </c>
      <c r="N297" s="4">
        <v>0.1</v>
      </c>
      <c r="O297" s="4">
        <v>2.6</v>
      </c>
      <c r="P297" s="4">
        <v>139.4</v>
      </c>
      <c r="R297" s="5"/>
      <c r="S297" s="15"/>
    </row>
    <row r="298" spans="2:19" x14ac:dyDescent="0.25">
      <c r="B298" s="3">
        <v>184</v>
      </c>
      <c r="C298" s="3" t="s">
        <v>270</v>
      </c>
      <c r="D298" s="4">
        <v>42.4</v>
      </c>
      <c r="E298" s="4">
        <v>16.100000000000001</v>
      </c>
      <c r="F298" s="4">
        <v>23.9</v>
      </c>
      <c r="G298" s="4">
        <v>67.5</v>
      </c>
      <c r="H298" s="4">
        <v>34.200000000000003</v>
      </c>
      <c r="I298" s="4">
        <v>30.8</v>
      </c>
      <c r="J298" s="4">
        <v>15.3</v>
      </c>
      <c r="K298" s="4">
        <v>1.6</v>
      </c>
      <c r="L298" s="4">
        <v>11.4</v>
      </c>
      <c r="M298" s="4">
        <v>5.3</v>
      </c>
      <c r="N298" s="4">
        <v>0.1</v>
      </c>
      <c r="O298" s="4">
        <v>3.6</v>
      </c>
      <c r="P298" s="4">
        <v>130.6</v>
      </c>
      <c r="R298" s="5"/>
      <c r="S298" s="15"/>
    </row>
    <row r="299" spans="2:19" x14ac:dyDescent="0.25">
      <c r="B299" s="3">
        <v>212</v>
      </c>
      <c r="C299" s="3" t="s">
        <v>271</v>
      </c>
      <c r="D299" s="4">
        <v>44</v>
      </c>
      <c r="E299" s="4">
        <v>17.899999999999999</v>
      </c>
      <c r="F299" s="4">
        <v>23.9</v>
      </c>
      <c r="G299" s="4">
        <v>67.400000000000006</v>
      </c>
      <c r="H299" s="4">
        <v>32.5</v>
      </c>
      <c r="I299" s="4">
        <v>32.1</v>
      </c>
      <c r="J299" s="4">
        <v>19.100000000000001</v>
      </c>
      <c r="K299" s="4">
        <v>2.5</v>
      </c>
      <c r="L299" s="4">
        <v>14.2</v>
      </c>
      <c r="M299" s="4">
        <v>6.3</v>
      </c>
      <c r="N299" s="4">
        <v>0.1</v>
      </c>
      <c r="O299" s="4">
        <v>4.0999999999999996</v>
      </c>
      <c r="P299" s="4">
        <v>136.80000000000001</v>
      </c>
      <c r="R299" s="5"/>
      <c r="S299" s="15"/>
    </row>
    <row r="300" spans="2:19" x14ac:dyDescent="0.25">
      <c r="B300" s="3">
        <v>213</v>
      </c>
      <c r="C300" s="3" t="s">
        <v>272</v>
      </c>
      <c r="D300" s="4">
        <v>55.7</v>
      </c>
      <c r="E300" s="4">
        <v>24.3</v>
      </c>
      <c r="F300" s="4">
        <v>29</v>
      </c>
      <c r="G300" s="4">
        <v>66</v>
      </c>
      <c r="H300" s="4">
        <v>35.1</v>
      </c>
      <c r="I300" s="4">
        <v>27.9</v>
      </c>
      <c r="J300" s="4">
        <v>18.5</v>
      </c>
      <c r="K300" s="4">
        <v>2.5</v>
      </c>
      <c r="L300" s="4">
        <v>13.4</v>
      </c>
      <c r="M300" s="4">
        <v>4.0999999999999996</v>
      </c>
      <c r="N300" s="4">
        <v>0.1</v>
      </c>
      <c r="O300" s="4">
        <v>2.5</v>
      </c>
      <c r="P300" s="4">
        <v>144.30000000000001</v>
      </c>
      <c r="R300" s="5"/>
      <c r="S300" s="15"/>
    </row>
    <row r="301" spans="2:19" x14ac:dyDescent="0.25">
      <c r="B301" s="3">
        <v>246</v>
      </c>
      <c r="C301" s="3" t="s">
        <v>273</v>
      </c>
      <c r="D301" s="4">
        <v>65.2</v>
      </c>
      <c r="E301" s="4">
        <v>33.9</v>
      </c>
      <c r="F301" s="4">
        <v>29.2</v>
      </c>
      <c r="G301" s="4">
        <v>50.3</v>
      </c>
      <c r="H301" s="4">
        <v>24.6</v>
      </c>
      <c r="I301" s="4">
        <v>23.8</v>
      </c>
      <c r="J301" s="4">
        <v>20.9</v>
      </c>
      <c r="K301" s="4">
        <v>3.3</v>
      </c>
      <c r="L301" s="4">
        <v>15.1</v>
      </c>
      <c r="M301" s="4">
        <v>7.1</v>
      </c>
      <c r="N301" s="4">
        <v>0.4</v>
      </c>
      <c r="O301" s="4">
        <v>4.5</v>
      </c>
      <c r="P301" s="4">
        <v>143.5</v>
      </c>
      <c r="R301" s="5"/>
      <c r="S301" s="15"/>
    </row>
    <row r="302" spans="2:19" x14ac:dyDescent="0.25">
      <c r="B302" s="3">
        <v>491</v>
      </c>
      <c r="C302" s="3" t="s">
        <v>274</v>
      </c>
      <c r="D302" s="4">
        <v>60.5</v>
      </c>
      <c r="E302" s="4">
        <v>29.3</v>
      </c>
      <c r="F302" s="4">
        <v>29.2</v>
      </c>
      <c r="G302" s="4">
        <v>65.599999999999994</v>
      </c>
      <c r="H302" s="4">
        <v>36.4</v>
      </c>
      <c r="I302" s="4">
        <v>26.6</v>
      </c>
      <c r="J302" s="4">
        <v>22.7</v>
      </c>
      <c r="K302" s="4">
        <v>3.7</v>
      </c>
      <c r="L302" s="4">
        <v>16.3</v>
      </c>
      <c r="M302" s="4">
        <v>5.6</v>
      </c>
      <c r="N302" s="4">
        <v>0.2</v>
      </c>
      <c r="O302" s="4">
        <v>3.6</v>
      </c>
      <c r="P302" s="4">
        <v>154.30000000000001</v>
      </c>
      <c r="R302" s="5"/>
      <c r="S302" s="15"/>
    </row>
    <row r="303" spans="2:19" x14ac:dyDescent="0.25">
      <c r="B303" s="3">
        <v>492</v>
      </c>
      <c r="C303" s="3" t="s">
        <v>275</v>
      </c>
      <c r="D303" s="4">
        <v>59.5</v>
      </c>
      <c r="E303" s="4">
        <v>27.7</v>
      </c>
      <c r="F303" s="4">
        <v>29.7</v>
      </c>
      <c r="G303" s="4">
        <v>69.099999999999994</v>
      </c>
      <c r="H303" s="4">
        <v>37.200000000000003</v>
      </c>
      <c r="I303" s="4">
        <v>28.9</v>
      </c>
      <c r="J303" s="4">
        <v>24.1</v>
      </c>
      <c r="K303" s="4">
        <v>3.9</v>
      </c>
      <c r="L303" s="4">
        <v>17.399999999999999</v>
      </c>
      <c r="M303" s="4">
        <v>5.2</v>
      </c>
      <c r="N303" s="4">
        <v>0.2</v>
      </c>
      <c r="O303" s="4">
        <v>3.2</v>
      </c>
      <c r="P303" s="4">
        <v>157.9</v>
      </c>
      <c r="R303" s="5"/>
      <c r="S303" s="15"/>
    </row>
    <row r="304" spans="2:19" x14ac:dyDescent="0.25">
      <c r="B304" s="3">
        <v>507</v>
      </c>
      <c r="C304" s="3" t="s">
        <v>276</v>
      </c>
      <c r="D304" s="4">
        <v>65.099999999999994</v>
      </c>
      <c r="E304" s="4">
        <v>30.3</v>
      </c>
      <c r="F304" s="4">
        <v>32.200000000000003</v>
      </c>
      <c r="G304" s="4">
        <v>45.7</v>
      </c>
      <c r="H304" s="4">
        <v>21.5</v>
      </c>
      <c r="I304" s="4">
        <v>22</v>
      </c>
      <c r="J304" s="4">
        <v>19.5</v>
      </c>
      <c r="K304" s="4">
        <v>3.3</v>
      </c>
      <c r="L304" s="4">
        <v>14.2</v>
      </c>
      <c r="M304" s="4">
        <v>5.5</v>
      </c>
      <c r="N304" s="4">
        <v>0.3</v>
      </c>
      <c r="O304" s="4">
        <v>3.6</v>
      </c>
      <c r="P304" s="4">
        <v>135.80000000000001</v>
      </c>
      <c r="R304" s="5"/>
      <c r="S304" s="15"/>
    </row>
    <row r="305" spans="1:19" x14ac:dyDescent="0.25">
      <c r="B305" s="3">
        <v>588</v>
      </c>
      <c r="C305" s="3" t="s">
        <v>277</v>
      </c>
      <c r="D305" s="4">
        <v>55.2</v>
      </c>
      <c r="E305" s="4">
        <v>28.6</v>
      </c>
      <c r="F305" s="4">
        <v>25</v>
      </c>
      <c r="G305" s="4">
        <v>53</v>
      </c>
      <c r="H305" s="4">
        <v>24.1</v>
      </c>
      <c r="I305" s="4">
        <v>26.5</v>
      </c>
      <c r="J305" s="4">
        <v>24.5</v>
      </c>
      <c r="K305" s="4">
        <v>4</v>
      </c>
      <c r="L305" s="4">
        <v>18.100000000000001</v>
      </c>
      <c r="M305" s="4">
        <v>7.3</v>
      </c>
      <c r="N305" s="4">
        <v>0.3</v>
      </c>
      <c r="O305" s="4">
        <v>4.7</v>
      </c>
      <c r="P305" s="4">
        <v>140</v>
      </c>
      <c r="R305" s="5"/>
      <c r="S305" s="15"/>
    </row>
    <row r="306" spans="1:19" x14ac:dyDescent="0.25">
      <c r="B306" s="3">
        <v>593</v>
      </c>
      <c r="C306" s="3" t="s">
        <v>278</v>
      </c>
      <c r="D306" s="4">
        <v>45.2</v>
      </c>
      <c r="E306" s="4">
        <v>16.2</v>
      </c>
      <c r="F306" s="4">
        <v>26</v>
      </c>
      <c r="G306" s="4">
        <v>47.3</v>
      </c>
      <c r="H306" s="4">
        <v>23.4</v>
      </c>
      <c r="I306" s="4">
        <v>21.8</v>
      </c>
      <c r="J306" s="4">
        <v>13.3</v>
      </c>
      <c r="K306" s="4">
        <v>1.2</v>
      </c>
      <c r="L306" s="4">
        <v>9.8000000000000007</v>
      </c>
      <c r="M306" s="4">
        <v>4.5</v>
      </c>
      <c r="N306" s="4">
        <v>0.1</v>
      </c>
      <c r="O306" s="4">
        <v>2.9</v>
      </c>
      <c r="P306" s="4">
        <v>110.3</v>
      </c>
      <c r="R306" s="5"/>
      <c r="S306" s="15"/>
    </row>
    <row r="307" spans="1:19" x14ac:dyDescent="0.25">
      <c r="B307" s="3">
        <v>594</v>
      </c>
      <c r="C307" s="3" t="s">
        <v>279</v>
      </c>
      <c r="D307" s="4">
        <v>46.3</v>
      </c>
      <c r="E307" s="4">
        <v>15.9</v>
      </c>
      <c r="F307" s="4">
        <v>27.4</v>
      </c>
      <c r="G307" s="4">
        <v>53.4</v>
      </c>
      <c r="H307" s="4">
        <v>26.8</v>
      </c>
      <c r="I307" s="4">
        <v>24.2</v>
      </c>
      <c r="J307" s="4">
        <v>13.1</v>
      </c>
      <c r="K307" s="4">
        <v>1.3</v>
      </c>
      <c r="L307" s="4">
        <v>9.5</v>
      </c>
      <c r="M307" s="4">
        <v>3.9</v>
      </c>
      <c r="N307" s="4">
        <v>0.1</v>
      </c>
      <c r="O307" s="4">
        <v>2.6</v>
      </c>
      <c r="P307" s="4">
        <v>116.7</v>
      </c>
      <c r="R307" s="5"/>
      <c r="S307" s="15"/>
    </row>
    <row r="308" spans="1:19" x14ac:dyDescent="0.25">
      <c r="B308" s="3">
        <v>618</v>
      </c>
      <c r="C308" s="3" t="s">
        <v>280</v>
      </c>
      <c r="D308" s="4">
        <v>80.3</v>
      </c>
      <c r="E308" s="4">
        <v>44</v>
      </c>
      <c r="F308" s="4">
        <v>34</v>
      </c>
      <c r="G308" s="4">
        <v>45.9</v>
      </c>
      <c r="H308" s="4">
        <v>21.4</v>
      </c>
      <c r="I308" s="4">
        <v>22.5</v>
      </c>
      <c r="J308" s="4">
        <v>20.100000000000001</v>
      </c>
      <c r="K308" s="4">
        <v>4</v>
      </c>
      <c r="L308" s="4">
        <v>14.1</v>
      </c>
      <c r="M308" s="4">
        <v>6.8</v>
      </c>
      <c r="N308" s="4">
        <v>0.5</v>
      </c>
      <c r="O308" s="4">
        <v>4.5</v>
      </c>
      <c r="P308" s="4">
        <v>153.19999999999999</v>
      </c>
      <c r="R308" s="5"/>
      <c r="S308" s="15"/>
    </row>
    <row r="309" spans="1:19" x14ac:dyDescent="0.25">
      <c r="B309" s="3">
        <v>623</v>
      </c>
      <c r="C309" s="3" t="s">
        <v>281</v>
      </c>
      <c r="D309" s="4">
        <v>82.4</v>
      </c>
      <c r="E309" s="4">
        <v>38.9</v>
      </c>
      <c r="F309" s="4">
        <v>40.4</v>
      </c>
      <c r="G309" s="4">
        <v>39.700000000000003</v>
      </c>
      <c r="H309" s="4">
        <v>19.7</v>
      </c>
      <c r="I309" s="4">
        <v>18</v>
      </c>
      <c r="J309" s="4">
        <v>21.1</v>
      </c>
      <c r="K309" s="4">
        <v>4.2</v>
      </c>
      <c r="L309" s="4">
        <v>14.8</v>
      </c>
      <c r="M309" s="4">
        <v>4.2</v>
      </c>
      <c r="N309" s="4">
        <v>0.2</v>
      </c>
      <c r="O309" s="4">
        <v>2.5</v>
      </c>
      <c r="P309" s="4">
        <v>147.4</v>
      </c>
      <c r="R309" s="5"/>
      <c r="S309" s="15"/>
    </row>
    <row r="310" spans="1:19" x14ac:dyDescent="0.25">
      <c r="B310" s="3">
        <v>681</v>
      </c>
      <c r="C310" s="3" t="s">
        <v>282</v>
      </c>
      <c r="D310" s="4">
        <v>44.1</v>
      </c>
      <c r="E310" s="4">
        <v>19.2</v>
      </c>
      <c r="F310" s="4">
        <v>23</v>
      </c>
      <c r="G310" s="4">
        <v>64.2</v>
      </c>
      <c r="H310" s="4">
        <v>31</v>
      </c>
      <c r="I310" s="4">
        <v>30.7</v>
      </c>
      <c r="J310" s="4">
        <v>20.7</v>
      </c>
      <c r="K310" s="4">
        <v>2.8</v>
      </c>
      <c r="L310" s="4">
        <v>15.3</v>
      </c>
      <c r="M310" s="4">
        <v>6.2</v>
      </c>
      <c r="N310" s="4">
        <v>0.1</v>
      </c>
      <c r="O310" s="4">
        <v>3.9</v>
      </c>
      <c r="P310" s="4">
        <v>135.19999999999999</v>
      </c>
      <c r="R310" s="5"/>
      <c r="S310" s="15"/>
    </row>
    <row r="311" spans="1:19" x14ac:dyDescent="0.25">
      <c r="B311" s="3">
        <v>696</v>
      </c>
      <c r="C311" s="3" t="s">
        <v>283</v>
      </c>
      <c r="D311" s="4">
        <v>71</v>
      </c>
      <c r="E311" s="4">
        <v>33.700000000000003</v>
      </c>
      <c r="F311" s="4">
        <v>34.799999999999997</v>
      </c>
      <c r="G311" s="4">
        <v>47.9</v>
      </c>
      <c r="H311" s="4">
        <v>24.2</v>
      </c>
      <c r="I311" s="4">
        <v>21.5</v>
      </c>
      <c r="J311" s="4">
        <v>25.1</v>
      </c>
      <c r="K311" s="4">
        <v>4.5999999999999996</v>
      </c>
      <c r="L311" s="4">
        <v>18</v>
      </c>
      <c r="M311" s="4">
        <v>5.2</v>
      </c>
      <c r="N311" s="4">
        <v>0.3</v>
      </c>
      <c r="O311" s="4">
        <v>3.3</v>
      </c>
      <c r="P311" s="4">
        <v>149.1</v>
      </c>
      <c r="R311" s="5"/>
      <c r="S311" s="15"/>
    </row>
    <row r="312" spans="1:19" x14ac:dyDescent="0.25">
      <c r="B312" s="3">
        <v>740</v>
      </c>
      <c r="C312" s="3" t="s">
        <v>284</v>
      </c>
      <c r="D312" s="4">
        <v>57.8</v>
      </c>
      <c r="E312" s="4">
        <v>28.9</v>
      </c>
      <c r="F312" s="4">
        <v>27.1</v>
      </c>
      <c r="G312" s="4">
        <v>59.4</v>
      </c>
      <c r="H312" s="4">
        <v>28.7</v>
      </c>
      <c r="I312" s="4">
        <v>28.5</v>
      </c>
      <c r="J312" s="4">
        <v>22.6</v>
      </c>
      <c r="K312" s="4">
        <v>3.9</v>
      </c>
      <c r="L312" s="4">
        <v>16.2</v>
      </c>
      <c r="M312" s="4">
        <v>6.2</v>
      </c>
      <c r="N312" s="4">
        <v>0.2</v>
      </c>
      <c r="O312" s="4">
        <v>3.8</v>
      </c>
      <c r="P312" s="4">
        <v>146</v>
      </c>
      <c r="R312" s="5"/>
      <c r="S312" s="15"/>
    </row>
    <row r="313" spans="1:19" x14ac:dyDescent="0.25">
      <c r="B313" s="3">
        <v>741</v>
      </c>
      <c r="C313" s="3" t="s">
        <v>285</v>
      </c>
      <c r="D313" s="4">
        <v>53.3</v>
      </c>
      <c r="E313" s="4">
        <v>25</v>
      </c>
      <c r="F313" s="4">
        <v>26.4</v>
      </c>
      <c r="G313" s="4">
        <v>57.9</v>
      </c>
      <c r="H313" s="4">
        <v>28.9</v>
      </c>
      <c r="I313" s="4">
        <v>26.8</v>
      </c>
      <c r="J313" s="4">
        <v>19.5</v>
      </c>
      <c r="K313" s="4">
        <v>3.1</v>
      </c>
      <c r="L313" s="4">
        <v>14.2</v>
      </c>
      <c r="M313" s="4">
        <v>5.5</v>
      </c>
      <c r="N313" s="4">
        <v>0.1</v>
      </c>
      <c r="O313" s="4">
        <v>3.3</v>
      </c>
      <c r="P313" s="4">
        <v>136.30000000000001</v>
      </c>
      <c r="R313" s="5"/>
      <c r="S313" s="15"/>
    </row>
    <row r="314" spans="1:19" x14ac:dyDescent="0.25">
      <c r="B314" s="3">
        <v>768</v>
      </c>
      <c r="C314" s="3" t="s">
        <v>286</v>
      </c>
      <c r="D314" s="4">
        <v>55.7</v>
      </c>
      <c r="E314" s="4">
        <v>26.7</v>
      </c>
      <c r="F314" s="4">
        <v>26.9</v>
      </c>
      <c r="G314" s="4">
        <v>58.7</v>
      </c>
      <c r="H314" s="4">
        <v>28.7</v>
      </c>
      <c r="I314" s="4">
        <v>27.7</v>
      </c>
      <c r="J314" s="4">
        <v>22.1</v>
      </c>
      <c r="K314" s="4">
        <v>4.2</v>
      </c>
      <c r="L314" s="4">
        <v>15.8</v>
      </c>
      <c r="M314" s="4">
        <v>4.5999999999999996</v>
      </c>
      <c r="N314" s="4">
        <v>0.1</v>
      </c>
      <c r="O314" s="4">
        <v>2.8</v>
      </c>
      <c r="P314" s="4">
        <v>141.1</v>
      </c>
      <c r="R314" s="5"/>
      <c r="S314" s="15"/>
    </row>
    <row r="315" spans="1:19" x14ac:dyDescent="0.25">
      <c r="B315" s="3">
        <v>937</v>
      </c>
      <c r="C315" s="3" t="s">
        <v>287</v>
      </c>
      <c r="D315" s="4">
        <v>43.4</v>
      </c>
      <c r="E315" s="4">
        <v>15.8</v>
      </c>
      <c r="F315" s="4">
        <v>25.1</v>
      </c>
      <c r="G315" s="4">
        <v>62.1</v>
      </c>
      <c r="H315" s="4">
        <v>30.5</v>
      </c>
      <c r="I315" s="4">
        <v>28.9</v>
      </c>
      <c r="J315" s="4">
        <v>16.600000000000001</v>
      </c>
      <c r="K315" s="4">
        <v>1.6</v>
      </c>
      <c r="L315" s="4">
        <v>12.5</v>
      </c>
      <c r="M315" s="4">
        <v>5.8</v>
      </c>
      <c r="N315" s="4">
        <v>0.1</v>
      </c>
      <c r="O315" s="4">
        <v>4</v>
      </c>
      <c r="P315" s="4">
        <v>127.9</v>
      </c>
      <c r="R315" s="5"/>
      <c r="S315" s="15"/>
    </row>
    <row r="316" spans="1:19" x14ac:dyDescent="0.25">
      <c r="C316" s="16" t="s">
        <v>29</v>
      </c>
      <c r="D316" s="5">
        <v>57</v>
      </c>
      <c r="E316" s="5">
        <v>25.9</v>
      </c>
      <c r="F316" s="5">
        <v>28.8</v>
      </c>
      <c r="G316" s="5">
        <v>57.2</v>
      </c>
      <c r="H316" s="5">
        <v>28.6</v>
      </c>
      <c r="I316">
        <v>26.2</v>
      </c>
      <c r="J316" s="5">
        <v>20.100000000000001</v>
      </c>
      <c r="K316" s="5">
        <v>3.2</v>
      </c>
      <c r="L316" s="5">
        <v>14.5</v>
      </c>
      <c r="M316" s="5">
        <v>5.3</v>
      </c>
      <c r="N316" s="5">
        <v>0.2</v>
      </c>
      <c r="O316" s="5">
        <v>3.3</v>
      </c>
      <c r="P316" s="5">
        <v>139.5</v>
      </c>
      <c r="R316" s="5"/>
      <c r="S316" s="15"/>
    </row>
    <row r="317" spans="1:19" x14ac:dyDescent="0.25">
      <c r="R317" s="5"/>
      <c r="S317" s="15"/>
    </row>
    <row r="318" spans="1:19" x14ac:dyDescent="0.25">
      <c r="R318" s="5"/>
      <c r="S318" s="15"/>
    </row>
    <row r="319" spans="1:19" x14ac:dyDescent="0.25">
      <c r="A319" s="3">
        <v>7</v>
      </c>
      <c r="C319" s="6" t="s">
        <v>288</v>
      </c>
      <c r="D319" s="78"/>
      <c r="E319" s="78"/>
      <c r="F319" s="78"/>
      <c r="G319" s="78"/>
      <c r="H319" s="16"/>
      <c r="I319" s="16"/>
      <c r="J319" s="16"/>
      <c r="K319" s="16"/>
      <c r="L319" s="16"/>
      <c r="M319" s="16"/>
      <c r="N319" s="16"/>
      <c r="O319" s="16"/>
      <c r="P319" s="16"/>
      <c r="R319" s="5"/>
      <c r="S319" s="15"/>
    </row>
    <row r="320" spans="1:19" x14ac:dyDescent="0.25"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R320" s="5"/>
      <c r="S320" s="15"/>
    </row>
    <row r="321" spans="1:34" ht="13.8" x14ac:dyDescent="0.25">
      <c r="A321" s="12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R321" s="5"/>
      <c r="S321" s="15"/>
    </row>
    <row r="322" spans="1:34" ht="13.8" x14ac:dyDescent="0.25">
      <c r="A322" s="12"/>
      <c r="B322" s="3">
        <v>4</v>
      </c>
      <c r="C322" s="16" t="s">
        <v>289</v>
      </c>
      <c r="D322" s="49">
        <v>43.7</v>
      </c>
      <c r="E322" s="49">
        <v>13.3</v>
      </c>
      <c r="F322" s="49">
        <v>27</v>
      </c>
      <c r="G322" s="49">
        <v>23.3</v>
      </c>
      <c r="H322" s="49">
        <v>8.8000000000000007</v>
      </c>
      <c r="I322" s="49">
        <v>13.1</v>
      </c>
      <c r="J322" s="49">
        <v>16.100000000000001</v>
      </c>
      <c r="K322" s="49">
        <v>1.1000000000000001</v>
      </c>
      <c r="L322" s="49">
        <v>12.3</v>
      </c>
      <c r="M322" s="49">
        <v>2.6</v>
      </c>
      <c r="N322" s="49">
        <v>0.5</v>
      </c>
      <c r="O322" s="49">
        <v>1.8</v>
      </c>
      <c r="P322" s="49">
        <v>85.8</v>
      </c>
      <c r="R322" s="4"/>
      <c r="S322" s="15"/>
    </row>
    <row r="323" spans="1:34" ht="13.8" x14ac:dyDescent="0.25">
      <c r="A323" s="12"/>
      <c r="B323" s="3">
        <v>5</v>
      </c>
      <c r="C323" s="16" t="s">
        <v>290</v>
      </c>
      <c r="D323" s="49">
        <v>56.2</v>
      </c>
      <c r="E323" s="49">
        <v>18.3</v>
      </c>
      <c r="F323" s="49">
        <v>34.200000000000003</v>
      </c>
      <c r="G323" s="49">
        <v>19.2</v>
      </c>
      <c r="H323" s="49">
        <v>9</v>
      </c>
      <c r="I323" s="49">
        <v>9.3000000000000007</v>
      </c>
      <c r="J323" s="49">
        <v>13.1</v>
      </c>
      <c r="K323" s="49">
        <v>0.7</v>
      </c>
      <c r="L323" s="49">
        <v>9.6999999999999993</v>
      </c>
      <c r="M323" s="49">
        <v>1.1000000000000001</v>
      </c>
      <c r="N323" s="49">
        <v>0.1</v>
      </c>
      <c r="O323" s="49">
        <v>0.6</v>
      </c>
      <c r="P323" s="49">
        <v>89.5</v>
      </c>
      <c r="R323" s="4"/>
      <c r="S323" s="15"/>
    </row>
    <row r="324" spans="1:34" ht="13.8" x14ac:dyDescent="0.25">
      <c r="A324" s="12"/>
      <c r="B324" s="3">
        <v>10</v>
      </c>
      <c r="C324" s="16" t="s">
        <v>291</v>
      </c>
      <c r="D324" s="49">
        <v>56.9</v>
      </c>
      <c r="E324" s="49">
        <v>21.8</v>
      </c>
      <c r="F324" s="49">
        <v>31.7</v>
      </c>
      <c r="G324" s="49">
        <v>20.9</v>
      </c>
      <c r="H324" s="49">
        <v>10.3</v>
      </c>
      <c r="I324" s="49">
        <v>9.6</v>
      </c>
      <c r="J324" s="49">
        <v>9.8000000000000007</v>
      </c>
      <c r="K324" s="49">
        <v>0.7</v>
      </c>
      <c r="L324" s="49">
        <v>7.1</v>
      </c>
      <c r="M324" s="49">
        <v>1.2</v>
      </c>
      <c r="N324" s="49">
        <v>0.1</v>
      </c>
      <c r="O324" s="49">
        <v>0.7</v>
      </c>
      <c r="P324" s="49">
        <v>88.6</v>
      </c>
      <c r="R324" s="4"/>
      <c r="S324" s="15"/>
    </row>
    <row r="325" spans="1:34" ht="13.8" x14ac:dyDescent="0.25">
      <c r="A325" s="12"/>
      <c r="B325" s="3">
        <v>52</v>
      </c>
      <c r="C325" s="16" t="s">
        <v>292</v>
      </c>
      <c r="D325" s="49">
        <v>51.1</v>
      </c>
      <c r="E325" s="49">
        <v>16.899999999999999</v>
      </c>
      <c r="F325" s="49">
        <v>30.9</v>
      </c>
      <c r="G325" s="49">
        <v>29.2</v>
      </c>
      <c r="H325" s="49">
        <v>12.8</v>
      </c>
      <c r="I325" s="49">
        <v>15.2</v>
      </c>
      <c r="J325" s="49">
        <v>16.100000000000001</v>
      </c>
      <c r="K325" s="49">
        <v>0.9</v>
      </c>
      <c r="L325" s="49">
        <v>12.5</v>
      </c>
      <c r="M325" s="49">
        <v>1.7</v>
      </c>
      <c r="N325" s="49">
        <v>0.4</v>
      </c>
      <c r="O325" s="49">
        <v>1.1000000000000001</v>
      </c>
      <c r="P325" s="49">
        <v>98</v>
      </c>
      <c r="R325" s="4"/>
      <c r="S325" s="15"/>
    </row>
    <row r="326" spans="1:34" ht="13.8" x14ac:dyDescent="0.25">
      <c r="A326" s="12"/>
      <c r="B326" s="3">
        <v>74</v>
      </c>
      <c r="C326" s="3" t="s">
        <v>293</v>
      </c>
      <c r="D326" s="49">
        <v>40.799999999999997</v>
      </c>
      <c r="E326" s="49">
        <v>12.1</v>
      </c>
      <c r="F326" s="49">
        <v>25</v>
      </c>
      <c r="G326" s="49">
        <v>11.7</v>
      </c>
      <c r="H326" s="49">
        <v>5</v>
      </c>
      <c r="I326" s="49">
        <v>6</v>
      </c>
      <c r="J326" s="49">
        <v>13</v>
      </c>
      <c r="K326" s="49">
        <v>0.5</v>
      </c>
      <c r="L326" s="49">
        <v>10</v>
      </c>
      <c r="M326" s="49">
        <v>1.9</v>
      </c>
      <c r="N326" s="49">
        <v>0</v>
      </c>
      <c r="O326" s="49">
        <v>1.4</v>
      </c>
      <c r="P326" s="49">
        <v>67.5</v>
      </c>
      <c r="R326" s="5"/>
      <c r="S326" s="15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</row>
    <row r="327" spans="1:34" ht="13.8" x14ac:dyDescent="0.25">
      <c r="A327" s="12"/>
      <c r="B327" s="3">
        <v>95</v>
      </c>
      <c r="C327" s="3" t="s">
        <v>294</v>
      </c>
      <c r="D327" s="49">
        <v>46</v>
      </c>
      <c r="E327" s="49">
        <v>14.4</v>
      </c>
      <c r="F327" s="49">
        <v>28.2</v>
      </c>
      <c r="G327" s="49">
        <v>26.2</v>
      </c>
      <c r="H327" s="49">
        <v>11.1</v>
      </c>
      <c r="I327" s="49">
        <v>13.7</v>
      </c>
      <c r="J327" s="49">
        <v>17</v>
      </c>
      <c r="K327" s="49">
        <v>0.9</v>
      </c>
      <c r="L327" s="49">
        <v>12.8</v>
      </c>
      <c r="M327" s="49">
        <v>2.1</v>
      </c>
      <c r="N327" s="49">
        <v>0.1</v>
      </c>
      <c r="O327" s="49">
        <v>1.6</v>
      </c>
      <c r="P327" s="49">
        <v>91.4</v>
      </c>
      <c r="R327" s="5"/>
      <c r="S327" s="15"/>
      <c r="T327" s="9"/>
      <c r="U327" s="79"/>
      <c r="V327" s="79"/>
      <c r="W327" s="79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</row>
    <row r="328" spans="1:34" ht="13.8" x14ac:dyDescent="0.25">
      <c r="A328" s="12"/>
      <c r="B328" s="3">
        <v>145</v>
      </c>
      <c r="C328" s="16" t="s">
        <v>295</v>
      </c>
      <c r="D328" s="49">
        <v>48.1</v>
      </c>
      <c r="E328" s="49">
        <v>18.399999999999999</v>
      </c>
      <c r="F328" s="49">
        <v>26.9</v>
      </c>
      <c r="G328" s="49">
        <v>42.4</v>
      </c>
      <c r="H328" s="49">
        <v>20</v>
      </c>
      <c r="I328" s="49">
        <v>20.399999999999999</v>
      </c>
      <c r="J328" s="49">
        <v>14.8</v>
      </c>
      <c r="K328" s="49">
        <v>1.4</v>
      </c>
      <c r="L328" s="49">
        <v>10.9</v>
      </c>
      <c r="M328" s="49">
        <v>2.7</v>
      </c>
      <c r="N328" s="49">
        <v>0.5</v>
      </c>
      <c r="O328" s="49">
        <v>1.8</v>
      </c>
      <c r="P328" s="49">
        <v>108.1</v>
      </c>
      <c r="R328" s="4"/>
      <c r="S328" s="15"/>
      <c r="T328" s="9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</row>
    <row r="329" spans="1:34" ht="13.8" x14ac:dyDescent="0.25">
      <c r="A329" s="12"/>
      <c r="B329" s="3">
        <v>151</v>
      </c>
      <c r="C329" s="16" t="s">
        <v>296</v>
      </c>
      <c r="D329" s="49">
        <v>37.6</v>
      </c>
      <c r="E329" s="49">
        <v>12.6</v>
      </c>
      <c r="F329" s="49">
        <v>22.4</v>
      </c>
      <c r="G329" s="49">
        <v>35.6</v>
      </c>
      <c r="H329" s="49">
        <v>15.4</v>
      </c>
      <c r="I329" s="49">
        <v>18.5</v>
      </c>
      <c r="J329" s="49">
        <v>14.4</v>
      </c>
      <c r="K329" s="49">
        <v>1</v>
      </c>
      <c r="L329" s="49">
        <v>10.5</v>
      </c>
      <c r="M329" s="49">
        <v>1.9</v>
      </c>
      <c r="N329" s="49">
        <v>0.3</v>
      </c>
      <c r="O329" s="49">
        <v>1.3</v>
      </c>
      <c r="P329" s="49">
        <v>89.4</v>
      </c>
      <c r="R329" s="4"/>
      <c r="S329" s="15"/>
      <c r="T329" s="9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</row>
    <row r="330" spans="1:34" ht="13.8" x14ac:dyDescent="0.25">
      <c r="A330" s="12"/>
      <c r="B330" s="3">
        <v>152</v>
      </c>
      <c r="C330" s="16" t="s">
        <v>297</v>
      </c>
      <c r="D330" s="49">
        <v>40.1</v>
      </c>
      <c r="E330" s="49">
        <v>14.2</v>
      </c>
      <c r="F330" s="49">
        <v>23</v>
      </c>
      <c r="G330" s="49">
        <v>32</v>
      </c>
      <c r="H330" s="49">
        <v>14</v>
      </c>
      <c r="I330" s="49">
        <v>16.2</v>
      </c>
      <c r="J330" s="49">
        <v>17</v>
      </c>
      <c r="K330" s="49">
        <v>1.3</v>
      </c>
      <c r="L330" s="49">
        <v>12.8</v>
      </c>
      <c r="M330" s="49">
        <v>3.4</v>
      </c>
      <c r="N330" s="49">
        <v>0.7</v>
      </c>
      <c r="O330" s="49">
        <v>2.2000000000000002</v>
      </c>
      <c r="P330" s="49">
        <v>92.5</v>
      </c>
      <c r="R330" s="4"/>
      <c r="S330" s="15"/>
      <c r="T330" s="9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</row>
    <row r="331" spans="1:34" ht="13.8" x14ac:dyDescent="0.25">
      <c r="A331" s="12"/>
      <c r="B331" s="3">
        <v>164</v>
      </c>
      <c r="C331" s="16" t="s">
        <v>298</v>
      </c>
      <c r="D331" s="49">
        <v>52.3</v>
      </c>
      <c r="E331" s="49">
        <v>20.399999999999999</v>
      </c>
      <c r="F331" s="49">
        <v>28.8</v>
      </c>
      <c r="G331" s="49">
        <v>30</v>
      </c>
      <c r="H331" s="49">
        <v>14.9</v>
      </c>
      <c r="I331" s="49">
        <v>13.9</v>
      </c>
      <c r="J331" s="49">
        <v>11.6</v>
      </c>
      <c r="K331" s="49">
        <v>0.9</v>
      </c>
      <c r="L331" s="49">
        <v>8.5</v>
      </c>
      <c r="M331" s="49">
        <v>1.6</v>
      </c>
      <c r="N331" s="49">
        <v>0.3</v>
      </c>
      <c r="O331" s="49">
        <v>1</v>
      </c>
      <c r="P331" s="49">
        <v>95.6</v>
      </c>
      <c r="R331" s="4"/>
      <c r="S331" s="15"/>
      <c r="T331" s="9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</row>
    <row r="332" spans="1:34" ht="13.8" x14ac:dyDescent="0.25">
      <c r="A332" s="12"/>
      <c r="B332" s="3">
        <v>175</v>
      </c>
      <c r="C332" s="16" t="s">
        <v>299</v>
      </c>
      <c r="D332" s="49">
        <v>43</v>
      </c>
      <c r="E332" s="49">
        <v>16.399999999999999</v>
      </c>
      <c r="F332" s="49">
        <v>24.2</v>
      </c>
      <c r="G332" s="49">
        <v>49.9</v>
      </c>
      <c r="H332" s="49">
        <v>22.6</v>
      </c>
      <c r="I332" s="49">
        <v>25</v>
      </c>
      <c r="J332" s="49">
        <v>17.399999999999999</v>
      </c>
      <c r="K332" s="49">
        <v>1.7</v>
      </c>
      <c r="L332" s="49">
        <v>12.9</v>
      </c>
      <c r="M332" s="49">
        <v>3.3</v>
      </c>
      <c r="N332" s="49">
        <v>0.8</v>
      </c>
      <c r="O332" s="49">
        <v>2.1</v>
      </c>
      <c r="P332" s="49">
        <v>113.6</v>
      </c>
      <c r="R332" s="4"/>
      <c r="S332" s="15"/>
      <c r="T332" s="9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</row>
    <row r="333" spans="1:34" ht="13.8" x14ac:dyDescent="0.25">
      <c r="A333" s="12"/>
      <c r="B333" s="3">
        <v>217</v>
      </c>
      <c r="C333" s="3" t="s">
        <v>300</v>
      </c>
      <c r="D333" s="49">
        <v>43.2</v>
      </c>
      <c r="E333" s="49">
        <v>13.1</v>
      </c>
      <c r="F333" s="49">
        <v>26.6</v>
      </c>
      <c r="G333" s="49">
        <v>18.7</v>
      </c>
      <c r="H333" s="49">
        <v>7.8</v>
      </c>
      <c r="I333" s="49">
        <v>9.9</v>
      </c>
      <c r="J333" s="49">
        <v>16.600000000000001</v>
      </c>
      <c r="K333" s="49">
        <v>0.8</v>
      </c>
      <c r="L333" s="49">
        <v>12.6</v>
      </c>
      <c r="M333" s="49">
        <v>2.1</v>
      </c>
      <c r="N333" s="49">
        <v>0.1</v>
      </c>
      <c r="O333" s="49">
        <v>1.5</v>
      </c>
      <c r="P333" s="49">
        <v>80.599999999999994</v>
      </c>
      <c r="R333" s="5"/>
      <c r="S333" s="15"/>
      <c r="T333" s="9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</row>
    <row r="334" spans="1:34" ht="13.8" x14ac:dyDescent="0.25">
      <c r="A334" s="12"/>
      <c r="B334" s="3">
        <v>218</v>
      </c>
      <c r="C334" s="16" t="s">
        <v>301</v>
      </c>
      <c r="D334" s="49">
        <v>40.700000000000003</v>
      </c>
      <c r="E334" s="49">
        <v>14.9</v>
      </c>
      <c r="F334" s="49">
        <v>23.4</v>
      </c>
      <c r="G334" s="49">
        <v>49.7</v>
      </c>
      <c r="H334" s="49">
        <v>21.7</v>
      </c>
      <c r="I334" s="49">
        <v>25.8</v>
      </c>
      <c r="J334" s="49">
        <v>15.5</v>
      </c>
      <c r="K334" s="49">
        <v>1.3</v>
      </c>
      <c r="L334" s="49">
        <v>11.5</v>
      </c>
      <c r="M334" s="49">
        <v>2</v>
      </c>
      <c r="N334" s="49">
        <v>0.4</v>
      </c>
      <c r="O334" s="49">
        <v>1.4</v>
      </c>
      <c r="P334" s="49">
        <v>107.9</v>
      </c>
      <c r="R334" s="4"/>
      <c r="S334" s="15"/>
      <c r="T334" s="9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</row>
    <row r="335" spans="1:34" ht="13.8" x14ac:dyDescent="0.25">
      <c r="A335" s="12"/>
      <c r="B335" s="3">
        <v>232</v>
      </c>
      <c r="C335" s="16" t="s">
        <v>302</v>
      </c>
      <c r="D335" s="49">
        <v>44.6</v>
      </c>
      <c r="E335" s="49">
        <v>15.8</v>
      </c>
      <c r="F335" s="49">
        <v>25.7</v>
      </c>
      <c r="G335" s="49">
        <v>27.1</v>
      </c>
      <c r="H335" s="49">
        <v>13.1</v>
      </c>
      <c r="I335" s="49">
        <v>12.9</v>
      </c>
      <c r="J335" s="49">
        <v>10.4</v>
      </c>
      <c r="K335" s="49">
        <v>0.9</v>
      </c>
      <c r="L335" s="49">
        <v>7.7</v>
      </c>
      <c r="M335" s="49">
        <v>1.4</v>
      </c>
      <c r="N335" s="49">
        <v>0.4</v>
      </c>
      <c r="O335" s="49">
        <v>0.9</v>
      </c>
      <c r="P335" s="49">
        <v>83.5</v>
      </c>
      <c r="R335" s="4"/>
      <c r="S335" s="15"/>
      <c r="T335" s="9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</row>
    <row r="336" spans="1:34" ht="13.8" x14ac:dyDescent="0.25">
      <c r="A336" s="12"/>
      <c r="B336" s="3">
        <v>233</v>
      </c>
      <c r="C336" s="16" t="s">
        <v>303</v>
      </c>
      <c r="D336" s="49">
        <v>50.8</v>
      </c>
      <c r="E336" s="49">
        <v>16.899999999999999</v>
      </c>
      <c r="F336" s="49">
        <v>30.4</v>
      </c>
      <c r="G336" s="49">
        <v>24.4</v>
      </c>
      <c r="H336" s="49">
        <v>10.6</v>
      </c>
      <c r="I336" s="49">
        <v>12.6</v>
      </c>
      <c r="J336" s="49">
        <v>14.5</v>
      </c>
      <c r="K336" s="49">
        <v>0.9</v>
      </c>
      <c r="L336" s="49">
        <v>11.1</v>
      </c>
      <c r="M336" s="49">
        <v>2.1</v>
      </c>
      <c r="N336" s="49">
        <v>0.4</v>
      </c>
      <c r="O336" s="49">
        <v>1.5</v>
      </c>
      <c r="P336" s="49">
        <v>91.9</v>
      </c>
      <c r="R336" s="4"/>
      <c r="S336" s="15"/>
      <c r="T336" s="9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</row>
    <row r="337" spans="1:34" ht="13.8" x14ac:dyDescent="0.25">
      <c r="A337" s="12"/>
      <c r="B337" s="3">
        <v>236</v>
      </c>
      <c r="C337" s="3" t="s">
        <v>304</v>
      </c>
      <c r="D337" s="49">
        <v>44.5</v>
      </c>
      <c r="E337" s="49">
        <v>13.7</v>
      </c>
      <c r="F337" s="49">
        <v>27.2</v>
      </c>
      <c r="G337" s="49">
        <v>22.1</v>
      </c>
      <c r="H337" s="49">
        <v>9.6</v>
      </c>
      <c r="I337" s="49">
        <v>11.3</v>
      </c>
      <c r="J337" s="49">
        <v>15.2</v>
      </c>
      <c r="K337" s="49">
        <v>0.8</v>
      </c>
      <c r="L337" s="49">
        <v>11.5</v>
      </c>
      <c r="M337" s="49">
        <v>1.9</v>
      </c>
      <c r="N337" s="49">
        <v>0.1</v>
      </c>
      <c r="O337" s="49">
        <v>1.4</v>
      </c>
      <c r="P337" s="49">
        <v>83.8</v>
      </c>
      <c r="R337" s="5"/>
      <c r="S337" s="15"/>
      <c r="T337" s="9"/>
      <c r="U337" s="16"/>
      <c r="V337" s="49"/>
      <c r="W337" s="49"/>
      <c r="X337" s="49"/>
      <c r="Y337" s="49"/>
      <c r="Z337" s="49"/>
      <c r="AA337" s="49"/>
      <c r="AB337" s="49"/>
      <c r="AC337" s="49"/>
      <c r="AD337" s="49"/>
      <c r="AE337" s="49"/>
      <c r="AF337" s="49"/>
      <c r="AG337" s="49"/>
      <c r="AH337" s="49"/>
    </row>
    <row r="338" spans="1:34" ht="13.8" x14ac:dyDescent="0.25">
      <c r="A338" s="12"/>
      <c r="B338" s="3">
        <v>281</v>
      </c>
      <c r="C338" s="16" t="s">
        <v>305</v>
      </c>
      <c r="D338" s="49">
        <v>50.1</v>
      </c>
      <c r="E338" s="49">
        <v>15.8</v>
      </c>
      <c r="F338" s="49">
        <v>30.8</v>
      </c>
      <c r="G338" s="49">
        <v>25.1</v>
      </c>
      <c r="H338" s="49">
        <v>10.1</v>
      </c>
      <c r="I338" s="49">
        <v>13.6</v>
      </c>
      <c r="J338" s="49">
        <v>16</v>
      </c>
      <c r="K338" s="49">
        <v>0.9</v>
      </c>
      <c r="L338" s="49">
        <v>12.2</v>
      </c>
      <c r="M338" s="49">
        <v>2.2000000000000002</v>
      </c>
      <c r="N338" s="49">
        <v>0.4</v>
      </c>
      <c r="O338" s="49">
        <v>1.5</v>
      </c>
      <c r="P338" s="49">
        <v>93.3</v>
      </c>
      <c r="R338" s="4"/>
      <c r="S338" s="15"/>
      <c r="T338" s="9"/>
      <c r="U338" s="16"/>
      <c r="V338" s="49"/>
      <c r="W338" s="49"/>
      <c r="X338" s="49"/>
      <c r="Y338" s="49"/>
      <c r="Z338" s="49"/>
      <c r="AA338" s="49"/>
      <c r="AB338" s="49"/>
      <c r="AC338" s="49"/>
      <c r="AD338" s="49"/>
      <c r="AE338" s="49"/>
      <c r="AF338" s="49"/>
      <c r="AG338" s="49"/>
      <c r="AH338" s="49"/>
    </row>
    <row r="339" spans="1:34" ht="13.8" x14ac:dyDescent="0.25">
      <c r="A339" s="12"/>
      <c r="B339" s="3">
        <v>300</v>
      </c>
      <c r="C339" s="16" t="s">
        <v>306</v>
      </c>
      <c r="D339" s="49">
        <v>58.4</v>
      </c>
      <c r="E339" s="49">
        <v>22.8</v>
      </c>
      <c r="F339" s="49">
        <v>32.4</v>
      </c>
      <c r="G339" s="49">
        <v>30</v>
      </c>
      <c r="H339" s="49">
        <v>15.4</v>
      </c>
      <c r="I339" s="49">
        <v>13.5</v>
      </c>
      <c r="J339" s="49">
        <v>10.8</v>
      </c>
      <c r="K339" s="49">
        <v>0.7</v>
      </c>
      <c r="L339" s="49">
        <v>8</v>
      </c>
      <c r="M339" s="49">
        <v>1.1000000000000001</v>
      </c>
      <c r="N339" s="49">
        <v>0.1</v>
      </c>
      <c r="O339" s="49">
        <v>0.7</v>
      </c>
      <c r="P339" s="49">
        <v>100.2</v>
      </c>
      <c r="R339" s="4"/>
      <c r="S339" s="15"/>
      <c r="T339" s="9"/>
      <c r="U339" s="16"/>
      <c r="V339" s="49"/>
      <c r="W339" s="49"/>
      <c r="X339" s="49"/>
      <c r="Y339" s="49"/>
      <c r="Z339" s="49"/>
      <c r="AA339" s="49"/>
      <c r="AB339" s="49"/>
      <c r="AC339" s="49"/>
      <c r="AD339" s="49"/>
      <c r="AE339" s="49"/>
      <c r="AF339" s="49"/>
      <c r="AG339" s="49"/>
      <c r="AH339" s="49"/>
    </row>
    <row r="340" spans="1:34" ht="13.8" x14ac:dyDescent="0.25">
      <c r="A340" s="12"/>
      <c r="B340" s="3">
        <v>301</v>
      </c>
      <c r="C340" s="16" t="s">
        <v>307</v>
      </c>
      <c r="D340" s="49">
        <v>47.2</v>
      </c>
      <c r="E340" s="49">
        <v>18.5</v>
      </c>
      <c r="F340" s="49">
        <v>26</v>
      </c>
      <c r="G340" s="49">
        <v>40.299999999999997</v>
      </c>
      <c r="H340" s="49">
        <v>19.399999999999999</v>
      </c>
      <c r="I340" s="49">
        <v>19.2</v>
      </c>
      <c r="J340" s="49">
        <v>13.6</v>
      </c>
      <c r="K340" s="49">
        <v>1.4</v>
      </c>
      <c r="L340" s="49">
        <v>10</v>
      </c>
      <c r="M340" s="49">
        <v>2.5</v>
      </c>
      <c r="N340" s="49">
        <v>0.5</v>
      </c>
      <c r="O340" s="49">
        <v>1.6</v>
      </c>
      <c r="P340" s="49">
        <v>103.6</v>
      </c>
      <c r="R340" s="4"/>
      <c r="S340" s="15"/>
      <c r="T340" s="9"/>
      <c r="U340" s="16"/>
      <c r="V340" s="49"/>
      <c r="W340" s="49"/>
      <c r="X340" s="49"/>
      <c r="Y340" s="49"/>
      <c r="Z340" s="49"/>
      <c r="AA340" s="49"/>
      <c r="AB340" s="49"/>
      <c r="AC340" s="49"/>
      <c r="AD340" s="49"/>
      <c r="AE340" s="49"/>
      <c r="AF340" s="49"/>
      <c r="AG340" s="49"/>
      <c r="AH340" s="49"/>
    </row>
    <row r="341" spans="1:34" ht="13.8" x14ac:dyDescent="0.25">
      <c r="A341" s="12"/>
      <c r="B341" s="3">
        <v>315</v>
      </c>
      <c r="C341" s="3" t="s">
        <v>308</v>
      </c>
      <c r="D341" s="49">
        <v>43</v>
      </c>
      <c r="E341" s="49">
        <v>12.8</v>
      </c>
      <c r="F341" s="49">
        <v>26.6</v>
      </c>
      <c r="G341" s="49">
        <v>18.2</v>
      </c>
      <c r="H341" s="49">
        <v>7.7</v>
      </c>
      <c r="I341" s="49">
        <v>9.5</v>
      </c>
      <c r="J341" s="49">
        <v>14.4</v>
      </c>
      <c r="K341" s="49">
        <v>0.7</v>
      </c>
      <c r="L341" s="49">
        <v>10.8</v>
      </c>
      <c r="M341" s="49">
        <v>1.8</v>
      </c>
      <c r="N341" s="49">
        <v>0.1</v>
      </c>
      <c r="O341" s="49">
        <v>1.3</v>
      </c>
      <c r="P341" s="49">
        <v>77.5</v>
      </c>
      <c r="R341" s="5"/>
      <c r="S341" s="15"/>
      <c r="T341" s="9"/>
      <c r="U341" s="16"/>
      <c r="V341" s="49"/>
      <c r="W341" s="49"/>
      <c r="X341" s="49"/>
      <c r="Y341" s="49"/>
      <c r="Z341" s="49"/>
      <c r="AA341" s="49"/>
      <c r="AB341" s="49"/>
      <c r="AC341" s="49"/>
      <c r="AD341" s="49"/>
      <c r="AE341" s="49"/>
      <c r="AF341" s="49"/>
      <c r="AG341" s="49"/>
      <c r="AH341" s="49"/>
    </row>
    <row r="342" spans="1:34" ht="13.8" x14ac:dyDescent="0.25">
      <c r="A342" s="12"/>
      <c r="B342" s="3">
        <v>399</v>
      </c>
      <c r="C342" s="3" t="s">
        <v>309</v>
      </c>
      <c r="D342" s="49">
        <v>37.4</v>
      </c>
      <c r="E342" s="49">
        <v>14</v>
      </c>
      <c r="F342" s="49">
        <v>21</v>
      </c>
      <c r="G342" s="49">
        <v>45.4</v>
      </c>
      <c r="H342" s="49">
        <v>20.399999999999999</v>
      </c>
      <c r="I342" s="49">
        <v>22.8</v>
      </c>
      <c r="J342" s="49">
        <v>19</v>
      </c>
      <c r="K342" s="49">
        <v>1.6</v>
      </c>
      <c r="L342" s="49">
        <v>14.1</v>
      </c>
      <c r="M342" s="49">
        <v>3.8</v>
      </c>
      <c r="N342" s="49">
        <v>0.8</v>
      </c>
      <c r="O342" s="49">
        <v>2.5</v>
      </c>
      <c r="P342" s="49">
        <v>105.7</v>
      </c>
      <c r="R342" s="4"/>
      <c r="S342" s="15"/>
      <c r="T342" s="9"/>
      <c r="U342" s="16"/>
      <c r="V342" s="49"/>
      <c r="W342" s="49"/>
      <c r="X342" s="49"/>
      <c r="Y342" s="49"/>
      <c r="Z342" s="49"/>
      <c r="AA342" s="49"/>
      <c r="AB342" s="49"/>
      <c r="AC342" s="49"/>
      <c r="AD342" s="49"/>
      <c r="AE342" s="49"/>
      <c r="AF342" s="49"/>
      <c r="AG342" s="49"/>
      <c r="AH342" s="49"/>
    </row>
    <row r="343" spans="1:34" ht="13.8" x14ac:dyDescent="0.25">
      <c r="A343" s="12"/>
      <c r="B343" s="3">
        <v>403</v>
      </c>
      <c r="C343" s="3" t="s">
        <v>310</v>
      </c>
      <c r="D343" s="49">
        <v>55.1</v>
      </c>
      <c r="E343" s="49">
        <v>18.100000000000001</v>
      </c>
      <c r="F343" s="49">
        <v>33.4</v>
      </c>
      <c r="G343" s="49">
        <v>23.8</v>
      </c>
      <c r="H343" s="49">
        <v>10.6</v>
      </c>
      <c r="I343" s="49">
        <v>12.1</v>
      </c>
      <c r="J343" s="49">
        <v>16.399999999999999</v>
      </c>
      <c r="K343" s="49">
        <v>0.9</v>
      </c>
      <c r="L343" s="49">
        <v>12.7</v>
      </c>
      <c r="M343" s="49">
        <v>1.8</v>
      </c>
      <c r="N343" s="49">
        <v>0.3</v>
      </c>
      <c r="O343" s="49">
        <v>1.2</v>
      </c>
      <c r="P343" s="49">
        <v>97.2</v>
      </c>
      <c r="R343" s="4"/>
      <c r="S343" s="15"/>
      <c r="T343" s="9"/>
      <c r="U343" s="16"/>
      <c r="V343" s="49"/>
      <c r="W343" s="49"/>
      <c r="X343" s="49"/>
      <c r="Y343" s="49"/>
      <c r="Z343" s="49"/>
      <c r="AA343" s="49"/>
      <c r="AB343" s="49"/>
      <c r="AC343" s="49"/>
      <c r="AD343" s="49"/>
      <c r="AE343" s="49"/>
      <c r="AF343" s="49"/>
      <c r="AG343" s="49"/>
      <c r="AH343" s="49"/>
    </row>
    <row r="344" spans="1:34" ht="13.8" x14ac:dyDescent="0.25">
      <c r="A344" s="12"/>
      <c r="B344" s="3">
        <v>408</v>
      </c>
      <c r="C344" s="3" t="s">
        <v>311</v>
      </c>
      <c r="D344" s="49">
        <v>52</v>
      </c>
      <c r="E344" s="49">
        <v>18.7</v>
      </c>
      <c r="F344" s="49">
        <v>30</v>
      </c>
      <c r="G344" s="49">
        <v>29.3</v>
      </c>
      <c r="H344" s="49">
        <v>13.6</v>
      </c>
      <c r="I344" s="49">
        <v>14.4</v>
      </c>
      <c r="J344" s="49">
        <v>15.3</v>
      </c>
      <c r="K344" s="49">
        <v>1</v>
      </c>
      <c r="L344" s="49">
        <v>11.7</v>
      </c>
      <c r="M344" s="49">
        <v>2.2999999999999998</v>
      </c>
      <c r="N344" s="49">
        <v>0.4</v>
      </c>
      <c r="O344" s="49">
        <v>1.5</v>
      </c>
      <c r="P344" s="49">
        <v>98.8</v>
      </c>
      <c r="R344" s="4"/>
      <c r="S344" s="15"/>
      <c r="T344" s="9"/>
      <c r="U344" s="16"/>
      <c r="V344" s="49"/>
      <c r="W344" s="49"/>
      <c r="X344" s="49"/>
      <c r="Y344" s="49"/>
      <c r="Z344" s="49"/>
      <c r="AA344" s="49"/>
      <c r="AB344" s="49"/>
      <c r="AC344" s="49"/>
      <c r="AD344" s="49"/>
      <c r="AE344" s="49"/>
      <c r="AF344" s="49"/>
      <c r="AG344" s="49"/>
      <c r="AH344" s="49"/>
    </row>
    <row r="345" spans="1:34" ht="13.8" x14ac:dyDescent="0.25">
      <c r="A345" s="12"/>
      <c r="B345" s="3">
        <v>414</v>
      </c>
      <c r="C345" s="3" t="s">
        <v>312</v>
      </c>
      <c r="D345" s="49">
        <v>56.3</v>
      </c>
      <c r="E345" s="49">
        <v>19.2</v>
      </c>
      <c r="F345" s="49">
        <v>33.6</v>
      </c>
      <c r="G345" s="49">
        <v>20.5</v>
      </c>
      <c r="H345" s="49">
        <v>9.9</v>
      </c>
      <c r="I345" s="49">
        <v>9.5</v>
      </c>
      <c r="J345" s="49">
        <v>11.7</v>
      </c>
      <c r="K345" s="49">
        <v>0.8</v>
      </c>
      <c r="L345" s="49">
        <v>8.4</v>
      </c>
      <c r="M345" s="49">
        <v>0.9</v>
      </c>
      <c r="N345" s="49">
        <v>0.1</v>
      </c>
      <c r="O345" s="49">
        <v>0.5</v>
      </c>
      <c r="P345" s="49">
        <v>89.5</v>
      </c>
      <c r="R345" s="4"/>
      <c r="S345" s="15"/>
      <c r="T345" s="9"/>
      <c r="U345" s="16"/>
      <c r="V345" s="49"/>
      <c r="W345" s="49"/>
      <c r="X345" s="49"/>
      <c r="Y345" s="49"/>
      <c r="Z345" s="49"/>
      <c r="AA345" s="49"/>
      <c r="AB345" s="49"/>
      <c r="AC345" s="49"/>
      <c r="AD345" s="49"/>
      <c r="AE345" s="49"/>
      <c r="AF345" s="49"/>
      <c r="AG345" s="49"/>
      <c r="AH345" s="49"/>
    </row>
    <row r="346" spans="1:34" ht="13.8" x14ac:dyDescent="0.25">
      <c r="A346" s="12"/>
      <c r="B346" s="3">
        <v>421</v>
      </c>
      <c r="C346" s="3" t="s">
        <v>313</v>
      </c>
      <c r="D346" s="49">
        <v>45.1</v>
      </c>
      <c r="E346" s="49">
        <v>14.3</v>
      </c>
      <c r="F346" s="49">
        <v>27.4</v>
      </c>
      <c r="G346" s="49">
        <v>18.7</v>
      </c>
      <c r="H346" s="49">
        <v>8.5</v>
      </c>
      <c r="I346" s="49">
        <v>9.1999999999999993</v>
      </c>
      <c r="J346" s="49">
        <v>13.8</v>
      </c>
      <c r="K346" s="49">
        <v>0.6</v>
      </c>
      <c r="L346" s="49">
        <v>10.6</v>
      </c>
      <c r="M346" s="49">
        <v>2.2999999999999998</v>
      </c>
      <c r="N346" s="49">
        <v>0.1</v>
      </c>
      <c r="O346" s="49">
        <v>1.6</v>
      </c>
      <c r="P346" s="49">
        <v>80</v>
      </c>
      <c r="R346" s="5"/>
      <c r="S346" s="15"/>
      <c r="T346" s="9"/>
      <c r="U346" s="16"/>
      <c r="V346" s="49"/>
      <c r="W346" s="49"/>
      <c r="X346" s="49"/>
      <c r="Y346" s="49"/>
      <c r="Z346" s="49"/>
      <c r="AA346" s="49"/>
      <c r="AB346" s="49"/>
      <c r="AC346" s="49"/>
      <c r="AD346" s="49"/>
      <c r="AE346" s="49"/>
      <c r="AF346" s="49"/>
      <c r="AG346" s="49"/>
      <c r="AH346" s="49"/>
    </row>
    <row r="347" spans="1:34" ht="13.8" x14ac:dyDescent="0.25">
      <c r="A347" s="12"/>
      <c r="B347" s="3">
        <v>429</v>
      </c>
      <c r="C347" s="3" t="s">
        <v>314</v>
      </c>
      <c r="D347" s="49">
        <v>46</v>
      </c>
      <c r="E347" s="49">
        <v>14.1</v>
      </c>
      <c r="F347" s="49">
        <v>28.1</v>
      </c>
      <c r="G347" s="49">
        <v>16.3</v>
      </c>
      <c r="H347" s="49">
        <v>6.5</v>
      </c>
      <c r="I347" s="49">
        <v>8.8000000000000007</v>
      </c>
      <c r="J347" s="49">
        <v>14</v>
      </c>
      <c r="K347" s="49">
        <v>0.7</v>
      </c>
      <c r="L347" s="49">
        <v>10.6</v>
      </c>
      <c r="M347" s="49">
        <v>1.7</v>
      </c>
      <c r="N347" s="49">
        <v>0.1</v>
      </c>
      <c r="O347" s="49">
        <v>1.2</v>
      </c>
      <c r="P347" s="49">
        <v>78</v>
      </c>
      <c r="R347" s="5"/>
      <c r="S347" s="15"/>
      <c r="T347" s="9"/>
      <c r="U347" s="16"/>
      <c r="V347" s="49"/>
      <c r="W347" s="49"/>
      <c r="X347" s="49"/>
      <c r="Y347" s="49"/>
      <c r="Z347" s="49"/>
      <c r="AA347" s="49"/>
      <c r="AB347" s="49"/>
      <c r="AC347" s="49"/>
      <c r="AD347" s="49"/>
      <c r="AE347" s="49"/>
      <c r="AF347" s="49"/>
      <c r="AG347" s="49"/>
      <c r="AH347" s="49"/>
    </row>
    <row r="348" spans="1:34" ht="13.8" x14ac:dyDescent="0.25">
      <c r="A348" s="12"/>
      <c r="B348" s="3">
        <v>544</v>
      </c>
      <c r="C348" s="3" t="s">
        <v>315</v>
      </c>
      <c r="D348" s="49">
        <v>51.6</v>
      </c>
      <c r="E348" s="49">
        <v>19.2</v>
      </c>
      <c r="F348" s="49">
        <v>29.3</v>
      </c>
      <c r="G348" s="49">
        <v>27.2</v>
      </c>
      <c r="H348" s="49">
        <v>13</v>
      </c>
      <c r="I348" s="49">
        <v>12.9</v>
      </c>
      <c r="J348" s="49">
        <v>13.6</v>
      </c>
      <c r="K348" s="49">
        <v>1</v>
      </c>
      <c r="L348" s="49">
        <v>10.199999999999999</v>
      </c>
      <c r="M348" s="49">
        <v>2</v>
      </c>
      <c r="N348" s="49">
        <v>0.3</v>
      </c>
      <c r="O348" s="49">
        <v>1.3</v>
      </c>
      <c r="P348" s="49">
        <v>94.4</v>
      </c>
      <c r="R348" s="4"/>
      <c r="S348" s="15"/>
      <c r="T348" s="9"/>
      <c r="U348" s="16"/>
      <c r="V348" s="49"/>
      <c r="W348" s="49"/>
      <c r="X348" s="49"/>
      <c r="Y348" s="49"/>
      <c r="Z348" s="49"/>
      <c r="AA348" s="49"/>
      <c r="AB348" s="49"/>
      <c r="AC348" s="49"/>
      <c r="AD348" s="49"/>
      <c r="AE348" s="49"/>
      <c r="AF348" s="49"/>
      <c r="AG348" s="49"/>
      <c r="AH348" s="49"/>
    </row>
    <row r="349" spans="1:34" ht="13.8" x14ac:dyDescent="0.25">
      <c r="A349" s="12"/>
      <c r="B349" s="3">
        <v>584</v>
      </c>
      <c r="C349" s="3" t="s">
        <v>316</v>
      </c>
      <c r="D349" s="49">
        <v>45.2</v>
      </c>
      <c r="E349" s="49">
        <v>14.3</v>
      </c>
      <c r="F349" s="49">
        <v>27.1</v>
      </c>
      <c r="G349" s="49">
        <v>12.7</v>
      </c>
      <c r="H349" s="49">
        <v>5.6</v>
      </c>
      <c r="I349" s="49">
        <v>6.4</v>
      </c>
      <c r="J349" s="49">
        <v>10.4</v>
      </c>
      <c r="K349" s="49">
        <v>0.6</v>
      </c>
      <c r="L349" s="49">
        <v>7.6</v>
      </c>
      <c r="M349" s="49">
        <v>1.3</v>
      </c>
      <c r="N349" s="49">
        <v>0.1</v>
      </c>
      <c r="O349" s="49">
        <v>0.9</v>
      </c>
      <c r="P349" s="49">
        <v>69.5</v>
      </c>
      <c r="R349" s="5"/>
      <c r="S349" s="15"/>
      <c r="T349" s="9"/>
      <c r="U349" s="16"/>
      <c r="V349" s="49"/>
      <c r="W349" s="49"/>
      <c r="X349" s="49"/>
      <c r="Y349" s="49"/>
      <c r="Z349" s="49"/>
      <c r="AA349" s="49"/>
      <c r="AB349" s="49"/>
      <c r="AC349" s="49"/>
      <c r="AD349" s="49"/>
      <c r="AE349" s="49"/>
      <c r="AF349" s="49"/>
      <c r="AG349" s="49"/>
      <c r="AH349" s="49"/>
    </row>
    <row r="350" spans="1:34" ht="13.8" x14ac:dyDescent="0.25">
      <c r="A350" s="12"/>
      <c r="B350" s="3">
        <v>589</v>
      </c>
      <c r="C350" s="3" t="s">
        <v>317</v>
      </c>
      <c r="D350" s="49">
        <v>50.5</v>
      </c>
      <c r="E350" s="49">
        <v>18.600000000000001</v>
      </c>
      <c r="F350" s="49">
        <v>28.5</v>
      </c>
      <c r="G350" s="49">
        <v>18.899999999999999</v>
      </c>
      <c r="H350" s="49">
        <v>8.9</v>
      </c>
      <c r="I350" s="49">
        <v>9.1</v>
      </c>
      <c r="J350" s="49">
        <v>11.8</v>
      </c>
      <c r="K350" s="49">
        <v>0.7</v>
      </c>
      <c r="L350" s="49">
        <v>8.6999999999999993</v>
      </c>
      <c r="M350" s="49">
        <v>1.5</v>
      </c>
      <c r="N350" s="49">
        <v>0.2</v>
      </c>
      <c r="O350" s="49">
        <v>0.9</v>
      </c>
      <c r="P350" s="49">
        <v>82.7</v>
      </c>
      <c r="R350" s="4"/>
      <c r="S350" s="15"/>
      <c r="T350" s="9"/>
      <c r="U350" s="16"/>
      <c r="V350" s="49"/>
      <c r="W350" s="49"/>
      <c r="X350" s="49"/>
      <c r="Y350" s="49"/>
      <c r="Z350" s="49"/>
      <c r="AA350" s="49"/>
      <c r="AB350" s="49"/>
      <c r="AC350" s="49"/>
      <c r="AD350" s="49"/>
      <c r="AE350" s="49"/>
      <c r="AF350" s="49"/>
      <c r="AG350" s="49"/>
      <c r="AH350" s="49"/>
    </row>
    <row r="351" spans="1:34" ht="13.8" x14ac:dyDescent="0.25">
      <c r="A351" s="12"/>
      <c r="B351" s="3">
        <v>743</v>
      </c>
      <c r="C351" s="3" t="s">
        <v>318</v>
      </c>
      <c r="D351" s="49">
        <v>51.4</v>
      </c>
      <c r="E351" s="49">
        <v>19.399999999999999</v>
      </c>
      <c r="F351" s="49">
        <v>28.8</v>
      </c>
      <c r="G351" s="49">
        <v>36.4</v>
      </c>
      <c r="H351" s="49">
        <v>17.8</v>
      </c>
      <c r="I351" s="49">
        <v>17.100000000000001</v>
      </c>
      <c r="J351" s="49">
        <v>12.2</v>
      </c>
      <c r="K351" s="49">
        <v>1.1000000000000001</v>
      </c>
      <c r="L351" s="49">
        <v>9</v>
      </c>
      <c r="M351" s="49">
        <v>2.1</v>
      </c>
      <c r="N351" s="49">
        <v>0.4</v>
      </c>
      <c r="O351" s="49">
        <v>1.4</v>
      </c>
      <c r="P351" s="49">
        <v>102.1</v>
      </c>
      <c r="R351" s="4"/>
      <c r="S351" s="15"/>
      <c r="T351" s="9"/>
      <c r="U351" s="16"/>
      <c r="V351" s="49"/>
      <c r="W351" s="49"/>
      <c r="X351" s="49"/>
      <c r="Y351" s="49"/>
      <c r="Z351" s="49"/>
      <c r="AA351" s="49"/>
      <c r="AB351" s="49"/>
      <c r="AC351" s="49"/>
      <c r="AD351" s="49"/>
      <c r="AE351" s="49"/>
      <c r="AF351" s="49"/>
      <c r="AG351" s="49"/>
      <c r="AH351" s="49"/>
    </row>
    <row r="352" spans="1:34" ht="13.8" x14ac:dyDescent="0.25">
      <c r="A352" s="12"/>
      <c r="B352" s="3">
        <v>759</v>
      </c>
      <c r="C352" s="3" t="s">
        <v>319</v>
      </c>
      <c r="D352" s="49">
        <v>52.7</v>
      </c>
      <c r="E352" s="49">
        <v>17</v>
      </c>
      <c r="F352" s="49">
        <v>32.299999999999997</v>
      </c>
      <c r="G352" s="49">
        <v>21.8</v>
      </c>
      <c r="H352" s="49">
        <v>10.3</v>
      </c>
      <c r="I352" s="49">
        <v>10.199999999999999</v>
      </c>
      <c r="J352" s="49">
        <v>11.9</v>
      </c>
      <c r="K352" s="49">
        <v>0.9</v>
      </c>
      <c r="L352" s="49">
        <v>8.5</v>
      </c>
      <c r="M352" s="49">
        <v>1.2</v>
      </c>
      <c r="N352" s="49">
        <v>0.1</v>
      </c>
      <c r="O352" s="49">
        <v>0.7</v>
      </c>
      <c r="P352" s="49">
        <v>87.6</v>
      </c>
      <c r="R352" s="4"/>
      <c r="S352" s="15"/>
      <c r="T352" s="9"/>
      <c r="U352" s="16"/>
      <c r="V352" s="49"/>
      <c r="W352" s="49"/>
      <c r="X352" s="49"/>
      <c r="Y352" s="49"/>
      <c r="Z352" s="49"/>
      <c r="AA352" s="49"/>
      <c r="AB352" s="49"/>
      <c r="AC352" s="49"/>
      <c r="AD352" s="49"/>
      <c r="AE352" s="49"/>
      <c r="AF352" s="49"/>
      <c r="AG352" s="49"/>
      <c r="AH352" s="49"/>
    </row>
    <row r="353" spans="1:34" ht="13.8" x14ac:dyDescent="0.25">
      <c r="A353" s="12"/>
      <c r="B353" s="3">
        <v>846</v>
      </c>
      <c r="C353" s="3" t="s">
        <v>320</v>
      </c>
      <c r="D353" s="49">
        <v>42.5</v>
      </c>
      <c r="E353" s="49">
        <v>15.9</v>
      </c>
      <c r="F353" s="49">
        <v>24</v>
      </c>
      <c r="G353" s="49">
        <v>45</v>
      </c>
      <c r="H353" s="49">
        <v>20.3</v>
      </c>
      <c r="I353" s="49">
        <v>22.6</v>
      </c>
      <c r="J353" s="49">
        <v>15</v>
      </c>
      <c r="K353" s="49">
        <v>1.3</v>
      </c>
      <c r="L353" s="49">
        <v>11</v>
      </c>
      <c r="M353" s="49">
        <v>2.2999999999999998</v>
      </c>
      <c r="N353" s="49">
        <v>0.7</v>
      </c>
      <c r="O353" s="49">
        <v>1.4</v>
      </c>
      <c r="P353" s="49">
        <v>104.8</v>
      </c>
      <c r="R353" s="4"/>
      <c r="S353" s="15"/>
      <c r="T353" s="9"/>
      <c r="U353" s="16"/>
      <c r="V353" s="49"/>
      <c r="W353" s="49"/>
      <c r="X353" s="49"/>
      <c r="Y353" s="49"/>
      <c r="Z353" s="49"/>
      <c r="AA353" s="49"/>
      <c r="AB353" s="49"/>
      <c r="AC353" s="49"/>
      <c r="AD353" s="49"/>
      <c r="AE353" s="49"/>
      <c r="AF353" s="49"/>
      <c r="AG353" s="49"/>
      <c r="AH353" s="49"/>
    </row>
    <row r="354" spans="1:34" ht="13.8" x14ac:dyDescent="0.25">
      <c r="A354" s="12"/>
      <c r="B354" s="3">
        <v>849</v>
      </c>
      <c r="C354" s="3" t="s">
        <v>321</v>
      </c>
      <c r="D354" s="49">
        <v>43.9</v>
      </c>
      <c r="E354" s="49">
        <v>13.5</v>
      </c>
      <c r="F354" s="49">
        <v>26.9</v>
      </c>
      <c r="G354" s="49">
        <v>19.399999999999999</v>
      </c>
      <c r="H354" s="49">
        <v>8.5</v>
      </c>
      <c r="I354" s="49">
        <v>9.9</v>
      </c>
      <c r="J354" s="49">
        <v>16.5</v>
      </c>
      <c r="K354" s="49">
        <v>0.7</v>
      </c>
      <c r="L354" s="49">
        <v>12.6</v>
      </c>
      <c r="M354" s="49">
        <v>2.5</v>
      </c>
      <c r="N354" s="49">
        <v>0.1</v>
      </c>
      <c r="O354" s="49">
        <v>1.9</v>
      </c>
      <c r="P354" s="49">
        <v>82.4</v>
      </c>
      <c r="R354" s="5"/>
      <c r="S354" s="15"/>
      <c r="T354" s="9"/>
      <c r="U354" s="16"/>
      <c r="V354" s="49"/>
      <c r="W354" s="49"/>
      <c r="X354" s="49"/>
      <c r="Y354" s="49"/>
      <c r="Z354" s="49"/>
      <c r="AA354" s="49"/>
      <c r="AB354" s="49"/>
      <c r="AC354" s="49"/>
      <c r="AD354" s="49"/>
      <c r="AE354" s="49"/>
      <c r="AF354" s="49"/>
      <c r="AG354" s="49"/>
      <c r="AH354" s="49"/>
    </row>
    <row r="355" spans="1:34" ht="13.8" x14ac:dyDescent="0.25">
      <c r="A355" s="12"/>
      <c r="B355" s="3">
        <v>863</v>
      </c>
      <c r="C355" s="3" t="s">
        <v>322</v>
      </c>
      <c r="D355" s="49">
        <v>59.7</v>
      </c>
      <c r="E355" s="49">
        <v>22.5</v>
      </c>
      <c r="F355" s="49">
        <v>33.9</v>
      </c>
      <c r="G355" s="49">
        <v>25.7</v>
      </c>
      <c r="H355" s="49">
        <v>12.9</v>
      </c>
      <c r="I355" s="49">
        <v>11.7</v>
      </c>
      <c r="J355" s="49">
        <v>9.6</v>
      </c>
      <c r="K355" s="49">
        <v>0.8</v>
      </c>
      <c r="L355" s="49">
        <v>6.8</v>
      </c>
      <c r="M355" s="49">
        <v>0.9</v>
      </c>
      <c r="N355" s="49">
        <v>0</v>
      </c>
      <c r="O355" s="49">
        <v>0.5</v>
      </c>
      <c r="P355" s="49">
        <v>95.9</v>
      </c>
      <c r="R355" s="4"/>
      <c r="S355" s="15"/>
      <c r="T355" s="9"/>
      <c r="U355" s="16"/>
      <c r="V355" s="49"/>
      <c r="W355" s="49"/>
      <c r="X355" s="49"/>
      <c r="Y355" s="49"/>
      <c r="Z355" s="49"/>
      <c r="AA355" s="49"/>
      <c r="AB355" s="49"/>
      <c r="AC355" s="49"/>
      <c r="AD355" s="49"/>
      <c r="AE355" s="49"/>
      <c r="AF355" s="49"/>
      <c r="AG355" s="49"/>
      <c r="AH355" s="49"/>
    </row>
    <row r="356" spans="1:34" ht="13.8" x14ac:dyDescent="0.25">
      <c r="A356" s="12"/>
      <c r="B356" s="3">
        <v>885</v>
      </c>
      <c r="C356" s="3" t="s">
        <v>323</v>
      </c>
      <c r="D356" s="49">
        <v>46</v>
      </c>
      <c r="E356" s="49">
        <v>14.6</v>
      </c>
      <c r="F356" s="49">
        <v>27.8</v>
      </c>
      <c r="G356" s="49">
        <v>19.3</v>
      </c>
      <c r="H356" s="49">
        <v>8.6</v>
      </c>
      <c r="I356" s="49">
        <v>9.6999999999999993</v>
      </c>
      <c r="J356" s="49">
        <v>15.9</v>
      </c>
      <c r="K356" s="49">
        <v>0.9</v>
      </c>
      <c r="L356" s="49">
        <v>12.1</v>
      </c>
      <c r="M356" s="49">
        <v>2.2000000000000002</v>
      </c>
      <c r="N356" s="49">
        <v>0.1</v>
      </c>
      <c r="O356" s="49">
        <v>1.6</v>
      </c>
      <c r="P356" s="49">
        <v>83.3</v>
      </c>
      <c r="R356" s="5"/>
      <c r="S356" s="15"/>
      <c r="T356" s="9"/>
      <c r="U356" s="16"/>
      <c r="V356" s="49"/>
      <c r="W356" s="49"/>
      <c r="X356" s="49"/>
      <c r="Y356" s="49"/>
      <c r="Z356" s="49"/>
      <c r="AA356" s="49"/>
      <c r="AB356" s="49"/>
      <c r="AC356" s="49"/>
      <c r="AD356" s="49"/>
      <c r="AE356" s="49"/>
      <c r="AF356" s="49"/>
      <c r="AG356" s="49"/>
      <c r="AH356" s="49"/>
    </row>
    <row r="357" spans="1:34" ht="13.8" x14ac:dyDescent="0.25">
      <c r="A357" s="12"/>
      <c r="B357" s="3">
        <v>924</v>
      </c>
      <c r="C357" s="3" t="s">
        <v>324</v>
      </c>
      <c r="D357" s="49">
        <v>47</v>
      </c>
      <c r="E357" s="49">
        <v>15.8</v>
      </c>
      <c r="F357" s="49">
        <v>27.8</v>
      </c>
      <c r="G357" s="49">
        <v>23</v>
      </c>
      <c r="H357" s="49">
        <v>10.4</v>
      </c>
      <c r="I357" s="49">
        <v>11.5</v>
      </c>
      <c r="J357" s="49">
        <v>13.4</v>
      </c>
      <c r="K357" s="49">
        <v>0.8</v>
      </c>
      <c r="L357" s="49">
        <v>10</v>
      </c>
      <c r="M357" s="49">
        <v>1.9</v>
      </c>
      <c r="N357" s="49">
        <v>0.1</v>
      </c>
      <c r="O357" s="49">
        <v>1.3</v>
      </c>
      <c r="P357" s="49">
        <v>85.4</v>
      </c>
      <c r="R357" s="5"/>
      <c r="S357" s="15"/>
      <c r="T357" s="9"/>
      <c r="U357" s="16"/>
      <c r="V357" s="49"/>
      <c r="W357" s="49"/>
      <c r="X357" s="49"/>
      <c r="Y357" s="49"/>
      <c r="Z357" s="49"/>
      <c r="AA357" s="49"/>
      <c r="AB357" s="49"/>
      <c r="AC357" s="49"/>
      <c r="AD357" s="49"/>
      <c r="AE357" s="49"/>
      <c r="AF357" s="49"/>
      <c r="AG357" s="49"/>
      <c r="AH357" s="49"/>
    </row>
    <row r="358" spans="1:34" ht="13.8" x14ac:dyDescent="0.25">
      <c r="A358" s="12"/>
      <c r="B358" s="3">
        <v>934</v>
      </c>
      <c r="C358" s="3" t="s">
        <v>325</v>
      </c>
      <c r="D358" s="49">
        <v>50</v>
      </c>
      <c r="E358" s="49">
        <v>15.6</v>
      </c>
      <c r="F358" s="49">
        <v>30.9</v>
      </c>
      <c r="G358" s="49">
        <v>19.3</v>
      </c>
      <c r="H358" s="49">
        <v>9.1</v>
      </c>
      <c r="I358" s="49">
        <v>9.3000000000000007</v>
      </c>
      <c r="J358" s="49">
        <v>13</v>
      </c>
      <c r="K358" s="49">
        <v>0.6</v>
      </c>
      <c r="L358" s="49">
        <v>9.6999999999999993</v>
      </c>
      <c r="M358" s="49">
        <v>1</v>
      </c>
      <c r="N358" s="49">
        <v>0.1</v>
      </c>
      <c r="O358" s="49">
        <v>0.6</v>
      </c>
      <c r="P358" s="49">
        <v>83.3</v>
      </c>
      <c r="R358" s="4"/>
      <c r="S358" s="15"/>
    </row>
    <row r="359" spans="1:34" ht="13.8" x14ac:dyDescent="0.25">
      <c r="A359" s="12"/>
      <c r="B359" s="3">
        <v>942</v>
      </c>
      <c r="C359" s="3" t="s">
        <v>326</v>
      </c>
      <c r="D359" s="49">
        <v>33.200000000000003</v>
      </c>
      <c r="E359" s="49">
        <v>12.4</v>
      </c>
      <c r="F359" s="49">
        <v>18.8</v>
      </c>
      <c r="G359" s="49">
        <v>49.9</v>
      </c>
      <c r="H359" s="49">
        <v>21.7</v>
      </c>
      <c r="I359" s="49">
        <v>25.8</v>
      </c>
      <c r="J359" s="49">
        <v>23</v>
      </c>
      <c r="K359" s="49">
        <v>1.8</v>
      </c>
      <c r="L359" s="49">
        <v>17.600000000000001</v>
      </c>
      <c r="M359" s="49">
        <v>5.9</v>
      </c>
      <c r="N359" s="49">
        <v>1.2</v>
      </c>
      <c r="O359" s="49">
        <v>3.9</v>
      </c>
      <c r="P359" s="49">
        <v>112.1</v>
      </c>
      <c r="R359" s="4"/>
      <c r="S359" s="15"/>
    </row>
    <row r="360" spans="1:34" ht="13.8" x14ac:dyDescent="0.25">
      <c r="A360" s="12"/>
      <c r="B360" s="3">
        <v>971</v>
      </c>
      <c r="C360" s="3" t="s">
        <v>327</v>
      </c>
      <c r="D360" s="49">
        <v>40.1</v>
      </c>
      <c r="E360" s="49">
        <v>12.9</v>
      </c>
      <c r="F360" s="49">
        <v>23.9</v>
      </c>
      <c r="G360" s="49">
        <v>27.2</v>
      </c>
      <c r="H360" s="49">
        <v>11.5</v>
      </c>
      <c r="I360" s="49">
        <v>14.2</v>
      </c>
      <c r="J360" s="49">
        <v>16</v>
      </c>
      <c r="K360" s="49">
        <v>1.1000000000000001</v>
      </c>
      <c r="L360" s="49">
        <v>12.3</v>
      </c>
      <c r="M360" s="49">
        <v>3</v>
      </c>
      <c r="N360" s="49">
        <v>0.6</v>
      </c>
      <c r="O360" s="49">
        <v>2.1</v>
      </c>
      <c r="P360" s="49">
        <v>86.2</v>
      </c>
      <c r="R360" s="4"/>
      <c r="S360" s="15"/>
    </row>
    <row r="361" spans="1:34" ht="13.8" x14ac:dyDescent="0.25">
      <c r="A361" s="12"/>
      <c r="B361" s="3">
        <v>975</v>
      </c>
      <c r="C361" s="3" t="s">
        <v>328</v>
      </c>
      <c r="D361" s="49">
        <v>43</v>
      </c>
      <c r="E361" s="49">
        <v>15.2</v>
      </c>
      <c r="F361" s="49">
        <v>24.8</v>
      </c>
      <c r="G361" s="49">
        <v>34.5</v>
      </c>
      <c r="H361" s="49">
        <v>15.4</v>
      </c>
      <c r="I361" s="49">
        <v>17.399999999999999</v>
      </c>
      <c r="J361" s="49">
        <v>16.899999999999999</v>
      </c>
      <c r="K361" s="49">
        <v>1.3</v>
      </c>
      <c r="L361" s="49">
        <v>12.6</v>
      </c>
      <c r="M361" s="49">
        <v>3.2</v>
      </c>
      <c r="N361" s="49">
        <v>0.7</v>
      </c>
      <c r="O361" s="49">
        <v>2.2000000000000002</v>
      </c>
      <c r="P361" s="49">
        <v>97.6</v>
      </c>
      <c r="R361" s="4"/>
      <c r="S361" s="15"/>
    </row>
    <row r="362" spans="1:34" x14ac:dyDescent="0.25">
      <c r="B362" s="3">
        <v>989</v>
      </c>
      <c r="C362" s="3" t="s">
        <v>329</v>
      </c>
      <c r="D362" s="49">
        <v>53.3</v>
      </c>
      <c r="E362" s="49">
        <v>18.8</v>
      </c>
      <c r="F362" s="49">
        <v>31.4</v>
      </c>
      <c r="G362" s="49">
        <v>30.3</v>
      </c>
      <c r="H362" s="49">
        <v>15.5</v>
      </c>
      <c r="I362" s="49">
        <v>13.5</v>
      </c>
      <c r="J362" s="49">
        <v>11.3</v>
      </c>
      <c r="K362" s="49">
        <v>1.3</v>
      </c>
      <c r="L362" s="49">
        <v>7.8</v>
      </c>
      <c r="M362" s="49">
        <v>1</v>
      </c>
      <c r="N362" s="49">
        <v>0.1</v>
      </c>
      <c r="O362" s="49">
        <v>0.6</v>
      </c>
      <c r="P362" s="49">
        <v>95.8</v>
      </c>
      <c r="R362" s="4"/>
      <c r="S362" s="15"/>
    </row>
    <row r="363" spans="1:34" x14ac:dyDescent="0.25">
      <c r="C363" s="16" t="s">
        <v>29</v>
      </c>
      <c r="D363" s="5">
        <v>45.4</v>
      </c>
      <c r="E363" s="5">
        <v>15.7</v>
      </c>
      <c r="F363" s="5">
        <v>26.7</v>
      </c>
      <c r="G363" s="5">
        <v>25.5</v>
      </c>
      <c r="H363" s="5">
        <v>11.7</v>
      </c>
      <c r="I363" s="5">
        <v>12.5</v>
      </c>
      <c r="J363" s="5">
        <v>13</v>
      </c>
      <c r="K363" s="5">
        <v>0.9</v>
      </c>
      <c r="L363" s="5">
        <v>9.6999999999999993</v>
      </c>
      <c r="M363" s="5">
        <v>1.8</v>
      </c>
      <c r="N363" s="5">
        <v>0.3</v>
      </c>
      <c r="O363" s="5">
        <v>1.2</v>
      </c>
      <c r="P363" s="5">
        <v>85.6</v>
      </c>
      <c r="R363" s="5"/>
      <c r="S363" s="15"/>
    </row>
    <row r="364" spans="1:34" x14ac:dyDescent="0.25"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R364" s="5"/>
      <c r="S364" s="15"/>
    </row>
    <row r="365" spans="1:34" x14ac:dyDescent="0.25"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R365" s="5"/>
      <c r="S365" s="15"/>
    </row>
    <row r="366" spans="1:34" x14ac:dyDescent="0.25">
      <c r="A366" s="3">
        <v>8</v>
      </c>
      <c r="C366" s="6" t="s">
        <v>503</v>
      </c>
      <c r="D366" s="78"/>
      <c r="E366" s="78"/>
      <c r="F366" s="78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R366" s="5"/>
      <c r="S366" s="15"/>
    </row>
    <row r="367" spans="1:34" x14ac:dyDescent="0.25"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R367" s="5"/>
      <c r="S367" s="15"/>
    </row>
    <row r="368" spans="1:34" ht="13.8" x14ac:dyDescent="0.25">
      <c r="A368" s="12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R368" s="5"/>
      <c r="S368" s="15"/>
    </row>
    <row r="369" spans="1:19" x14ac:dyDescent="0.25">
      <c r="B369" s="3">
        <v>77</v>
      </c>
      <c r="C369" s="3" t="s">
        <v>331</v>
      </c>
      <c r="D369" s="49">
        <v>39.5</v>
      </c>
      <c r="E369" s="49">
        <v>21.5</v>
      </c>
      <c r="F369" s="49">
        <v>16.5</v>
      </c>
      <c r="G369" s="49">
        <v>73.099999999999994</v>
      </c>
      <c r="H369" s="49">
        <v>43.3</v>
      </c>
      <c r="I369" s="49">
        <v>27.6</v>
      </c>
      <c r="J369" s="49">
        <v>17.3</v>
      </c>
      <c r="K369" s="49">
        <v>3.7</v>
      </c>
      <c r="L369" s="49">
        <v>11.4</v>
      </c>
      <c r="M369" s="49">
        <v>5.8</v>
      </c>
      <c r="N369" s="49">
        <v>0.2</v>
      </c>
      <c r="O369" s="49">
        <v>3.3</v>
      </c>
      <c r="P369" s="49">
        <v>135.69999999999999</v>
      </c>
      <c r="R369" s="4"/>
      <c r="S369" s="15"/>
    </row>
    <row r="370" spans="1:19" ht="13.8" x14ac:dyDescent="0.25">
      <c r="A370" s="12"/>
      <c r="B370" s="3">
        <v>172</v>
      </c>
      <c r="C370" s="3" t="s">
        <v>332</v>
      </c>
      <c r="D370" s="49">
        <v>43.8</v>
      </c>
      <c r="E370" s="49">
        <v>23.2</v>
      </c>
      <c r="F370" s="49">
        <v>19.3</v>
      </c>
      <c r="G370" s="49">
        <v>66.7</v>
      </c>
      <c r="H370" s="49">
        <v>31.4</v>
      </c>
      <c r="I370" s="49">
        <v>32.9</v>
      </c>
      <c r="J370" s="49">
        <v>26.3</v>
      </c>
      <c r="K370" s="49">
        <v>5.5</v>
      </c>
      <c r="L370" s="49">
        <v>18.3</v>
      </c>
      <c r="M370" s="49">
        <v>10.9</v>
      </c>
      <c r="N370" s="49">
        <v>0.9</v>
      </c>
      <c r="O370" s="49">
        <v>7.1</v>
      </c>
      <c r="P370" s="49">
        <v>147.69999999999999</v>
      </c>
      <c r="R370" s="5"/>
      <c r="S370" s="15"/>
    </row>
    <row r="371" spans="1:19" ht="13.8" x14ac:dyDescent="0.25">
      <c r="A371" s="12"/>
      <c r="B371" s="3">
        <v>179</v>
      </c>
      <c r="C371" s="3" t="s">
        <v>333</v>
      </c>
      <c r="D371" s="49">
        <v>32.799999999999997</v>
      </c>
      <c r="E371" s="49">
        <v>15.9</v>
      </c>
      <c r="F371" s="49">
        <v>15.1</v>
      </c>
      <c r="G371" s="49">
        <v>59.7</v>
      </c>
      <c r="H371" s="49">
        <v>34.4</v>
      </c>
      <c r="I371" s="49">
        <v>23.1</v>
      </c>
      <c r="J371" s="49">
        <v>15.4</v>
      </c>
      <c r="K371" s="49">
        <v>2.7</v>
      </c>
      <c r="L371" s="49">
        <v>10.7</v>
      </c>
      <c r="M371" s="49">
        <v>5.3</v>
      </c>
      <c r="N371" s="49">
        <v>0.2</v>
      </c>
      <c r="O371" s="49">
        <v>2.7</v>
      </c>
      <c r="P371" s="49">
        <v>112.9</v>
      </c>
      <c r="R371" s="4"/>
      <c r="S371" s="15"/>
    </row>
    <row r="372" spans="1:19" ht="13.8" x14ac:dyDescent="0.25">
      <c r="A372" s="12"/>
      <c r="B372" s="3">
        <v>180</v>
      </c>
      <c r="C372" s="3" t="s">
        <v>334</v>
      </c>
      <c r="D372" s="49">
        <v>39.5</v>
      </c>
      <c r="E372" s="49">
        <v>19.7</v>
      </c>
      <c r="F372" s="49">
        <v>18</v>
      </c>
      <c r="G372" s="49">
        <v>69.3</v>
      </c>
      <c r="H372" s="49">
        <v>40.4</v>
      </c>
      <c r="I372" s="49">
        <v>26.6</v>
      </c>
      <c r="J372" s="49">
        <v>15.7</v>
      </c>
      <c r="K372" s="49">
        <v>2.8</v>
      </c>
      <c r="L372" s="49">
        <v>10.7</v>
      </c>
      <c r="M372" s="49">
        <v>4.5999999999999996</v>
      </c>
      <c r="N372" s="49">
        <v>0.2</v>
      </c>
      <c r="O372" s="49">
        <v>2.5</v>
      </c>
      <c r="P372" s="49">
        <v>128.9</v>
      </c>
      <c r="R372" s="4"/>
      <c r="S372" s="15"/>
    </row>
    <row r="373" spans="1:19" ht="13.8" x14ac:dyDescent="0.25">
      <c r="A373" s="12"/>
      <c r="B373" s="3">
        <v>182</v>
      </c>
      <c r="C373" s="3" t="s">
        <v>335</v>
      </c>
      <c r="D373" s="49">
        <v>37.799999999999997</v>
      </c>
      <c r="E373" s="49">
        <v>18.899999999999999</v>
      </c>
      <c r="F373" s="49">
        <v>17.3</v>
      </c>
      <c r="G373" s="49">
        <v>78.099999999999994</v>
      </c>
      <c r="H373" s="49">
        <v>46.5</v>
      </c>
      <c r="I373" s="49">
        <v>29.2</v>
      </c>
      <c r="J373" s="49">
        <v>14.9</v>
      </c>
      <c r="K373" s="49">
        <v>2.9</v>
      </c>
      <c r="L373" s="49">
        <v>10</v>
      </c>
      <c r="M373" s="49">
        <v>4</v>
      </c>
      <c r="N373" s="49">
        <v>0.3</v>
      </c>
      <c r="O373" s="49">
        <v>2.1</v>
      </c>
      <c r="P373" s="49">
        <v>134.80000000000001</v>
      </c>
      <c r="R373" s="4"/>
      <c r="S373" s="15"/>
    </row>
    <row r="374" spans="1:19" ht="13.8" x14ac:dyDescent="0.25">
      <c r="A374" s="12"/>
      <c r="B374" s="3">
        <v>183</v>
      </c>
      <c r="C374" s="3" t="s">
        <v>336</v>
      </c>
      <c r="D374" s="49">
        <v>38.700000000000003</v>
      </c>
      <c r="E374" s="49">
        <v>15.9</v>
      </c>
      <c r="F374" s="49">
        <v>20.5</v>
      </c>
      <c r="G374" s="49">
        <v>64.2</v>
      </c>
      <c r="H374" s="49">
        <v>38.6</v>
      </c>
      <c r="I374" s="49">
        <v>23.9</v>
      </c>
      <c r="J374" s="49">
        <v>13.8</v>
      </c>
      <c r="K374" s="49">
        <v>2.4</v>
      </c>
      <c r="L374" s="49">
        <v>9.5</v>
      </c>
      <c r="M374" s="49">
        <v>2.2000000000000002</v>
      </c>
      <c r="N374" s="49">
        <v>0.2</v>
      </c>
      <c r="O374" s="49">
        <v>1.2</v>
      </c>
      <c r="P374" s="49">
        <v>119</v>
      </c>
      <c r="R374" s="4"/>
      <c r="S374" s="15"/>
    </row>
    <row r="375" spans="1:19" ht="13.8" x14ac:dyDescent="0.25">
      <c r="A375" s="12"/>
      <c r="B375" s="3">
        <v>216</v>
      </c>
      <c r="C375" s="3" t="s">
        <v>337</v>
      </c>
      <c r="D375" s="49">
        <v>52.7</v>
      </c>
      <c r="E375" s="49">
        <v>21.1</v>
      </c>
      <c r="F375" s="49">
        <v>28.4</v>
      </c>
      <c r="G375" s="49">
        <v>33.700000000000003</v>
      </c>
      <c r="H375" s="49">
        <v>15.5</v>
      </c>
      <c r="I375" s="49">
        <v>16.3</v>
      </c>
      <c r="J375" s="49">
        <v>14.1</v>
      </c>
      <c r="K375" s="49">
        <v>2</v>
      </c>
      <c r="L375" s="49">
        <v>9.6999999999999993</v>
      </c>
      <c r="M375" s="49">
        <v>2.4</v>
      </c>
      <c r="N375" s="49">
        <v>0.1</v>
      </c>
      <c r="O375" s="49">
        <v>1.4</v>
      </c>
      <c r="P375" s="49">
        <v>102.9</v>
      </c>
      <c r="R375" s="4"/>
      <c r="S375" s="15"/>
    </row>
    <row r="376" spans="1:19" ht="13.8" x14ac:dyDescent="0.25">
      <c r="A376" s="12"/>
      <c r="B376" s="3">
        <v>226</v>
      </c>
      <c r="C376" s="3" t="s">
        <v>338</v>
      </c>
      <c r="D376" s="49">
        <v>48.9</v>
      </c>
      <c r="E376" s="49">
        <v>15.9</v>
      </c>
      <c r="F376" s="49">
        <v>29.3</v>
      </c>
      <c r="G376" s="49">
        <v>24.4</v>
      </c>
      <c r="H376" s="49">
        <v>10.9</v>
      </c>
      <c r="I376" s="49">
        <v>11.9</v>
      </c>
      <c r="J376" s="49">
        <v>14</v>
      </c>
      <c r="K376" s="49">
        <v>1.4</v>
      </c>
      <c r="L376" s="49">
        <v>10</v>
      </c>
      <c r="M376" s="49">
        <v>2</v>
      </c>
      <c r="N376" s="49">
        <v>0</v>
      </c>
      <c r="O376" s="49">
        <v>1.2</v>
      </c>
      <c r="P376" s="49">
        <v>89.4</v>
      </c>
      <c r="R376" s="4"/>
      <c r="S376" s="15"/>
    </row>
    <row r="377" spans="1:19" ht="13.8" x14ac:dyDescent="0.25">
      <c r="A377" s="12"/>
      <c r="B377" s="3">
        <v>249</v>
      </c>
      <c r="C377" s="3" t="s">
        <v>339</v>
      </c>
      <c r="D377" s="49">
        <v>48.2</v>
      </c>
      <c r="E377" s="49">
        <v>18.7</v>
      </c>
      <c r="F377" s="49">
        <v>26.8</v>
      </c>
      <c r="G377" s="49">
        <v>48.1</v>
      </c>
      <c r="H377" s="49">
        <v>27.2</v>
      </c>
      <c r="I377" s="49">
        <v>19.3</v>
      </c>
      <c r="J377" s="49">
        <v>11.2</v>
      </c>
      <c r="K377" s="49">
        <v>1.8</v>
      </c>
      <c r="L377" s="49">
        <v>7.6</v>
      </c>
      <c r="M377" s="49">
        <v>1.3</v>
      </c>
      <c r="N377" s="49">
        <v>0.1</v>
      </c>
      <c r="O377" s="49">
        <v>0.7</v>
      </c>
      <c r="P377" s="49">
        <v>108.8</v>
      </c>
      <c r="R377" s="4"/>
      <c r="S377" s="15"/>
    </row>
    <row r="378" spans="1:19" ht="13.8" x14ac:dyDescent="0.25">
      <c r="A378" s="12"/>
      <c r="B378" s="3">
        <v>256</v>
      </c>
      <c r="C378" s="3" t="s">
        <v>340</v>
      </c>
      <c r="D378" s="49">
        <v>43.7</v>
      </c>
      <c r="E378" s="49">
        <v>12.8</v>
      </c>
      <c r="F378" s="49">
        <v>26.7</v>
      </c>
      <c r="G378" s="49">
        <v>15</v>
      </c>
      <c r="H378" s="49">
        <v>5.9</v>
      </c>
      <c r="I378" s="49">
        <v>7.8</v>
      </c>
      <c r="J378" s="49">
        <v>10.9</v>
      </c>
      <c r="K378" s="49">
        <v>0.9</v>
      </c>
      <c r="L378" s="49">
        <v>7.4</v>
      </c>
      <c r="M378" s="49">
        <v>1.9</v>
      </c>
      <c r="N378" s="49">
        <v>0</v>
      </c>
      <c r="O378" s="49">
        <v>1</v>
      </c>
      <c r="P378" s="49">
        <v>71.400000000000006</v>
      </c>
      <c r="R378" s="4"/>
      <c r="S378" s="15"/>
    </row>
    <row r="379" spans="1:19" ht="13.8" x14ac:dyDescent="0.25">
      <c r="A379" s="12"/>
      <c r="B379" s="3">
        <v>265</v>
      </c>
      <c r="C379" s="3" t="s">
        <v>341</v>
      </c>
      <c r="D379" s="49">
        <v>51.1</v>
      </c>
      <c r="E379" s="49">
        <v>17.5</v>
      </c>
      <c r="F379" s="49">
        <v>29.7</v>
      </c>
      <c r="G379" s="49">
        <v>25.2</v>
      </c>
      <c r="H379" s="49">
        <v>11</v>
      </c>
      <c r="I379" s="49">
        <v>12.6</v>
      </c>
      <c r="J379" s="49">
        <v>12.6</v>
      </c>
      <c r="K379" s="49">
        <v>1.4</v>
      </c>
      <c r="L379" s="49">
        <v>8.6999999999999993</v>
      </c>
      <c r="M379" s="49">
        <v>2.1</v>
      </c>
      <c r="N379" s="49">
        <v>0.1</v>
      </c>
      <c r="O379" s="49">
        <v>1.2</v>
      </c>
      <c r="P379" s="49">
        <v>91.1</v>
      </c>
      <c r="R379" s="4"/>
      <c r="S379" s="15"/>
    </row>
    <row r="380" spans="1:19" ht="13.8" x14ac:dyDescent="0.25">
      <c r="A380" s="12"/>
      <c r="B380" s="3">
        <v>275</v>
      </c>
      <c r="C380" s="3" t="s">
        <v>342</v>
      </c>
      <c r="D380" s="49">
        <v>38.799999999999997</v>
      </c>
      <c r="E380" s="49">
        <v>19.5</v>
      </c>
      <c r="F380" s="49">
        <v>17.600000000000001</v>
      </c>
      <c r="G380" s="49">
        <v>69.900000000000006</v>
      </c>
      <c r="H380" s="49">
        <v>39.700000000000003</v>
      </c>
      <c r="I380" s="49">
        <v>28</v>
      </c>
      <c r="J380" s="49">
        <v>16.3</v>
      </c>
      <c r="K380" s="49">
        <v>3.1</v>
      </c>
      <c r="L380" s="49">
        <v>10.9</v>
      </c>
      <c r="M380" s="49">
        <v>4.4000000000000004</v>
      </c>
      <c r="N380" s="49">
        <v>0.2</v>
      </c>
      <c r="O380" s="49">
        <v>2.7</v>
      </c>
      <c r="P380" s="49">
        <v>129.4</v>
      </c>
      <c r="R380" s="4"/>
      <c r="S380" s="15"/>
    </row>
    <row r="381" spans="1:19" x14ac:dyDescent="0.25">
      <c r="B381" s="3">
        <v>277</v>
      </c>
      <c r="C381" s="3" t="s">
        <v>343</v>
      </c>
      <c r="D381" s="49">
        <v>36.9</v>
      </c>
      <c r="E381" s="49">
        <v>19.3</v>
      </c>
      <c r="F381" s="49">
        <v>16.2</v>
      </c>
      <c r="G381" s="49">
        <v>78.400000000000006</v>
      </c>
      <c r="H381" s="49">
        <v>46.3</v>
      </c>
      <c r="I381" s="49">
        <v>29.5</v>
      </c>
      <c r="J381" s="49">
        <v>17.100000000000001</v>
      </c>
      <c r="K381" s="49">
        <v>3.4</v>
      </c>
      <c r="L381" s="49">
        <v>11.7</v>
      </c>
      <c r="M381" s="49">
        <v>5.3</v>
      </c>
      <c r="N381" s="49">
        <v>0.4</v>
      </c>
      <c r="O381" s="49">
        <v>2.9</v>
      </c>
      <c r="P381" s="49">
        <v>137.80000000000001</v>
      </c>
      <c r="R381" s="4"/>
      <c r="S381" s="15"/>
    </row>
    <row r="382" spans="1:19" ht="13.8" x14ac:dyDescent="0.25">
      <c r="A382" s="12"/>
      <c r="B382" s="3">
        <v>291</v>
      </c>
      <c r="C382" s="3" t="s">
        <v>344</v>
      </c>
      <c r="D382" s="49">
        <v>45.1</v>
      </c>
      <c r="E382" s="49">
        <v>22.1</v>
      </c>
      <c r="F382" s="49">
        <v>21.5</v>
      </c>
      <c r="G382" s="49">
        <v>78.3</v>
      </c>
      <c r="H382" s="49">
        <v>41</v>
      </c>
      <c r="I382" s="49">
        <v>34.1</v>
      </c>
      <c r="J382" s="49">
        <v>17.100000000000001</v>
      </c>
      <c r="K382" s="49">
        <v>2.2000000000000002</v>
      </c>
      <c r="L382" s="49">
        <v>12.5</v>
      </c>
      <c r="M382" s="49">
        <v>6.3</v>
      </c>
      <c r="N382" s="49">
        <v>0.3</v>
      </c>
      <c r="O382" s="49">
        <v>4.3</v>
      </c>
      <c r="P382" s="49">
        <v>146.80000000000001</v>
      </c>
      <c r="R382" s="5"/>
      <c r="S382" s="15"/>
    </row>
    <row r="383" spans="1:19" ht="13.8" x14ac:dyDescent="0.25">
      <c r="A383" s="12"/>
      <c r="B383" s="3">
        <v>312</v>
      </c>
      <c r="C383" s="3" t="s">
        <v>345</v>
      </c>
      <c r="D383" s="49">
        <v>48.8</v>
      </c>
      <c r="E383" s="49">
        <v>14.1</v>
      </c>
      <c r="F383" s="49">
        <v>30.5</v>
      </c>
      <c r="G383" s="49">
        <v>14.8</v>
      </c>
      <c r="H383" s="49">
        <v>6</v>
      </c>
      <c r="I383" s="49">
        <v>7.6</v>
      </c>
      <c r="J383" s="49">
        <v>12.8</v>
      </c>
      <c r="K383" s="49">
        <v>1</v>
      </c>
      <c r="L383" s="49">
        <v>9.1</v>
      </c>
      <c r="M383" s="49">
        <v>1.8</v>
      </c>
      <c r="N383" s="49">
        <v>0</v>
      </c>
      <c r="O383" s="49">
        <v>1</v>
      </c>
      <c r="P383" s="49">
        <v>78.099999999999994</v>
      </c>
      <c r="R383" s="4"/>
      <c r="S383" s="15"/>
    </row>
    <row r="384" spans="1:19" ht="13.8" x14ac:dyDescent="0.25">
      <c r="A384" s="12"/>
      <c r="B384" s="3">
        <v>410</v>
      </c>
      <c r="C384" s="3" t="s">
        <v>346</v>
      </c>
      <c r="D384" s="49">
        <v>40.9</v>
      </c>
      <c r="E384" s="49">
        <v>21.2</v>
      </c>
      <c r="F384" s="49">
        <v>18.100000000000001</v>
      </c>
      <c r="G384" s="49">
        <v>71</v>
      </c>
      <c r="H384" s="49">
        <v>41.8</v>
      </c>
      <c r="I384" s="49">
        <v>27</v>
      </c>
      <c r="J384" s="49">
        <v>16</v>
      </c>
      <c r="K384" s="49">
        <v>3.2</v>
      </c>
      <c r="L384" s="49">
        <v>10.8</v>
      </c>
      <c r="M384" s="49">
        <v>4.7</v>
      </c>
      <c r="N384" s="49">
        <v>0.2</v>
      </c>
      <c r="O384" s="49">
        <v>2.6</v>
      </c>
      <c r="P384" s="49">
        <v>132.6</v>
      </c>
      <c r="R384" s="4"/>
      <c r="S384" s="15"/>
    </row>
    <row r="385" spans="1:30" ht="13.8" x14ac:dyDescent="0.25">
      <c r="A385" s="12"/>
      <c r="B385" s="3">
        <v>415</v>
      </c>
      <c r="C385" s="3" t="s">
        <v>347</v>
      </c>
      <c r="D385" s="49">
        <v>49.9</v>
      </c>
      <c r="E385" s="49">
        <v>28.8</v>
      </c>
      <c r="F385" s="49">
        <v>19.600000000000001</v>
      </c>
      <c r="G385" s="49">
        <v>60.6</v>
      </c>
      <c r="H385" s="49">
        <v>35.700000000000003</v>
      </c>
      <c r="I385" s="49">
        <v>22.7</v>
      </c>
      <c r="J385" s="49">
        <v>16.3</v>
      </c>
      <c r="K385" s="49">
        <v>4</v>
      </c>
      <c r="L385" s="49">
        <v>10.6</v>
      </c>
      <c r="M385" s="49">
        <v>5.0999999999999996</v>
      </c>
      <c r="N385" s="49">
        <v>0.4</v>
      </c>
      <c r="O385" s="49">
        <v>3</v>
      </c>
      <c r="P385" s="49">
        <v>131.80000000000001</v>
      </c>
      <c r="R385" s="4"/>
      <c r="S385" s="15"/>
    </row>
    <row r="386" spans="1:30" ht="13.8" x14ac:dyDescent="0.25">
      <c r="A386" s="12"/>
      <c r="B386" s="3">
        <v>435</v>
      </c>
      <c r="C386" s="3" t="s">
        <v>348</v>
      </c>
      <c r="D386" s="49">
        <v>35.700000000000003</v>
      </c>
      <c r="E386" s="49">
        <v>19.8</v>
      </c>
      <c r="F386" s="49">
        <v>14.8</v>
      </c>
      <c r="G386" s="49">
        <v>68.8</v>
      </c>
      <c r="H386" s="49">
        <v>38.4</v>
      </c>
      <c r="I386" s="49">
        <v>27.6</v>
      </c>
      <c r="J386" s="49">
        <v>24.1</v>
      </c>
      <c r="K386" s="49">
        <v>5.4</v>
      </c>
      <c r="L386" s="49">
        <v>16.2</v>
      </c>
      <c r="M386" s="49">
        <v>9.1</v>
      </c>
      <c r="N386" s="49">
        <v>0.7</v>
      </c>
      <c r="O386" s="49">
        <v>5.0999999999999996</v>
      </c>
      <c r="P386" s="49">
        <v>137.69999999999999</v>
      </c>
      <c r="R386" s="4"/>
      <c r="S386" s="15"/>
    </row>
    <row r="387" spans="1:30" ht="13.8" x14ac:dyDescent="0.25">
      <c r="A387" s="12"/>
      <c r="B387" s="3">
        <v>495</v>
      </c>
      <c r="C387" s="3" t="s">
        <v>349</v>
      </c>
      <c r="D387" s="49">
        <v>48.2</v>
      </c>
      <c r="E387" s="49">
        <v>17.8</v>
      </c>
      <c r="F387" s="49">
        <v>27.3</v>
      </c>
      <c r="G387" s="49">
        <v>36.1</v>
      </c>
      <c r="H387" s="49">
        <v>19.899999999999999</v>
      </c>
      <c r="I387" s="49">
        <v>14.9</v>
      </c>
      <c r="J387" s="49">
        <v>11.5</v>
      </c>
      <c r="K387" s="49">
        <v>1.5</v>
      </c>
      <c r="L387" s="49">
        <v>8</v>
      </c>
      <c r="M387" s="49">
        <v>1.3</v>
      </c>
      <c r="N387" s="49">
        <v>0.1</v>
      </c>
      <c r="O387" s="49">
        <v>0.8</v>
      </c>
      <c r="P387" s="49">
        <v>97.1</v>
      </c>
      <c r="R387" s="4"/>
      <c r="S387" s="15"/>
    </row>
    <row r="388" spans="1:30" ht="13.8" x14ac:dyDescent="0.25">
      <c r="A388" s="12"/>
      <c r="B388" s="3">
        <v>500</v>
      </c>
      <c r="C388" s="3" t="s">
        <v>350</v>
      </c>
      <c r="D388" s="49">
        <v>34.299999999999997</v>
      </c>
      <c r="E388" s="49">
        <v>17.8</v>
      </c>
      <c r="F388" s="49">
        <v>15.2</v>
      </c>
      <c r="G388" s="49">
        <v>82.5</v>
      </c>
      <c r="H388" s="49">
        <v>48.2</v>
      </c>
      <c r="I388" s="49">
        <v>31.6</v>
      </c>
      <c r="J388" s="49">
        <v>18.2</v>
      </c>
      <c r="K388" s="49">
        <v>3.4</v>
      </c>
      <c r="L388" s="49">
        <v>12.7</v>
      </c>
      <c r="M388" s="49">
        <v>6.1</v>
      </c>
      <c r="N388" s="49">
        <v>0.4</v>
      </c>
      <c r="O388" s="49">
        <v>3.3</v>
      </c>
      <c r="P388" s="49">
        <v>141.1</v>
      </c>
      <c r="R388" s="4"/>
      <c r="S388" s="15"/>
    </row>
    <row r="389" spans="1:30" ht="13.8" x14ac:dyDescent="0.25">
      <c r="A389" s="12"/>
      <c r="B389" s="3">
        <v>592</v>
      </c>
      <c r="C389" s="3" t="s">
        <v>351</v>
      </c>
      <c r="D389" s="49">
        <v>44</v>
      </c>
      <c r="E389" s="49">
        <v>18.5</v>
      </c>
      <c r="F389" s="49">
        <v>23.1</v>
      </c>
      <c r="G389" s="49">
        <v>57.1</v>
      </c>
      <c r="H389" s="49">
        <v>33.9</v>
      </c>
      <c r="I389" s="49">
        <v>21.6</v>
      </c>
      <c r="J389" s="49">
        <v>14</v>
      </c>
      <c r="K389" s="49">
        <v>2.2999999999999998</v>
      </c>
      <c r="L389" s="49">
        <v>9.6</v>
      </c>
      <c r="M389" s="49">
        <v>2.1</v>
      </c>
      <c r="N389" s="49">
        <v>0.1</v>
      </c>
      <c r="O389" s="49">
        <v>1.2</v>
      </c>
      <c r="P389" s="49">
        <v>117.2</v>
      </c>
      <c r="R389" s="4"/>
      <c r="S389" s="15"/>
    </row>
    <row r="390" spans="1:30" ht="13.8" x14ac:dyDescent="0.25">
      <c r="A390" s="12"/>
      <c r="B390" s="3">
        <v>601</v>
      </c>
      <c r="C390" s="3" t="s">
        <v>352</v>
      </c>
      <c r="D390" s="49">
        <v>43.8</v>
      </c>
      <c r="E390" s="49">
        <v>15</v>
      </c>
      <c r="F390" s="49">
        <v>25.3</v>
      </c>
      <c r="G390" s="49">
        <v>25.8</v>
      </c>
      <c r="H390" s="49">
        <v>10.9</v>
      </c>
      <c r="I390" s="49">
        <v>13.1</v>
      </c>
      <c r="J390" s="49">
        <v>12.6</v>
      </c>
      <c r="K390" s="49">
        <v>1.4</v>
      </c>
      <c r="L390" s="49">
        <v>8.5</v>
      </c>
      <c r="M390" s="49">
        <v>2.5</v>
      </c>
      <c r="N390" s="49">
        <v>0</v>
      </c>
      <c r="O390" s="49">
        <v>1.3</v>
      </c>
      <c r="P390" s="49">
        <v>84.8</v>
      </c>
      <c r="R390" s="4"/>
      <c r="S390" s="15"/>
    </row>
    <row r="391" spans="1:30" ht="13.8" x14ac:dyDescent="0.25">
      <c r="A391" s="12"/>
      <c r="B391" s="3">
        <v>633</v>
      </c>
      <c r="C391" s="3" t="s">
        <v>353</v>
      </c>
      <c r="D391" s="49">
        <v>49.4</v>
      </c>
      <c r="E391" s="49">
        <v>17.600000000000001</v>
      </c>
      <c r="F391" s="49">
        <v>28.5</v>
      </c>
      <c r="G391" s="49">
        <v>28.2</v>
      </c>
      <c r="H391" s="49">
        <v>14.2</v>
      </c>
      <c r="I391" s="49">
        <v>12.6</v>
      </c>
      <c r="J391" s="49">
        <v>11.6</v>
      </c>
      <c r="K391" s="49">
        <v>1.3</v>
      </c>
      <c r="L391" s="49">
        <v>8.1999999999999993</v>
      </c>
      <c r="M391" s="49">
        <v>1.4</v>
      </c>
      <c r="N391" s="49">
        <v>0</v>
      </c>
      <c r="O391" s="49">
        <v>0.8</v>
      </c>
      <c r="P391" s="49">
        <v>90.6</v>
      </c>
      <c r="R391" s="4"/>
      <c r="S391" s="15"/>
    </row>
    <row r="392" spans="1:30" ht="13.8" x14ac:dyDescent="0.25">
      <c r="A392" s="12"/>
      <c r="B392" s="3">
        <v>729</v>
      </c>
      <c r="C392" s="3" t="s">
        <v>354</v>
      </c>
      <c r="D392" s="49">
        <v>48.6</v>
      </c>
      <c r="E392" s="49">
        <v>20</v>
      </c>
      <c r="F392" s="49">
        <v>25.8</v>
      </c>
      <c r="G392" s="49">
        <v>43.9</v>
      </c>
      <c r="H392" s="49">
        <v>22.9</v>
      </c>
      <c r="I392" s="49">
        <v>19</v>
      </c>
      <c r="J392" s="49">
        <v>14.4</v>
      </c>
      <c r="K392" s="49">
        <v>2.1</v>
      </c>
      <c r="L392" s="49">
        <v>10</v>
      </c>
      <c r="M392" s="49">
        <v>2.2999999999999998</v>
      </c>
      <c r="N392" s="49">
        <v>0.1</v>
      </c>
      <c r="O392" s="49">
        <v>1.4</v>
      </c>
      <c r="P392" s="49">
        <v>109.2</v>
      </c>
      <c r="R392" s="4"/>
      <c r="S392" s="15"/>
    </row>
    <row r="393" spans="1:30" ht="13.8" x14ac:dyDescent="0.25">
      <c r="A393" s="12"/>
      <c r="B393" s="3">
        <v>770</v>
      </c>
      <c r="C393" s="3" t="s">
        <v>355</v>
      </c>
      <c r="D393" s="49">
        <v>41.3</v>
      </c>
      <c r="E393" s="49">
        <v>19.7</v>
      </c>
      <c r="F393" s="49">
        <v>19.7</v>
      </c>
      <c r="G393" s="49">
        <v>65.5</v>
      </c>
      <c r="H393" s="49">
        <v>35.5</v>
      </c>
      <c r="I393" s="49">
        <v>27.6</v>
      </c>
      <c r="J393" s="49">
        <v>17.399999999999999</v>
      </c>
      <c r="K393" s="49">
        <v>3.1</v>
      </c>
      <c r="L393" s="49">
        <v>12</v>
      </c>
      <c r="M393" s="49">
        <v>4.5</v>
      </c>
      <c r="N393" s="49">
        <v>0.2</v>
      </c>
      <c r="O393" s="49">
        <v>2.7</v>
      </c>
      <c r="P393" s="49">
        <v>128.69999999999999</v>
      </c>
      <c r="R393" s="4"/>
      <c r="S393" s="15"/>
    </row>
    <row r="394" spans="1:30" ht="13.8" x14ac:dyDescent="0.25">
      <c r="A394" s="12"/>
      <c r="B394" s="3">
        <v>774</v>
      </c>
      <c r="C394" s="3" t="s">
        <v>356</v>
      </c>
      <c r="D394" s="49">
        <v>44.4</v>
      </c>
      <c r="E394" s="49">
        <v>21.4</v>
      </c>
      <c r="F394" s="49">
        <v>20.8</v>
      </c>
      <c r="G394" s="49">
        <v>52.8</v>
      </c>
      <c r="H394" s="49">
        <v>30</v>
      </c>
      <c r="I394" s="49">
        <v>21</v>
      </c>
      <c r="J394" s="49">
        <v>13.2</v>
      </c>
      <c r="K394" s="49">
        <v>2.2000000000000002</v>
      </c>
      <c r="L394" s="49">
        <v>9</v>
      </c>
      <c r="M394" s="49">
        <v>3.7</v>
      </c>
      <c r="N394" s="49">
        <v>0.1</v>
      </c>
      <c r="O394" s="49">
        <v>2.2000000000000002</v>
      </c>
      <c r="P394" s="49">
        <v>114.2</v>
      </c>
      <c r="R394" s="4"/>
      <c r="S394" s="15"/>
    </row>
    <row r="395" spans="1:30" ht="13.8" x14ac:dyDescent="0.25">
      <c r="A395" s="12"/>
      <c r="B395" s="3">
        <v>850</v>
      </c>
      <c r="C395" s="3" t="s">
        <v>357</v>
      </c>
      <c r="D395" s="49">
        <v>44.6</v>
      </c>
      <c r="E395" s="49">
        <v>24.2</v>
      </c>
      <c r="F395" s="49">
        <v>18.8</v>
      </c>
      <c r="G395" s="49">
        <v>64.099999999999994</v>
      </c>
      <c r="H395" s="49">
        <v>37.5</v>
      </c>
      <c r="I395" s="49">
        <v>24.3</v>
      </c>
      <c r="J395" s="49">
        <v>15.8</v>
      </c>
      <c r="K395" s="49">
        <v>3.3</v>
      </c>
      <c r="L395" s="49">
        <v>10.6</v>
      </c>
      <c r="M395" s="49">
        <v>5</v>
      </c>
      <c r="N395" s="49">
        <v>0.3</v>
      </c>
      <c r="O395" s="49">
        <v>2.8</v>
      </c>
      <c r="P395" s="49">
        <v>129.4</v>
      </c>
      <c r="R395" s="4"/>
      <c r="S395" s="15"/>
    </row>
    <row r="396" spans="1:30" ht="13.8" x14ac:dyDescent="0.25">
      <c r="A396" s="12"/>
      <c r="B396" s="3">
        <v>892</v>
      </c>
      <c r="C396" s="3" t="s">
        <v>358</v>
      </c>
      <c r="D396" s="49">
        <v>47.3</v>
      </c>
      <c r="E396" s="49">
        <v>19.8</v>
      </c>
      <c r="F396" s="49">
        <v>24.8</v>
      </c>
      <c r="G396" s="49">
        <v>54.3</v>
      </c>
      <c r="H396" s="49">
        <v>31.6</v>
      </c>
      <c r="I396" s="49">
        <v>21</v>
      </c>
      <c r="J396" s="49">
        <v>13.5</v>
      </c>
      <c r="K396" s="49">
        <v>2.1</v>
      </c>
      <c r="L396" s="49">
        <v>9.3000000000000007</v>
      </c>
      <c r="M396" s="49">
        <v>2.2999999999999998</v>
      </c>
      <c r="N396" s="49">
        <v>0.1</v>
      </c>
      <c r="O396" s="49">
        <v>1.3</v>
      </c>
      <c r="P396" s="49">
        <v>117.4</v>
      </c>
      <c r="R396" s="4"/>
      <c r="S396" s="15"/>
    </row>
    <row r="397" spans="1:30" ht="13.8" x14ac:dyDescent="0.25">
      <c r="A397" s="12"/>
      <c r="B397" s="3">
        <v>931</v>
      </c>
      <c r="C397" s="3" t="s">
        <v>359</v>
      </c>
      <c r="D397" s="49">
        <v>41.9</v>
      </c>
      <c r="E397" s="49">
        <v>16.7</v>
      </c>
      <c r="F397" s="49">
        <v>22.4</v>
      </c>
      <c r="G397" s="49">
        <v>40.9</v>
      </c>
      <c r="H397" s="49">
        <v>19.7</v>
      </c>
      <c r="I397" s="49">
        <v>19.100000000000001</v>
      </c>
      <c r="J397" s="49">
        <v>14.7</v>
      </c>
      <c r="K397" s="49">
        <v>2.1</v>
      </c>
      <c r="L397" s="49">
        <v>10.1</v>
      </c>
      <c r="M397" s="49">
        <v>3.1</v>
      </c>
      <c r="N397" s="49">
        <v>0.1</v>
      </c>
      <c r="O397" s="49">
        <v>1.8</v>
      </c>
      <c r="P397" s="49">
        <v>100.6</v>
      </c>
      <c r="R397" s="4"/>
      <c r="S397" s="15"/>
    </row>
    <row r="398" spans="1:30" x14ac:dyDescent="0.25">
      <c r="B398" s="3">
        <v>992</v>
      </c>
      <c r="C398" s="3" t="s">
        <v>360</v>
      </c>
      <c r="D398" s="49">
        <v>48</v>
      </c>
      <c r="E398" s="49">
        <v>21.4</v>
      </c>
      <c r="F398" s="49">
        <v>24.1</v>
      </c>
      <c r="G398" s="49">
        <v>51.5</v>
      </c>
      <c r="H398" s="49">
        <v>27.1</v>
      </c>
      <c r="I398" s="49">
        <v>22.2</v>
      </c>
      <c r="J398" s="49">
        <v>15.4</v>
      </c>
      <c r="K398" s="49">
        <v>2.5</v>
      </c>
      <c r="L398" s="49">
        <v>10.6</v>
      </c>
      <c r="M398" s="49">
        <v>3.4</v>
      </c>
      <c r="N398" s="49">
        <v>0.1</v>
      </c>
      <c r="O398" s="49">
        <v>2</v>
      </c>
      <c r="P398" s="49">
        <v>118.2</v>
      </c>
      <c r="R398" s="4"/>
      <c r="S398" s="15"/>
    </row>
    <row r="399" spans="1:30" x14ac:dyDescent="0.25">
      <c r="C399" s="16" t="s">
        <v>29</v>
      </c>
      <c r="D399" s="5">
        <v>44.5</v>
      </c>
      <c r="E399" s="5">
        <v>18.899999999999999</v>
      </c>
      <c r="F399" s="5">
        <v>23</v>
      </c>
      <c r="G399" s="5">
        <v>50.5</v>
      </c>
      <c r="H399" s="5">
        <v>27.5</v>
      </c>
      <c r="I399" s="5">
        <v>21</v>
      </c>
      <c r="J399" s="5">
        <v>14.8</v>
      </c>
      <c r="K399" s="5">
        <v>2.4</v>
      </c>
      <c r="L399" s="5">
        <v>10.1</v>
      </c>
      <c r="M399" s="5">
        <v>3.5</v>
      </c>
      <c r="N399" s="5">
        <v>0.2</v>
      </c>
      <c r="O399" s="5">
        <v>2</v>
      </c>
      <c r="P399" s="5">
        <v>113.2</v>
      </c>
      <c r="R399" s="5"/>
      <c r="S399" s="15"/>
    </row>
    <row r="400" spans="1:30" x14ac:dyDescent="0.25"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</row>
    <row r="401" spans="1:30" x14ac:dyDescent="0.25"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</row>
    <row r="402" spans="1:30" x14ac:dyDescent="0.25">
      <c r="A402" s="3">
        <v>9</v>
      </c>
      <c r="C402" s="6" t="s">
        <v>361</v>
      </c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</row>
    <row r="403" spans="1:30" x14ac:dyDescent="0.25">
      <c r="C403" s="6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</row>
    <row r="404" spans="1:30" x14ac:dyDescent="0.25">
      <c r="C404" s="6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</row>
    <row r="405" spans="1:30" x14ac:dyDescent="0.25">
      <c r="B405" s="3">
        <v>140</v>
      </c>
      <c r="C405" s="3" t="s">
        <v>362</v>
      </c>
      <c r="D405" s="5">
        <v>34.4</v>
      </c>
      <c r="E405" s="5">
        <v>14.6</v>
      </c>
      <c r="F405" s="5">
        <v>18</v>
      </c>
      <c r="G405" s="5">
        <v>56</v>
      </c>
      <c r="H405" s="5">
        <v>29.8</v>
      </c>
      <c r="I405" s="5">
        <v>23.7</v>
      </c>
      <c r="J405" s="5">
        <v>13.3</v>
      </c>
      <c r="K405" s="5">
        <v>2</v>
      </c>
      <c r="L405" s="5">
        <v>8.8000000000000007</v>
      </c>
      <c r="M405" s="5">
        <v>4.9000000000000004</v>
      </c>
      <c r="N405" s="5">
        <v>0.1</v>
      </c>
      <c r="O405" s="5">
        <v>3</v>
      </c>
      <c r="P405" s="5">
        <v>108.6</v>
      </c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</row>
    <row r="406" spans="1:30" x14ac:dyDescent="0.25">
      <c r="B406" s="3">
        <v>174</v>
      </c>
      <c r="C406" s="3" t="s">
        <v>363</v>
      </c>
      <c r="D406" s="5">
        <v>34.6</v>
      </c>
      <c r="E406" s="5">
        <v>17.399999999999999</v>
      </c>
      <c r="F406" s="5">
        <v>15.7</v>
      </c>
      <c r="G406" s="5">
        <v>72.400000000000006</v>
      </c>
      <c r="H406" s="5">
        <v>41.1</v>
      </c>
      <c r="I406" s="5">
        <v>28.6</v>
      </c>
      <c r="J406" s="5">
        <v>16.8</v>
      </c>
      <c r="K406" s="5">
        <v>3.4</v>
      </c>
      <c r="L406" s="5">
        <v>10.9</v>
      </c>
      <c r="M406" s="5">
        <v>7</v>
      </c>
      <c r="N406" s="5">
        <v>0.2</v>
      </c>
      <c r="O406" s="5">
        <v>4.4000000000000004</v>
      </c>
      <c r="P406" s="5">
        <v>130.69999999999999</v>
      </c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</row>
    <row r="407" spans="1:30" x14ac:dyDescent="0.25">
      <c r="B407" s="3">
        <v>204</v>
      </c>
      <c r="C407" s="3" t="s">
        <v>364</v>
      </c>
      <c r="D407" s="5">
        <v>38.4</v>
      </c>
      <c r="E407" s="5">
        <v>18.3</v>
      </c>
      <c r="F407" s="5">
        <v>18.3</v>
      </c>
      <c r="G407" s="5">
        <v>68.7</v>
      </c>
      <c r="H407" s="5">
        <v>38.799999999999997</v>
      </c>
      <c r="I407" s="5">
        <v>27.4</v>
      </c>
      <c r="J407" s="5">
        <v>14.8</v>
      </c>
      <c r="K407" s="5">
        <v>2.8</v>
      </c>
      <c r="L407" s="5">
        <v>9.6</v>
      </c>
      <c r="M407" s="5">
        <v>5.6</v>
      </c>
      <c r="N407" s="5">
        <v>0.2</v>
      </c>
      <c r="O407" s="5">
        <v>3.5</v>
      </c>
      <c r="P407" s="5">
        <v>127.5</v>
      </c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</row>
    <row r="408" spans="1:30" x14ac:dyDescent="0.25">
      <c r="B408" s="3">
        <v>227</v>
      </c>
      <c r="C408" s="3" t="s">
        <v>365</v>
      </c>
      <c r="D408" s="5">
        <v>32.9</v>
      </c>
      <c r="E408" s="5">
        <v>15.1</v>
      </c>
      <c r="F408" s="5">
        <v>16.2</v>
      </c>
      <c r="G408" s="5">
        <v>63.1</v>
      </c>
      <c r="H408" s="5">
        <v>34.5</v>
      </c>
      <c r="I408" s="5">
        <v>26</v>
      </c>
      <c r="J408" s="5">
        <v>16.600000000000001</v>
      </c>
      <c r="K408" s="5">
        <v>3.1</v>
      </c>
      <c r="L408" s="5">
        <v>10.9</v>
      </c>
      <c r="M408" s="5">
        <v>6.9</v>
      </c>
      <c r="N408" s="5">
        <v>0.2</v>
      </c>
      <c r="O408" s="5">
        <v>4.4000000000000004</v>
      </c>
      <c r="P408" s="5">
        <v>119.5</v>
      </c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</row>
    <row r="409" spans="1:30" x14ac:dyDescent="0.25">
      <c r="B409" s="3">
        <v>239</v>
      </c>
      <c r="C409" s="3" t="s">
        <v>366</v>
      </c>
      <c r="D409" s="5">
        <v>34.6</v>
      </c>
      <c r="E409" s="5">
        <v>12.1</v>
      </c>
      <c r="F409" s="5">
        <v>20.2</v>
      </c>
      <c r="G409" s="5">
        <v>44.4</v>
      </c>
      <c r="H409" s="5">
        <v>21.4</v>
      </c>
      <c r="I409" s="5">
        <v>20.5</v>
      </c>
      <c r="J409" s="5">
        <v>13.8</v>
      </c>
      <c r="K409" s="5">
        <v>1.7</v>
      </c>
      <c r="L409" s="5">
        <v>9.1</v>
      </c>
      <c r="M409" s="5">
        <v>4.2</v>
      </c>
      <c r="N409" s="5">
        <v>0.1</v>
      </c>
      <c r="O409" s="5">
        <v>2.6</v>
      </c>
      <c r="P409" s="5">
        <v>97</v>
      </c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</row>
    <row r="410" spans="1:30" x14ac:dyDescent="0.25">
      <c r="B410" s="3">
        <v>263</v>
      </c>
      <c r="C410" s="3" t="s">
        <v>367</v>
      </c>
      <c r="D410" s="5">
        <v>31.2</v>
      </c>
      <c r="E410" s="5">
        <v>9.5</v>
      </c>
      <c r="F410" s="5">
        <v>19.100000000000001</v>
      </c>
      <c r="G410" s="5">
        <v>35.299999999999997</v>
      </c>
      <c r="H410" s="5">
        <v>16.3</v>
      </c>
      <c r="I410" s="5">
        <v>16.8</v>
      </c>
      <c r="J410" s="5">
        <v>14.4</v>
      </c>
      <c r="K410" s="5">
        <v>1.4</v>
      </c>
      <c r="L410" s="5">
        <v>9.6</v>
      </c>
      <c r="M410" s="5">
        <v>4.3</v>
      </c>
      <c r="N410" s="5">
        <v>0.1</v>
      </c>
      <c r="O410" s="5">
        <v>2.6</v>
      </c>
      <c r="P410" s="5">
        <v>85.2</v>
      </c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</row>
    <row r="411" spans="1:30" x14ac:dyDescent="0.25">
      <c r="B411" s="3">
        <v>297</v>
      </c>
      <c r="C411" s="3" t="s">
        <v>368</v>
      </c>
      <c r="D411" s="5">
        <v>34</v>
      </c>
      <c r="E411" s="5">
        <v>17.100000000000001</v>
      </c>
      <c r="F411" s="5">
        <v>15.6</v>
      </c>
      <c r="G411" s="5">
        <v>80.2</v>
      </c>
      <c r="H411" s="5">
        <v>46</v>
      </c>
      <c r="I411" s="5">
        <v>31.4</v>
      </c>
      <c r="J411" s="5">
        <v>16.399999999999999</v>
      </c>
      <c r="K411" s="5">
        <v>3.5</v>
      </c>
      <c r="L411" s="5">
        <v>10.7</v>
      </c>
      <c r="M411" s="5">
        <v>7</v>
      </c>
      <c r="N411" s="5">
        <v>0.2</v>
      </c>
      <c r="O411" s="5">
        <v>4.4000000000000004</v>
      </c>
      <c r="P411" s="5">
        <v>137.69999999999999</v>
      </c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</row>
    <row r="412" spans="1:30" x14ac:dyDescent="0.25">
      <c r="B412" s="3">
        <v>402</v>
      </c>
      <c r="C412" s="3" t="s">
        <v>369</v>
      </c>
      <c r="D412" s="5">
        <v>33.5</v>
      </c>
      <c r="E412" s="5">
        <v>14.5</v>
      </c>
      <c r="F412" s="5">
        <v>17.2</v>
      </c>
      <c r="G412" s="5">
        <v>60.8</v>
      </c>
      <c r="H412" s="5">
        <v>33.1</v>
      </c>
      <c r="I412" s="5">
        <v>25.1</v>
      </c>
      <c r="J412" s="5">
        <v>15.1</v>
      </c>
      <c r="K412" s="5">
        <v>2.4</v>
      </c>
      <c r="L412" s="5">
        <v>10</v>
      </c>
      <c r="M412" s="5">
        <v>5.5</v>
      </c>
      <c r="N412" s="5">
        <v>0.2</v>
      </c>
      <c r="O412" s="5">
        <v>3.4</v>
      </c>
      <c r="P412" s="5">
        <v>114.9</v>
      </c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</row>
    <row r="413" spans="1:30" x14ac:dyDescent="0.25">
      <c r="B413" s="3">
        <v>420</v>
      </c>
      <c r="C413" s="3" t="s">
        <v>370</v>
      </c>
      <c r="D413" s="5">
        <v>33.1</v>
      </c>
      <c r="E413" s="5">
        <v>17.100000000000001</v>
      </c>
      <c r="F413" s="5">
        <v>14.7</v>
      </c>
      <c r="G413" s="5">
        <v>79.099999999999994</v>
      </c>
      <c r="H413" s="5">
        <v>45.5</v>
      </c>
      <c r="I413" s="5">
        <v>30.9</v>
      </c>
      <c r="J413" s="5">
        <v>18</v>
      </c>
      <c r="K413" s="5">
        <v>4.0999999999999996</v>
      </c>
      <c r="L413" s="5">
        <v>11.6</v>
      </c>
      <c r="M413" s="5">
        <v>7.3</v>
      </c>
      <c r="N413" s="5">
        <v>0.3</v>
      </c>
      <c r="O413" s="5">
        <v>4.5999999999999996</v>
      </c>
      <c r="P413" s="5">
        <v>137.5</v>
      </c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</row>
    <row r="414" spans="1:30" x14ac:dyDescent="0.25">
      <c r="B414" s="3">
        <v>476</v>
      </c>
      <c r="C414" s="3" t="s">
        <v>371</v>
      </c>
      <c r="D414" s="5">
        <v>32.299999999999997</v>
      </c>
      <c r="E414" s="5">
        <v>14.9</v>
      </c>
      <c r="F414" s="5">
        <v>15.8</v>
      </c>
      <c r="G414" s="5">
        <v>70.5</v>
      </c>
      <c r="H414" s="5">
        <v>38.6</v>
      </c>
      <c r="I414" s="5">
        <v>29.1</v>
      </c>
      <c r="J414" s="5">
        <v>15.2</v>
      </c>
      <c r="K414" s="5">
        <v>2.7</v>
      </c>
      <c r="L414" s="5">
        <v>10.1</v>
      </c>
      <c r="M414" s="5">
        <v>6.2</v>
      </c>
      <c r="N414" s="5">
        <v>0.2</v>
      </c>
      <c r="O414" s="5">
        <v>3.8</v>
      </c>
      <c r="P414" s="5">
        <v>124.2</v>
      </c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</row>
    <row r="415" spans="1:30" x14ac:dyDescent="0.25">
      <c r="B415" s="3">
        <v>534</v>
      </c>
      <c r="C415" s="3" t="s">
        <v>372</v>
      </c>
      <c r="D415" s="5">
        <v>34.299999999999997</v>
      </c>
      <c r="E415" s="5">
        <v>16.5</v>
      </c>
      <c r="F415" s="5">
        <v>16.100000000000001</v>
      </c>
      <c r="G415" s="5">
        <v>66.2</v>
      </c>
      <c r="H415" s="5">
        <v>37.4</v>
      </c>
      <c r="I415" s="5">
        <v>26.4</v>
      </c>
      <c r="J415" s="5">
        <v>15.3</v>
      </c>
      <c r="K415" s="5">
        <v>2.9</v>
      </c>
      <c r="L415" s="5">
        <v>9.9</v>
      </c>
      <c r="M415" s="5">
        <v>6</v>
      </c>
      <c r="N415" s="5">
        <v>0.2</v>
      </c>
      <c r="O415" s="5">
        <v>3.8</v>
      </c>
      <c r="P415" s="5">
        <v>121.8</v>
      </c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</row>
    <row r="416" spans="1:30" x14ac:dyDescent="0.25">
      <c r="B416" s="3">
        <v>595</v>
      </c>
      <c r="C416" s="3" t="s">
        <v>373</v>
      </c>
      <c r="D416" s="5">
        <v>35.299999999999997</v>
      </c>
      <c r="E416" s="5">
        <v>13.3</v>
      </c>
      <c r="F416" s="5">
        <v>19.8</v>
      </c>
      <c r="G416" s="5">
        <v>51</v>
      </c>
      <c r="H416" s="5">
        <v>25.8</v>
      </c>
      <c r="I416" s="5">
        <v>22.7</v>
      </c>
      <c r="J416" s="5">
        <v>14</v>
      </c>
      <c r="K416" s="5">
        <v>1.8</v>
      </c>
      <c r="L416" s="5">
        <v>9.3000000000000007</v>
      </c>
      <c r="M416" s="5">
        <v>4.5</v>
      </c>
      <c r="N416" s="5">
        <v>0.1</v>
      </c>
      <c r="O416" s="5">
        <v>2.8</v>
      </c>
      <c r="P416" s="5">
        <v>104.8</v>
      </c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</row>
    <row r="417" spans="1:30" x14ac:dyDescent="0.25">
      <c r="B417" s="3">
        <v>686</v>
      </c>
      <c r="C417" s="3" t="s">
        <v>374</v>
      </c>
      <c r="D417" s="5">
        <v>37.4</v>
      </c>
      <c r="E417" s="5">
        <v>17.3</v>
      </c>
      <c r="F417" s="5">
        <v>18.3</v>
      </c>
      <c r="G417" s="5">
        <v>57.6</v>
      </c>
      <c r="H417" s="5">
        <v>30.9</v>
      </c>
      <c r="I417" s="5">
        <v>24.2</v>
      </c>
      <c r="J417" s="5">
        <v>15.9</v>
      </c>
      <c r="K417" s="5">
        <v>2.9</v>
      </c>
      <c r="L417" s="5">
        <v>10.5</v>
      </c>
      <c r="M417" s="5">
        <v>6.2</v>
      </c>
      <c r="N417" s="5">
        <v>0.2</v>
      </c>
      <c r="O417" s="5">
        <v>3.9</v>
      </c>
      <c r="P417" s="5">
        <v>117.2</v>
      </c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</row>
    <row r="418" spans="1:30" x14ac:dyDescent="0.25">
      <c r="B418" s="3">
        <v>687</v>
      </c>
      <c r="C418" s="3" t="s">
        <v>375</v>
      </c>
      <c r="D418" s="5">
        <v>43.6</v>
      </c>
      <c r="E418" s="5">
        <v>17</v>
      </c>
      <c r="F418" s="5">
        <v>23.7</v>
      </c>
      <c r="G418" s="5">
        <v>35.200000000000003</v>
      </c>
      <c r="H418" s="5">
        <v>17.5</v>
      </c>
      <c r="I418" s="5">
        <v>15.8</v>
      </c>
      <c r="J418" s="5">
        <v>11.6</v>
      </c>
      <c r="K418" s="5">
        <v>1.5</v>
      </c>
      <c r="L418" s="5">
        <v>7.4</v>
      </c>
      <c r="M418" s="5">
        <v>2.5</v>
      </c>
      <c r="N418" s="5">
        <v>0.1</v>
      </c>
      <c r="O418" s="5">
        <v>1.6</v>
      </c>
      <c r="P418" s="5">
        <v>92.9</v>
      </c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</row>
    <row r="419" spans="1:30" x14ac:dyDescent="0.25">
      <c r="B419" s="3">
        <v>749</v>
      </c>
      <c r="C419" s="3" t="s">
        <v>376</v>
      </c>
      <c r="D419" s="5">
        <v>31.5</v>
      </c>
      <c r="E419" s="5">
        <v>15.4</v>
      </c>
      <c r="F419" s="5">
        <v>14.8</v>
      </c>
      <c r="G419" s="5">
        <v>70.7</v>
      </c>
      <c r="H419" s="5">
        <v>40.200000000000003</v>
      </c>
      <c r="I419" s="5">
        <v>27.9</v>
      </c>
      <c r="J419" s="5">
        <v>14.9</v>
      </c>
      <c r="K419" s="5">
        <v>2.9</v>
      </c>
      <c r="L419" s="5">
        <v>9.8000000000000007</v>
      </c>
      <c r="M419" s="5">
        <v>6.6</v>
      </c>
      <c r="N419" s="5">
        <v>0.2</v>
      </c>
      <c r="O419" s="5">
        <v>4.0999999999999996</v>
      </c>
      <c r="P419" s="5">
        <v>123.7</v>
      </c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</row>
    <row r="420" spans="1:30" x14ac:dyDescent="0.25">
      <c r="B420" s="3">
        <v>762</v>
      </c>
      <c r="C420" s="3" t="s">
        <v>377</v>
      </c>
      <c r="D420" s="5">
        <v>39.299999999999997</v>
      </c>
      <c r="E420" s="5">
        <v>14.3</v>
      </c>
      <c r="F420" s="5">
        <v>22.2</v>
      </c>
      <c r="G420" s="5">
        <v>36.6</v>
      </c>
      <c r="H420" s="5">
        <v>18.399999999999999</v>
      </c>
      <c r="I420" s="5">
        <v>16.2</v>
      </c>
      <c r="J420" s="5">
        <v>11.7</v>
      </c>
      <c r="K420" s="5">
        <v>1.3</v>
      </c>
      <c r="L420" s="5">
        <v>7.6</v>
      </c>
      <c r="M420" s="5">
        <v>2.7</v>
      </c>
      <c r="N420" s="5">
        <v>0.1</v>
      </c>
      <c r="O420" s="5">
        <v>1.6</v>
      </c>
      <c r="P420" s="5">
        <v>90.3</v>
      </c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</row>
    <row r="421" spans="1:30" x14ac:dyDescent="0.25">
      <c r="B421" s="3">
        <v>778</v>
      </c>
      <c r="C421" s="3" t="s">
        <v>378</v>
      </c>
      <c r="D421" s="5">
        <v>38.1</v>
      </c>
      <c r="E421" s="5">
        <v>18.2</v>
      </c>
      <c r="F421" s="5">
        <v>18.100000000000001</v>
      </c>
      <c r="G421" s="5">
        <v>68.3</v>
      </c>
      <c r="H421" s="5">
        <v>38</v>
      </c>
      <c r="I421" s="5">
        <v>27.6</v>
      </c>
      <c r="J421" s="5">
        <v>16.3</v>
      </c>
      <c r="K421" s="5">
        <v>3.1</v>
      </c>
      <c r="L421" s="5">
        <v>10.7</v>
      </c>
      <c r="M421" s="5">
        <v>5.3</v>
      </c>
      <c r="N421" s="5">
        <v>0.2</v>
      </c>
      <c r="O421" s="5">
        <v>3.4</v>
      </c>
      <c r="P421" s="5">
        <v>128</v>
      </c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</row>
    <row r="422" spans="1:30" x14ac:dyDescent="0.25">
      <c r="B422" s="3">
        <v>844</v>
      </c>
      <c r="C422" s="3" t="s">
        <v>379</v>
      </c>
      <c r="D422" s="5">
        <v>35.4</v>
      </c>
      <c r="E422" s="5">
        <v>15.6</v>
      </c>
      <c r="F422" s="5">
        <v>18.100000000000001</v>
      </c>
      <c r="G422" s="5">
        <v>62</v>
      </c>
      <c r="H422" s="5">
        <v>32.700000000000003</v>
      </c>
      <c r="I422" s="5">
        <v>26.6</v>
      </c>
      <c r="J422" s="5">
        <v>15.7</v>
      </c>
      <c r="K422" s="5">
        <v>2.7</v>
      </c>
      <c r="L422" s="5">
        <v>10.5</v>
      </c>
      <c r="M422" s="5">
        <v>6.4</v>
      </c>
      <c r="N422" s="5">
        <v>0.2</v>
      </c>
      <c r="O422" s="5">
        <v>4</v>
      </c>
      <c r="P422" s="5">
        <v>119.6</v>
      </c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</row>
    <row r="423" spans="1:30" x14ac:dyDescent="0.25">
      <c r="B423" s="3">
        <v>857</v>
      </c>
      <c r="C423" s="3" t="s">
        <v>380</v>
      </c>
      <c r="D423" s="5">
        <v>29.9</v>
      </c>
      <c r="E423" s="5">
        <v>15</v>
      </c>
      <c r="F423" s="5">
        <v>13.6</v>
      </c>
      <c r="G423" s="5">
        <v>72.599999999999994</v>
      </c>
      <c r="H423" s="5">
        <v>40.799999999999997</v>
      </c>
      <c r="I423" s="5">
        <v>29.1</v>
      </c>
      <c r="J423" s="5">
        <v>17.600000000000001</v>
      </c>
      <c r="K423" s="5">
        <v>3.6</v>
      </c>
      <c r="L423" s="5">
        <v>11.4</v>
      </c>
      <c r="M423" s="5">
        <v>8.1999999999999993</v>
      </c>
      <c r="N423" s="5">
        <v>0.2</v>
      </c>
      <c r="O423" s="5">
        <v>5.2</v>
      </c>
      <c r="P423" s="5">
        <v>128.30000000000001</v>
      </c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</row>
    <row r="424" spans="1:30" x14ac:dyDescent="0.25">
      <c r="B424" s="3">
        <v>915</v>
      </c>
      <c r="C424" s="3" t="s">
        <v>381</v>
      </c>
      <c r="D424" s="5">
        <v>31.6</v>
      </c>
      <c r="E424" s="5">
        <v>15.6</v>
      </c>
      <c r="F424" s="5">
        <v>14.6</v>
      </c>
      <c r="G424" s="5">
        <v>71.900000000000006</v>
      </c>
      <c r="H424" s="5">
        <v>41.5</v>
      </c>
      <c r="I424" s="5">
        <v>27.9</v>
      </c>
      <c r="J424" s="5">
        <v>16.2</v>
      </c>
      <c r="K424" s="5">
        <v>3.1</v>
      </c>
      <c r="L424" s="5">
        <v>10.7</v>
      </c>
      <c r="M424" s="5">
        <v>7.5</v>
      </c>
      <c r="N424" s="5">
        <v>0.2</v>
      </c>
      <c r="O424" s="5">
        <v>4.7</v>
      </c>
      <c r="P424" s="5">
        <v>127.3</v>
      </c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</row>
    <row r="425" spans="1:30" x14ac:dyDescent="0.25">
      <c r="B425" s="3">
        <v>916</v>
      </c>
      <c r="C425" s="3" t="s">
        <v>382</v>
      </c>
      <c r="D425" s="5">
        <v>35.5</v>
      </c>
      <c r="E425" s="5">
        <v>15.8</v>
      </c>
      <c r="F425" s="5">
        <v>17.8</v>
      </c>
      <c r="G425" s="5">
        <v>56.5</v>
      </c>
      <c r="H425" s="5">
        <v>31</v>
      </c>
      <c r="I425" s="5">
        <v>23.2</v>
      </c>
      <c r="J425" s="5">
        <v>14.2</v>
      </c>
      <c r="K425" s="5">
        <v>2.2999999999999998</v>
      </c>
      <c r="L425" s="5">
        <v>9.3000000000000007</v>
      </c>
      <c r="M425" s="5">
        <v>4.5999999999999996</v>
      </c>
      <c r="N425" s="5">
        <v>0.2</v>
      </c>
      <c r="O425" s="5">
        <v>2.9</v>
      </c>
      <c r="P425" s="5">
        <v>110.8</v>
      </c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</row>
    <row r="426" spans="1:30" x14ac:dyDescent="0.25">
      <c r="B426" s="3">
        <v>919</v>
      </c>
      <c r="C426" s="3" t="s">
        <v>383</v>
      </c>
      <c r="D426" s="5">
        <v>33.6</v>
      </c>
      <c r="E426" s="5">
        <v>17.399999999999999</v>
      </c>
      <c r="F426" s="5">
        <v>15</v>
      </c>
      <c r="G426" s="5">
        <v>71.900000000000006</v>
      </c>
      <c r="H426" s="5">
        <v>40.5</v>
      </c>
      <c r="I426" s="5">
        <v>28.7</v>
      </c>
      <c r="J426" s="5">
        <v>18</v>
      </c>
      <c r="K426" s="5">
        <v>4</v>
      </c>
      <c r="L426" s="5">
        <v>11.7</v>
      </c>
      <c r="M426" s="5">
        <v>8.3000000000000007</v>
      </c>
      <c r="N426" s="5">
        <v>0.3</v>
      </c>
      <c r="O426" s="5">
        <v>5.3</v>
      </c>
      <c r="P426" s="5">
        <v>131.80000000000001</v>
      </c>
      <c r="R426"/>
    </row>
    <row r="427" spans="1:30" x14ac:dyDescent="0.25">
      <c r="B427" s="3">
        <v>921</v>
      </c>
      <c r="C427" s="3" t="s">
        <v>384</v>
      </c>
      <c r="D427" s="5">
        <v>35.799999999999997</v>
      </c>
      <c r="E427" s="5">
        <v>14.5</v>
      </c>
      <c r="F427" s="5">
        <v>19.399999999999999</v>
      </c>
      <c r="G427" s="5">
        <v>57.3</v>
      </c>
      <c r="H427" s="5">
        <v>29.6</v>
      </c>
      <c r="I427" s="5">
        <v>25.1</v>
      </c>
      <c r="J427" s="5">
        <v>14.2</v>
      </c>
      <c r="K427" s="5">
        <v>2.2999999999999998</v>
      </c>
      <c r="L427" s="5">
        <v>9.4</v>
      </c>
      <c r="M427" s="5">
        <v>5.5</v>
      </c>
      <c r="N427" s="5">
        <v>0.2</v>
      </c>
      <c r="O427" s="5">
        <v>3.4</v>
      </c>
      <c r="P427" s="5">
        <v>112.9</v>
      </c>
      <c r="R427"/>
    </row>
    <row r="428" spans="1:30" x14ac:dyDescent="0.25">
      <c r="B428" s="3">
        <v>925</v>
      </c>
      <c r="C428" s="3" t="s">
        <v>385</v>
      </c>
      <c r="D428" s="5">
        <v>35.299999999999997</v>
      </c>
      <c r="E428" s="5">
        <v>11.9</v>
      </c>
      <c r="F428" s="5">
        <v>20.8</v>
      </c>
      <c r="G428" s="5">
        <v>33.5</v>
      </c>
      <c r="H428" s="5">
        <v>16.100000000000001</v>
      </c>
      <c r="I428" s="5">
        <v>15.4</v>
      </c>
      <c r="J428" s="5">
        <v>11.9</v>
      </c>
      <c r="K428" s="5">
        <v>1.2</v>
      </c>
      <c r="L428" s="5">
        <v>7.8</v>
      </c>
      <c r="M428" s="5">
        <v>3.2</v>
      </c>
      <c r="N428" s="5">
        <v>0.1</v>
      </c>
      <c r="O428" s="5">
        <v>1.9</v>
      </c>
      <c r="P428" s="5">
        <v>83.9</v>
      </c>
      <c r="R428"/>
    </row>
    <row r="429" spans="1:30" x14ac:dyDescent="0.25">
      <c r="C429" s="16" t="s">
        <v>29</v>
      </c>
      <c r="D429" s="5">
        <v>35.4</v>
      </c>
      <c r="E429" s="5">
        <v>15</v>
      </c>
      <c r="F429" s="5">
        <v>18.399999999999999</v>
      </c>
      <c r="G429" s="5">
        <v>55.9</v>
      </c>
      <c r="H429" s="5">
        <v>30.1</v>
      </c>
      <c r="I429" s="5">
        <v>23.4</v>
      </c>
      <c r="J429" s="5">
        <v>14.6</v>
      </c>
      <c r="K429" s="5">
        <v>2.4</v>
      </c>
      <c r="L429" s="5">
        <v>9.6</v>
      </c>
      <c r="M429" s="5">
        <v>5.2</v>
      </c>
      <c r="N429" s="5">
        <v>0.2</v>
      </c>
      <c r="O429" s="5">
        <v>3.2</v>
      </c>
      <c r="P429" s="5">
        <v>111.1</v>
      </c>
      <c r="R429"/>
    </row>
    <row r="430" spans="1:30" x14ac:dyDescent="0.25">
      <c r="R430"/>
    </row>
    <row r="431" spans="1:30" x14ac:dyDescent="0.25">
      <c r="C431"/>
      <c r="R431" s="5"/>
      <c r="S431" s="15"/>
    </row>
    <row r="432" spans="1:30" x14ac:dyDescent="0.25">
      <c r="A432" s="3">
        <v>10</v>
      </c>
      <c r="C432" s="6" t="s">
        <v>386</v>
      </c>
      <c r="R432" s="5"/>
      <c r="S432" s="15"/>
    </row>
    <row r="433" spans="2:19" x14ac:dyDescent="0.25">
      <c r="C433"/>
      <c r="R433" s="5"/>
      <c r="S433" s="15"/>
    </row>
    <row r="434" spans="2:19" x14ac:dyDescent="0.25">
      <c r="C434" s="6"/>
      <c r="R434" s="5"/>
      <c r="S434" s="15"/>
    </row>
    <row r="435" spans="2:19" x14ac:dyDescent="0.25">
      <c r="B435" s="3">
        <v>45</v>
      </c>
      <c r="C435" s="3" t="s">
        <v>387</v>
      </c>
      <c r="D435" s="4">
        <v>53.2</v>
      </c>
      <c r="E435" s="4">
        <v>20.2</v>
      </c>
      <c r="F435" s="4">
        <v>30.3</v>
      </c>
      <c r="G435" s="4">
        <v>38.1</v>
      </c>
      <c r="H435" s="4">
        <v>17.5</v>
      </c>
      <c r="I435" s="4">
        <v>18.899999999999999</v>
      </c>
      <c r="J435" s="4">
        <v>18.100000000000001</v>
      </c>
      <c r="K435" s="4">
        <v>2.5</v>
      </c>
      <c r="L435" s="4">
        <v>13.5</v>
      </c>
      <c r="M435" s="4">
        <v>2.8</v>
      </c>
      <c r="N435" s="4">
        <v>0</v>
      </c>
      <c r="O435" s="4">
        <v>1.9</v>
      </c>
      <c r="P435" s="4">
        <v>112.2</v>
      </c>
      <c r="R435" s="4"/>
      <c r="S435" s="15"/>
    </row>
    <row r="436" spans="2:19" x14ac:dyDescent="0.25">
      <c r="B436" s="3">
        <v>146</v>
      </c>
      <c r="C436" s="3" t="s">
        <v>388</v>
      </c>
      <c r="D436" s="4">
        <v>55.7</v>
      </c>
      <c r="E436" s="4">
        <v>14.3</v>
      </c>
      <c r="F436" s="4">
        <v>37.4</v>
      </c>
      <c r="G436" s="4">
        <v>26.5</v>
      </c>
      <c r="H436" s="4">
        <v>11</v>
      </c>
      <c r="I436" s="4">
        <v>14</v>
      </c>
      <c r="J436" s="4">
        <v>13.3</v>
      </c>
      <c r="K436" s="4">
        <v>1.4</v>
      </c>
      <c r="L436" s="4">
        <v>9.6999999999999993</v>
      </c>
      <c r="M436" s="4">
        <v>1.6</v>
      </c>
      <c r="N436" s="4">
        <v>0</v>
      </c>
      <c r="O436" s="4">
        <v>1</v>
      </c>
      <c r="P436" s="4">
        <v>97</v>
      </c>
      <c r="R436" s="4"/>
      <c r="S436" s="15"/>
    </row>
    <row r="437" spans="2:19" x14ac:dyDescent="0.25">
      <c r="B437" s="3">
        <v>167</v>
      </c>
      <c r="C437" s="3" t="s">
        <v>389</v>
      </c>
      <c r="D437" s="4">
        <v>48.9</v>
      </c>
      <c r="E437" s="4">
        <v>18.3</v>
      </c>
      <c r="F437" s="4">
        <v>28.3</v>
      </c>
      <c r="G437" s="4">
        <v>29</v>
      </c>
      <c r="H437" s="4">
        <v>12.8</v>
      </c>
      <c r="I437" s="4">
        <v>14.7</v>
      </c>
      <c r="J437" s="4">
        <v>21.5</v>
      </c>
      <c r="K437" s="4">
        <v>2.2000000000000002</v>
      </c>
      <c r="L437" s="4">
        <v>17</v>
      </c>
      <c r="M437" s="4">
        <v>3.3</v>
      </c>
      <c r="N437" s="4">
        <v>0</v>
      </c>
      <c r="O437" s="4">
        <v>2.1</v>
      </c>
      <c r="P437" s="4">
        <v>102.7</v>
      </c>
      <c r="R437" s="4"/>
      <c r="S437" s="15"/>
    </row>
    <row r="438" spans="2:19" x14ac:dyDescent="0.25">
      <c r="B438" s="3">
        <v>176</v>
      </c>
      <c r="C438" s="3" t="s">
        <v>390</v>
      </c>
      <c r="D438" s="4">
        <v>45.3</v>
      </c>
      <c r="E438" s="4">
        <v>16.7</v>
      </c>
      <c r="F438" s="4">
        <v>26.1</v>
      </c>
      <c r="G438" s="4">
        <v>32.4</v>
      </c>
      <c r="H438" s="4">
        <v>14.6</v>
      </c>
      <c r="I438" s="4">
        <v>16.100000000000001</v>
      </c>
      <c r="J438" s="4">
        <v>14.2</v>
      </c>
      <c r="K438" s="4">
        <v>0.9</v>
      </c>
      <c r="L438" s="4">
        <v>10.5</v>
      </c>
      <c r="M438" s="4">
        <v>4.8</v>
      </c>
      <c r="N438" s="4">
        <v>0</v>
      </c>
      <c r="O438" s="4">
        <v>2.9</v>
      </c>
      <c r="P438" s="4">
        <v>96.7</v>
      </c>
      <c r="R438" s="4"/>
      <c r="S438" s="15"/>
    </row>
    <row r="439" spans="2:19" x14ac:dyDescent="0.25">
      <c r="B439" s="3">
        <v>248</v>
      </c>
      <c r="C439" s="3" t="s">
        <v>391</v>
      </c>
      <c r="D439" s="4">
        <v>71.5</v>
      </c>
      <c r="E439" s="4">
        <v>36.4</v>
      </c>
      <c r="F439" s="4">
        <v>32.6</v>
      </c>
      <c r="G439" s="4">
        <v>35.799999999999997</v>
      </c>
      <c r="H439" s="4">
        <v>17.2</v>
      </c>
      <c r="I439" s="4">
        <v>17.100000000000001</v>
      </c>
      <c r="J439" s="4">
        <v>17.100000000000001</v>
      </c>
      <c r="K439" s="4">
        <v>2.4</v>
      </c>
      <c r="L439" s="4">
        <v>12.6</v>
      </c>
      <c r="M439" s="4">
        <v>6.2</v>
      </c>
      <c r="N439" s="4">
        <v>0.3</v>
      </c>
      <c r="O439" s="4">
        <v>4.2</v>
      </c>
      <c r="P439" s="4">
        <v>130.5</v>
      </c>
      <c r="R439" s="4"/>
      <c r="S439" s="15"/>
    </row>
    <row r="440" spans="2:19" x14ac:dyDescent="0.25">
      <c r="B440" s="3">
        <v>251</v>
      </c>
      <c r="C440" s="3" t="s">
        <v>392</v>
      </c>
      <c r="D440" s="4">
        <v>51.3</v>
      </c>
      <c r="E440" s="4">
        <v>18.2</v>
      </c>
      <c r="F440" s="4">
        <v>30.7</v>
      </c>
      <c r="G440" s="4">
        <v>40</v>
      </c>
      <c r="H440" s="4">
        <v>17.899999999999999</v>
      </c>
      <c r="I440" s="4">
        <v>20.3</v>
      </c>
      <c r="J440" s="4">
        <v>17.7</v>
      </c>
      <c r="K440" s="4">
        <v>2.1</v>
      </c>
      <c r="L440" s="4">
        <v>13.3</v>
      </c>
      <c r="M440" s="4">
        <v>2.8</v>
      </c>
      <c r="N440" s="4">
        <v>0</v>
      </c>
      <c r="O440" s="4">
        <v>1.8</v>
      </c>
      <c r="P440" s="4">
        <v>111.8</v>
      </c>
      <c r="R440" s="4"/>
      <c r="S440" s="15"/>
    </row>
    <row r="441" spans="2:19" x14ac:dyDescent="0.25">
      <c r="B441" s="3">
        <v>260</v>
      </c>
      <c r="C441" s="3" t="s">
        <v>393</v>
      </c>
      <c r="D441" s="4">
        <v>55.6</v>
      </c>
      <c r="E441" s="4">
        <v>26.2</v>
      </c>
      <c r="F441" s="4">
        <v>27.4</v>
      </c>
      <c r="G441" s="4">
        <v>51.2</v>
      </c>
      <c r="H441" s="4">
        <v>26.1</v>
      </c>
      <c r="I441" s="4">
        <v>23.1</v>
      </c>
      <c r="J441" s="4">
        <v>18.899999999999999</v>
      </c>
      <c r="K441" s="4">
        <v>2.2999999999999998</v>
      </c>
      <c r="L441" s="4">
        <v>14.5</v>
      </c>
      <c r="M441" s="4">
        <v>5.7</v>
      </c>
      <c r="N441" s="4">
        <v>0.2</v>
      </c>
      <c r="O441" s="4">
        <v>3.6</v>
      </c>
      <c r="P441" s="4">
        <v>131.4</v>
      </c>
      <c r="R441" s="4"/>
      <c r="S441" s="15"/>
    </row>
    <row r="442" spans="2:19" x14ac:dyDescent="0.25">
      <c r="B442" s="3">
        <v>276</v>
      </c>
      <c r="C442" s="3" t="s">
        <v>394</v>
      </c>
      <c r="D442" s="4">
        <v>54.8</v>
      </c>
      <c r="E442" s="4">
        <v>22.6</v>
      </c>
      <c r="F442" s="4">
        <v>29.7</v>
      </c>
      <c r="G442" s="4">
        <v>35.5</v>
      </c>
      <c r="H442" s="4">
        <v>16.7</v>
      </c>
      <c r="I442" s="4">
        <v>17.3</v>
      </c>
      <c r="J442" s="4">
        <v>17.600000000000001</v>
      </c>
      <c r="K442" s="4">
        <v>2.2999999999999998</v>
      </c>
      <c r="L442" s="4">
        <v>13.4</v>
      </c>
      <c r="M442" s="4">
        <v>3.2</v>
      </c>
      <c r="N442" s="4">
        <v>0</v>
      </c>
      <c r="O442" s="4">
        <v>2</v>
      </c>
      <c r="P442" s="4">
        <v>111.1</v>
      </c>
      <c r="R442" s="4"/>
      <c r="S442" s="15"/>
    </row>
    <row r="443" spans="2:19" x14ac:dyDescent="0.25">
      <c r="B443" s="3">
        <v>309</v>
      </c>
      <c r="C443" s="3" t="s">
        <v>395</v>
      </c>
      <c r="D443" s="4">
        <v>47.4</v>
      </c>
      <c r="E443" s="4">
        <v>18.7</v>
      </c>
      <c r="F443" s="4">
        <v>26.6</v>
      </c>
      <c r="G443" s="4">
        <v>47.8</v>
      </c>
      <c r="H443" s="4">
        <v>22.3</v>
      </c>
      <c r="I443" s="4">
        <v>23.3</v>
      </c>
      <c r="J443" s="4">
        <v>16.3</v>
      </c>
      <c r="K443" s="4">
        <v>2.1</v>
      </c>
      <c r="L443" s="4">
        <v>12.3</v>
      </c>
      <c r="M443" s="4">
        <v>7.1</v>
      </c>
      <c r="N443" s="4">
        <v>0.1</v>
      </c>
      <c r="O443" s="4">
        <v>4.5</v>
      </c>
      <c r="P443" s="4">
        <v>118.6</v>
      </c>
      <c r="R443" s="4"/>
      <c r="S443" s="15"/>
    </row>
    <row r="444" spans="2:19" x14ac:dyDescent="0.25">
      <c r="B444" s="3">
        <v>422</v>
      </c>
      <c r="C444" s="3" t="s">
        <v>396</v>
      </c>
      <c r="D444" s="4">
        <v>56</v>
      </c>
      <c r="E444" s="4">
        <v>17.5</v>
      </c>
      <c r="F444" s="4">
        <v>35.1</v>
      </c>
      <c r="G444" s="4">
        <v>22.5</v>
      </c>
      <c r="H444" s="4">
        <v>9.6</v>
      </c>
      <c r="I444" s="4">
        <v>11.4</v>
      </c>
      <c r="J444" s="4">
        <v>10.7</v>
      </c>
      <c r="K444" s="4">
        <v>0.6</v>
      </c>
      <c r="L444" s="4">
        <v>7.8</v>
      </c>
      <c r="M444" s="4">
        <v>2.2999999999999998</v>
      </c>
      <c r="N444" s="4">
        <v>0</v>
      </c>
      <c r="O444" s="4">
        <v>1.5</v>
      </c>
      <c r="P444" s="4">
        <v>91.4</v>
      </c>
      <c r="R444" s="4"/>
      <c r="S444" s="15"/>
    </row>
    <row r="445" spans="2:19" x14ac:dyDescent="0.25">
      <c r="B445" s="3">
        <v>426</v>
      </c>
      <c r="C445" s="3" t="s">
        <v>397</v>
      </c>
      <c r="D445" s="4">
        <v>49.3</v>
      </c>
      <c r="E445" s="4">
        <v>21.8</v>
      </c>
      <c r="F445" s="4">
        <v>25.7</v>
      </c>
      <c r="G445" s="4">
        <v>52</v>
      </c>
      <c r="H445" s="4">
        <v>25.6</v>
      </c>
      <c r="I445" s="4">
        <v>24.4</v>
      </c>
      <c r="J445" s="4">
        <v>18.899999999999999</v>
      </c>
      <c r="K445" s="4">
        <v>2.5</v>
      </c>
      <c r="L445" s="4">
        <v>14.4</v>
      </c>
      <c r="M445" s="4">
        <v>6.7</v>
      </c>
      <c r="N445" s="4">
        <v>0.1</v>
      </c>
      <c r="O445" s="4">
        <v>4.0999999999999996</v>
      </c>
      <c r="P445" s="4">
        <v>126.9</v>
      </c>
      <c r="R445" s="4"/>
      <c r="S445" s="15"/>
    </row>
    <row r="446" spans="2:19" x14ac:dyDescent="0.25">
      <c r="B446" s="3">
        <v>541</v>
      </c>
      <c r="C446" s="3" t="s">
        <v>398</v>
      </c>
      <c r="D446" s="4">
        <v>45.4</v>
      </c>
      <c r="E446" s="4">
        <v>14.3</v>
      </c>
      <c r="F446" s="4">
        <v>28.5</v>
      </c>
      <c r="G446" s="4">
        <v>24.9</v>
      </c>
      <c r="H446" s="4">
        <v>9.5</v>
      </c>
      <c r="I446" s="4">
        <v>13.7</v>
      </c>
      <c r="J446" s="4">
        <v>12.2</v>
      </c>
      <c r="K446" s="4">
        <v>0.5</v>
      </c>
      <c r="L446" s="4">
        <v>8.8000000000000007</v>
      </c>
      <c r="M446" s="4">
        <v>2.6</v>
      </c>
      <c r="N446" s="4">
        <v>0</v>
      </c>
      <c r="O446" s="4">
        <v>1.5</v>
      </c>
      <c r="P446" s="4">
        <v>85.1</v>
      </c>
      <c r="R446" s="4"/>
      <c r="S446" s="15"/>
    </row>
    <row r="447" spans="2:19" x14ac:dyDescent="0.25">
      <c r="B447" s="3">
        <v>607</v>
      </c>
      <c r="C447" s="3" t="s">
        <v>399</v>
      </c>
      <c r="D447" s="4">
        <v>46.7</v>
      </c>
      <c r="E447" s="4">
        <v>16.899999999999999</v>
      </c>
      <c r="F447" s="4">
        <v>27.5</v>
      </c>
      <c r="G447" s="4">
        <v>38.700000000000003</v>
      </c>
      <c r="H447" s="4">
        <v>17.399999999999999</v>
      </c>
      <c r="I447" s="4">
        <v>19.3</v>
      </c>
      <c r="J447" s="4">
        <v>15.7</v>
      </c>
      <c r="K447" s="4">
        <v>1.7</v>
      </c>
      <c r="L447" s="4">
        <v>12</v>
      </c>
      <c r="M447" s="4">
        <v>6.7</v>
      </c>
      <c r="N447" s="4">
        <v>0.1</v>
      </c>
      <c r="O447" s="4">
        <v>4.2</v>
      </c>
      <c r="P447" s="4">
        <v>107.8</v>
      </c>
      <c r="R447" s="4"/>
      <c r="S447" s="15"/>
    </row>
    <row r="448" spans="2:19" x14ac:dyDescent="0.25">
      <c r="B448" s="3">
        <v>632</v>
      </c>
      <c r="C448" s="3" t="s">
        <v>400</v>
      </c>
      <c r="D448" s="4">
        <v>43.8</v>
      </c>
      <c r="E448" s="4">
        <v>16.600000000000001</v>
      </c>
      <c r="F448" s="4">
        <v>25.5</v>
      </c>
      <c r="G448" s="4">
        <v>40.700000000000003</v>
      </c>
      <c r="H448" s="4">
        <v>18</v>
      </c>
      <c r="I448" s="4">
        <v>20.9</v>
      </c>
      <c r="J448" s="4">
        <v>23.5</v>
      </c>
      <c r="K448" s="4">
        <v>2.8</v>
      </c>
      <c r="L448" s="4">
        <v>18.3</v>
      </c>
      <c r="M448" s="4">
        <v>3.9</v>
      </c>
      <c r="N448" s="4">
        <v>0</v>
      </c>
      <c r="O448" s="4">
        <v>2.4</v>
      </c>
      <c r="P448" s="4">
        <v>111.9</v>
      </c>
      <c r="R448" s="4"/>
      <c r="S448" s="15"/>
    </row>
    <row r="449" spans="1:19" x14ac:dyDescent="0.25">
      <c r="B449" s="3">
        <v>707</v>
      </c>
      <c r="C449" s="3" t="s">
        <v>401</v>
      </c>
      <c r="D449" s="4">
        <v>56</v>
      </c>
      <c r="E449" s="4">
        <v>24.6</v>
      </c>
      <c r="F449" s="4">
        <v>29.3</v>
      </c>
      <c r="G449" s="4">
        <v>47.3</v>
      </c>
      <c r="H449" s="4">
        <v>22.8</v>
      </c>
      <c r="I449" s="4">
        <v>22.4</v>
      </c>
      <c r="J449" s="4">
        <v>21.2</v>
      </c>
      <c r="K449" s="4">
        <v>2.4</v>
      </c>
      <c r="L449" s="4">
        <v>16.8</v>
      </c>
      <c r="M449" s="4">
        <v>4</v>
      </c>
      <c r="N449" s="4">
        <v>0.1</v>
      </c>
      <c r="O449" s="4">
        <v>2.2999999999999998</v>
      </c>
      <c r="P449" s="4">
        <v>128.5</v>
      </c>
      <c r="R449" s="4"/>
      <c r="S449" s="15"/>
    </row>
    <row r="450" spans="1:19" x14ac:dyDescent="0.25">
      <c r="B450" s="3">
        <v>848</v>
      </c>
      <c r="C450" s="3" t="s">
        <v>402</v>
      </c>
      <c r="D450" s="4">
        <v>52.1</v>
      </c>
      <c r="E450" s="4">
        <v>18.3</v>
      </c>
      <c r="F450" s="4">
        <v>31.4</v>
      </c>
      <c r="G450" s="4">
        <v>41.5</v>
      </c>
      <c r="H450" s="4">
        <v>18.7</v>
      </c>
      <c r="I450" s="4">
        <v>21</v>
      </c>
      <c r="J450" s="4">
        <v>17.399999999999999</v>
      </c>
      <c r="K450" s="4">
        <v>2</v>
      </c>
      <c r="L450" s="4">
        <v>13.3</v>
      </c>
      <c r="M450" s="4">
        <v>2.6</v>
      </c>
      <c r="N450" s="4">
        <v>0</v>
      </c>
      <c r="O450" s="4">
        <v>1.5</v>
      </c>
      <c r="P450" s="4">
        <v>113.6</v>
      </c>
      <c r="R450" s="4"/>
      <c r="S450" s="15"/>
    </row>
    <row r="451" spans="1:19" x14ac:dyDescent="0.25">
      <c r="B451" s="3">
        <v>856</v>
      </c>
      <c r="C451" s="3" t="s">
        <v>403</v>
      </c>
      <c r="D451" s="4">
        <v>47.3</v>
      </c>
      <c r="E451" s="4">
        <v>16.600000000000001</v>
      </c>
      <c r="F451" s="4">
        <v>28.4</v>
      </c>
      <c r="G451" s="4">
        <v>49.1</v>
      </c>
      <c r="H451" s="4">
        <v>22.7</v>
      </c>
      <c r="I451" s="4">
        <v>24.4</v>
      </c>
      <c r="J451" s="4">
        <v>17.8</v>
      </c>
      <c r="K451" s="4">
        <v>2.2000000000000002</v>
      </c>
      <c r="L451" s="4">
        <v>13.2</v>
      </c>
      <c r="M451" s="4">
        <v>2.7</v>
      </c>
      <c r="N451" s="4">
        <v>0</v>
      </c>
      <c r="O451" s="4">
        <v>1.6</v>
      </c>
      <c r="P451" s="4">
        <v>116.9</v>
      </c>
      <c r="R451" s="4"/>
      <c r="S451" s="15"/>
    </row>
    <row r="452" spans="1:19" x14ac:dyDescent="0.25">
      <c r="B452" s="3">
        <v>911</v>
      </c>
      <c r="C452" s="3" t="s">
        <v>404</v>
      </c>
      <c r="D452" s="4">
        <v>40.200000000000003</v>
      </c>
      <c r="E452" s="4">
        <v>11.4</v>
      </c>
      <c r="F452" s="4">
        <v>26.4</v>
      </c>
      <c r="G452" s="4">
        <v>23.5</v>
      </c>
      <c r="H452" s="4">
        <v>8.4</v>
      </c>
      <c r="I452" s="4">
        <v>13.3</v>
      </c>
      <c r="J452" s="4">
        <v>12.6</v>
      </c>
      <c r="K452" s="4">
        <v>0.5</v>
      </c>
      <c r="L452" s="4">
        <v>9.1999999999999993</v>
      </c>
      <c r="M452" s="4">
        <v>2.1</v>
      </c>
      <c r="N452" s="4">
        <v>0</v>
      </c>
      <c r="O452" s="4">
        <v>1.2</v>
      </c>
      <c r="P452" s="4">
        <v>78.5</v>
      </c>
      <c r="R452" s="4"/>
      <c r="S452" s="15"/>
    </row>
    <row r="453" spans="1:19" x14ac:dyDescent="0.25">
      <c r="B453" s="3">
        <v>943</v>
      </c>
      <c r="C453" s="3" t="s">
        <v>405</v>
      </c>
      <c r="D453" s="4">
        <v>42.4</v>
      </c>
      <c r="E453" s="4">
        <v>15.1</v>
      </c>
      <c r="F453" s="4">
        <v>25.3</v>
      </c>
      <c r="G453" s="4">
        <v>55.7</v>
      </c>
      <c r="H453" s="4">
        <v>24.6</v>
      </c>
      <c r="I453" s="4">
        <v>28.7</v>
      </c>
      <c r="J453" s="4">
        <v>17.3</v>
      </c>
      <c r="K453" s="4">
        <v>2</v>
      </c>
      <c r="L453" s="4">
        <v>12.9</v>
      </c>
      <c r="M453" s="4">
        <v>2.6</v>
      </c>
      <c r="N453" s="4">
        <v>0.1</v>
      </c>
      <c r="O453" s="4">
        <v>1.5</v>
      </c>
      <c r="P453" s="4">
        <v>118.1</v>
      </c>
      <c r="R453" s="4"/>
      <c r="S453" s="15"/>
    </row>
    <row r="454" spans="1:19" x14ac:dyDescent="0.25">
      <c r="C454" s="16" t="s">
        <v>29</v>
      </c>
      <c r="D454" s="5">
        <v>51.6</v>
      </c>
      <c r="E454" s="5">
        <v>17.899999999999999</v>
      </c>
      <c r="F454" s="5">
        <v>31</v>
      </c>
      <c r="G454" s="5">
        <v>32.9</v>
      </c>
      <c r="H454">
        <v>14.7</v>
      </c>
      <c r="I454">
        <v>16.600000000000001</v>
      </c>
      <c r="J454" s="5">
        <v>14.7</v>
      </c>
      <c r="K454" s="5">
        <v>1.4</v>
      </c>
      <c r="L454" s="5">
        <v>10.9</v>
      </c>
      <c r="M454" s="5">
        <v>3.3</v>
      </c>
      <c r="N454" s="5">
        <v>0</v>
      </c>
      <c r="O454" s="5">
        <v>2.1</v>
      </c>
      <c r="P454" s="5">
        <v>102.5</v>
      </c>
      <c r="R454" s="5"/>
      <c r="S454" s="15"/>
    </row>
    <row r="455" spans="1:19" x14ac:dyDescent="0.25">
      <c r="R455" s="5"/>
      <c r="S455" s="15"/>
    </row>
    <row r="456" spans="1:19" x14ac:dyDescent="0.25">
      <c r="R456" s="5"/>
      <c r="S456" s="15"/>
    </row>
    <row r="457" spans="1:19" x14ac:dyDescent="0.25"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R457" s="5"/>
      <c r="S457" s="15"/>
    </row>
    <row r="458" spans="1:19" x14ac:dyDescent="0.25">
      <c r="A458" s="3">
        <v>12</v>
      </c>
      <c r="C458" s="6" t="s">
        <v>406</v>
      </c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R458" s="5"/>
      <c r="S458" s="15"/>
    </row>
    <row r="459" spans="1:19" x14ac:dyDescent="0.25"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R459" s="5"/>
      <c r="S459" s="15"/>
    </row>
    <row r="460" spans="1:19" ht="13.8" x14ac:dyDescent="0.25">
      <c r="A460" s="12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R460" s="5"/>
      <c r="S460" s="15"/>
    </row>
    <row r="461" spans="1:19" ht="13.8" x14ac:dyDescent="0.25">
      <c r="A461" s="12"/>
      <c r="B461" s="3">
        <v>105</v>
      </c>
      <c r="C461" s="3" t="s">
        <v>407</v>
      </c>
      <c r="D461" s="49">
        <v>39.4</v>
      </c>
      <c r="E461" s="49">
        <v>13.9</v>
      </c>
      <c r="F461" s="49">
        <v>23</v>
      </c>
      <c r="G461" s="49">
        <v>18.600000000000001</v>
      </c>
      <c r="H461" s="49">
        <v>6.5</v>
      </c>
      <c r="I461" s="49">
        <v>10.9</v>
      </c>
      <c r="J461" s="49">
        <v>8.3000000000000007</v>
      </c>
      <c r="K461" s="49">
        <v>0.1</v>
      </c>
      <c r="L461" s="49">
        <v>5.9</v>
      </c>
      <c r="M461" s="49">
        <v>1</v>
      </c>
      <c r="N461" s="49">
        <v>0</v>
      </c>
      <c r="O461" s="49">
        <v>0.7</v>
      </c>
      <c r="P461" s="49">
        <v>67.400000000000006</v>
      </c>
      <c r="R461" s="5"/>
      <c r="S461" s="15"/>
    </row>
    <row r="462" spans="1:19" ht="13.8" x14ac:dyDescent="0.25">
      <c r="A462" s="12"/>
      <c r="B462" s="3">
        <v>205</v>
      </c>
      <c r="C462" s="3" t="s">
        <v>408</v>
      </c>
      <c r="D462" s="49">
        <v>39.700000000000003</v>
      </c>
      <c r="E462" s="49">
        <v>11.1</v>
      </c>
      <c r="F462" s="49">
        <v>25.7</v>
      </c>
      <c r="G462" s="49">
        <v>16.399999999999999</v>
      </c>
      <c r="H462" s="49">
        <v>5.9</v>
      </c>
      <c r="I462" s="49">
        <v>9.3000000000000007</v>
      </c>
      <c r="J462" s="49">
        <v>11.2</v>
      </c>
      <c r="K462" s="49">
        <v>0.2</v>
      </c>
      <c r="L462" s="49">
        <v>7.6</v>
      </c>
      <c r="M462" s="49">
        <v>1.5</v>
      </c>
      <c r="N462" s="49">
        <v>0</v>
      </c>
      <c r="O462" s="49">
        <v>1</v>
      </c>
      <c r="P462" s="49">
        <v>68.8</v>
      </c>
      <c r="R462" s="5"/>
      <c r="S462" s="15"/>
    </row>
    <row r="463" spans="1:19" ht="13.8" x14ac:dyDescent="0.25">
      <c r="A463" s="12"/>
      <c r="B463" s="3">
        <v>290</v>
      </c>
      <c r="C463" s="3" t="s">
        <v>409</v>
      </c>
      <c r="D463" s="49">
        <v>45.6</v>
      </c>
      <c r="E463" s="49">
        <v>17.600000000000001</v>
      </c>
      <c r="F463" s="49">
        <v>25.3</v>
      </c>
      <c r="G463" s="49">
        <v>20.2</v>
      </c>
      <c r="H463" s="49">
        <v>7</v>
      </c>
      <c r="I463" s="49">
        <v>11.7</v>
      </c>
      <c r="J463" s="49">
        <v>8.3000000000000007</v>
      </c>
      <c r="K463" s="49">
        <v>0.4</v>
      </c>
      <c r="L463" s="49">
        <v>5.8</v>
      </c>
      <c r="M463" s="49">
        <v>0.9</v>
      </c>
      <c r="N463" s="49">
        <v>0</v>
      </c>
      <c r="O463" s="49">
        <v>0.6</v>
      </c>
      <c r="P463" s="49">
        <v>74.900000000000006</v>
      </c>
      <c r="R463" s="5"/>
      <c r="S463" s="15"/>
    </row>
    <row r="464" spans="1:19" ht="13.8" x14ac:dyDescent="0.25">
      <c r="A464" s="12"/>
      <c r="B464" s="3">
        <v>578</v>
      </c>
      <c r="C464" s="3" t="s">
        <v>410</v>
      </c>
      <c r="D464" s="49">
        <v>42.5</v>
      </c>
      <c r="E464" s="49">
        <v>13.5</v>
      </c>
      <c r="F464" s="49">
        <v>26.3</v>
      </c>
      <c r="G464" s="49">
        <v>25.1</v>
      </c>
      <c r="H464" s="49">
        <v>9.6</v>
      </c>
      <c r="I464" s="49">
        <v>14</v>
      </c>
      <c r="J464" s="49">
        <v>13.4</v>
      </c>
      <c r="K464" s="49">
        <v>0.3</v>
      </c>
      <c r="L464" s="49">
        <v>9.6</v>
      </c>
      <c r="M464" s="49">
        <v>2.1</v>
      </c>
      <c r="N464" s="49">
        <v>0</v>
      </c>
      <c r="O464" s="49">
        <v>1.4</v>
      </c>
      <c r="P464" s="49">
        <v>83.2</v>
      </c>
      <c r="R464" s="5"/>
      <c r="S464" s="15"/>
    </row>
    <row r="465" spans="1:19" ht="13.8" x14ac:dyDescent="0.25">
      <c r="A465" s="12"/>
      <c r="B465" s="3">
        <v>620</v>
      </c>
      <c r="C465" s="3" t="s">
        <v>411</v>
      </c>
      <c r="D465" s="49">
        <v>37</v>
      </c>
      <c r="E465" s="49">
        <v>12.2</v>
      </c>
      <c r="F465" s="49">
        <v>22.2</v>
      </c>
      <c r="G465" s="49">
        <v>22.7</v>
      </c>
      <c r="H465" s="49">
        <v>7.8</v>
      </c>
      <c r="I465" s="49">
        <v>13.6</v>
      </c>
      <c r="J465" s="49">
        <v>8.6999999999999993</v>
      </c>
      <c r="K465" s="49">
        <v>0.1</v>
      </c>
      <c r="L465" s="49">
        <v>6.3</v>
      </c>
      <c r="M465" s="49">
        <v>1.2</v>
      </c>
      <c r="N465" s="49">
        <v>0</v>
      </c>
      <c r="O465" s="49">
        <v>0.9</v>
      </c>
      <c r="P465" s="49">
        <v>69.7</v>
      </c>
      <c r="R465" s="5"/>
      <c r="S465" s="15"/>
    </row>
    <row r="466" spans="1:19" ht="13.8" x14ac:dyDescent="0.25">
      <c r="A466" s="12"/>
      <c r="B466" s="3">
        <v>697</v>
      </c>
      <c r="C466" s="3" t="s">
        <v>412</v>
      </c>
      <c r="D466" s="49">
        <v>36</v>
      </c>
      <c r="E466" s="49">
        <v>11.9</v>
      </c>
      <c r="F466" s="49">
        <v>21.7</v>
      </c>
      <c r="G466" s="49">
        <v>20.8</v>
      </c>
      <c r="H466" s="49">
        <v>7.8</v>
      </c>
      <c r="I466" s="49">
        <v>11.7</v>
      </c>
      <c r="J466" s="49">
        <v>10.5</v>
      </c>
      <c r="K466" s="49">
        <v>0.2</v>
      </c>
      <c r="L466" s="49">
        <v>7.3</v>
      </c>
      <c r="M466" s="49">
        <v>1.4</v>
      </c>
      <c r="N466" s="49">
        <v>0</v>
      </c>
      <c r="O466" s="49">
        <v>0.9</v>
      </c>
      <c r="P466" s="49">
        <v>68.7</v>
      </c>
      <c r="R466" s="5"/>
      <c r="S466" s="15"/>
    </row>
    <row r="467" spans="1:19" ht="13.8" x14ac:dyDescent="0.25">
      <c r="A467" s="12"/>
      <c r="B467" s="3">
        <v>765</v>
      </c>
      <c r="C467" s="3" t="s">
        <v>413</v>
      </c>
      <c r="D467" s="49">
        <v>38.5</v>
      </c>
      <c r="E467" s="49">
        <v>12.6</v>
      </c>
      <c r="F467" s="49">
        <v>23.3</v>
      </c>
      <c r="G467" s="49">
        <v>22.9</v>
      </c>
      <c r="H467" s="49">
        <v>9</v>
      </c>
      <c r="I467" s="49">
        <v>12.4</v>
      </c>
      <c r="J467" s="49">
        <v>12.6</v>
      </c>
      <c r="K467" s="49">
        <v>0.4</v>
      </c>
      <c r="L467" s="49">
        <v>8.6999999999999993</v>
      </c>
      <c r="M467" s="49">
        <v>1.7</v>
      </c>
      <c r="N467" s="49">
        <v>0</v>
      </c>
      <c r="O467" s="49">
        <v>1.2</v>
      </c>
      <c r="P467" s="49">
        <v>75.7</v>
      </c>
      <c r="R467" s="5"/>
      <c r="S467" s="15"/>
    </row>
    <row r="468" spans="1:19" ht="13.8" x14ac:dyDescent="0.25">
      <c r="A468" s="12"/>
      <c r="B468" s="3">
        <v>777</v>
      </c>
      <c r="C468" s="3" t="s">
        <v>414</v>
      </c>
      <c r="D468" s="49">
        <v>40.299999999999997</v>
      </c>
      <c r="E468" s="49">
        <v>15.9</v>
      </c>
      <c r="F468" s="49">
        <v>22.2</v>
      </c>
      <c r="G468" s="49">
        <v>17.7</v>
      </c>
      <c r="H468" s="49">
        <v>5.8</v>
      </c>
      <c r="I468" s="49">
        <v>10.8</v>
      </c>
      <c r="J468" s="49">
        <v>7.3</v>
      </c>
      <c r="K468" s="49">
        <v>0.2</v>
      </c>
      <c r="L468" s="49">
        <v>5.7</v>
      </c>
      <c r="M468" s="49">
        <v>0.8</v>
      </c>
      <c r="N468" s="49">
        <v>0</v>
      </c>
      <c r="O468" s="49">
        <v>0.6</v>
      </c>
      <c r="P468" s="49">
        <v>66.099999999999994</v>
      </c>
      <c r="R468" s="5"/>
      <c r="S468" s="15"/>
    </row>
    <row r="469" spans="1:19" ht="13.8" x14ac:dyDescent="0.25">
      <c r="A469" s="12"/>
      <c r="B469" s="3">
        <v>785</v>
      </c>
      <c r="C469" s="3" t="s">
        <v>415</v>
      </c>
      <c r="D469" s="49">
        <v>43.7</v>
      </c>
      <c r="E469" s="49">
        <v>13</v>
      </c>
      <c r="F469" s="49">
        <v>27</v>
      </c>
      <c r="G469" s="49">
        <v>8.1999999999999993</v>
      </c>
      <c r="H469" s="49">
        <v>2.5</v>
      </c>
      <c r="I469" s="49">
        <v>5</v>
      </c>
      <c r="J469" s="49">
        <v>10.8</v>
      </c>
      <c r="K469" s="49">
        <v>0.1</v>
      </c>
      <c r="L469" s="49">
        <v>7.3</v>
      </c>
      <c r="M469" s="49">
        <v>1.4</v>
      </c>
      <c r="N469" s="49">
        <v>0</v>
      </c>
      <c r="O469" s="49">
        <v>0.8</v>
      </c>
      <c r="P469" s="49">
        <v>64</v>
      </c>
      <c r="R469" s="5"/>
      <c r="S469" s="15"/>
    </row>
    <row r="470" spans="1:19" x14ac:dyDescent="0.25">
      <c r="B470" s="3">
        <v>940</v>
      </c>
      <c r="C470" s="3" t="s">
        <v>416</v>
      </c>
      <c r="D470" s="49">
        <v>41.6</v>
      </c>
      <c r="E470" s="49">
        <v>10.5</v>
      </c>
      <c r="F470" s="49">
        <v>27.8</v>
      </c>
      <c r="G470" s="49">
        <v>14.4</v>
      </c>
      <c r="H470" s="49">
        <v>5.0999999999999996</v>
      </c>
      <c r="I470" s="49">
        <v>8.1</v>
      </c>
      <c r="J470" s="49">
        <v>16.100000000000001</v>
      </c>
      <c r="K470" s="49">
        <v>0.2</v>
      </c>
      <c r="L470" s="49">
        <v>11.2</v>
      </c>
      <c r="M470" s="49">
        <v>2.5</v>
      </c>
      <c r="N470" s="49">
        <v>0.1</v>
      </c>
      <c r="O470" s="49">
        <v>1.6</v>
      </c>
      <c r="P470" s="49">
        <v>74.599999999999994</v>
      </c>
      <c r="R470" s="5"/>
      <c r="S470" s="15"/>
    </row>
    <row r="471" spans="1:19" x14ac:dyDescent="0.25">
      <c r="C471" s="16" t="s">
        <v>29</v>
      </c>
      <c r="D471" s="5">
        <v>41</v>
      </c>
      <c r="E471" s="5">
        <v>14.4</v>
      </c>
      <c r="F471" s="5">
        <v>23.9</v>
      </c>
      <c r="G471" s="5">
        <v>19.399999999999999</v>
      </c>
      <c r="H471" s="5">
        <v>6.8</v>
      </c>
      <c r="I471" s="5">
        <v>11.3</v>
      </c>
      <c r="J471" s="5">
        <v>9.5</v>
      </c>
      <c r="K471" s="5">
        <v>0.2</v>
      </c>
      <c r="L471" s="5">
        <v>6.8</v>
      </c>
      <c r="M471" s="5">
        <v>1.2</v>
      </c>
      <c r="N471" s="5">
        <v>0</v>
      </c>
      <c r="O471" s="5">
        <v>0.8</v>
      </c>
      <c r="P471" s="5">
        <v>71.099999999999994</v>
      </c>
      <c r="S471" s="15"/>
    </row>
    <row r="472" spans="1:19" x14ac:dyDescent="0.25">
      <c r="S472" s="15"/>
    </row>
    <row r="473" spans="1:19" x14ac:dyDescent="0.25">
      <c r="S473" s="15"/>
    </row>
    <row r="474" spans="1:19" x14ac:dyDescent="0.25">
      <c r="A474" s="3">
        <v>13</v>
      </c>
      <c r="C474" s="6" t="s">
        <v>417</v>
      </c>
      <c r="R474" s="5"/>
      <c r="S474" s="15"/>
    </row>
    <row r="475" spans="1:19" x14ac:dyDescent="0.25">
      <c r="Q475"/>
      <c r="R475" s="5"/>
      <c r="S475" s="15"/>
    </row>
    <row r="476" spans="1:19" ht="13.8" x14ac:dyDescent="0.25">
      <c r="A476" s="12"/>
      <c r="Q476"/>
      <c r="R476" s="5"/>
      <c r="S476" s="15"/>
    </row>
    <row r="477" spans="1:19" ht="13.8" x14ac:dyDescent="0.25">
      <c r="A477" s="12"/>
      <c r="B477" s="3">
        <v>9</v>
      </c>
      <c r="C477" s="3" t="s">
        <v>418</v>
      </c>
      <c r="D477" s="49">
        <v>45.7</v>
      </c>
      <c r="E477" s="49">
        <v>14.3</v>
      </c>
      <c r="F477" s="49">
        <v>28</v>
      </c>
      <c r="G477" s="49">
        <v>25.5</v>
      </c>
      <c r="H477" s="49">
        <v>11.3</v>
      </c>
      <c r="I477" s="49">
        <v>12.8</v>
      </c>
      <c r="J477" s="49">
        <v>16.899999999999999</v>
      </c>
      <c r="K477" s="49">
        <v>0.9</v>
      </c>
      <c r="L477" s="49">
        <v>12.8</v>
      </c>
      <c r="M477" s="49">
        <v>2.4</v>
      </c>
      <c r="N477" s="49">
        <v>0.1</v>
      </c>
      <c r="O477" s="49">
        <v>1.7</v>
      </c>
      <c r="P477" s="49">
        <v>90.5</v>
      </c>
      <c r="Q477"/>
      <c r="R477" s="5"/>
      <c r="S477" s="15"/>
    </row>
    <row r="478" spans="1:19" ht="13.8" x14ac:dyDescent="0.25">
      <c r="A478" s="12"/>
      <c r="B478" s="3">
        <v>69</v>
      </c>
      <c r="C478" s="3" t="s">
        <v>419</v>
      </c>
      <c r="D478" s="49">
        <v>40.4</v>
      </c>
      <c r="E478" s="49">
        <v>10.8</v>
      </c>
      <c r="F478" s="49">
        <v>26</v>
      </c>
      <c r="G478" s="49">
        <v>21.6</v>
      </c>
      <c r="H478" s="49">
        <v>8.6</v>
      </c>
      <c r="I478" s="49">
        <v>11.6</v>
      </c>
      <c r="J478" s="49">
        <v>18.399999999999999</v>
      </c>
      <c r="K478" s="49">
        <v>0.9</v>
      </c>
      <c r="L478" s="49">
        <v>13.6</v>
      </c>
      <c r="M478" s="49">
        <v>3.1</v>
      </c>
      <c r="N478" s="49">
        <v>0.1</v>
      </c>
      <c r="O478" s="49">
        <v>2.1</v>
      </c>
      <c r="P478" s="49">
        <v>83.5</v>
      </c>
      <c r="Q478"/>
      <c r="R478" s="5"/>
      <c r="S478" s="15"/>
    </row>
    <row r="479" spans="1:19" ht="13.8" x14ac:dyDescent="0.25">
      <c r="A479" s="12"/>
      <c r="B479" s="3">
        <v>71</v>
      </c>
      <c r="C479" s="3" t="s">
        <v>420</v>
      </c>
      <c r="D479" s="4">
        <v>44.3</v>
      </c>
      <c r="E479" s="4">
        <v>12.3</v>
      </c>
      <c r="F479" s="4">
        <v>28.9</v>
      </c>
      <c r="G479" s="4">
        <v>19.2</v>
      </c>
      <c r="H479" s="4">
        <v>6.4</v>
      </c>
      <c r="I479" s="4">
        <v>11.5</v>
      </c>
      <c r="J479" s="4">
        <v>24.4</v>
      </c>
      <c r="K479" s="4">
        <v>1.1000000000000001</v>
      </c>
      <c r="L479" s="4">
        <v>17.8</v>
      </c>
      <c r="M479" s="4">
        <v>5.3</v>
      </c>
      <c r="N479" s="4">
        <v>0.2</v>
      </c>
      <c r="O479" s="4">
        <v>3.9</v>
      </c>
      <c r="P479" s="4">
        <v>93.2</v>
      </c>
      <c r="Q479"/>
      <c r="R479" s="4"/>
      <c r="S479" s="15"/>
    </row>
    <row r="480" spans="1:19" ht="13.8" x14ac:dyDescent="0.25">
      <c r="A480" s="12"/>
      <c r="B480" s="3">
        <v>72</v>
      </c>
      <c r="C480" s="3" t="s">
        <v>421</v>
      </c>
      <c r="D480" s="4">
        <v>49.2</v>
      </c>
      <c r="E480" s="4">
        <v>12.5</v>
      </c>
      <c r="F480" s="4">
        <v>33.4</v>
      </c>
      <c r="G480" s="4">
        <v>6.9</v>
      </c>
      <c r="H480" s="4">
        <v>1.6</v>
      </c>
      <c r="I480" s="4">
        <v>4.4000000000000004</v>
      </c>
      <c r="J480" s="4">
        <v>13</v>
      </c>
      <c r="K480" s="4">
        <v>0.1</v>
      </c>
      <c r="L480" s="4">
        <v>8.9</v>
      </c>
      <c r="M480" s="4">
        <v>2</v>
      </c>
      <c r="N480" s="4">
        <v>0</v>
      </c>
      <c r="O480" s="4">
        <v>1.3</v>
      </c>
      <c r="P480" s="4">
        <v>71</v>
      </c>
      <c r="Q480"/>
      <c r="R480" s="4"/>
      <c r="S480" s="15"/>
    </row>
    <row r="481" spans="1:19" ht="13.8" x14ac:dyDescent="0.25">
      <c r="A481" s="12"/>
      <c r="B481" s="3">
        <v>84</v>
      </c>
      <c r="C481" s="3" t="s">
        <v>422</v>
      </c>
      <c r="D481" s="4">
        <v>47.6</v>
      </c>
      <c r="E481" s="4">
        <v>12.2</v>
      </c>
      <c r="F481" s="4">
        <v>31.8</v>
      </c>
      <c r="G481" s="4">
        <v>13.2</v>
      </c>
      <c r="H481" s="4">
        <v>3</v>
      </c>
      <c r="I481" s="4">
        <v>9</v>
      </c>
      <c r="J481" s="4">
        <v>11.7</v>
      </c>
      <c r="K481" s="4">
        <v>0.1</v>
      </c>
      <c r="L481" s="4">
        <v>8.5</v>
      </c>
      <c r="M481" s="4">
        <v>1.4</v>
      </c>
      <c r="N481" s="4">
        <v>0</v>
      </c>
      <c r="O481" s="4">
        <v>1.1000000000000001</v>
      </c>
      <c r="P481" s="4">
        <v>73.900000000000006</v>
      </c>
      <c r="Q481"/>
      <c r="R481" s="4"/>
      <c r="S481" s="15"/>
    </row>
    <row r="482" spans="1:19" ht="13.8" x14ac:dyDescent="0.25">
      <c r="A482" s="12"/>
      <c r="B482" s="3">
        <v>139</v>
      </c>
      <c r="C482" s="3" t="s">
        <v>423</v>
      </c>
      <c r="D482" s="4">
        <v>40.9</v>
      </c>
      <c r="E482" s="4">
        <v>9</v>
      </c>
      <c r="F482" s="4">
        <v>28.4</v>
      </c>
      <c r="G482" s="4">
        <v>10.7</v>
      </c>
      <c r="H482" s="4">
        <v>2.2999999999999998</v>
      </c>
      <c r="I482" s="4">
        <v>7.2</v>
      </c>
      <c r="J482" s="4">
        <v>14.9</v>
      </c>
      <c r="K482" s="4">
        <v>0.1</v>
      </c>
      <c r="L482" s="4">
        <v>10.8</v>
      </c>
      <c r="M482" s="4">
        <v>1.6</v>
      </c>
      <c r="N482" s="4">
        <v>0</v>
      </c>
      <c r="O482" s="4">
        <v>1.2</v>
      </c>
      <c r="P482" s="4">
        <v>68.099999999999994</v>
      </c>
      <c r="Q482"/>
      <c r="R482" s="4"/>
      <c r="S482" s="15"/>
    </row>
    <row r="483" spans="1:19" ht="13.8" x14ac:dyDescent="0.25">
      <c r="A483" s="12"/>
      <c r="B483" s="3">
        <v>208</v>
      </c>
      <c r="C483" s="3" t="s">
        <v>424</v>
      </c>
      <c r="D483" s="49">
        <v>42.6</v>
      </c>
      <c r="E483" s="49">
        <v>12.4</v>
      </c>
      <c r="F483" s="49">
        <v>26.6</v>
      </c>
      <c r="G483" s="49">
        <v>16.100000000000001</v>
      </c>
      <c r="H483" s="49">
        <v>6.6</v>
      </c>
      <c r="I483" s="49">
        <v>8.5</v>
      </c>
      <c r="J483" s="49">
        <v>16.3</v>
      </c>
      <c r="K483" s="49">
        <v>0.7</v>
      </c>
      <c r="L483" s="49">
        <v>12.5</v>
      </c>
      <c r="M483" s="49">
        <v>2.2000000000000002</v>
      </c>
      <c r="N483" s="49">
        <v>0.1</v>
      </c>
      <c r="O483" s="49">
        <v>1.6</v>
      </c>
      <c r="P483" s="49">
        <v>77.2</v>
      </c>
      <c r="Q483"/>
      <c r="R483" s="5"/>
      <c r="S483" s="15"/>
    </row>
    <row r="484" spans="1:19" ht="13.8" x14ac:dyDescent="0.25">
      <c r="A484" s="12"/>
      <c r="B484" s="3">
        <v>244</v>
      </c>
      <c r="C484" s="3" t="s">
        <v>425</v>
      </c>
      <c r="D484" s="4">
        <v>41.1</v>
      </c>
      <c r="E484" s="4">
        <v>9.4</v>
      </c>
      <c r="F484" s="4">
        <v>27.7</v>
      </c>
      <c r="G484" s="4">
        <v>7.9</v>
      </c>
      <c r="H484" s="4">
        <v>2.1</v>
      </c>
      <c r="I484" s="4">
        <v>5</v>
      </c>
      <c r="J484" s="4">
        <v>15.1</v>
      </c>
      <c r="K484" s="4">
        <v>0.1</v>
      </c>
      <c r="L484" s="4">
        <v>10.6</v>
      </c>
      <c r="M484" s="4">
        <v>1.6</v>
      </c>
      <c r="N484" s="4">
        <v>0</v>
      </c>
      <c r="O484" s="4">
        <v>1.1000000000000001</v>
      </c>
      <c r="P484" s="4">
        <v>65.599999999999994</v>
      </c>
      <c r="Q484"/>
      <c r="R484" s="4"/>
      <c r="S484" s="15"/>
    </row>
    <row r="485" spans="1:19" ht="13.8" x14ac:dyDescent="0.25">
      <c r="A485" s="12"/>
      <c r="B485" s="3">
        <v>247</v>
      </c>
      <c r="C485" s="3" t="s">
        <v>426</v>
      </c>
      <c r="D485" s="4">
        <v>42.4</v>
      </c>
      <c r="E485" s="4">
        <v>9.8000000000000007</v>
      </c>
      <c r="F485" s="4">
        <v>28.6</v>
      </c>
      <c r="G485" s="4">
        <v>5.9</v>
      </c>
      <c r="H485" s="4">
        <v>1.9</v>
      </c>
      <c r="I485" s="4">
        <v>3.4</v>
      </c>
      <c r="J485" s="4">
        <v>14</v>
      </c>
      <c r="K485" s="4">
        <v>0.2</v>
      </c>
      <c r="L485" s="4">
        <v>9.9</v>
      </c>
      <c r="M485" s="4">
        <v>1.8</v>
      </c>
      <c r="N485" s="4">
        <v>0</v>
      </c>
      <c r="O485" s="4">
        <v>1.2</v>
      </c>
      <c r="P485" s="4">
        <v>64</v>
      </c>
      <c r="Q485"/>
      <c r="R485" s="4"/>
      <c r="S485" s="15"/>
    </row>
    <row r="486" spans="1:19" ht="13.8" x14ac:dyDescent="0.25">
      <c r="A486" s="12"/>
      <c r="B486" s="3">
        <v>255</v>
      </c>
      <c r="C486" s="3" t="s">
        <v>427</v>
      </c>
      <c r="D486" s="4">
        <v>47</v>
      </c>
      <c r="E486" s="4">
        <v>11.6</v>
      </c>
      <c r="F486" s="4">
        <v>31.6</v>
      </c>
      <c r="G486" s="4">
        <v>14.9</v>
      </c>
      <c r="H486" s="4">
        <v>3.5</v>
      </c>
      <c r="I486" s="4">
        <v>10.1</v>
      </c>
      <c r="J486" s="4">
        <v>12.5</v>
      </c>
      <c r="K486" s="4">
        <v>0.1</v>
      </c>
      <c r="L486" s="4">
        <v>9.1</v>
      </c>
      <c r="M486" s="4">
        <v>1.5</v>
      </c>
      <c r="N486" s="4">
        <v>0</v>
      </c>
      <c r="O486" s="4">
        <v>1.2</v>
      </c>
      <c r="P486" s="4">
        <v>75.8</v>
      </c>
      <c r="Q486"/>
      <c r="R486" s="4"/>
      <c r="S486" s="15"/>
    </row>
    <row r="487" spans="1:19" x14ac:dyDescent="0.25">
      <c r="B487" s="3">
        <v>292</v>
      </c>
      <c r="C487" s="3" t="s">
        <v>428</v>
      </c>
      <c r="D487" s="4">
        <v>33.9</v>
      </c>
      <c r="E487" s="4">
        <v>6.3</v>
      </c>
      <c r="F487" s="4">
        <v>24.1</v>
      </c>
      <c r="G487" s="4">
        <v>9.4</v>
      </c>
      <c r="H487" s="4">
        <v>1.9</v>
      </c>
      <c r="I487" s="4">
        <v>6.5</v>
      </c>
      <c r="J487" s="4">
        <v>13.3</v>
      </c>
      <c r="K487" s="4">
        <v>0.1</v>
      </c>
      <c r="L487" s="4">
        <v>9.6</v>
      </c>
      <c r="M487" s="4">
        <v>1.3</v>
      </c>
      <c r="N487" s="4">
        <v>0</v>
      </c>
      <c r="O487" s="4">
        <v>1</v>
      </c>
      <c r="P487" s="4">
        <v>58</v>
      </c>
      <c r="Q487"/>
      <c r="R487" s="4"/>
      <c r="S487" s="15"/>
    </row>
    <row r="488" spans="1:19" ht="13.8" x14ac:dyDescent="0.25">
      <c r="A488" s="12"/>
      <c r="B488" s="9">
        <v>305</v>
      </c>
      <c r="C488" s="3" t="s">
        <v>429</v>
      </c>
      <c r="D488" s="5">
        <v>38.4</v>
      </c>
      <c r="E488" s="5">
        <v>11.6</v>
      </c>
      <c r="F488" s="5">
        <v>24.1</v>
      </c>
      <c r="G488" s="5">
        <v>22.7</v>
      </c>
      <c r="H488" s="5">
        <v>6.9</v>
      </c>
      <c r="I488" s="5">
        <v>13.8</v>
      </c>
      <c r="J488" s="5">
        <v>7.4</v>
      </c>
      <c r="K488" s="5">
        <v>0.1</v>
      </c>
      <c r="L488" s="5">
        <v>5.3</v>
      </c>
      <c r="M488" s="5">
        <v>1.3</v>
      </c>
      <c r="N488" s="5">
        <v>0</v>
      </c>
      <c r="O488" s="5">
        <v>0.7</v>
      </c>
      <c r="P488" s="5">
        <v>69.8</v>
      </c>
      <c r="Q488"/>
      <c r="R488" s="5"/>
      <c r="S488" s="15"/>
    </row>
    <row r="489" spans="1:19" ht="13.8" x14ac:dyDescent="0.25">
      <c r="A489" s="12"/>
      <c r="B489" s="3">
        <v>317</v>
      </c>
      <c r="C489" s="3" t="s">
        <v>430</v>
      </c>
      <c r="D489" s="49">
        <v>39.1</v>
      </c>
      <c r="E489" s="49">
        <v>10</v>
      </c>
      <c r="F489" s="49">
        <v>25.5</v>
      </c>
      <c r="G489" s="49">
        <v>18.2</v>
      </c>
      <c r="H489" s="49">
        <v>7</v>
      </c>
      <c r="I489" s="49">
        <v>9.9</v>
      </c>
      <c r="J489" s="49">
        <v>18.5</v>
      </c>
      <c r="K489" s="49">
        <v>0.9</v>
      </c>
      <c r="L489" s="49">
        <v>13.5</v>
      </c>
      <c r="M489" s="49">
        <v>2.9</v>
      </c>
      <c r="N489" s="49">
        <v>0.1</v>
      </c>
      <c r="O489" s="49">
        <v>1.9</v>
      </c>
      <c r="P489" s="49">
        <v>78.7</v>
      </c>
      <c r="Q489"/>
      <c r="R489" s="5"/>
      <c r="S489" s="15"/>
    </row>
    <row r="490" spans="1:19" ht="13.8" x14ac:dyDescent="0.25">
      <c r="A490" s="12"/>
      <c r="B490" s="3">
        <v>425</v>
      </c>
      <c r="C490" s="3" t="s">
        <v>431</v>
      </c>
      <c r="D490" s="4">
        <v>40</v>
      </c>
      <c r="E490" s="4">
        <v>8.5</v>
      </c>
      <c r="F490" s="4">
        <v>27.5</v>
      </c>
      <c r="G490" s="4">
        <v>7.5</v>
      </c>
      <c r="H490" s="4">
        <v>2.1</v>
      </c>
      <c r="I490" s="4">
        <v>4.5999999999999996</v>
      </c>
      <c r="J490" s="4">
        <v>18.100000000000001</v>
      </c>
      <c r="K490" s="4">
        <v>0.2</v>
      </c>
      <c r="L490" s="4">
        <v>12.9</v>
      </c>
      <c r="M490" s="4">
        <v>2.2000000000000002</v>
      </c>
      <c r="N490" s="4">
        <v>0.1</v>
      </c>
      <c r="O490" s="4">
        <v>1.6</v>
      </c>
      <c r="P490" s="4">
        <v>67.900000000000006</v>
      </c>
      <c r="Q490"/>
      <c r="R490" s="4"/>
      <c r="S490" s="15"/>
    </row>
    <row r="491" spans="1:19" ht="13.8" x14ac:dyDescent="0.25">
      <c r="A491" s="12"/>
      <c r="B491" s="3">
        <v>436</v>
      </c>
      <c r="C491" s="3" t="s">
        <v>432</v>
      </c>
      <c r="D491" s="4">
        <v>37.1</v>
      </c>
      <c r="E491" s="4">
        <v>8</v>
      </c>
      <c r="F491" s="4">
        <v>25.4</v>
      </c>
      <c r="G491" s="4">
        <v>6.9</v>
      </c>
      <c r="H491" s="4">
        <v>1.9</v>
      </c>
      <c r="I491" s="4">
        <v>4.3</v>
      </c>
      <c r="J491" s="4">
        <v>17</v>
      </c>
      <c r="K491" s="4">
        <v>0.1</v>
      </c>
      <c r="L491" s="4">
        <v>12.2</v>
      </c>
      <c r="M491" s="4">
        <v>2</v>
      </c>
      <c r="N491" s="4">
        <v>0</v>
      </c>
      <c r="O491" s="4">
        <v>1.2</v>
      </c>
      <c r="P491" s="4">
        <v>62.9</v>
      </c>
      <c r="Q491"/>
      <c r="R491" s="4"/>
      <c r="S491" s="15"/>
    </row>
    <row r="492" spans="1:19" ht="13.8" x14ac:dyDescent="0.25">
      <c r="A492" s="12"/>
      <c r="B492" s="3">
        <v>483</v>
      </c>
      <c r="C492" s="3" t="s">
        <v>433</v>
      </c>
      <c r="D492" s="4">
        <v>48.2</v>
      </c>
      <c r="E492" s="4">
        <v>13.9</v>
      </c>
      <c r="F492" s="4">
        <v>31.8</v>
      </c>
      <c r="G492" s="4">
        <v>27.3</v>
      </c>
      <c r="H492" s="4">
        <v>9.1</v>
      </c>
      <c r="I492" s="4">
        <v>16.3</v>
      </c>
      <c r="J492" s="4">
        <v>19.899999999999999</v>
      </c>
      <c r="K492" s="4">
        <v>0.6</v>
      </c>
      <c r="L492" s="4">
        <v>15.1</v>
      </c>
      <c r="M492" s="4">
        <v>4.4000000000000004</v>
      </c>
      <c r="N492" s="4">
        <v>0.1</v>
      </c>
      <c r="O492" s="4">
        <v>3.1</v>
      </c>
      <c r="P492" s="4">
        <v>99.9</v>
      </c>
      <c r="Q492"/>
      <c r="R492" s="4"/>
      <c r="S492" s="15"/>
    </row>
    <row r="493" spans="1:19" ht="13.8" x14ac:dyDescent="0.25">
      <c r="A493" s="12"/>
      <c r="B493" s="3">
        <v>494</v>
      </c>
      <c r="C493" s="3" t="s">
        <v>434</v>
      </c>
      <c r="D493" s="4">
        <v>48.9</v>
      </c>
      <c r="E493" s="4">
        <v>12.1</v>
      </c>
      <c r="F493" s="4">
        <v>32.200000000000003</v>
      </c>
      <c r="G493" s="4">
        <v>7.2</v>
      </c>
      <c r="H493" s="4">
        <v>2.1</v>
      </c>
      <c r="I493" s="4">
        <v>4.4000000000000004</v>
      </c>
      <c r="J493" s="4">
        <v>13.2</v>
      </c>
      <c r="K493" s="4">
        <v>0.2</v>
      </c>
      <c r="L493" s="4">
        <v>9.4</v>
      </c>
      <c r="M493" s="4">
        <v>1.4</v>
      </c>
      <c r="N493" s="4">
        <v>0</v>
      </c>
      <c r="O493" s="4">
        <v>1.1000000000000001</v>
      </c>
      <c r="P493" s="4">
        <v>70.7</v>
      </c>
      <c r="Q493"/>
      <c r="R493" s="4"/>
      <c r="S493" s="15"/>
    </row>
    <row r="494" spans="1:19" ht="13.8" x14ac:dyDescent="0.25">
      <c r="A494" s="12"/>
      <c r="B494" s="3">
        <v>535</v>
      </c>
      <c r="C494" s="3" t="s">
        <v>435</v>
      </c>
      <c r="D494" s="49">
        <v>48.6</v>
      </c>
      <c r="E494" s="49">
        <v>16.100000000000001</v>
      </c>
      <c r="F494" s="49">
        <v>29.3</v>
      </c>
      <c r="G494" s="49">
        <v>30.3</v>
      </c>
      <c r="H494" s="49">
        <v>13.8</v>
      </c>
      <c r="I494" s="49">
        <v>15</v>
      </c>
      <c r="J494" s="49">
        <v>19.399999999999999</v>
      </c>
      <c r="K494" s="49">
        <v>1</v>
      </c>
      <c r="L494" s="49">
        <v>15</v>
      </c>
      <c r="M494" s="49">
        <v>3.4</v>
      </c>
      <c r="N494" s="49">
        <v>0.1</v>
      </c>
      <c r="O494" s="49">
        <v>2.4</v>
      </c>
      <c r="P494" s="49">
        <v>101.6</v>
      </c>
      <c r="Q494"/>
      <c r="R494" s="5"/>
      <c r="S494" s="15"/>
    </row>
    <row r="495" spans="1:19" ht="13.8" x14ac:dyDescent="0.25">
      <c r="A495" s="12"/>
      <c r="B495" s="3">
        <v>563</v>
      </c>
      <c r="C495" s="3" t="s">
        <v>436</v>
      </c>
      <c r="D495" s="4">
        <v>45.7</v>
      </c>
      <c r="E495" s="4">
        <v>13.4</v>
      </c>
      <c r="F495" s="4">
        <v>29.8</v>
      </c>
      <c r="G495" s="4">
        <v>26.9</v>
      </c>
      <c r="H495" s="4">
        <v>9.3000000000000007</v>
      </c>
      <c r="I495" s="4">
        <v>15.8</v>
      </c>
      <c r="J495" s="4">
        <v>21.8</v>
      </c>
      <c r="K495" s="4">
        <v>0.7</v>
      </c>
      <c r="L495" s="4">
        <v>16.2</v>
      </c>
      <c r="M495" s="4">
        <v>4.5999999999999996</v>
      </c>
      <c r="N495" s="4">
        <v>0.1</v>
      </c>
      <c r="O495" s="4">
        <v>3.3</v>
      </c>
      <c r="P495" s="4">
        <v>99</v>
      </c>
      <c r="Q495"/>
      <c r="R495" s="4"/>
      <c r="S495" s="15"/>
    </row>
    <row r="496" spans="1:19" ht="13.8" x14ac:dyDescent="0.25">
      <c r="A496" s="12"/>
      <c r="B496" s="3">
        <v>564</v>
      </c>
      <c r="C496" s="3" t="s">
        <v>437</v>
      </c>
      <c r="D496" s="4">
        <v>50.4</v>
      </c>
      <c r="E496" s="4">
        <v>13.1</v>
      </c>
      <c r="F496" s="4">
        <v>33.4</v>
      </c>
      <c r="G496" s="4">
        <v>12.6</v>
      </c>
      <c r="H496" s="4">
        <v>3.3</v>
      </c>
      <c r="I496" s="4">
        <v>8.1999999999999993</v>
      </c>
      <c r="J496" s="4">
        <v>14.5</v>
      </c>
      <c r="K496" s="4">
        <v>0.1</v>
      </c>
      <c r="L496" s="4">
        <v>10.4</v>
      </c>
      <c r="M496" s="4">
        <v>1.8</v>
      </c>
      <c r="N496" s="4">
        <v>0</v>
      </c>
      <c r="O496" s="4">
        <v>1.4</v>
      </c>
      <c r="P496" s="4">
        <v>79.3</v>
      </c>
      <c r="Q496"/>
      <c r="R496" s="4"/>
      <c r="S496" s="15"/>
    </row>
    <row r="497" spans="1:19" ht="13.8" x14ac:dyDescent="0.25">
      <c r="A497" s="12"/>
      <c r="B497" s="3">
        <v>567</v>
      </c>
      <c r="C497" s="3" t="s">
        <v>438</v>
      </c>
      <c r="D497" s="4">
        <v>47</v>
      </c>
      <c r="E497" s="4">
        <v>11.7</v>
      </c>
      <c r="F497" s="4">
        <v>31.5</v>
      </c>
      <c r="G497" s="4">
        <v>11.3</v>
      </c>
      <c r="H497" s="4">
        <v>2.9</v>
      </c>
      <c r="I497" s="4">
        <v>7.3</v>
      </c>
      <c r="J497" s="4">
        <v>14.8</v>
      </c>
      <c r="K497" s="4">
        <v>0.1</v>
      </c>
      <c r="L497" s="4">
        <v>10.7</v>
      </c>
      <c r="M497" s="4">
        <v>1.7</v>
      </c>
      <c r="N497" s="4">
        <v>0</v>
      </c>
      <c r="O497" s="4">
        <v>1.3</v>
      </c>
      <c r="P497" s="4">
        <v>74.8</v>
      </c>
      <c r="Q497"/>
      <c r="R497" s="4"/>
      <c r="S497" s="15"/>
    </row>
    <row r="498" spans="1:19" ht="13.8" x14ac:dyDescent="0.25">
      <c r="A498" s="12"/>
      <c r="B498" s="3">
        <v>582</v>
      </c>
      <c r="C498" s="3" t="s">
        <v>439</v>
      </c>
      <c r="D498" s="4">
        <v>48.9</v>
      </c>
      <c r="E498" s="4">
        <v>12.5</v>
      </c>
      <c r="F498" s="4">
        <v>33.200000000000003</v>
      </c>
      <c r="G498" s="4">
        <v>17.899999999999999</v>
      </c>
      <c r="H498" s="4">
        <v>5.8</v>
      </c>
      <c r="I498" s="4">
        <v>10.8</v>
      </c>
      <c r="J498" s="4">
        <v>20.7</v>
      </c>
      <c r="K498" s="4">
        <v>0.2</v>
      </c>
      <c r="L498" s="4">
        <v>15.3</v>
      </c>
      <c r="M498" s="4">
        <v>3.8</v>
      </c>
      <c r="N498" s="4">
        <v>0.1</v>
      </c>
      <c r="O498" s="4">
        <v>2.7</v>
      </c>
      <c r="P498" s="4">
        <v>91.3</v>
      </c>
      <c r="Q498"/>
      <c r="R498" s="4"/>
      <c r="S498" s="15"/>
    </row>
    <row r="499" spans="1:19" ht="13.8" x14ac:dyDescent="0.25">
      <c r="A499" s="12"/>
      <c r="B499" s="3">
        <v>603</v>
      </c>
      <c r="C499" s="3" t="s">
        <v>440</v>
      </c>
      <c r="D499" s="4">
        <v>47.9</v>
      </c>
      <c r="E499" s="4">
        <v>10.5</v>
      </c>
      <c r="F499" s="4">
        <v>33.299999999999997</v>
      </c>
      <c r="G499" s="4">
        <v>7.7</v>
      </c>
      <c r="H499" s="4">
        <v>2.2999999999999998</v>
      </c>
      <c r="I499" s="4">
        <v>4.7</v>
      </c>
      <c r="J499" s="4">
        <v>18.3</v>
      </c>
      <c r="K499" s="4">
        <v>0.4</v>
      </c>
      <c r="L499" s="4">
        <v>13.3</v>
      </c>
      <c r="M499" s="4">
        <v>2.6</v>
      </c>
      <c r="N499" s="4">
        <v>0</v>
      </c>
      <c r="O499" s="4">
        <v>2</v>
      </c>
      <c r="P499" s="4">
        <v>76.5</v>
      </c>
      <c r="Q499"/>
      <c r="R499" s="4"/>
      <c r="S499" s="15"/>
    </row>
    <row r="500" spans="1:19" ht="13.8" x14ac:dyDescent="0.25">
      <c r="A500" s="12"/>
      <c r="B500" s="3">
        <v>615</v>
      </c>
      <c r="C500" s="3" t="s">
        <v>441</v>
      </c>
      <c r="D500" s="4">
        <v>34.200000000000003</v>
      </c>
      <c r="E500" s="4">
        <v>7.7</v>
      </c>
      <c r="F500" s="4">
        <v>23.2</v>
      </c>
      <c r="G500" s="4">
        <v>14.2</v>
      </c>
      <c r="H500" s="4">
        <v>3.7</v>
      </c>
      <c r="I500" s="4">
        <v>9.4</v>
      </c>
      <c r="J500" s="4">
        <v>7.5</v>
      </c>
      <c r="K500" s="4">
        <v>0.1</v>
      </c>
      <c r="L500" s="4">
        <v>5.7</v>
      </c>
      <c r="M500" s="4">
        <v>0.9</v>
      </c>
      <c r="N500" s="4">
        <v>0</v>
      </c>
      <c r="O500" s="4">
        <v>0.7</v>
      </c>
      <c r="P500" s="4">
        <v>56.8</v>
      </c>
      <c r="Q500"/>
      <c r="R500" s="4"/>
      <c r="S500" s="15"/>
    </row>
    <row r="501" spans="1:19" x14ac:dyDescent="0.25">
      <c r="B501" s="3">
        <v>617</v>
      </c>
      <c r="C501" s="3" t="s">
        <v>442</v>
      </c>
      <c r="D501" s="4">
        <v>49.8</v>
      </c>
      <c r="E501" s="4">
        <v>11.7</v>
      </c>
      <c r="F501" s="4">
        <v>33.6</v>
      </c>
      <c r="G501" s="4">
        <v>11.3</v>
      </c>
      <c r="H501" s="4">
        <v>4</v>
      </c>
      <c r="I501" s="4">
        <v>6.6</v>
      </c>
      <c r="J501" s="4">
        <v>20.8</v>
      </c>
      <c r="K501" s="4">
        <v>0.7</v>
      </c>
      <c r="L501" s="4">
        <v>15</v>
      </c>
      <c r="M501" s="4">
        <v>3.9</v>
      </c>
      <c r="N501" s="4">
        <v>0.1</v>
      </c>
      <c r="O501" s="4">
        <v>3</v>
      </c>
      <c r="P501" s="4">
        <v>85.7</v>
      </c>
      <c r="Q501"/>
      <c r="R501" s="4"/>
      <c r="S501" s="15"/>
    </row>
    <row r="502" spans="1:19" ht="13.8" x14ac:dyDescent="0.25">
      <c r="A502" s="12"/>
      <c r="B502" s="3">
        <v>625</v>
      </c>
      <c r="C502" s="3" t="s">
        <v>443</v>
      </c>
      <c r="D502" s="4">
        <v>44.5</v>
      </c>
      <c r="E502" s="4">
        <v>11.5</v>
      </c>
      <c r="F502" s="4">
        <v>30.3</v>
      </c>
      <c r="G502" s="4">
        <v>16.3</v>
      </c>
      <c r="H502" s="4">
        <v>4.9000000000000004</v>
      </c>
      <c r="I502" s="4">
        <v>10</v>
      </c>
      <c r="J502" s="4">
        <v>21.9</v>
      </c>
      <c r="K502" s="4">
        <v>0.4</v>
      </c>
      <c r="L502" s="4">
        <v>16.7</v>
      </c>
      <c r="M502" s="4">
        <v>4.2</v>
      </c>
      <c r="N502" s="4">
        <v>0.1</v>
      </c>
      <c r="O502" s="4">
        <v>2.8</v>
      </c>
      <c r="P502" s="4">
        <v>86.9</v>
      </c>
      <c r="Q502"/>
      <c r="R502" s="4"/>
      <c r="S502" s="15"/>
    </row>
    <row r="503" spans="1:19" ht="13.8" x14ac:dyDescent="0.25">
      <c r="A503" s="12"/>
      <c r="B503" s="3">
        <v>626</v>
      </c>
      <c r="C503" s="3" t="s">
        <v>444</v>
      </c>
      <c r="D503" s="49">
        <v>40.799999999999997</v>
      </c>
      <c r="E503" s="49">
        <v>11.8</v>
      </c>
      <c r="F503" s="49">
        <v>25.8</v>
      </c>
      <c r="G503" s="49">
        <v>23.6</v>
      </c>
      <c r="H503" s="49">
        <v>9.9</v>
      </c>
      <c r="I503" s="49">
        <v>12.2</v>
      </c>
      <c r="J503" s="49">
        <v>18.899999999999999</v>
      </c>
      <c r="K503" s="49">
        <v>0.8</v>
      </c>
      <c r="L503" s="49">
        <v>13.7</v>
      </c>
      <c r="M503" s="49">
        <v>3.1</v>
      </c>
      <c r="N503" s="49">
        <v>0.1</v>
      </c>
      <c r="O503" s="49">
        <v>2</v>
      </c>
      <c r="P503" s="49">
        <v>86.3</v>
      </c>
      <c r="Q503"/>
      <c r="R503" s="5"/>
      <c r="S503" s="15"/>
    </row>
    <row r="504" spans="1:19" ht="13.8" x14ac:dyDescent="0.25">
      <c r="A504" s="12"/>
      <c r="B504" s="3">
        <v>630</v>
      </c>
      <c r="C504" s="3" t="s">
        <v>445</v>
      </c>
      <c r="D504" s="4">
        <v>49.1</v>
      </c>
      <c r="E504" s="4">
        <v>12.3</v>
      </c>
      <c r="F504" s="4">
        <v>32.799999999999997</v>
      </c>
      <c r="G504" s="4">
        <v>7.4</v>
      </c>
      <c r="H504" s="4">
        <v>2.5</v>
      </c>
      <c r="I504" s="4">
        <v>4.2</v>
      </c>
      <c r="J504" s="4">
        <v>11.9</v>
      </c>
      <c r="K504" s="4">
        <v>0.2</v>
      </c>
      <c r="L504" s="4">
        <v>8.4</v>
      </c>
      <c r="M504" s="4">
        <v>1.5</v>
      </c>
      <c r="N504" s="4">
        <v>0</v>
      </c>
      <c r="O504" s="4">
        <v>0.9</v>
      </c>
      <c r="P504" s="4">
        <v>69.8</v>
      </c>
      <c r="Q504"/>
      <c r="R504" s="4"/>
      <c r="S504" s="15"/>
    </row>
    <row r="505" spans="1:19" ht="13.8" x14ac:dyDescent="0.25">
      <c r="A505" s="12"/>
      <c r="B505" s="3">
        <v>678</v>
      </c>
      <c r="C505" s="3" t="s">
        <v>446</v>
      </c>
      <c r="D505" s="4">
        <v>48.4</v>
      </c>
      <c r="E505" s="4">
        <v>12.2</v>
      </c>
      <c r="F505" s="4">
        <v>33.299999999999997</v>
      </c>
      <c r="G505" s="4">
        <v>21.5</v>
      </c>
      <c r="H505" s="4">
        <v>7</v>
      </c>
      <c r="I505" s="4">
        <v>12.9</v>
      </c>
      <c r="J505" s="4">
        <v>20</v>
      </c>
      <c r="K505" s="4">
        <v>0.3</v>
      </c>
      <c r="L505" s="4">
        <v>14.9</v>
      </c>
      <c r="M505" s="4">
        <v>3.9</v>
      </c>
      <c r="N505" s="4">
        <v>0.1</v>
      </c>
      <c r="O505" s="4">
        <v>2.7</v>
      </c>
      <c r="P505" s="4">
        <v>93.7</v>
      </c>
      <c r="Q505"/>
      <c r="R505" s="4"/>
      <c r="S505" s="15"/>
    </row>
    <row r="506" spans="1:19" ht="13.8" x14ac:dyDescent="0.25">
      <c r="A506" s="12"/>
      <c r="B506" s="3">
        <v>682</v>
      </c>
      <c r="C506" s="3" t="s">
        <v>447</v>
      </c>
      <c r="D506" s="4">
        <v>46.8</v>
      </c>
      <c r="E506" s="4">
        <v>10.5</v>
      </c>
      <c r="F506" s="4">
        <v>31.7</v>
      </c>
      <c r="G506" s="4">
        <v>10.5</v>
      </c>
      <c r="H506" s="4">
        <v>3.4</v>
      </c>
      <c r="I506" s="4">
        <v>6.3</v>
      </c>
      <c r="J506" s="4">
        <v>19.7</v>
      </c>
      <c r="K506" s="4">
        <v>0.5</v>
      </c>
      <c r="L506" s="4">
        <v>14</v>
      </c>
      <c r="M506" s="4">
        <v>2.8</v>
      </c>
      <c r="N506" s="4">
        <v>0.1</v>
      </c>
      <c r="O506" s="4">
        <v>2</v>
      </c>
      <c r="P506" s="4">
        <v>79.8</v>
      </c>
      <c r="Q506"/>
      <c r="R506" s="4"/>
      <c r="S506" s="15"/>
    </row>
    <row r="507" spans="1:19" ht="13.8" x14ac:dyDescent="0.25">
      <c r="A507" s="12"/>
      <c r="B507" s="3">
        <v>691</v>
      </c>
      <c r="C507" s="3" t="s">
        <v>448</v>
      </c>
      <c r="D507" s="49">
        <v>40.6</v>
      </c>
      <c r="E507" s="49">
        <v>11.9</v>
      </c>
      <c r="F507" s="49">
        <v>25.4</v>
      </c>
      <c r="G507" s="49">
        <v>24.5</v>
      </c>
      <c r="H507" s="49">
        <v>10.9</v>
      </c>
      <c r="I507" s="49">
        <v>12.3</v>
      </c>
      <c r="J507" s="49">
        <v>17.2</v>
      </c>
      <c r="K507" s="49">
        <v>0.8</v>
      </c>
      <c r="L507" s="49">
        <v>12.8</v>
      </c>
      <c r="M507" s="49">
        <v>3</v>
      </c>
      <c r="N507" s="49">
        <v>0.1</v>
      </c>
      <c r="O507" s="49">
        <v>2.1</v>
      </c>
      <c r="P507" s="49">
        <v>85.4</v>
      </c>
      <c r="Q507"/>
      <c r="R507" s="5"/>
      <c r="S507" s="15"/>
    </row>
    <row r="508" spans="1:19" ht="13.8" x14ac:dyDescent="0.25">
      <c r="A508" s="12"/>
      <c r="B508" s="3">
        <v>708</v>
      </c>
      <c r="C508" s="3" t="s">
        <v>449</v>
      </c>
      <c r="D508" s="4">
        <v>46.8</v>
      </c>
      <c r="E508" s="4">
        <v>11.5</v>
      </c>
      <c r="F508" s="4">
        <v>31.6</v>
      </c>
      <c r="G508" s="4">
        <v>15</v>
      </c>
      <c r="H508" s="4">
        <v>4.8</v>
      </c>
      <c r="I508" s="4">
        <v>9.1</v>
      </c>
      <c r="J508" s="4">
        <v>20.399999999999999</v>
      </c>
      <c r="K508" s="4">
        <v>0.3</v>
      </c>
      <c r="L508" s="4">
        <v>14.7</v>
      </c>
      <c r="M508" s="4">
        <v>3</v>
      </c>
      <c r="N508" s="4">
        <v>0.1</v>
      </c>
      <c r="O508" s="4">
        <v>2.2000000000000002</v>
      </c>
      <c r="P508" s="4">
        <v>85.2</v>
      </c>
      <c r="Q508"/>
      <c r="R508" s="4"/>
      <c r="S508" s="15"/>
    </row>
    <row r="509" spans="1:19" ht="13.8" x14ac:dyDescent="0.25">
      <c r="A509" s="12"/>
      <c r="B509" s="3">
        <v>746</v>
      </c>
      <c r="C509" s="3" t="s">
        <v>450</v>
      </c>
      <c r="D509" s="49">
        <v>45.5</v>
      </c>
      <c r="E509" s="49">
        <v>14.2</v>
      </c>
      <c r="F509" s="49">
        <v>27.7</v>
      </c>
      <c r="G509" s="49">
        <v>19.600000000000001</v>
      </c>
      <c r="H509" s="49">
        <v>8.6999999999999993</v>
      </c>
      <c r="I509" s="49">
        <v>9.9</v>
      </c>
      <c r="J509" s="49">
        <v>15.2</v>
      </c>
      <c r="K509" s="49">
        <v>0.7</v>
      </c>
      <c r="L509" s="49">
        <v>11.6</v>
      </c>
      <c r="M509" s="49">
        <v>2.2999999999999998</v>
      </c>
      <c r="N509" s="49">
        <v>0.1</v>
      </c>
      <c r="O509" s="49">
        <v>1.7</v>
      </c>
      <c r="P509" s="49">
        <v>82.5</v>
      </c>
      <c r="Q509"/>
      <c r="R509" s="5"/>
      <c r="S509" s="15"/>
    </row>
    <row r="510" spans="1:19" ht="13.8" x14ac:dyDescent="0.25">
      <c r="A510" s="12"/>
      <c r="B510" s="3">
        <v>748</v>
      </c>
      <c r="C510" s="3" t="s">
        <v>451</v>
      </c>
      <c r="D510" s="4">
        <v>44.6</v>
      </c>
      <c r="E510" s="4">
        <v>10.9</v>
      </c>
      <c r="F510" s="4">
        <v>30.2</v>
      </c>
      <c r="G510" s="4">
        <v>9.8000000000000007</v>
      </c>
      <c r="H510" s="4">
        <v>2.8</v>
      </c>
      <c r="I510" s="4">
        <v>6.1</v>
      </c>
      <c r="J510" s="4">
        <v>19.2</v>
      </c>
      <c r="K510" s="4">
        <v>0.1</v>
      </c>
      <c r="L510" s="4">
        <v>13.9</v>
      </c>
      <c r="M510" s="4">
        <v>2.7</v>
      </c>
      <c r="N510" s="4">
        <v>0</v>
      </c>
      <c r="O510" s="4">
        <v>1.9</v>
      </c>
      <c r="P510" s="4">
        <v>76.3</v>
      </c>
      <c r="Q510"/>
      <c r="R510" s="4"/>
      <c r="S510" s="15"/>
    </row>
    <row r="511" spans="1:19" ht="13.8" x14ac:dyDescent="0.25">
      <c r="A511" s="12"/>
      <c r="B511" s="3">
        <v>832</v>
      </c>
      <c r="C511" s="3" t="s">
        <v>452</v>
      </c>
      <c r="D511" s="4">
        <v>33.9</v>
      </c>
      <c r="E511" s="4">
        <v>9.9</v>
      </c>
      <c r="F511" s="4">
        <v>21.7</v>
      </c>
      <c r="G511" s="4">
        <v>21.8</v>
      </c>
      <c r="H511" s="4">
        <v>6.8</v>
      </c>
      <c r="I511" s="4">
        <v>13.6</v>
      </c>
      <c r="J511" s="4">
        <v>7.5</v>
      </c>
      <c r="K511" s="4">
        <v>0.1</v>
      </c>
      <c r="L511" s="4">
        <v>6.1</v>
      </c>
      <c r="M511" s="4">
        <v>1</v>
      </c>
      <c r="N511" s="4">
        <v>0</v>
      </c>
      <c r="O511" s="4">
        <v>0.8</v>
      </c>
      <c r="P511" s="4">
        <v>64.2</v>
      </c>
      <c r="Q511"/>
      <c r="R511" s="4"/>
      <c r="S511" s="15"/>
    </row>
    <row r="512" spans="1:19" ht="13.8" x14ac:dyDescent="0.25">
      <c r="A512" s="12"/>
      <c r="B512" s="3">
        <v>841</v>
      </c>
      <c r="C512" s="3" t="s">
        <v>453</v>
      </c>
      <c r="D512" s="4">
        <v>44.2</v>
      </c>
      <c r="E512" s="4">
        <v>9.6999999999999993</v>
      </c>
      <c r="F512" s="4">
        <v>30.3</v>
      </c>
      <c r="G512" s="4">
        <v>8.3000000000000007</v>
      </c>
      <c r="H512" s="4">
        <v>2.4</v>
      </c>
      <c r="I512" s="4">
        <v>5.0999999999999996</v>
      </c>
      <c r="J512" s="4">
        <v>18.899999999999999</v>
      </c>
      <c r="K512" s="4">
        <v>0.3</v>
      </c>
      <c r="L512" s="4">
        <v>13.5</v>
      </c>
      <c r="M512" s="4">
        <v>2.6</v>
      </c>
      <c r="N512" s="4">
        <v>0.1</v>
      </c>
      <c r="O512" s="4">
        <v>1.9</v>
      </c>
      <c r="P512" s="4">
        <v>74</v>
      </c>
      <c r="Q512"/>
      <c r="R512" s="4"/>
      <c r="S512" s="15"/>
    </row>
    <row r="513" spans="1:19" ht="13.8" x14ac:dyDescent="0.25">
      <c r="A513" s="12"/>
      <c r="B513" s="3">
        <v>859</v>
      </c>
      <c r="C513" s="3" t="s">
        <v>454</v>
      </c>
      <c r="D513" s="4">
        <v>42</v>
      </c>
      <c r="E513" s="4">
        <v>8.9</v>
      </c>
      <c r="F513" s="4">
        <v>28.8</v>
      </c>
      <c r="G513" s="4">
        <v>5.5</v>
      </c>
      <c r="H513" s="4">
        <v>1.5</v>
      </c>
      <c r="I513" s="4">
        <v>3.5</v>
      </c>
      <c r="J513" s="4">
        <v>13.9</v>
      </c>
      <c r="K513" s="4">
        <v>0.2</v>
      </c>
      <c r="L513" s="4">
        <v>9.8000000000000007</v>
      </c>
      <c r="M513" s="4">
        <v>1.6</v>
      </c>
      <c r="N513" s="4">
        <v>0.1</v>
      </c>
      <c r="O513" s="4">
        <v>1.2</v>
      </c>
      <c r="P513" s="4">
        <v>63</v>
      </c>
      <c r="Q513"/>
      <c r="R513" s="4"/>
      <c r="S513" s="15"/>
    </row>
    <row r="514" spans="1:19" ht="13.8" x14ac:dyDescent="0.25">
      <c r="A514" s="12"/>
      <c r="B514" s="3">
        <v>889</v>
      </c>
      <c r="C514" s="3" t="s">
        <v>455</v>
      </c>
      <c r="D514" s="4">
        <v>44.7</v>
      </c>
      <c r="E514" s="4">
        <v>11.7</v>
      </c>
      <c r="F514" s="4">
        <v>29</v>
      </c>
      <c r="G514" s="4">
        <v>9.1999999999999993</v>
      </c>
      <c r="H514" s="4">
        <v>2.7</v>
      </c>
      <c r="I514" s="4">
        <v>5.7</v>
      </c>
      <c r="J514" s="4">
        <v>8.8000000000000007</v>
      </c>
      <c r="K514" s="4">
        <v>0.1</v>
      </c>
      <c r="L514" s="4">
        <v>6.2</v>
      </c>
      <c r="M514" s="4">
        <v>1.1000000000000001</v>
      </c>
      <c r="N514" s="4">
        <v>0</v>
      </c>
      <c r="O514" s="4">
        <v>0.8</v>
      </c>
      <c r="P514" s="4">
        <v>63.7</v>
      </c>
      <c r="Q514"/>
      <c r="R514" s="4"/>
      <c r="S514" s="15"/>
    </row>
    <row r="515" spans="1:19" ht="13.8" x14ac:dyDescent="0.25">
      <c r="A515" s="12"/>
      <c r="B515" s="3">
        <v>926</v>
      </c>
      <c r="C515" s="3" t="s">
        <v>456</v>
      </c>
      <c r="D515" s="4">
        <v>47.6</v>
      </c>
      <c r="E515" s="4">
        <v>12.4</v>
      </c>
      <c r="F515" s="4">
        <v>31.8</v>
      </c>
      <c r="G515" s="4">
        <v>18.5</v>
      </c>
      <c r="H515" s="4">
        <v>6.2</v>
      </c>
      <c r="I515" s="4">
        <v>11</v>
      </c>
      <c r="J515" s="4">
        <v>21.2</v>
      </c>
      <c r="K515" s="4">
        <v>0.5</v>
      </c>
      <c r="L515" s="4">
        <v>15.5</v>
      </c>
      <c r="M515" s="4">
        <v>3.3</v>
      </c>
      <c r="N515" s="4">
        <v>0.1</v>
      </c>
      <c r="O515" s="4">
        <v>2.4</v>
      </c>
      <c r="P515" s="4">
        <v>90.6</v>
      </c>
      <c r="Q515"/>
      <c r="R515" s="4"/>
      <c r="S515" s="15"/>
    </row>
    <row r="516" spans="1:19" ht="13.8" x14ac:dyDescent="0.25">
      <c r="A516" s="12"/>
      <c r="B516" s="3">
        <v>972</v>
      </c>
      <c r="C516" s="3" t="s">
        <v>457</v>
      </c>
      <c r="D516" s="4">
        <v>37.5</v>
      </c>
      <c r="E516" s="4">
        <v>7.6</v>
      </c>
      <c r="F516" s="4">
        <v>26.3</v>
      </c>
      <c r="G516" s="4">
        <v>9.1</v>
      </c>
      <c r="H516" s="4">
        <v>1.8</v>
      </c>
      <c r="I516" s="4">
        <v>6.2</v>
      </c>
      <c r="J516" s="4">
        <v>11.8</v>
      </c>
      <c r="K516" s="4">
        <v>0.1</v>
      </c>
      <c r="L516" s="4">
        <v>8.6</v>
      </c>
      <c r="M516" s="4">
        <v>1.1000000000000001</v>
      </c>
      <c r="N516" s="4">
        <v>0</v>
      </c>
      <c r="O516" s="4">
        <v>0.8</v>
      </c>
      <c r="P516" s="4">
        <v>59.5</v>
      </c>
      <c r="Q516"/>
      <c r="R516" s="4"/>
      <c r="S516" s="15"/>
    </row>
    <row r="517" spans="1:19" ht="13.8" x14ac:dyDescent="0.25">
      <c r="A517" s="12"/>
      <c r="B517" s="3">
        <v>973</v>
      </c>
      <c r="C517" s="3" t="s">
        <v>458</v>
      </c>
      <c r="D517" s="4">
        <v>44.5</v>
      </c>
      <c r="E517" s="4">
        <v>10.199999999999999</v>
      </c>
      <c r="F517" s="4">
        <v>30.3</v>
      </c>
      <c r="G517" s="4">
        <v>11.8</v>
      </c>
      <c r="H517" s="4">
        <v>2.6</v>
      </c>
      <c r="I517" s="4">
        <v>8</v>
      </c>
      <c r="J517" s="4">
        <v>12.3</v>
      </c>
      <c r="K517" s="4">
        <v>0.1</v>
      </c>
      <c r="L517" s="4">
        <v>9</v>
      </c>
      <c r="M517" s="4">
        <v>1.1000000000000001</v>
      </c>
      <c r="N517" s="4">
        <v>0</v>
      </c>
      <c r="O517" s="4">
        <v>0.8</v>
      </c>
      <c r="P517" s="4">
        <v>69.7</v>
      </c>
      <c r="R517" s="4"/>
      <c r="S517" s="15"/>
    </row>
    <row r="518" spans="1:19" x14ac:dyDescent="0.25">
      <c r="B518" s="3">
        <v>977</v>
      </c>
      <c r="C518" s="3" t="s">
        <v>459</v>
      </c>
      <c r="D518" s="49">
        <v>46.2</v>
      </c>
      <c r="E518" s="49">
        <v>15</v>
      </c>
      <c r="F518" s="49">
        <v>27.9</v>
      </c>
      <c r="G518" s="49">
        <v>26</v>
      </c>
      <c r="H518" s="49">
        <v>11.9</v>
      </c>
      <c r="I518" s="49">
        <v>12.9</v>
      </c>
      <c r="J518" s="49">
        <v>18.600000000000001</v>
      </c>
      <c r="K518" s="49">
        <v>0.9</v>
      </c>
      <c r="L518" s="49">
        <v>14.4</v>
      </c>
      <c r="M518" s="49">
        <v>2.9</v>
      </c>
      <c r="N518" s="49">
        <v>0.1</v>
      </c>
      <c r="O518" s="49">
        <v>2.1</v>
      </c>
      <c r="P518" s="49">
        <v>93.7</v>
      </c>
      <c r="R518" s="5"/>
      <c r="S518" s="15"/>
    </row>
    <row r="519" spans="1:19" x14ac:dyDescent="0.25">
      <c r="C519" s="16" t="s">
        <v>29</v>
      </c>
      <c r="D519" s="5">
        <v>42.2</v>
      </c>
      <c r="E519" s="5">
        <v>11</v>
      </c>
      <c r="F519" s="5">
        <v>27.7</v>
      </c>
      <c r="G519" s="5">
        <v>17.100000000000001</v>
      </c>
      <c r="H519" s="5">
        <v>5.6</v>
      </c>
      <c r="I519" s="5">
        <v>10.199999999999999</v>
      </c>
      <c r="J519" s="5">
        <v>13.6</v>
      </c>
      <c r="K519" s="5">
        <v>0.3</v>
      </c>
      <c r="L519" s="5">
        <v>10</v>
      </c>
      <c r="M519" s="5">
        <v>2</v>
      </c>
      <c r="N519" s="5">
        <v>0</v>
      </c>
      <c r="O519" s="5">
        <v>1.4</v>
      </c>
      <c r="P519" s="5">
        <v>74.900000000000006</v>
      </c>
      <c r="S519" s="15"/>
    </row>
    <row r="520" spans="1:19" x14ac:dyDescent="0.25">
      <c r="S520" s="15"/>
    </row>
    <row r="521" spans="1:19" x14ac:dyDescent="0.25">
      <c r="S521" s="15"/>
    </row>
    <row r="522" spans="1:19" x14ac:dyDescent="0.25">
      <c r="A522" s="3">
        <v>14</v>
      </c>
      <c r="C522" s="6" t="s">
        <v>460</v>
      </c>
      <c r="R522" s="5"/>
      <c r="S522" s="15"/>
    </row>
    <row r="523" spans="1:19" x14ac:dyDescent="0.25">
      <c r="C523" s="6"/>
      <c r="R523" s="5"/>
      <c r="S523" s="15"/>
    </row>
    <row r="524" spans="1:19" ht="13.8" x14ac:dyDescent="0.25">
      <c r="A524" s="12"/>
      <c r="R524" s="5"/>
      <c r="S524" s="15"/>
    </row>
    <row r="525" spans="1:19" ht="13.8" x14ac:dyDescent="0.25">
      <c r="A525" s="12"/>
      <c r="B525" s="3">
        <v>47</v>
      </c>
      <c r="C525" s="3" t="s">
        <v>461</v>
      </c>
      <c r="D525" s="5">
        <v>40.9</v>
      </c>
      <c r="E525" s="5">
        <v>3.6</v>
      </c>
      <c r="F525" s="5">
        <v>35.700000000000003</v>
      </c>
      <c r="G525" s="5">
        <v>1.9</v>
      </c>
      <c r="H525" s="5">
        <v>0.3</v>
      </c>
      <c r="I525" s="5">
        <v>1.4</v>
      </c>
      <c r="J525" s="5">
        <v>6.7</v>
      </c>
      <c r="K525" s="5">
        <v>0</v>
      </c>
      <c r="L525" s="5">
        <v>3.6</v>
      </c>
      <c r="M525" s="5">
        <v>0</v>
      </c>
      <c r="N525" s="5">
        <v>0</v>
      </c>
      <c r="O525" s="5">
        <v>0</v>
      </c>
      <c r="P525" s="5">
        <v>49.4</v>
      </c>
      <c r="R525" s="5"/>
      <c r="S525" s="15"/>
    </row>
    <row r="526" spans="1:19" ht="13.8" x14ac:dyDescent="0.25">
      <c r="A526" s="12"/>
      <c r="B526" s="3">
        <v>148</v>
      </c>
      <c r="C526" s="3" t="s">
        <v>462</v>
      </c>
      <c r="D526" s="5">
        <v>53.1</v>
      </c>
      <c r="E526" s="5">
        <v>15.2</v>
      </c>
      <c r="F526" s="5">
        <v>35.4</v>
      </c>
      <c r="G526" s="5">
        <v>2.8</v>
      </c>
      <c r="H526" s="5">
        <v>0.6</v>
      </c>
      <c r="I526" s="5">
        <v>2.1</v>
      </c>
      <c r="J526" s="5">
        <v>5.2</v>
      </c>
      <c r="K526" s="5">
        <v>0</v>
      </c>
      <c r="L526" s="5">
        <v>3.3</v>
      </c>
      <c r="M526" s="5">
        <v>0.1</v>
      </c>
      <c r="N526" s="5">
        <v>0</v>
      </c>
      <c r="O526" s="5">
        <v>0</v>
      </c>
      <c r="P526" s="5">
        <v>61.3</v>
      </c>
      <c r="R526" s="5"/>
      <c r="S526" s="15"/>
    </row>
    <row r="527" spans="1:19" ht="13.8" x14ac:dyDescent="0.25">
      <c r="A527" s="12"/>
      <c r="B527" s="3">
        <v>240</v>
      </c>
      <c r="C527" s="3" t="s">
        <v>463</v>
      </c>
      <c r="D527" s="5">
        <v>27.2</v>
      </c>
      <c r="E527" s="5">
        <v>7.7</v>
      </c>
      <c r="F527" s="5">
        <v>17.600000000000001</v>
      </c>
      <c r="G527" s="5">
        <v>17.2</v>
      </c>
      <c r="H527" s="5">
        <v>4.0999999999999996</v>
      </c>
      <c r="I527" s="5">
        <v>11.4</v>
      </c>
      <c r="J527" s="5">
        <v>15.1</v>
      </c>
      <c r="K527" s="5">
        <v>0.1</v>
      </c>
      <c r="L527" s="5">
        <v>10.7</v>
      </c>
      <c r="M527" s="5">
        <v>2.4</v>
      </c>
      <c r="N527" s="5">
        <v>0</v>
      </c>
      <c r="O527" s="5">
        <v>1.3</v>
      </c>
      <c r="P527" s="5">
        <v>62</v>
      </c>
      <c r="R527" s="5"/>
      <c r="S527" s="15"/>
    </row>
    <row r="528" spans="1:19" ht="13.8" x14ac:dyDescent="0.25">
      <c r="A528" s="12"/>
      <c r="B528" s="3">
        <v>241</v>
      </c>
      <c r="C528" s="3" t="s">
        <v>464</v>
      </c>
      <c r="D528" s="5">
        <v>25.8</v>
      </c>
      <c r="E528" s="5">
        <v>5.5</v>
      </c>
      <c r="F528" s="5">
        <v>18.100000000000001</v>
      </c>
      <c r="G528" s="5">
        <v>17.899999999999999</v>
      </c>
      <c r="H528" s="5">
        <v>4.0999999999999996</v>
      </c>
      <c r="I528" s="5">
        <v>11.9</v>
      </c>
      <c r="J528" s="5">
        <v>17.899999999999999</v>
      </c>
      <c r="K528" s="5">
        <v>0.1</v>
      </c>
      <c r="L528" s="5">
        <v>12.9</v>
      </c>
      <c r="M528" s="5">
        <v>2.4</v>
      </c>
      <c r="N528" s="5">
        <v>0.1</v>
      </c>
      <c r="O528" s="5">
        <v>1.3</v>
      </c>
      <c r="P528" s="5">
        <v>64</v>
      </c>
      <c r="R528" s="5"/>
      <c r="S528" s="15"/>
    </row>
    <row r="529" spans="1:19" ht="13.8" x14ac:dyDescent="0.25">
      <c r="A529" s="12"/>
      <c r="B529" s="3">
        <v>261</v>
      </c>
      <c r="C529" s="3" t="s">
        <v>465</v>
      </c>
      <c r="D529" s="5">
        <v>27.9</v>
      </c>
      <c r="E529" s="5">
        <v>6.2</v>
      </c>
      <c r="F529" s="5">
        <v>19.7</v>
      </c>
      <c r="G529" s="5">
        <v>10.5</v>
      </c>
      <c r="H529" s="5">
        <v>1.7</v>
      </c>
      <c r="I529" s="5">
        <v>7.6</v>
      </c>
      <c r="J529" s="5">
        <v>9.1</v>
      </c>
      <c r="K529" s="5">
        <v>0.1</v>
      </c>
      <c r="L529" s="5">
        <v>6.5</v>
      </c>
      <c r="M529" s="5">
        <v>0.7</v>
      </c>
      <c r="N529" s="5">
        <v>0</v>
      </c>
      <c r="O529" s="5">
        <v>0.5</v>
      </c>
      <c r="P529" s="5">
        <v>48.2</v>
      </c>
      <c r="R529" s="5"/>
      <c r="S529" s="15"/>
    </row>
    <row r="530" spans="1:19" ht="13.8" x14ac:dyDescent="0.25">
      <c r="A530" s="12"/>
      <c r="B530" s="3">
        <v>273</v>
      </c>
      <c r="C530" s="3" t="s">
        <v>466</v>
      </c>
      <c r="D530" s="5">
        <v>35.4</v>
      </c>
      <c r="E530" s="5">
        <v>8.1999999999999993</v>
      </c>
      <c r="F530" s="5">
        <v>24.4</v>
      </c>
      <c r="G530" s="5">
        <v>8.9</v>
      </c>
      <c r="H530" s="5">
        <v>1.2</v>
      </c>
      <c r="I530" s="5">
        <v>6.5</v>
      </c>
      <c r="J530" s="5">
        <v>9.1999999999999993</v>
      </c>
      <c r="K530" s="5">
        <v>0.2</v>
      </c>
      <c r="L530" s="5">
        <v>6.4</v>
      </c>
      <c r="M530" s="5">
        <v>0.8</v>
      </c>
      <c r="N530" s="5">
        <v>0</v>
      </c>
      <c r="O530" s="5">
        <v>0.4</v>
      </c>
      <c r="P530" s="5">
        <v>54.3</v>
      </c>
      <c r="R530" s="5"/>
      <c r="S530" s="15"/>
    </row>
    <row r="531" spans="1:19" ht="13.8" x14ac:dyDescent="0.25">
      <c r="A531" s="12"/>
      <c r="B531" s="9">
        <v>320</v>
      </c>
      <c r="C531" s="3" t="s">
        <v>467</v>
      </c>
      <c r="D531" s="5">
        <v>36.5</v>
      </c>
      <c r="E531" s="5">
        <v>7.9</v>
      </c>
      <c r="F531" s="5">
        <v>25.2</v>
      </c>
      <c r="G531" s="5">
        <v>8.1</v>
      </c>
      <c r="H531" s="5">
        <v>1.9</v>
      </c>
      <c r="I531" s="5">
        <v>5.2</v>
      </c>
      <c r="J531" s="5">
        <v>5.5</v>
      </c>
      <c r="K531" s="5">
        <v>0.1</v>
      </c>
      <c r="L531" s="5">
        <v>3.6</v>
      </c>
      <c r="M531" s="5">
        <v>0.5</v>
      </c>
      <c r="N531" s="5">
        <v>0</v>
      </c>
      <c r="O531" s="5">
        <v>0.3</v>
      </c>
      <c r="P531" s="5">
        <v>50.7</v>
      </c>
      <c r="R531" s="5"/>
      <c r="S531" s="15"/>
    </row>
    <row r="532" spans="1:19" ht="13.8" x14ac:dyDescent="0.25">
      <c r="A532" s="12"/>
      <c r="B532" s="3">
        <v>498</v>
      </c>
      <c r="C532" s="3" t="s">
        <v>468</v>
      </c>
      <c r="D532" s="5">
        <v>42.8</v>
      </c>
      <c r="E532" s="5">
        <v>8.1999999999999993</v>
      </c>
      <c r="F532" s="5">
        <v>32.5</v>
      </c>
      <c r="G532" s="5">
        <v>7.3</v>
      </c>
      <c r="H532" s="5">
        <v>1.3</v>
      </c>
      <c r="I532" s="5">
        <v>5.4</v>
      </c>
      <c r="J532" s="5">
        <v>6</v>
      </c>
      <c r="K532" s="5">
        <v>0</v>
      </c>
      <c r="L532" s="5">
        <v>4.2</v>
      </c>
      <c r="M532" s="5">
        <v>0.5</v>
      </c>
      <c r="N532" s="5">
        <v>0</v>
      </c>
      <c r="O532" s="5">
        <v>0.3</v>
      </c>
      <c r="P532" s="5">
        <v>56.6</v>
      </c>
      <c r="R532" s="5"/>
      <c r="S532" s="15"/>
    </row>
    <row r="533" spans="1:19" x14ac:dyDescent="0.25">
      <c r="B533" s="9">
        <v>583</v>
      </c>
      <c r="C533" s="3" t="s">
        <v>469</v>
      </c>
      <c r="D533" s="5">
        <v>25.5</v>
      </c>
      <c r="E533" s="5">
        <v>4.5999999999999996</v>
      </c>
      <c r="F533" s="5">
        <v>18.2</v>
      </c>
      <c r="G533" s="5">
        <v>9.4</v>
      </c>
      <c r="H533" s="5">
        <v>1.8</v>
      </c>
      <c r="I533" s="5">
        <v>6.5</v>
      </c>
      <c r="J533" s="5">
        <v>7.4</v>
      </c>
      <c r="K533" s="5">
        <v>0.1</v>
      </c>
      <c r="L533" s="5">
        <v>4.7</v>
      </c>
      <c r="M533" s="5">
        <v>0.7</v>
      </c>
      <c r="N533" s="5">
        <v>0</v>
      </c>
      <c r="O533" s="5">
        <v>0.4</v>
      </c>
      <c r="P533" s="5">
        <v>43.1</v>
      </c>
      <c r="R533" s="5"/>
      <c r="S533" s="15"/>
    </row>
    <row r="534" spans="1:19" ht="13.8" x14ac:dyDescent="0.25">
      <c r="A534" s="12"/>
      <c r="B534" s="9">
        <v>614</v>
      </c>
      <c r="C534" s="3" t="s">
        <v>470</v>
      </c>
      <c r="D534" s="5">
        <v>36.6</v>
      </c>
      <c r="E534" s="5">
        <v>9</v>
      </c>
      <c r="F534" s="5">
        <v>24.6</v>
      </c>
      <c r="G534" s="5">
        <v>16.5</v>
      </c>
      <c r="H534" s="5">
        <v>4.9000000000000004</v>
      </c>
      <c r="I534" s="5">
        <v>10</v>
      </c>
      <c r="J534" s="5">
        <v>5.5</v>
      </c>
      <c r="K534" s="5">
        <v>0.1</v>
      </c>
      <c r="L534" s="5">
        <v>3.9</v>
      </c>
      <c r="M534" s="5">
        <v>0.8</v>
      </c>
      <c r="N534" s="5">
        <v>0</v>
      </c>
      <c r="O534" s="5">
        <v>0.4</v>
      </c>
      <c r="P534" s="5">
        <v>59.4</v>
      </c>
      <c r="R534" s="5"/>
      <c r="S534" s="15"/>
    </row>
    <row r="535" spans="1:19" ht="13.8" x14ac:dyDescent="0.25">
      <c r="A535" s="12"/>
      <c r="B535" s="3">
        <v>683</v>
      </c>
      <c r="C535" s="3" t="s">
        <v>471</v>
      </c>
      <c r="D535" s="5">
        <v>32</v>
      </c>
      <c r="E535" s="5">
        <v>6.3</v>
      </c>
      <c r="F535" s="5">
        <v>22.6</v>
      </c>
      <c r="G535" s="5">
        <v>10.199999999999999</v>
      </c>
      <c r="H535" s="5">
        <v>2.2000000000000002</v>
      </c>
      <c r="I535" s="5">
        <v>6.7</v>
      </c>
      <c r="J535" s="5">
        <v>9.1999999999999993</v>
      </c>
      <c r="K535" s="5">
        <v>0.1</v>
      </c>
      <c r="L535" s="5">
        <v>6.5</v>
      </c>
      <c r="M535" s="5">
        <v>1</v>
      </c>
      <c r="N535" s="5">
        <v>0</v>
      </c>
      <c r="O535" s="5">
        <v>0.6</v>
      </c>
      <c r="P535" s="5">
        <v>52.3</v>
      </c>
      <c r="R535" s="5"/>
      <c r="S535" s="15"/>
    </row>
    <row r="536" spans="1:19" ht="13.8" x14ac:dyDescent="0.25">
      <c r="A536" s="12"/>
      <c r="B536" s="3">
        <v>698</v>
      </c>
      <c r="C536" s="3" t="s">
        <v>472</v>
      </c>
      <c r="D536" s="5">
        <v>34.200000000000003</v>
      </c>
      <c r="E536" s="5">
        <v>9.1999999999999993</v>
      </c>
      <c r="F536" s="5">
        <v>22.4</v>
      </c>
      <c r="G536" s="5">
        <v>14.6</v>
      </c>
      <c r="H536" s="5">
        <v>3.1</v>
      </c>
      <c r="I536" s="5">
        <v>9.8000000000000007</v>
      </c>
      <c r="J536" s="5">
        <v>10.9</v>
      </c>
      <c r="K536" s="5">
        <v>0.1</v>
      </c>
      <c r="L536" s="5">
        <v>8.1999999999999993</v>
      </c>
      <c r="M536" s="5">
        <v>2.4</v>
      </c>
      <c r="N536" s="5">
        <v>0</v>
      </c>
      <c r="O536" s="5">
        <v>1.8</v>
      </c>
      <c r="P536" s="5">
        <v>62.1</v>
      </c>
      <c r="R536" s="5"/>
      <c r="S536" s="15"/>
    </row>
    <row r="537" spans="1:19" ht="13.8" x14ac:dyDescent="0.25">
      <c r="A537" s="12"/>
      <c r="B537" s="3">
        <v>699</v>
      </c>
      <c r="C537" s="3" t="s">
        <v>473</v>
      </c>
      <c r="D537" s="5">
        <v>35.299999999999997</v>
      </c>
      <c r="E537" s="5">
        <v>8.8000000000000007</v>
      </c>
      <c r="F537" s="5">
        <v>23.6</v>
      </c>
      <c r="G537" s="5">
        <v>11.2</v>
      </c>
      <c r="H537" s="5">
        <v>2.2000000000000002</v>
      </c>
      <c r="I537" s="5">
        <v>7.6</v>
      </c>
      <c r="J537" s="5">
        <v>9</v>
      </c>
      <c r="K537" s="5">
        <v>0.1</v>
      </c>
      <c r="L537" s="5">
        <v>6.6</v>
      </c>
      <c r="M537" s="5">
        <v>1.6</v>
      </c>
      <c r="N537" s="5">
        <v>0</v>
      </c>
      <c r="O537" s="5">
        <v>1</v>
      </c>
      <c r="P537" s="5">
        <v>57.1</v>
      </c>
      <c r="R537" s="5"/>
      <c r="S537" s="15"/>
    </row>
    <row r="538" spans="1:19" ht="13.8" x14ac:dyDescent="0.25">
      <c r="A538" s="12"/>
      <c r="B538" s="9">
        <v>732</v>
      </c>
      <c r="C538" s="3" t="s">
        <v>474</v>
      </c>
      <c r="D538" s="5">
        <v>28.2</v>
      </c>
      <c r="E538" s="5">
        <v>6.1</v>
      </c>
      <c r="F538" s="5">
        <v>19.8</v>
      </c>
      <c r="G538" s="5">
        <v>14.5</v>
      </c>
      <c r="H538" s="5">
        <v>4</v>
      </c>
      <c r="I538" s="5">
        <v>9.1999999999999993</v>
      </c>
      <c r="J538" s="5">
        <v>6.5</v>
      </c>
      <c r="K538" s="5">
        <v>0</v>
      </c>
      <c r="L538" s="5">
        <v>4.5</v>
      </c>
      <c r="M538" s="5">
        <v>0.5</v>
      </c>
      <c r="N538" s="5">
        <v>0</v>
      </c>
      <c r="O538" s="5">
        <v>0.3</v>
      </c>
      <c r="P538" s="5">
        <v>49.8</v>
      </c>
      <c r="R538" s="5"/>
      <c r="S538" s="15"/>
    </row>
    <row r="539" spans="1:19" ht="13.8" x14ac:dyDescent="0.25">
      <c r="A539" s="12"/>
      <c r="B539" s="9">
        <v>742</v>
      </c>
      <c r="C539" s="3" t="s">
        <v>475</v>
      </c>
      <c r="D539" s="5">
        <v>32.700000000000003</v>
      </c>
      <c r="E539" s="5">
        <v>7.5</v>
      </c>
      <c r="F539" s="5">
        <v>23.1</v>
      </c>
      <c r="G539" s="5">
        <v>11.5</v>
      </c>
      <c r="H539" s="5">
        <v>3.1</v>
      </c>
      <c r="I539" s="5">
        <v>7.4</v>
      </c>
      <c r="J539" s="5">
        <v>5.5</v>
      </c>
      <c r="K539" s="5">
        <v>0</v>
      </c>
      <c r="L539" s="5">
        <v>4.0999999999999996</v>
      </c>
      <c r="M539" s="5">
        <v>0.2</v>
      </c>
      <c r="N539" s="5">
        <v>0</v>
      </c>
      <c r="O539" s="5">
        <v>0.1</v>
      </c>
      <c r="P539" s="5">
        <v>50</v>
      </c>
      <c r="R539" s="5"/>
      <c r="S539" s="15"/>
    </row>
    <row r="540" spans="1:19" ht="13.8" x14ac:dyDescent="0.25">
      <c r="A540" s="12"/>
      <c r="B540" s="3">
        <v>751</v>
      </c>
      <c r="C540" s="3" t="s">
        <v>476</v>
      </c>
      <c r="D540" s="5">
        <v>28.5</v>
      </c>
      <c r="E540" s="5">
        <v>5.7</v>
      </c>
      <c r="F540" s="5">
        <v>20.100000000000001</v>
      </c>
      <c r="G540" s="5">
        <v>11.8</v>
      </c>
      <c r="H540" s="5">
        <v>2.2999999999999998</v>
      </c>
      <c r="I540" s="5">
        <v>8.1</v>
      </c>
      <c r="J540" s="5">
        <v>14</v>
      </c>
      <c r="K540" s="5">
        <v>0.1</v>
      </c>
      <c r="L540" s="5">
        <v>9.9</v>
      </c>
      <c r="M540" s="5">
        <v>1.6</v>
      </c>
      <c r="N540" s="5">
        <v>0.1</v>
      </c>
      <c r="O540" s="5">
        <v>0.9</v>
      </c>
      <c r="P540" s="5">
        <v>55.9</v>
      </c>
      <c r="R540" s="5"/>
      <c r="S540" s="15"/>
    </row>
    <row r="541" spans="1:19" ht="13.8" x14ac:dyDescent="0.25">
      <c r="A541" s="12"/>
      <c r="B541" s="3">
        <v>758</v>
      </c>
      <c r="C541" s="3" t="s">
        <v>477</v>
      </c>
      <c r="D541" s="5">
        <v>33.799999999999997</v>
      </c>
      <c r="E541" s="5">
        <v>9.1999999999999993</v>
      </c>
      <c r="F541" s="5">
        <v>22.6</v>
      </c>
      <c r="G541" s="5">
        <v>9.1</v>
      </c>
      <c r="H541" s="5">
        <v>1.9</v>
      </c>
      <c r="I541" s="5">
        <v>6.4</v>
      </c>
      <c r="J541" s="5">
        <v>6.7</v>
      </c>
      <c r="K541" s="5">
        <v>0</v>
      </c>
      <c r="L541" s="5">
        <v>4.9000000000000004</v>
      </c>
      <c r="M541" s="5">
        <v>0.4</v>
      </c>
      <c r="N541" s="5">
        <v>0</v>
      </c>
      <c r="O541" s="5">
        <v>0.2</v>
      </c>
      <c r="P541" s="5">
        <v>50.1</v>
      </c>
      <c r="R541" s="5"/>
      <c r="S541" s="15"/>
    </row>
    <row r="542" spans="1:19" ht="13.8" x14ac:dyDescent="0.25">
      <c r="A542" s="12"/>
      <c r="B542" s="3">
        <v>845</v>
      </c>
      <c r="C542" s="3" t="s">
        <v>478</v>
      </c>
      <c r="D542" s="5">
        <v>26.6</v>
      </c>
      <c r="E542" s="5">
        <v>5.4</v>
      </c>
      <c r="F542" s="5">
        <v>18.899999999999999</v>
      </c>
      <c r="G542" s="5">
        <v>15.6</v>
      </c>
      <c r="H542" s="5">
        <v>3.2</v>
      </c>
      <c r="I542" s="5">
        <v>10.6</v>
      </c>
      <c r="J542" s="5">
        <v>16.899999999999999</v>
      </c>
      <c r="K542" s="5">
        <v>0.1</v>
      </c>
      <c r="L542" s="5">
        <v>12.2</v>
      </c>
      <c r="M542" s="5">
        <v>2</v>
      </c>
      <c r="N542" s="5">
        <v>0.1</v>
      </c>
      <c r="O542" s="5">
        <v>1.1000000000000001</v>
      </c>
      <c r="P542" s="5">
        <v>61.1</v>
      </c>
      <c r="R542" s="5"/>
      <c r="S542" s="15"/>
    </row>
    <row r="543" spans="1:19" ht="13.8" x14ac:dyDescent="0.25">
      <c r="A543" s="12"/>
      <c r="B543" s="3">
        <v>851</v>
      </c>
      <c r="C543" s="3" t="s">
        <v>479</v>
      </c>
      <c r="D543" s="5">
        <v>26.3</v>
      </c>
      <c r="E543" s="5">
        <v>6.4</v>
      </c>
      <c r="F543" s="5">
        <v>17.7</v>
      </c>
      <c r="G543" s="5">
        <v>17.8</v>
      </c>
      <c r="H543" s="5">
        <v>3.8</v>
      </c>
      <c r="I543" s="5">
        <v>12</v>
      </c>
      <c r="J543" s="5">
        <v>18</v>
      </c>
      <c r="K543" s="5">
        <v>0.2</v>
      </c>
      <c r="L543" s="5">
        <v>13.1</v>
      </c>
      <c r="M543" s="5">
        <v>2.7</v>
      </c>
      <c r="N543" s="5">
        <v>0</v>
      </c>
      <c r="O543" s="5">
        <v>1.4</v>
      </c>
      <c r="P543" s="5">
        <v>64.8</v>
      </c>
      <c r="R543" s="5"/>
      <c r="S543" s="15"/>
    </row>
    <row r="544" spans="1:19" ht="13.8" x14ac:dyDescent="0.25">
      <c r="A544" s="12"/>
      <c r="B544" s="3">
        <v>854</v>
      </c>
      <c r="C544" s="3" t="s">
        <v>480</v>
      </c>
      <c r="D544" s="5">
        <v>36.799999999999997</v>
      </c>
      <c r="E544" s="5">
        <v>10</v>
      </c>
      <c r="F544" s="5">
        <v>23.8</v>
      </c>
      <c r="G544" s="5">
        <v>11.5</v>
      </c>
      <c r="H544" s="5">
        <v>1.7</v>
      </c>
      <c r="I544" s="5">
        <v>8.3000000000000007</v>
      </c>
      <c r="J544" s="5">
        <v>11.5</v>
      </c>
      <c r="K544" s="5">
        <v>0.2</v>
      </c>
      <c r="L544" s="5">
        <v>8.1999999999999993</v>
      </c>
      <c r="M544" s="5">
        <v>1.2</v>
      </c>
      <c r="N544" s="5">
        <v>0</v>
      </c>
      <c r="O544" s="5">
        <v>0.7</v>
      </c>
      <c r="P544" s="5">
        <v>61</v>
      </c>
      <c r="R544" s="5"/>
      <c r="S544" s="15"/>
    </row>
    <row r="545" spans="1:19" ht="13.8" x14ac:dyDescent="0.25">
      <c r="A545" s="12"/>
      <c r="B545" s="3">
        <v>890</v>
      </c>
      <c r="C545" s="3" t="s">
        <v>481</v>
      </c>
      <c r="D545" s="5">
        <v>33.1</v>
      </c>
      <c r="E545" s="5">
        <v>5.8</v>
      </c>
      <c r="F545" s="5">
        <v>24.7</v>
      </c>
      <c r="G545" s="5">
        <v>0.2</v>
      </c>
      <c r="H545" s="5">
        <v>0</v>
      </c>
      <c r="I545" s="5">
        <v>0.1</v>
      </c>
      <c r="J545" s="5">
        <v>3.2</v>
      </c>
      <c r="K545" s="5">
        <v>0</v>
      </c>
      <c r="L545" s="5">
        <v>1.3</v>
      </c>
      <c r="M545" s="5">
        <v>0.2</v>
      </c>
      <c r="N545" s="5">
        <v>0</v>
      </c>
      <c r="O545" s="5">
        <v>0.1</v>
      </c>
      <c r="P545" s="5">
        <v>36.700000000000003</v>
      </c>
      <c r="R545" s="5"/>
      <c r="S545" s="15"/>
    </row>
    <row r="546" spans="1:19" x14ac:dyDescent="0.25">
      <c r="B546" s="3">
        <v>976</v>
      </c>
      <c r="C546" s="3" t="s">
        <v>482</v>
      </c>
      <c r="D546" s="5">
        <v>32.299999999999997</v>
      </c>
      <c r="E546" s="5">
        <v>8</v>
      </c>
      <c r="F546" s="5">
        <v>21.2</v>
      </c>
      <c r="G546" s="5">
        <v>11.2</v>
      </c>
      <c r="H546" s="5">
        <v>1.7</v>
      </c>
      <c r="I546" s="5">
        <v>8</v>
      </c>
      <c r="J546" s="5">
        <v>12.1</v>
      </c>
      <c r="K546" s="5">
        <v>0.2</v>
      </c>
      <c r="L546" s="5">
        <v>8.8000000000000007</v>
      </c>
      <c r="M546" s="5">
        <v>1.4</v>
      </c>
      <c r="N546" s="5">
        <v>0</v>
      </c>
      <c r="O546" s="5">
        <v>0.8</v>
      </c>
      <c r="P546" s="5">
        <v>56.9</v>
      </c>
      <c r="R546" s="5"/>
      <c r="S546" s="15"/>
    </row>
    <row r="547" spans="1:19" x14ac:dyDescent="0.25">
      <c r="B547" s="3"/>
      <c r="C547" s="3" t="s">
        <v>29</v>
      </c>
      <c r="D547" s="5">
        <v>35.4</v>
      </c>
      <c r="E547" s="5">
        <v>8.6</v>
      </c>
      <c r="F547" s="5">
        <v>24.4</v>
      </c>
      <c r="G547" s="5">
        <v>9.9</v>
      </c>
      <c r="H547" s="5">
        <v>2.1</v>
      </c>
      <c r="I547" s="5">
        <v>6.7</v>
      </c>
      <c r="J547" s="5">
        <v>7.9</v>
      </c>
      <c r="K547" s="5">
        <v>0.1</v>
      </c>
      <c r="L547" s="5">
        <v>5.5</v>
      </c>
      <c r="M547" s="5">
        <v>0.7</v>
      </c>
      <c r="N547" s="5">
        <v>0</v>
      </c>
      <c r="O547" s="5">
        <v>0.4</v>
      </c>
      <c r="P547" s="5">
        <v>53.9</v>
      </c>
      <c r="R547" s="5"/>
      <c r="S547" s="15"/>
    </row>
    <row r="548" spans="1:19" x14ac:dyDescent="0.25">
      <c r="S548" s="15"/>
    </row>
    <row r="549" spans="1:19" x14ac:dyDescent="0.25">
      <c r="R549" s="5"/>
      <c r="S549" s="15"/>
    </row>
    <row r="550" spans="1:19" x14ac:dyDescent="0.25">
      <c r="R550" s="5"/>
      <c r="S550" s="15"/>
    </row>
    <row r="551" spans="1:19" x14ac:dyDescent="0.25">
      <c r="R551" s="5"/>
      <c r="S551" s="15"/>
    </row>
    <row r="552" spans="1:19" x14ac:dyDescent="0.25">
      <c r="R552" s="5"/>
      <c r="S552" s="15"/>
    </row>
    <row r="553" spans="1:19" x14ac:dyDescent="0.25">
      <c r="R553" s="5"/>
      <c r="S553" s="15"/>
    </row>
    <row r="554" spans="1:19" x14ac:dyDescent="0.25">
      <c r="R554" s="5"/>
      <c r="S554" s="15"/>
    </row>
    <row r="555" spans="1:19" x14ac:dyDescent="0.25">
      <c r="C555" s="16"/>
      <c r="R555" s="5"/>
      <c r="S555" s="15"/>
    </row>
    <row r="556" spans="1:19" x14ac:dyDescent="0.25">
      <c r="C556" s="16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R556" s="5"/>
      <c r="S556" s="15"/>
    </row>
    <row r="557" spans="1:19" x14ac:dyDescent="0.25"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R557" s="5"/>
      <c r="S557" s="15"/>
    </row>
    <row r="558" spans="1:19" x14ac:dyDescent="0.25"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R558" s="5"/>
      <c r="S558" s="15"/>
    </row>
    <row r="559" spans="1:19" x14ac:dyDescent="0.25"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R559" s="5"/>
      <c r="S559" s="15"/>
    </row>
    <row r="560" spans="1:19" x14ac:dyDescent="0.25"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R560" s="5"/>
      <c r="S560" s="15"/>
    </row>
    <row r="561" spans="3:19" x14ac:dyDescent="0.25"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R561" s="5"/>
      <c r="S561" s="15"/>
    </row>
    <row r="562" spans="3:19" x14ac:dyDescent="0.25"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R562" s="5"/>
      <c r="S562" s="15"/>
    </row>
    <row r="563" spans="3:19" x14ac:dyDescent="0.25">
      <c r="R563" s="5"/>
      <c r="S563" s="15"/>
    </row>
    <row r="564" spans="3:19" x14ac:dyDescent="0.25">
      <c r="C564" s="16"/>
      <c r="R564" s="5"/>
      <c r="S564" s="15"/>
    </row>
    <row r="565" spans="3:19" x14ac:dyDescent="0.25">
      <c r="C565" s="16"/>
      <c r="R565" s="5"/>
      <c r="S565" s="15"/>
    </row>
    <row r="566" spans="3:19" x14ac:dyDescent="0.25"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R566" s="5"/>
      <c r="S566" s="15"/>
    </row>
    <row r="567" spans="3:19" x14ac:dyDescent="0.25">
      <c r="D567" s="49"/>
      <c r="E567" s="49"/>
      <c r="F567" s="49"/>
      <c r="G567" s="49"/>
      <c r="H567" s="49"/>
      <c r="I567" s="49"/>
      <c r="J567" s="49"/>
      <c r="K567" s="49"/>
      <c r="L567" s="49"/>
      <c r="M567" s="49"/>
      <c r="N567" s="49"/>
      <c r="O567" s="49"/>
      <c r="P567" s="49"/>
      <c r="R567" s="5"/>
      <c r="S567" s="15"/>
    </row>
    <row r="568" spans="3:19" x14ac:dyDescent="0.25">
      <c r="R568" s="5"/>
      <c r="S568" s="15"/>
    </row>
    <row r="569" spans="3:19" x14ac:dyDescent="0.25"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R569" s="5"/>
      <c r="S569" s="15"/>
    </row>
    <row r="570" spans="3:19" x14ac:dyDescent="0.25">
      <c r="R570" s="5"/>
      <c r="S570" s="15"/>
    </row>
    <row r="571" spans="3:19" x14ac:dyDescent="0.25">
      <c r="R571" s="5"/>
      <c r="S571" s="15"/>
    </row>
    <row r="572" spans="3:19" x14ac:dyDescent="0.25">
      <c r="R572" s="5"/>
      <c r="S572" s="15"/>
    </row>
    <row r="573" spans="3:19" x14ac:dyDescent="0.25">
      <c r="R573" s="5"/>
      <c r="S573" s="15"/>
    </row>
    <row r="574" spans="3:19" x14ac:dyDescent="0.25">
      <c r="R574" s="5"/>
      <c r="S574" s="15"/>
    </row>
    <row r="575" spans="3:19" x14ac:dyDescent="0.25">
      <c r="R575" s="5"/>
      <c r="S575" s="15"/>
    </row>
    <row r="576" spans="3:19" x14ac:dyDescent="0.25">
      <c r="R576" s="5"/>
      <c r="S576" s="15"/>
    </row>
    <row r="577" spans="4:19" x14ac:dyDescent="0.25">
      <c r="R577" s="5"/>
      <c r="S577" s="15"/>
    </row>
    <row r="578" spans="4:19" x14ac:dyDescent="0.25">
      <c r="R578" s="5"/>
      <c r="S578" s="15"/>
    </row>
    <row r="579" spans="4:19" x14ac:dyDescent="0.25">
      <c r="R579" s="5"/>
      <c r="S579" s="15"/>
    </row>
    <row r="580" spans="4:19" x14ac:dyDescent="0.25">
      <c r="R580" s="5"/>
      <c r="S580" s="15"/>
    </row>
    <row r="581" spans="4:19" x14ac:dyDescent="0.25">
      <c r="R581" s="5"/>
      <c r="S581" s="15"/>
    </row>
    <row r="582" spans="4:19" x14ac:dyDescent="0.25"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R582" s="5"/>
      <c r="S582" s="15"/>
    </row>
    <row r="583" spans="4:19" x14ac:dyDescent="0.25">
      <c r="R583" s="5"/>
      <c r="S583" s="15"/>
    </row>
    <row r="584" spans="4:19" x14ac:dyDescent="0.25">
      <c r="R584" s="5"/>
      <c r="S584" s="15"/>
    </row>
    <row r="585" spans="4:19" x14ac:dyDescent="0.25">
      <c r="R585" s="5"/>
      <c r="S585" s="15"/>
    </row>
    <row r="586" spans="4:19" x14ac:dyDescent="0.25">
      <c r="R586" s="5"/>
      <c r="S586" s="15"/>
    </row>
    <row r="587" spans="4:19" x14ac:dyDescent="0.25">
      <c r="R587" s="5"/>
      <c r="S587" s="15"/>
    </row>
    <row r="588" spans="4:19" x14ac:dyDescent="0.25">
      <c r="R588" s="5"/>
      <c r="S588" s="15"/>
    </row>
    <row r="589" spans="4:19" x14ac:dyDescent="0.25">
      <c r="R589" s="5"/>
      <c r="S589" s="15"/>
    </row>
    <row r="590" spans="4:19" x14ac:dyDescent="0.25">
      <c r="R590" s="5"/>
      <c r="S590" s="15"/>
    </row>
    <row r="591" spans="4:19" x14ac:dyDescent="0.25">
      <c r="R591" s="5"/>
      <c r="S591" s="15"/>
    </row>
    <row r="592" spans="4:19" x14ac:dyDescent="0.25">
      <c r="R592" s="5"/>
      <c r="S592" s="15"/>
    </row>
    <row r="593" spans="3:19" x14ac:dyDescent="0.25">
      <c r="R593" s="5"/>
      <c r="S593" s="15"/>
    </row>
    <row r="594" spans="3:19" x14ac:dyDescent="0.25">
      <c r="R594" s="5"/>
      <c r="S594" s="15"/>
    </row>
    <row r="595" spans="3:19" x14ac:dyDescent="0.25"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R595" s="5"/>
      <c r="S595" s="15"/>
    </row>
    <row r="596" spans="3:19" x14ac:dyDescent="0.25">
      <c r="C596" s="16"/>
      <c r="R596" s="5"/>
      <c r="S596" s="15"/>
    </row>
    <row r="597" spans="3:19" x14ac:dyDescent="0.25">
      <c r="C597" s="16"/>
      <c r="R597" s="5"/>
      <c r="S597" s="15"/>
    </row>
    <row r="598" spans="3:19" x14ac:dyDescent="0.25"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R598" s="5"/>
      <c r="S598" s="15"/>
    </row>
    <row r="599" spans="3:19" x14ac:dyDescent="0.25"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R599" s="5"/>
      <c r="S599" s="15"/>
    </row>
    <row r="600" spans="3:19" x14ac:dyDescent="0.25"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R600" s="5"/>
      <c r="S600" s="15"/>
    </row>
    <row r="601" spans="3:19" x14ac:dyDescent="0.25"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R601" s="5"/>
      <c r="S601" s="15"/>
    </row>
    <row r="602" spans="3:19" x14ac:dyDescent="0.25"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R602" s="5"/>
      <c r="S602" s="15"/>
    </row>
    <row r="603" spans="3:19" x14ac:dyDescent="0.25">
      <c r="R603" s="5"/>
      <c r="S603" s="15"/>
    </row>
    <row r="604" spans="3:19" x14ac:dyDescent="0.25">
      <c r="C604" s="16"/>
      <c r="R604" s="5"/>
      <c r="S604" s="15"/>
    </row>
    <row r="605" spans="3:19" x14ac:dyDescent="0.25">
      <c r="C605" s="16"/>
      <c r="R605" s="5"/>
      <c r="S605" s="15"/>
    </row>
    <row r="606" spans="3:19" x14ac:dyDescent="0.25"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R606" s="5"/>
      <c r="S606" s="15"/>
    </row>
    <row r="607" spans="3:19" x14ac:dyDescent="0.25">
      <c r="D607" s="49"/>
      <c r="E607" s="49"/>
      <c r="F607" s="49"/>
      <c r="G607" s="49"/>
      <c r="H607" s="49"/>
      <c r="I607" s="49"/>
      <c r="J607" s="49"/>
      <c r="K607" s="49"/>
      <c r="L607" s="49"/>
      <c r="M607" s="49"/>
      <c r="N607" s="49"/>
      <c r="O607" s="49"/>
      <c r="P607" s="49"/>
      <c r="R607" s="5"/>
      <c r="S607" s="15"/>
    </row>
    <row r="608" spans="3:19" x14ac:dyDescent="0.25">
      <c r="R608" s="5"/>
      <c r="S608" s="15"/>
    </row>
    <row r="609" spans="3:19" x14ac:dyDescent="0.25">
      <c r="R609" s="5"/>
      <c r="S609" s="15"/>
    </row>
    <row r="610" spans="3:19" x14ac:dyDescent="0.25">
      <c r="R610" s="5"/>
      <c r="S610" s="15"/>
    </row>
    <row r="611" spans="3:19" x14ac:dyDescent="0.25">
      <c r="R611" s="5"/>
      <c r="S611" s="15"/>
    </row>
    <row r="612" spans="3:19" x14ac:dyDescent="0.25">
      <c r="R612" s="5"/>
      <c r="S612" s="15"/>
    </row>
    <row r="613" spans="3:19" x14ac:dyDescent="0.25">
      <c r="R613" s="5"/>
      <c r="S613" s="15"/>
    </row>
    <row r="614" spans="3:19" x14ac:dyDescent="0.25">
      <c r="R614" s="5"/>
      <c r="S614" s="15"/>
    </row>
    <row r="615" spans="3:19" x14ac:dyDescent="0.25">
      <c r="R615" s="5"/>
      <c r="S615" s="15"/>
    </row>
    <row r="616" spans="3:19" x14ac:dyDescent="0.25">
      <c r="R616" s="5"/>
      <c r="S616" s="15"/>
    </row>
    <row r="617" spans="3:19" x14ac:dyDescent="0.25">
      <c r="R617" s="5"/>
      <c r="S617" s="15"/>
    </row>
    <row r="618" spans="3:19" x14ac:dyDescent="0.25">
      <c r="R618" s="5"/>
      <c r="S618" s="15"/>
    </row>
    <row r="619" spans="3:19" x14ac:dyDescent="0.25"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R619" s="5"/>
      <c r="S619" s="15"/>
    </row>
    <row r="620" spans="3:19" x14ac:dyDescent="0.25">
      <c r="R620" s="5"/>
      <c r="S620" s="15"/>
    </row>
    <row r="621" spans="3:19" x14ac:dyDescent="0.25">
      <c r="R621" s="5"/>
      <c r="S621" s="15"/>
    </row>
    <row r="622" spans="3:19" x14ac:dyDescent="0.25">
      <c r="C622" s="16"/>
      <c r="R622" s="4"/>
      <c r="S622" s="15"/>
    </row>
    <row r="623" spans="3:19" x14ac:dyDescent="0.25">
      <c r="C623" s="16"/>
      <c r="R623" s="4"/>
      <c r="S623" s="15"/>
    </row>
    <row r="624" spans="3:19" x14ac:dyDescent="0.25"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R624" s="5"/>
      <c r="S624" s="15"/>
    </row>
    <row r="625" spans="3:19" x14ac:dyDescent="0.25"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R625" s="5"/>
      <c r="S625" s="15"/>
    </row>
    <row r="626" spans="3:19" x14ac:dyDescent="0.25"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R626" s="5"/>
      <c r="S626" s="15"/>
    </row>
    <row r="627" spans="3:19" x14ac:dyDescent="0.25"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R627" s="5"/>
      <c r="S627" s="15"/>
    </row>
    <row r="628" spans="3:19" x14ac:dyDescent="0.25"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R628" s="5"/>
      <c r="S628" s="15"/>
    </row>
    <row r="629" spans="3:19" x14ac:dyDescent="0.25">
      <c r="R629" s="5"/>
      <c r="S629" s="15"/>
    </row>
    <row r="630" spans="3:19" x14ac:dyDescent="0.25">
      <c r="C630" s="16"/>
      <c r="R630" s="5"/>
      <c r="S630" s="15"/>
    </row>
    <row r="631" spans="3:19" x14ac:dyDescent="0.25">
      <c r="C631" s="16"/>
      <c r="R631" s="5"/>
      <c r="S631" s="15"/>
    </row>
    <row r="632" spans="3:19" x14ac:dyDescent="0.25"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R632" s="5"/>
      <c r="S632" s="15"/>
    </row>
    <row r="633" spans="3:19" x14ac:dyDescent="0.25">
      <c r="D633" s="49"/>
      <c r="E633" s="49"/>
      <c r="F633" s="49"/>
      <c r="G633" s="49"/>
      <c r="H633" s="49"/>
      <c r="I633" s="49"/>
      <c r="J633" s="49"/>
      <c r="K633" s="49"/>
      <c r="L633" s="49"/>
      <c r="M633" s="49"/>
      <c r="N633" s="49"/>
      <c r="O633" s="49"/>
      <c r="P633" s="49"/>
      <c r="R633" s="5"/>
      <c r="S633" s="15"/>
    </row>
    <row r="634" spans="3:19" x14ac:dyDescent="0.25">
      <c r="R634" s="5"/>
      <c r="S634" s="15"/>
    </row>
    <row r="635" spans="3:19" x14ac:dyDescent="0.25">
      <c r="R635" s="5"/>
      <c r="S635" s="15"/>
    </row>
    <row r="636" spans="3:19" x14ac:dyDescent="0.25">
      <c r="R636" s="5"/>
      <c r="S636" s="15"/>
    </row>
    <row r="637" spans="3:19" ht="13.8" x14ac:dyDescent="0.25">
      <c r="C637" s="79"/>
      <c r="R637" s="5"/>
      <c r="S637" s="15"/>
    </row>
    <row r="638" spans="3:19" x14ac:dyDescent="0.25">
      <c r="C638" s="16"/>
      <c r="R638" s="5"/>
      <c r="S638" s="15"/>
    </row>
    <row r="639" spans="3:19" ht="13.8" x14ac:dyDescent="0.25">
      <c r="C639" s="16"/>
      <c r="D639" s="79"/>
      <c r="E639" s="79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R639" s="5"/>
      <c r="S639" s="15"/>
    </row>
    <row r="640" spans="3:19" x14ac:dyDescent="0.25"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R640" s="5"/>
      <c r="S640" s="15"/>
    </row>
    <row r="641" spans="3:19" x14ac:dyDescent="0.25"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R641" s="5"/>
      <c r="S641" s="15"/>
    </row>
    <row r="642" spans="3:19" x14ac:dyDescent="0.25"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R642" s="5"/>
      <c r="S642" s="15"/>
    </row>
    <row r="643" spans="3:19" x14ac:dyDescent="0.25"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R643" s="5"/>
      <c r="S643" s="15"/>
    </row>
    <row r="644" spans="3:19" x14ac:dyDescent="0.25"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R644" s="5"/>
      <c r="S644" s="15"/>
    </row>
    <row r="645" spans="3:19" x14ac:dyDescent="0.25"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R645" s="5"/>
      <c r="S645" s="15"/>
    </row>
    <row r="646" spans="3:19" x14ac:dyDescent="0.25"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R646" s="5"/>
      <c r="S646" s="15"/>
    </row>
    <row r="647" spans="3:19" x14ac:dyDescent="0.25"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R647" s="5"/>
      <c r="S647" s="15"/>
    </row>
    <row r="648" spans="3:19" x14ac:dyDescent="0.25">
      <c r="R648" s="5"/>
      <c r="S648" s="15"/>
    </row>
    <row r="649" spans="3:19" x14ac:dyDescent="0.25">
      <c r="C649" s="16"/>
      <c r="R649" s="5"/>
      <c r="S649" s="15"/>
    </row>
    <row r="650" spans="3:19" x14ac:dyDescent="0.25">
      <c r="C650" s="16"/>
      <c r="R650" s="5"/>
      <c r="S650" s="15"/>
    </row>
    <row r="651" spans="3:19" x14ac:dyDescent="0.25"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R651" s="5"/>
      <c r="S651" s="15"/>
    </row>
    <row r="652" spans="3:19" x14ac:dyDescent="0.25">
      <c r="D652" s="49"/>
      <c r="E652" s="49"/>
      <c r="F652" s="49"/>
      <c r="G652" s="49"/>
      <c r="H652" s="49"/>
      <c r="I652" s="49"/>
      <c r="J652" s="49"/>
      <c r="K652" s="49"/>
      <c r="L652" s="49"/>
      <c r="M652" s="49"/>
      <c r="N652" s="49"/>
      <c r="O652" s="49"/>
      <c r="P652" s="49"/>
      <c r="R652" s="5"/>
      <c r="S652" s="15"/>
    </row>
    <row r="653" spans="3:19" x14ac:dyDescent="0.25">
      <c r="R653" s="5"/>
      <c r="S653" s="15"/>
    </row>
    <row r="654" spans="3:19" x14ac:dyDescent="0.25">
      <c r="R654" s="5"/>
      <c r="S654" s="15"/>
    </row>
    <row r="655" spans="3:19" x14ac:dyDescent="0.25">
      <c r="R655" s="5"/>
      <c r="S655" s="15"/>
    </row>
    <row r="656" spans="3:19" x14ac:dyDescent="0.25">
      <c r="C656" s="6"/>
      <c r="R656" s="5"/>
      <c r="S656" s="15"/>
    </row>
    <row r="657" spans="3:19" x14ac:dyDescent="0.25">
      <c r="C657" s="6"/>
      <c r="R657" s="5"/>
      <c r="S657" s="15"/>
    </row>
    <row r="658" spans="3:19" x14ac:dyDescent="0.25">
      <c r="R658" s="5"/>
      <c r="S658" s="15"/>
    </row>
    <row r="659" spans="3:19" x14ac:dyDescent="0.25">
      <c r="R659" s="5"/>
      <c r="S659" s="15"/>
    </row>
    <row r="660" spans="3:19" x14ac:dyDescent="0.25">
      <c r="R660" s="5"/>
      <c r="S660" s="15"/>
    </row>
    <row r="661" spans="3:19" x14ac:dyDescent="0.25">
      <c r="R661" s="5"/>
      <c r="S661" s="15"/>
    </row>
    <row r="662" spans="3:19" x14ac:dyDescent="0.25">
      <c r="R662" s="5"/>
      <c r="S662" s="15"/>
    </row>
    <row r="663" spans="3:19" x14ac:dyDescent="0.25">
      <c r="R663" s="5"/>
      <c r="S663" s="15"/>
    </row>
    <row r="664" spans="3:19" x14ac:dyDescent="0.25">
      <c r="R664" s="5"/>
      <c r="S664" s="15"/>
    </row>
    <row r="665" spans="3:19" x14ac:dyDescent="0.25">
      <c r="R665" s="5"/>
      <c r="S665" s="15"/>
    </row>
    <row r="666" spans="3:19" x14ac:dyDescent="0.25">
      <c r="R666" s="5"/>
      <c r="S666" s="15"/>
    </row>
    <row r="667" spans="3:19" x14ac:dyDescent="0.25">
      <c r="R667" s="5"/>
      <c r="S667" s="15"/>
    </row>
    <row r="668" spans="3:19" x14ac:dyDescent="0.25">
      <c r="R668" s="5"/>
      <c r="S668" s="15"/>
    </row>
    <row r="669" spans="3:19" x14ac:dyDescent="0.25">
      <c r="R669" s="5"/>
      <c r="S669" s="15"/>
    </row>
    <row r="670" spans="3:19" x14ac:dyDescent="0.25">
      <c r="R670" s="5"/>
      <c r="S670" s="15"/>
    </row>
    <row r="671" spans="3:19" x14ac:dyDescent="0.25"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R671" s="5"/>
      <c r="S671" s="15"/>
    </row>
    <row r="672" spans="3:19" x14ac:dyDescent="0.25">
      <c r="R672" s="5"/>
      <c r="S672" s="15"/>
    </row>
    <row r="673" spans="4:19" x14ac:dyDescent="0.25">
      <c r="R673" s="5"/>
      <c r="S673" s="15"/>
    </row>
    <row r="674" spans="4:19" x14ac:dyDescent="0.25">
      <c r="R674" s="5"/>
      <c r="S674" s="15"/>
    </row>
    <row r="675" spans="4:19" x14ac:dyDescent="0.25">
      <c r="R675" s="5"/>
      <c r="S675" s="15"/>
    </row>
    <row r="676" spans="4:19" x14ac:dyDescent="0.25">
      <c r="R676" s="5"/>
      <c r="S676" s="15"/>
    </row>
    <row r="677" spans="4:19" x14ac:dyDescent="0.25">
      <c r="R677" s="5"/>
      <c r="S677" s="15"/>
    </row>
    <row r="678" spans="4:19" x14ac:dyDescent="0.25">
      <c r="R678" s="5"/>
      <c r="S678" s="15"/>
    </row>
    <row r="679" spans="4:19" x14ac:dyDescent="0.25">
      <c r="R679" s="5"/>
      <c r="S679" s="15"/>
    </row>
    <row r="680" spans="4:19" x14ac:dyDescent="0.25">
      <c r="R680" s="5"/>
      <c r="S680" s="15"/>
    </row>
    <row r="681" spans="4:19" x14ac:dyDescent="0.25">
      <c r="R681" s="5"/>
      <c r="S681" s="15"/>
    </row>
    <row r="682" spans="4:19" x14ac:dyDescent="0.25">
      <c r="R682" s="5"/>
      <c r="S682" s="15"/>
    </row>
    <row r="683" spans="4:19" x14ac:dyDescent="0.25">
      <c r="R683" s="5"/>
      <c r="S683" s="15"/>
    </row>
    <row r="684" spans="4:19" x14ac:dyDescent="0.25"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R684" s="5"/>
      <c r="S684" s="15"/>
    </row>
    <row r="685" spans="4:19" x14ac:dyDescent="0.25">
      <c r="R685" s="5"/>
      <c r="S685" s="15"/>
    </row>
    <row r="686" spans="4:19" x14ac:dyDescent="0.25">
      <c r="R686" s="5"/>
      <c r="S686" s="15"/>
    </row>
    <row r="687" spans="4:19" x14ac:dyDescent="0.25">
      <c r="R687" s="5"/>
      <c r="S687" s="15"/>
    </row>
    <row r="688" spans="4:19" x14ac:dyDescent="0.25">
      <c r="R688" s="5"/>
      <c r="S688" s="15"/>
    </row>
    <row r="689" spans="4:19" x14ac:dyDescent="0.25">
      <c r="R689" s="5"/>
      <c r="S689" s="15"/>
    </row>
    <row r="690" spans="4:19" x14ac:dyDescent="0.25">
      <c r="R690" s="5"/>
      <c r="S690" s="15"/>
    </row>
    <row r="691" spans="4:19" x14ac:dyDescent="0.25">
      <c r="R691" s="5"/>
      <c r="S691" s="15"/>
    </row>
    <row r="692" spans="4:19" x14ac:dyDescent="0.25">
      <c r="R692" s="5"/>
      <c r="S692" s="15"/>
    </row>
    <row r="693" spans="4:19" x14ac:dyDescent="0.25">
      <c r="R693" s="5"/>
      <c r="S693" s="15"/>
    </row>
    <row r="694" spans="4:19" x14ac:dyDescent="0.25">
      <c r="R694" s="5"/>
      <c r="S694" s="15"/>
    </row>
    <row r="695" spans="4:19" x14ac:dyDescent="0.25"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R695" s="5"/>
      <c r="S695" s="15"/>
    </row>
    <row r="696" spans="4:19" x14ac:dyDescent="0.25">
      <c r="R696" s="5"/>
      <c r="S696" s="15"/>
    </row>
    <row r="697" spans="4:19" x14ac:dyDescent="0.25">
      <c r="R697" s="5"/>
      <c r="S697" s="15"/>
    </row>
    <row r="698" spans="4:19" x14ac:dyDescent="0.25">
      <c r="R698" s="5"/>
      <c r="S698" s="15"/>
    </row>
    <row r="699" spans="4:19" x14ac:dyDescent="0.25">
      <c r="R699" s="5"/>
      <c r="S699" s="15"/>
    </row>
    <row r="700" spans="4:19" x14ac:dyDescent="0.25">
      <c r="R700" s="5"/>
      <c r="S700" s="15"/>
    </row>
    <row r="701" spans="4:19" x14ac:dyDescent="0.25">
      <c r="R701" s="5"/>
      <c r="S701" s="15"/>
    </row>
    <row r="702" spans="4:19" x14ac:dyDescent="0.25">
      <c r="R702" s="5"/>
      <c r="S702" s="15"/>
    </row>
    <row r="703" spans="4:19" x14ac:dyDescent="0.25">
      <c r="R703" s="5"/>
      <c r="S703" s="15"/>
    </row>
    <row r="704" spans="4:19" x14ac:dyDescent="0.25">
      <c r="R704" s="5"/>
      <c r="S704" s="15"/>
    </row>
    <row r="705" spans="4:19" x14ac:dyDescent="0.25">
      <c r="R705" s="5"/>
      <c r="S705" s="15"/>
    </row>
    <row r="706" spans="4:19" x14ac:dyDescent="0.25">
      <c r="R706" s="5"/>
      <c r="S706" s="15"/>
    </row>
    <row r="707" spans="4:19" x14ac:dyDescent="0.25">
      <c r="R707" s="5"/>
      <c r="S707" s="15"/>
    </row>
    <row r="708" spans="4:19" x14ac:dyDescent="0.25"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R708" s="5"/>
      <c r="S708" s="15"/>
    </row>
    <row r="709" spans="4:19" x14ac:dyDescent="0.25">
      <c r="R709" s="5"/>
      <c r="S709" s="15"/>
    </row>
    <row r="710" spans="4:19" x14ac:dyDescent="0.25">
      <c r="R710" s="5"/>
      <c r="S710" s="15"/>
    </row>
    <row r="711" spans="4:19" x14ac:dyDescent="0.25">
      <c r="R711" s="5"/>
      <c r="S711" s="15"/>
    </row>
    <row r="712" spans="4:19" x14ac:dyDescent="0.25">
      <c r="R712" s="5"/>
      <c r="S712" s="15"/>
    </row>
    <row r="713" spans="4:19" x14ac:dyDescent="0.25">
      <c r="R713" s="5"/>
      <c r="S713" s="15"/>
    </row>
    <row r="714" spans="4:19" x14ac:dyDescent="0.25">
      <c r="R714" s="5"/>
      <c r="S714" s="15"/>
    </row>
    <row r="715" spans="4:19" x14ac:dyDescent="0.25">
      <c r="R715" s="5"/>
      <c r="S715" s="15"/>
    </row>
    <row r="716" spans="4:19" x14ac:dyDescent="0.25">
      <c r="R716" s="5"/>
      <c r="S716" s="15"/>
    </row>
    <row r="717" spans="4:19" x14ac:dyDescent="0.25">
      <c r="R717" s="5"/>
      <c r="S717" s="15"/>
    </row>
    <row r="718" spans="4:19" x14ac:dyDescent="0.25">
      <c r="R718" s="5"/>
      <c r="S718" s="15"/>
    </row>
    <row r="719" spans="4:19" x14ac:dyDescent="0.25">
      <c r="R719" s="5"/>
      <c r="S719" s="15"/>
    </row>
    <row r="720" spans="4:19" x14ac:dyDescent="0.25">
      <c r="R720" s="5"/>
      <c r="S720" s="15"/>
    </row>
    <row r="721" spans="3:19" x14ac:dyDescent="0.25">
      <c r="R721" s="4"/>
      <c r="S721" s="15"/>
    </row>
    <row r="722" spans="3:19" x14ac:dyDescent="0.25"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R722" s="5"/>
      <c r="S722" s="15"/>
    </row>
    <row r="723" spans="3:19" x14ac:dyDescent="0.25"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R723" s="5"/>
      <c r="S723" s="15"/>
    </row>
    <row r="724" spans="3:19" x14ac:dyDescent="0.25"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R724" s="5"/>
      <c r="S724" s="15"/>
    </row>
    <row r="725" spans="3:19" x14ac:dyDescent="0.25"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R725" s="5"/>
      <c r="S725" s="15"/>
    </row>
    <row r="726" spans="3:19" x14ac:dyDescent="0.25">
      <c r="C726" s="16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R726" s="5"/>
      <c r="S726" s="15"/>
    </row>
    <row r="727" spans="3:19" x14ac:dyDescent="0.25">
      <c r="C727" s="16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R727" s="5"/>
      <c r="S727" s="15"/>
    </row>
    <row r="728" spans="3:19" x14ac:dyDescent="0.25"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R728" s="5"/>
      <c r="S728" s="15"/>
    </row>
    <row r="729" spans="3:19" x14ac:dyDescent="0.25"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R729" s="5"/>
      <c r="S729" s="15"/>
    </row>
    <row r="730" spans="3:19" x14ac:dyDescent="0.25"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R730" s="5"/>
      <c r="S730" s="15"/>
    </row>
    <row r="731" spans="3:19" x14ac:dyDescent="0.25"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R731" s="5"/>
      <c r="S731" s="15"/>
    </row>
    <row r="732" spans="3:19" x14ac:dyDescent="0.25"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R732" s="5"/>
      <c r="S732" s="15"/>
    </row>
    <row r="733" spans="3:19" x14ac:dyDescent="0.25"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R733" s="5"/>
      <c r="S733" s="15"/>
    </row>
    <row r="734" spans="3:19" x14ac:dyDescent="0.25">
      <c r="R734" s="5"/>
      <c r="S734" s="15"/>
    </row>
    <row r="735" spans="3:19" x14ac:dyDescent="0.25">
      <c r="C735" s="16"/>
      <c r="R735" s="5"/>
      <c r="S735" s="15"/>
    </row>
    <row r="736" spans="3:19" x14ac:dyDescent="0.25">
      <c r="C736" s="16"/>
      <c r="R736" s="5"/>
      <c r="S736" s="15"/>
    </row>
    <row r="737" spans="3:19" x14ac:dyDescent="0.25"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R737" s="5"/>
      <c r="S737" s="15"/>
    </row>
    <row r="738" spans="3:19" x14ac:dyDescent="0.25">
      <c r="D738" s="49"/>
      <c r="E738" s="49"/>
      <c r="F738" s="49"/>
      <c r="G738" s="49"/>
      <c r="H738" s="49"/>
      <c r="I738" s="49"/>
      <c r="J738" s="49"/>
      <c r="K738" s="49"/>
      <c r="L738" s="49"/>
      <c r="M738" s="49"/>
      <c r="N738" s="49"/>
      <c r="O738" s="49"/>
      <c r="P738" s="49"/>
      <c r="R738" s="5"/>
      <c r="S738" s="15"/>
    </row>
    <row r="739" spans="3:19" x14ac:dyDescent="0.25">
      <c r="R739" s="5"/>
      <c r="S739" s="15"/>
    </row>
    <row r="740" spans="3:19" x14ac:dyDescent="0.25">
      <c r="R740" s="5"/>
      <c r="S740" s="15"/>
    </row>
    <row r="741" spans="3:19" x14ac:dyDescent="0.25">
      <c r="C741" s="80"/>
      <c r="R741" s="5"/>
      <c r="S741" s="15"/>
    </row>
    <row r="742" spans="3:19" x14ac:dyDescent="0.25">
      <c r="C742" s="16"/>
      <c r="R742" s="5"/>
      <c r="S742" s="15"/>
    </row>
    <row r="743" spans="3:19" x14ac:dyDescent="0.25">
      <c r="C743" s="16"/>
      <c r="D743" s="78"/>
      <c r="E743" s="78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R743" s="5"/>
      <c r="S743" s="15"/>
    </row>
    <row r="744" spans="3:19" x14ac:dyDescent="0.25"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R744" s="5"/>
      <c r="S744" s="15"/>
    </row>
    <row r="745" spans="3:19" x14ac:dyDescent="0.25"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R745" s="5"/>
      <c r="S745" s="15"/>
    </row>
    <row r="746" spans="3:19" x14ac:dyDescent="0.25"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R746" s="5"/>
      <c r="S746" s="15"/>
    </row>
    <row r="747" spans="3:19" x14ac:dyDescent="0.25"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R747" s="5"/>
      <c r="S747" s="15"/>
    </row>
    <row r="748" spans="3:19" x14ac:dyDescent="0.25"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R748" s="5"/>
      <c r="S748" s="15"/>
    </row>
    <row r="749" spans="3:19" x14ac:dyDescent="0.25"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R749" s="5"/>
      <c r="S749" s="15"/>
    </row>
    <row r="750" spans="3:19" x14ac:dyDescent="0.25">
      <c r="R750" s="5"/>
      <c r="S750" s="15"/>
    </row>
    <row r="751" spans="3:19" x14ac:dyDescent="0.25">
      <c r="C751" s="16"/>
      <c r="R751" s="5"/>
      <c r="S751" s="15"/>
    </row>
    <row r="752" spans="3:19" x14ac:dyDescent="0.25">
      <c r="R752" s="5"/>
      <c r="S752" s="15"/>
    </row>
    <row r="753" spans="4:19" x14ac:dyDescent="0.25"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R753" s="5"/>
      <c r="S753" s="15"/>
    </row>
    <row r="754" spans="4:19" x14ac:dyDescent="0.25">
      <c r="R754" s="5"/>
      <c r="S754" s="15"/>
    </row>
    <row r="755" spans="4:19" x14ac:dyDescent="0.25">
      <c r="R755" s="5"/>
      <c r="S755" s="15"/>
    </row>
    <row r="756" spans="4:19" x14ac:dyDescent="0.25">
      <c r="R756" s="5"/>
      <c r="S756" s="15"/>
    </row>
    <row r="757" spans="4:19" x14ac:dyDescent="0.25">
      <c r="R757" s="5"/>
      <c r="S757" s="15"/>
    </row>
    <row r="758" spans="4:19" x14ac:dyDescent="0.25">
      <c r="R758" s="5"/>
      <c r="S758" s="15"/>
    </row>
    <row r="759" spans="4:19" x14ac:dyDescent="0.25">
      <c r="R759" s="5"/>
      <c r="S759" s="15"/>
    </row>
    <row r="760" spans="4:19" x14ac:dyDescent="0.25">
      <c r="R760" s="5"/>
      <c r="S760" s="15"/>
    </row>
    <row r="761" spans="4:19" x14ac:dyDescent="0.25">
      <c r="R761" s="5"/>
      <c r="S761" s="15"/>
    </row>
    <row r="762" spans="4:19" x14ac:dyDescent="0.25">
      <c r="R762" s="5"/>
      <c r="S762" s="15"/>
    </row>
    <row r="763" spans="4:19" x14ac:dyDescent="0.25">
      <c r="R763" s="5"/>
      <c r="S763" s="15"/>
    </row>
    <row r="764" spans="4:19" x14ac:dyDescent="0.25">
      <c r="R764" s="5"/>
      <c r="S764" s="15"/>
    </row>
    <row r="765" spans="4:19" x14ac:dyDescent="0.25">
      <c r="R765" s="5"/>
      <c r="S765" s="15"/>
    </row>
    <row r="766" spans="4:19" x14ac:dyDescent="0.25">
      <c r="R766" s="5"/>
      <c r="S766" s="15"/>
    </row>
    <row r="767" spans="4:19" x14ac:dyDescent="0.25">
      <c r="R767" s="5"/>
      <c r="S767" s="15"/>
    </row>
    <row r="768" spans="4:19" x14ac:dyDescent="0.25">
      <c r="R768" s="5"/>
      <c r="S768" s="15"/>
    </row>
    <row r="769" spans="4:19" x14ac:dyDescent="0.25"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R769" s="5"/>
      <c r="S769" s="15"/>
    </row>
    <row r="770" spans="4:19" x14ac:dyDescent="0.25">
      <c r="R770" s="5"/>
      <c r="S770" s="15"/>
    </row>
    <row r="771" spans="4:19" x14ac:dyDescent="0.25">
      <c r="R771" s="5"/>
      <c r="S771" s="15"/>
    </row>
    <row r="772" spans="4:19" x14ac:dyDescent="0.25">
      <c r="R772" s="5"/>
      <c r="S772" s="15"/>
    </row>
    <row r="773" spans="4:19" x14ac:dyDescent="0.25">
      <c r="R773" s="5"/>
      <c r="S773" s="15"/>
    </row>
    <row r="774" spans="4:19" x14ac:dyDescent="0.25">
      <c r="R774" s="5"/>
      <c r="S774" s="15"/>
    </row>
    <row r="775" spans="4:19" x14ac:dyDescent="0.25">
      <c r="R775" s="5"/>
      <c r="S775" s="15"/>
    </row>
    <row r="776" spans="4:19" x14ac:dyDescent="0.25">
      <c r="R776" s="5"/>
      <c r="S776" s="15"/>
    </row>
    <row r="777" spans="4:19" x14ac:dyDescent="0.25">
      <c r="R777" s="5"/>
      <c r="S777" s="15"/>
    </row>
    <row r="778" spans="4:19" x14ac:dyDescent="0.25">
      <c r="R778" s="5"/>
      <c r="S778" s="15"/>
    </row>
    <row r="779" spans="4:19" x14ac:dyDescent="0.25">
      <c r="R779" s="5"/>
      <c r="S779" s="15"/>
    </row>
    <row r="780" spans="4:19" x14ac:dyDescent="0.25">
      <c r="R780" s="5"/>
      <c r="S780" s="15"/>
    </row>
    <row r="781" spans="4:19" x14ac:dyDescent="0.25">
      <c r="R781" s="5"/>
      <c r="S781" s="15"/>
    </row>
    <row r="782" spans="4:19" x14ac:dyDescent="0.25">
      <c r="R782" s="5"/>
      <c r="S782" s="15"/>
    </row>
    <row r="783" spans="4:19" x14ac:dyDescent="0.25">
      <c r="R783" s="5"/>
      <c r="S783" s="15"/>
    </row>
    <row r="784" spans="4:19" x14ac:dyDescent="0.25">
      <c r="R784" s="5"/>
      <c r="S784" s="15"/>
    </row>
    <row r="785" spans="4:19" x14ac:dyDescent="0.25">
      <c r="R785" s="5"/>
      <c r="S785" s="15"/>
    </row>
    <row r="786" spans="4:19" x14ac:dyDescent="0.25">
      <c r="R786" s="5"/>
      <c r="S786" s="15"/>
    </row>
    <row r="787" spans="4:19" x14ac:dyDescent="0.25"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R787" s="5"/>
      <c r="S787" s="15"/>
    </row>
    <row r="788" spans="4:19" x14ac:dyDescent="0.25"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R788" s="5"/>
      <c r="S788" s="15"/>
    </row>
    <row r="789" spans="4:19" x14ac:dyDescent="0.25"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S789" s="15"/>
    </row>
    <row r="790" spans="4:19" x14ac:dyDescent="0.25"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S790" s="15"/>
    </row>
    <row r="791" spans="4:19" x14ac:dyDescent="0.25"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S791" s="15"/>
    </row>
    <row r="792" spans="4:19" x14ac:dyDescent="0.25"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S792" s="15"/>
    </row>
    <row r="793" spans="4:19" x14ac:dyDescent="0.25"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S793" s="15"/>
    </row>
    <row r="794" spans="4:19" x14ac:dyDescent="0.25"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S794" s="15"/>
    </row>
    <row r="795" spans="4:19" x14ac:dyDescent="0.25"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S795" s="15"/>
    </row>
    <row r="796" spans="4:19" x14ac:dyDescent="0.25"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S796" s="15"/>
    </row>
    <row r="797" spans="4:19" x14ac:dyDescent="0.25"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S797" s="15"/>
    </row>
    <row r="798" spans="4:19" x14ac:dyDescent="0.25"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S798" s="15"/>
    </row>
    <row r="799" spans="4:19" x14ac:dyDescent="0.25"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S799" s="15"/>
    </row>
    <row r="800" spans="4:19" x14ac:dyDescent="0.25"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S800" s="15"/>
    </row>
    <row r="801" spans="4:19" x14ac:dyDescent="0.25"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S801" s="15"/>
    </row>
    <row r="802" spans="4:19" x14ac:dyDescent="0.25"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S802" s="15"/>
    </row>
    <row r="803" spans="4:19" x14ac:dyDescent="0.25"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S803" s="15"/>
    </row>
    <row r="804" spans="4:19" x14ac:dyDescent="0.25"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S804" s="15"/>
    </row>
    <row r="805" spans="4:19" x14ac:dyDescent="0.25"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S805" s="15"/>
    </row>
    <row r="806" spans="4:19" x14ac:dyDescent="0.25"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S806" s="15"/>
    </row>
    <row r="807" spans="4:19" x14ac:dyDescent="0.25"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S807" s="15"/>
    </row>
    <row r="808" spans="4:19" x14ac:dyDescent="0.25"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S808" s="15"/>
    </row>
    <row r="809" spans="4:19" x14ac:dyDescent="0.25"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S809" s="15"/>
    </row>
    <row r="810" spans="4:19" x14ac:dyDescent="0.25"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S810" s="15"/>
    </row>
    <row r="811" spans="4:19" x14ac:dyDescent="0.25"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S811" s="15"/>
    </row>
    <row r="812" spans="4:19" x14ac:dyDescent="0.25"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S812" s="15"/>
    </row>
    <row r="813" spans="4:19" x14ac:dyDescent="0.25">
      <c r="S813" s="15"/>
    </row>
    <row r="814" spans="4:19" x14ac:dyDescent="0.25">
      <c r="S814" s="15"/>
    </row>
    <row r="815" spans="4:19" x14ac:dyDescent="0.25">
      <c r="S815" s="15"/>
    </row>
    <row r="816" spans="4:19" x14ac:dyDescent="0.25">
      <c r="S816" s="15"/>
    </row>
    <row r="817" spans="19:19" x14ac:dyDescent="0.25">
      <c r="S817" s="15"/>
    </row>
    <row r="818" spans="19:19" x14ac:dyDescent="0.25">
      <c r="S818" s="15"/>
    </row>
    <row r="819" spans="19:19" x14ac:dyDescent="0.25">
      <c r="S819" s="15"/>
    </row>
    <row r="820" spans="19:19" x14ac:dyDescent="0.25">
      <c r="S820" s="15"/>
    </row>
    <row r="821" spans="19:19" x14ac:dyDescent="0.25">
      <c r="S821" s="15"/>
    </row>
    <row r="822" spans="19:19" x14ac:dyDescent="0.25">
      <c r="S822" s="15"/>
    </row>
    <row r="823" spans="19:19" x14ac:dyDescent="0.25">
      <c r="S823" s="15"/>
    </row>
    <row r="824" spans="19:19" x14ac:dyDescent="0.25">
      <c r="S824" s="15"/>
    </row>
    <row r="825" spans="19:19" x14ac:dyDescent="0.25">
      <c r="S825" s="15"/>
    </row>
    <row r="826" spans="19:19" x14ac:dyDescent="0.25">
      <c r="S826" s="15"/>
    </row>
    <row r="827" spans="19:19" x14ac:dyDescent="0.25">
      <c r="S827" s="15"/>
    </row>
    <row r="828" spans="19:19" x14ac:dyDescent="0.25">
      <c r="S828" s="15"/>
    </row>
    <row r="829" spans="19:19" x14ac:dyDescent="0.25">
      <c r="S829" s="15"/>
    </row>
    <row r="830" spans="19:19" x14ac:dyDescent="0.25">
      <c r="S830" s="15"/>
    </row>
    <row r="831" spans="19:19" x14ac:dyDescent="0.25">
      <c r="S831" s="15"/>
    </row>
    <row r="832" spans="19:19" x14ac:dyDescent="0.25">
      <c r="S832" s="15"/>
    </row>
    <row r="833" spans="19:19" x14ac:dyDescent="0.25">
      <c r="S833" s="15"/>
    </row>
    <row r="834" spans="19:19" x14ac:dyDescent="0.25">
      <c r="S834" s="15"/>
    </row>
    <row r="835" spans="19:19" x14ac:dyDescent="0.25">
      <c r="S835" s="15"/>
    </row>
    <row r="836" spans="19:19" x14ac:dyDescent="0.25">
      <c r="S836" s="15"/>
    </row>
    <row r="837" spans="19:19" x14ac:dyDescent="0.25">
      <c r="S837" s="15"/>
    </row>
    <row r="838" spans="19:19" x14ac:dyDescent="0.25">
      <c r="S838" s="15"/>
    </row>
    <row r="839" spans="19:19" x14ac:dyDescent="0.25">
      <c r="S839" s="15"/>
    </row>
    <row r="840" spans="19:19" x14ac:dyDescent="0.25">
      <c r="S840" s="15"/>
    </row>
    <row r="841" spans="19:19" x14ac:dyDescent="0.25">
      <c r="S841" s="15"/>
    </row>
    <row r="842" spans="19:19" x14ac:dyDescent="0.25">
      <c r="S842" s="15"/>
    </row>
    <row r="843" spans="19:19" x14ac:dyDescent="0.25">
      <c r="S843" s="15"/>
    </row>
    <row r="844" spans="19:19" x14ac:dyDescent="0.25">
      <c r="S844" s="15"/>
    </row>
    <row r="845" spans="19:19" x14ac:dyDescent="0.25">
      <c r="S845" s="15"/>
    </row>
    <row r="846" spans="19:19" x14ac:dyDescent="0.25">
      <c r="S846" s="15"/>
    </row>
    <row r="847" spans="19:19" x14ac:dyDescent="0.25">
      <c r="S847" s="15"/>
    </row>
    <row r="848" spans="19:19" x14ac:dyDescent="0.25">
      <c r="S848" s="15"/>
    </row>
    <row r="849" spans="19:19" x14ac:dyDescent="0.25">
      <c r="S849" s="15"/>
    </row>
    <row r="850" spans="19:19" x14ac:dyDescent="0.25">
      <c r="S850" s="15"/>
    </row>
    <row r="851" spans="19:19" x14ac:dyDescent="0.25">
      <c r="S851" s="15"/>
    </row>
    <row r="852" spans="19:19" x14ac:dyDescent="0.25">
      <c r="S852" s="15"/>
    </row>
    <row r="853" spans="19:19" x14ac:dyDescent="0.25">
      <c r="S853" s="15"/>
    </row>
    <row r="854" spans="19:19" x14ac:dyDescent="0.25">
      <c r="S854" s="15"/>
    </row>
    <row r="855" spans="19:19" x14ac:dyDescent="0.25">
      <c r="S855" s="15"/>
    </row>
    <row r="856" spans="19:19" x14ac:dyDescent="0.25">
      <c r="S856" s="15"/>
    </row>
    <row r="857" spans="19:19" x14ac:dyDescent="0.25">
      <c r="S857" s="15"/>
    </row>
    <row r="858" spans="19:19" x14ac:dyDescent="0.25">
      <c r="S858" s="15"/>
    </row>
    <row r="859" spans="19:19" x14ac:dyDescent="0.25">
      <c r="S859" s="15"/>
    </row>
    <row r="860" spans="19:19" x14ac:dyDescent="0.25">
      <c r="S860" s="15"/>
    </row>
    <row r="861" spans="19:19" x14ac:dyDescent="0.25">
      <c r="S861" s="15"/>
    </row>
    <row r="862" spans="19:19" x14ac:dyDescent="0.25">
      <c r="S862" s="15"/>
    </row>
    <row r="863" spans="19:19" x14ac:dyDescent="0.25">
      <c r="S863" s="15"/>
    </row>
    <row r="864" spans="19:19" x14ac:dyDescent="0.25">
      <c r="S864" s="15"/>
    </row>
    <row r="865" spans="19:19" x14ac:dyDescent="0.25">
      <c r="S865" s="15"/>
    </row>
    <row r="866" spans="19:19" x14ac:dyDescent="0.25">
      <c r="S866" s="15"/>
    </row>
    <row r="867" spans="19:19" x14ac:dyDescent="0.25">
      <c r="S867" s="15"/>
    </row>
    <row r="868" spans="19:19" x14ac:dyDescent="0.25">
      <c r="S868" s="15"/>
    </row>
    <row r="869" spans="19:19" x14ac:dyDescent="0.25">
      <c r="S869" s="15"/>
    </row>
    <row r="870" spans="19:19" x14ac:dyDescent="0.25">
      <c r="S870" s="15"/>
    </row>
    <row r="871" spans="19:19" x14ac:dyDescent="0.25">
      <c r="S871" s="15"/>
    </row>
    <row r="872" spans="19:19" x14ac:dyDescent="0.25">
      <c r="S872" s="15"/>
    </row>
    <row r="873" spans="19:19" x14ac:dyDescent="0.25">
      <c r="S873" s="15"/>
    </row>
    <row r="874" spans="19:19" x14ac:dyDescent="0.25">
      <c r="S874" s="15"/>
    </row>
    <row r="875" spans="19:19" x14ac:dyDescent="0.25">
      <c r="S875" s="15"/>
    </row>
    <row r="876" spans="19:19" x14ac:dyDescent="0.25">
      <c r="S876" s="15"/>
    </row>
    <row r="877" spans="19:19" x14ac:dyDescent="0.25">
      <c r="S877" s="15"/>
    </row>
    <row r="878" spans="19:19" x14ac:dyDescent="0.25">
      <c r="S878" s="15"/>
    </row>
    <row r="879" spans="19:19" x14ac:dyDescent="0.25">
      <c r="S879" s="15"/>
    </row>
    <row r="880" spans="19:19" x14ac:dyDescent="0.25">
      <c r="S880" s="15"/>
    </row>
    <row r="881" spans="19:19" x14ac:dyDescent="0.25">
      <c r="S881" s="15"/>
    </row>
    <row r="882" spans="19:19" x14ac:dyDescent="0.25">
      <c r="S882" s="15"/>
    </row>
    <row r="883" spans="19:19" x14ac:dyDescent="0.25">
      <c r="S883" s="15"/>
    </row>
    <row r="884" spans="19:19" x14ac:dyDescent="0.25">
      <c r="S884" s="15"/>
    </row>
    <row r="885" spans="19:19" x14ac:dyDescent="0.25">
      <c r="S885" s="15"/>
    </row>
    <row r="886" spans="19:19" x14ac:dyDescent="0.25">
      <c r="S886" s="15"/>
    </row>
    <row r="887" spans="19:19" x14ac:dyDescent="0.25">
      <c r="S887" s="15"/>
    </row>
    <row r="888" spans="19:19" x14ac:dyDescent="0.25">
      <c r="S888" s="15"/>
    </row>
    <row r="889" spans="19:19" x14ac:dyDescent="0.25">
      <c r="S889" s="15"/>
    </row>
    <row r="890" spans="19:19" x14ac:dyDescent="0.25">
      <c r="S890" s="15"/>
    </row>
    <row r="891" spans="19:19" x14ac:dyDescent="0.25">
      <c r="S891" s="15"/>
    </row>
    <row r="892" spans="19:19" x14ac:dyDescent="0.25">
      <c r="S892" s="15"/>
    </row>
    <row r="893" spans="19:19" x14ac:dyDescent="0.25">
      <c r="S893" s="15"/>
    </row>
    <row r="894" spans="19:19" x14ac:dyDescent="0.25">
      <c r="S894" s="15"/>
    </row>
    <row r="895" spans="19:19" x14ac:dyDescent="0.25">
      <c r="S895" s="15"/>
    </row>
    <row r="896" spans="19:19" x14ac:dyDescent="0.25">
      <c r="S896" s="15"/>
    </row>
    <row r="897" spans="19:19" x14ac:dyDescent="0.25">
      <c r="S897" s="15"/>
    </row>
    <row r="898" spans="19:19" x14ac:dyDescent="0.25">
      <c r="S898" s="15"/>
    </row>
    <row r="899" spans="19:19" x14ac:dyDescent="0.25">
      <c r="S899" s="15"/>
    </row>
    <row r="900" spans="19:19" x14ac:dyDescent="0.25">
      <c r="S900" s="15"/>
    </row>
    <row r="901" spans="19:19" x14ac:dyDescent="0.25">
      <c r="S901" s="15"/>
    </row>
    <row r="902" spans="19:19" x14ac:dyDescent="0.25">
      <c r="S902" s="15"/>
    </row>
    <row r="903" spans="19:19" x14ac:dyDescent="0.25">
      <c r="S903" s="15"/>
    </row>
    <row r="904" spans="19:19" x14ac:dyDescent="0.25">
      <c r="S904" s="15"/>
    </row>
    <row r="905" spans="19:19" x14ac:dyDescent="0.25">
      <c r="S905" s="15"/>
    </row>
    <row r="906" spans="19:19" x14ac:dyDescent="0.25">
      <c r="S906" s="15"/>
    </row>
    <row r="907" spans="19:19" x14ac:dyDescent="0.25">
      <c r="S907" s="15"/>
    </row>
    <row r="908" spans="19:19" x14ac:dyDescent="0.25">
      <c r="S908" s="15"/>
    </row>
    <row r="909" spans="19:19" x14ac:dyDescent="0.25">
      <c r="S909" s="15"/>
    </row>
    <row r="910" spans="19:19" x14ac:dyDescent="0.25">
      <c r="S910" s="15"/>
    </row>
    <row r="911" spans="19:19" x14ac:dyDescent="0.25">
      <c r="S911" s="15"/>
    </row>
    <row r="912" spans="19:19" x14ac:dyDescent="0.25">
      <c r="S912" s="15"/>
    </row>
    <row r="913" spans="19:19" x14ac:dyDescent="0.25">
      <c r="S913" s="15"/>
    </row>
    <row r="914" spans="19:19" x14ac:dyDescent="0.25">
      <c r="S914" s="15"/>
    </row>
    <row r="915" spans="19:19" x14ac:dyDescent="0.25">
      <c r="S915" s="15"/>
    </row>
    <row r="916" spans="19:19" x14ac:dyDescent="0.25">
      <c r="S916" s="15"/>
    </row>
    <row r="917" spans="19:19" x14ac:dyDescent="0.25">
      <c r="S917" s="15"/>
    </row>
    <row r="918" spans="19:19" x14ac:dyDescent="0.25">
      <c r="S918" s="15"/>
    </row>
    <row r="919" spans="19:19" x14ac:dyDescent="0.25">
      <c r="S919" s="15"/>
    </row>
    <row r="920" spans="19:19" x14ac:dyDescent="0.25">
      <c r="S920" s="15"/>
    </row>
    <row r="921" spans="19:19" x14ac:dyDescent="0.25">
      <c r="S921" s="15"/>
    </row>
    <row r="922" spans="19:19" x14ac:dyDescent="0.25">
      <c r="S922" s="15"/>
    </row>
    <row r="923" spans="19:19" x14ac:dyDescent="0.25">
      <c r="S923" s="15"/>
    </row>
    <row r="924" spans="19:19" x14ac:dyDescent="0.25">
      <c r="S924" s="15"/>
    </row>
    <row r="925" spans="19:19" x14ac:dyDescent="0.25">
      <c r="S925" s="15"/>
    </row>
    <row r="926" spans="19:19" x14ac:dyDescent="0.25">
      <c r="S926" s="15"/>
    </row>
    <row r="927" spans="19:19" x14ac:dyDescent="0.25">
      <c r="S927" s="15"/>
    </row>
    <row r="928" spans="19:19" x14ac:dyDescent="0.25">
      <c r="S928" s="15"/>
    </row>
    <row r="929" spans="19:19" x14ac:dyDescent="0.25">
      <c r="S929" s="15"/>
    </row>
    <row r="930" spans="19:19" x14ac:dyDescent="0.25">
      <c r="S930" s="15"/>
    </row>
    <row r="931" spans="19:19" x14ac:dyDescent="0.25">
      <c r="S931" s="15"/>
    </row>
    <row r="932" spans="19:19" x14ac:dyDescent="0.25">
      <c r="S932" s="15"/>
    </row>
    <row r="933" spans="19:19" x14ac:dyDescent="0.25">
      <c r="S933" s="15"/>
    </row>
    <row r="934" spans="19:19" x14ac:dyDescent="0.25">
      <c r="S934" s="15"/>
    </row>
    <row r="935" spans="19:19" x14ac:dyDescent="0.25">
      <c r="S935" s="15"/>
    </row>
    <row r="936" spans="19:19" x14ac:dyDescent="0.25">
      <c r="S936" s="15"/>
    </row>
    <row r="937" spans="19:19" x14ac:dyDescent="0.25">
      <c r="S937" s="15"/>
    </row>
    <row r="938" spans="19:19" x14ac:dyDescent="0.25">
      <c r="S938" s="15"/>
    </row>
    <row r="939" spans="19:19" x14ac:dyDescent="0.25">
      <c r="S939" s="15"/>
    </row>
    <row r="940" spans="19:19" x14ac:dyDescent="0.25">
      <c r="S940" s="15"/>
    </row>
    <row r="941" spans="19:19" x14ac:dyDescent="0.25">
      <c r="S941" s="15"/>
    </row>
    <row r="942" spans="19:19" x14ac:dyDescent="0.25">
      <c r="S942" s="15"/>
    </row>
    <row r="943" spans="19:19" x14ac:dyDescent="0.25">
      <c r="S943" s="15"/>
    </row>
    <row r="944" spans="19:19" x14ac:dyDescent="0.25">
      <c r="S944" s="15"/>
    </row>
    <row r="945" spans="19:19" x14ac:dyDescent="0.25">
      <c r="S945" s="15"/>
    </row>
    <row r="946" spans="19:19" x14ac:dyDescent="0.25">
      <c r="S946" s="15"/>
    </row>
    <row r="947" spans="19:19" x14ac:dyDescent="0.25">
      <c r="S947" s="15"/>
    </row>
    <row r="948" spans="19:19" x14ac:dyDescent="0.25">
      <c r="S948" s="15"/>
    </row>
    <row r="949" spans="19:19" x14ac:dyDescent="0.25">
      <c r="S949" s="15"/>
    </row>
    <row r="950" spans="19:19" x14ac:dyDescent="0.25">
      <c r="S950" s="15"/>
    </row>
    <row r="951" spans="19:19" x14ac:dyDescent="0.25">
      <c r="S951" s="15"/>
    </row>
    <row r="952" spans="19:19" x14ac:dyDescent="0.25">
      <c r="S952" s="15"/>
    </row>
    <row r="953" spans="19:19" x14ac:dyDescent="0.25">
      <c r="S953" s="15"/>
    </row>
    <row r="954" spans="19:19" x14ac:dyDescent="0.25">
      <c r="S954" s="15"/>
    </row>
    <row r="955" spans="19:19" x14ac:dyDescent="0.25">
      <c r="S955" s="15"/>
    </row>
    <row r="956" spans="19:19" x14ac:dyDescent="0.25">
      <c r="S956" s="15"/>
    </row>
    <row r="957" spans="19:19" x14ac:dyDescent="0.25">
      <c r="S957" s="15"/>
    </row>
    <row r="958" spans="19:19" x14ac:dyDescent="0.25">
      <c r="S958" s="15"/>
    </row>
    <row r="959" spans="19:19" x14ac:dyDescent="0.25">
      <c r="S959" s="15"/>
    </row>
    <row r="960" spans="19:19" x14ac:dyDescent="0.25">
      <c r="S960" s="15"/>
    </row>
    <row r="961" spans="19:19" x14ac:dyDescent="0.25">
      <c r="S961" s="15"/>
    </row>
    <row r="962" spans="19:19" x14ac:dyDescent="0.25">
      <c r="S962" s="15"/>
    </row>
    <row r="963" spans="19:19" x14ac:dyDescent="0.25">
      <c r="S963" s="15"/>
    </row>
    <row r="964" spans="19:19" x14ac:dyDescent="0.25">
      <c r="S964" s="15"/>
    </row>
    <row r="965" spans="19:19" x14ac:dyDescent="0.25">
      <c r="S965" s="15"/>
    </row>
    <row r="966" spans="19:19" x14ac:dyDescent="0.25">
      <c r="S966" s="15"/>
    </row>
    <row r="967" spans="19:19" x14ac:dyDescent="0.25">
      <c r="S967" s="15"/>
    </row>
    <row r="968" spans="19:19" x14ac:dyDescent="0.25">
      <c r="S968" s="15"/>
    </row>
    <row r="969" spans="19:19" x14ac:dyDescent="0.25">
      <c r="S969" s="15"/>
    </row>
    <row r="970" spans="19:19" x14ac:dyDescent="0.25">
      <c r="S970" s="15"/>
    </row>
    <row r="971" spans="19:19" x14ac:dyDescent="0.25">
      <c r="S971" s="15"/>
    </row>
    <row r="972" spans="19:19" x14ac:dyDescent="0.25">
      <c r="S972" s="15"/>
    </row>
    <row r="973" spans="19:19" x14ac:dyDescent="0.25">
      <c r="S973" s="15"/>
    </row>
    <row r="974" spans="19:19" x14ac:dyDescent="0.25">
      <c r="S974" s="15"/>
    </row>
    <row r="975" spans="19:19" x14ac:dyDescent="0.25">
      <c r="S975" s="15"/>
    </row>
    <row r="976" spans="19:19" x14ac:dyDescent="0.25">
      <c r="S976" s="15"/>
    </row>
    <row r="977" spans="19:19" x14ac:dyDescent="0.25">
      <c r="S977" s="15"/>
    </row>
  </sheetData>
  <printOptions gridLines="1" gridLinesSet="0"/>
  <pageMargins left="0.42" right="0.42" top="0.6" bottom="0.71" header="0.32" footer="0.28999999999999998"/>
  <pageSetup paperSize="9" scale="65" orientation="portrait" horizontalDpi="300" verticalDpi="300" r:id="rId1"/>
  <headerFooter alignWithMargins="0">
    <oddHeader>&amp;R8a. Puuston keskitilavuus metsämaalla &amp;D</oddHeader>
    <oddFooter>&amp;L&amp;8METLA/VMI/HMIk/4.98
8aktilmm.xls
&amp;R&amp;P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1311"/>
  <sheetViews>
    <sheetView topLeftCell="D2" zoomScale="80" zoomScaleNormal="80" workbookViewId="0">
      <selection activeCell="D29" sqref="D29"/>
    </sheetView>
  </sheetViews>
  <sheetFormatPr defaultRowHeight="13.2" x14ac:dyDescent="0.25"/>
  <cols>
    <col min="1" max="1" width="4.33203125" style="3" customWidth="1"/>
    <col min="2" max="2" width="6.44140625" style="9" customWidth="1"/>
    <col min="3" max="3" width="15.6640625" style="3" customWidth="1"/>
    <col min="4" max="4" width="7" style="3" customWidth="1"/>
    <col min="5" max="5" width="9.6640625" style="3" customWidth="1"/>
    <col min="6" max="6" width="8.88671875" style="3"/>
    <col min="7" max="7" width="6.88671875" style="3" customWidth="1"/>
    <col min="8" max="8" width="7.44140625" style="3" customWidth="1"/>
    <col min="9" max="9" width="8.88671875" style="3"/>
    <col min="10" max="10" width="6.6640625" style="3" customWidth="1"/>
    <col min="11" max="11" width="6.88671875" style="3" customWidth="1"/>
    <col min="12" max="12" width="7.44140625" style="3" customWidth="1"/>
    <col min="13" max="13" width="7.33203125" style="3" customWidth="1"/>
    <col min="14" max="14" width="8.109375" style="3" customWidth="1"/>
    <col min="15" max="15" width="7.109375" style="3" customWidth="1"/>
    <col min="16" max="17" width="8.88671875" style="3"/>
  </cols>
  <sheetData>
    <row r="1" spans="1:16" x14ac:dyDescent="0.25">
      <c r="A1" s="6" t="s">
        <v>590</v>
      </c>
    </row>
    <row r="2" spans="1:16" x14ac:dyDescent="0.25">
      <c r="A2" s="3" t="s">
        <v>2</v>
      </c>
      <c r="B2" s="16" t="s">
        <v>500</v>
      </c>
    </row>
    <row r="3" spans="1:16" x14ac:dyDescent="0.25">
      <c r="A3" s="3" t="s">
        <v>8</v>
      </c>
      <c r="B3" s="16" t="s">
        <v>502</v>
      </c>
    </row>
    <row r="4" spans="1:16" x14ac:dyDescent="0.25">
      <c r="A4" s="3">
        <v>0</v>
      </c>
      <c r="C4" s="6" t="s">
        <v>12</v>
      </c>
      <c r="D4" s="42" t="s">
        <v>564</v>
      </c>
      <c r="E4" s="42"/>
      <c r="F4" s="42"/>
      <c r="G4" s="42" t="s">
        <v>565</v>
      </c>
      <c r="H4" s="42"/>
      <c r="I4" s="42"/>
      <c r="J4" s="42" t="s">
        <v>566</v>
      </c>
      <c r="K4" s="42"/>
      <c r="L4" s="42"/>
      <c r="M4" s="42" t="s">
        <v>513</v>
      </c>
      <c r="N4" s="42"/>
      <c r="O4" s="42"/>
      <c r="P4" s="3" t="s">
        <v>588</v>
      </c>
    </row>
    <row r="5" spans="1:16" x14ac:dyDescent="0.25">
      <c r="C5" s="6"/>
      <c r="D5" s="3" t="s">
        <v>568</v>
      </c>
      <c r="E5" s="3" t="s">
        <v>574</v>
      </c>
      <c r="F5" s="3" t="s">
        <v>575</v>
      </c>
      <c r="G5" s="3" t="s">
        <v>568</v>
      </c>
      <c r="H5" s="3" t="s">
        <v>576</v>
      </c>
      <c r="I5" s="3" t="s">
        <v>577</v>
      </c>
      <c r="J5" s="3" t="s">
        <v>568</v>
      </c>
      <c r="K5" s="3" t="s">
        <v>578</v>
      </c>
      <c r="L5" s="3" t="s">
        <v>579</v>
      </c>
      <c r="M5" s="3" t="s">
        <v>568</v>
      </c>
      <c r="N5" s="3" t="s">
        <v>580</v>
      </c>
      <c r="O5" s="3" t="s">
        <v>581</v>
      </c>
      <c r="P5" s="3" t="s">
        <v>586</v>
      </c>
    </row>
    <row r="6" spans="1:16" x14ac:dyDescent="0.25">
      <c r="I6" s="3" t="s">
        <v>582</v>
      </c>
    </row>
    <row r="7" spans="1:16" x14ac:dyDescent="0.25">
      <c r="B7">
        <v>35</v>
      </c>
      <c r="C7" s="3" t="s">
        <v>13</v>
      </c>
      <c r="D7" s="5">
        <v>64.7</v>
      </c>
      <c r="E7" s="5">
        <v>23.8</v>
      </c>
      <c r="F7" s="5">
        <v>38.700000000000003</v>
      </c>
      <c r="G7" s="5">
        <v>22.2</v>
      </c>
      <c r="H7" s="5">
        <v>9.6999999999999993</v>
      </c>
      <c r="I7" s="5">
        <v>11.6</v>
      </c>
      <c r="J7" s="5">
        <v>8.6</v>
      </c>
      <c r="K7" s="5">
        <v>0.3</v>
      </c>
      <c r="L7" s="5">
        <v>6.8</v>
      </c>
      <c r="M7" s="5">
        <v>4.4000000000000004</v>
      </c>
      <c r="N7" s="5">
        <v>0.2</v>
      </c>
      <c r="O7" s="5">
        <v>3.1</v>
      </c>
      <c r="P7" s="5">
        <v>100</v>
      </c>
    </row>
    <row r="8" spans="1:16" x14ac:dyDescent="0.25">
      <c r="B8" s="3">
        <v>43</v>
      </c>
      <c r="C8" s="3" t="s">
        <v>14</v>
      </c>
      <c r="D8" s="5">
        <v>61.1</v>
      </c>
      <c r="E8" s="5">
        <v>22</v>
      </c>
      <c r="F8" s="5">
        <v>36.9</v>
      </c>
      <c r="G8" s="5">
        <v>22</v>
      </c>
      <c r="H8" s="5">
        <v>6.9</v>
      </c>
      <c r="I8" s="5">
        <v>13.6</v>
      </c>
      <c r="J8" s="5">
        <v>12.2</v>
      </c>
      <c r="K8" s="5">
        <v>1.1000000000000001</v>
      </c>
      <c r="L8" s="5">
        <v>8.4</v>
      </c>
      <c r="M8" s="5">
        <v>4.7</v>
      </c>
      <c r="N8" s="5">
        <v>0.5</v>
      </c>
      <c r="O8" s="5">
        <v>3.5</v>
      </c>
      <c r="P8" s="5">
        <v>100</v>
      </c>
    </row>
    <row r="9" spans="1:16" x14ac:dyDescent="0.25">
      <c r="B9" s="3">
        <v>60</v>
      </c>
      <c r="C9" s="3" t="s">
        <v>15</v>
      </c>
      <c r="D9" s="5">
        <v>52.5</v>
      </c>
      <c r="E9" s="5">
        <v>17.899999999999999</v>
      </c>
      <c r="F9" s="5">
        <v>32.4</v>
      </c>
      <c r="G9" s="5">
        <v>22.6</v>
      </c>
      <c r="H9" s="5">
        <v>7</v>
      </c>
      <c r="I9" s="5">
        <v>13.8</v>
      </c>
      <c r="J9" s="5">
        <v>14.2</v>
      </c>
      <c r="K9" s="5">
        <v>1.4</v>
      </c>
      <c r="L9" s="5">
        <v>9.8000000000000007</v>
      </c>
      <c r="M9" s="5">
        <v>10.7</v>
      </c>
      <c r="N9" s="5">
        <v>1</v>
      </c>
      <c r="O9" s="5">
        <v>8.5</v>
      </c>
      <c r="P9" s="5">
        <v>100</v>
      </c>
    </row>
    <row r="10" spans="1:16" x14ac:dyDescent="0.25">
      <c r="B10" s="3">
        <v>62</v>
      </c>
      <c r="C10" s="3" t="s">
        <v>16</v>
      </c>
      <c r="D10" s="5">
        <v>61.5</v>
      </c>
      <c r="E10" s="5">
        <v>22.4</v>
      </c>
      <c r="F10" s="5">
        <v>36.5</v>
      </c>
      <c r="G10" s="5">
        <v>23</v>
      </c>
      <c r="H10" s="5">
        <v>8.3000000000000007</v>
      </c>
      <c r="I10" s="5">
        <v>13.3</v>
      </c>
      <c r="J10" s="5">
        <v>9.8000000000000007</v>
      </c>
      <c r="K10" s="5">
        <v>0.9</v>
      </c>
      <c r="L10" s="5">
        <v>7</v>
      </c>
      <c r="M10" s="5">
        <v>5.8</v>
      </c>
      <c r="N10" s="5">
        <v>0.5</v>
      </c>
      <c r="O10" s="5">
        <v>4.5999999999999996</v>
      </c>
      <c r="P10" s="5">
        <v>100</v>
      </c>
    </row>
    <row r="11" spans="1:16" x14ac:dyDescent="0.25">
      <c r="B11" s="3">
        <v>65</v>
      </c>
      <c r="C11" s="3" t="s">
        <v>17</v>
      </c>
      <c r="D11" s="5">
        <v>58.2</v>
      </c>
      <c r="E11" s="5">
        <v>19.8</v>
      </c>
      <c r="F11" s="5">
        <v>35.700000000000003</v>
      </c>
      <c r="G11" s="5">
        <v>24.6</v>
      </c>
      <c r="H11" s="5">
        <v>7.7</v>
      </c>
      <c r="I11" s="5">
        <v>15.2</v>
      </c>
      <c r="J11" s="5">
        <v>13.1</v>
      </c>
      <c r="K11" s="5">
        <v>1</v>
      </c>
      <c r="L11" s="5">
        <v>9.6</v>
      </c>
      <c r="M11" s="5">
        <v>4.2</v>
      </c>
      <c r="N11" s="5">
        <v>0.4</v>
      </c>
      <c r="O11" s="5">
        <v>3.3</v>
      </c>
      <c r="P11" s="5">
        <v>100</v>
      </c>
    </row>
    <row r="12" spans="1:16" x14ac:dyDescent="0.25">
      <c r="B12" s="3">
        <v>76</v>
      </c>
      <c r="C12" s="3" t="s">
        <v>18</v>
      </c>
      <c r="D12" s="5">
        <v>59.5</v>
      </c>
      <c r="E12" s="5">
        <v>20.8</v>
      </c>
      <c r="F12" s="5">
        <v>36.4</v>
      </c>
      <c r="G12" s="5">
        <v>21.8</v>
      </c>
      <c r="H12" s="5">
        <v>6.5</v>
      </c>
      <c r="I12" s="5">
        <v>13.6</v>
      </c>
      <c r="J12" s="5">
        <v>13.8</v>
      </c>
      <c r="K12" s="5">
        <v>1.2</v>
      </c>
      <c r="L12" s="5">
        <v>9.5</v>
      </c>
      <c r="M12" s="5">
        <v>4.8</v>
      </c>
      <c r="N12" s="5">
        <v>0.5</v>
      </c>
      <c r="O12" s="5">
        <v>3.6</v>
      </c>
      <c r="P12" s="5">
        <v>100</v>
      </c>
    </row>
    <row r="13" spans="1:16" x14ac:dyDescent="0.25">
      <c r="B13" s="3">
        <v>170</v>
      </c>
      <c r="C13" s="3" t="s">
        <v>19</v>
      </c>
      <c r="D13" s="5">
        <v>54.7</v>
      </c>
      <c r="E13" s="5">
        <v>19.2</v>
      </c>
      <c r="F13" s="5">
        <v>33.4</v>
      </c>
      <c r="G13" s="5">
        <v>21.4</v>
      </c>
      <c r="H13" s="5">
        <v>7</v>
      </c>
      <c r="I13" s="5">
        <v>12.8</v>
      </c>
      <c r="J13" s="5">
        <v>13.1</v>
      </c>
      <c r="K13" s="5">
        <v>1.3</v>
      </c>
      <c r="L13" s="5">
        <v>8.8000000000000007</v>
      </c>
      <c r="M13" s="5">
        <v>10.8</v>
      </c>
      <c r="N13" s="5">
        <v>1</v>
      </c>
      <c r="O13" s="5">
        <v>8.5</v>
      </c>
      <c r="P13" s="5">
        <v>100</v>
      </c>
    </row>
    <row r="14" spans="1:16" x14ac:dyDescent="0.25">
      <c r="B14" s="3">
        <v>295</v>
      </c>
      <c r="C14" s="3" t="s">
        <v>20</v>
      </c>
      <c r="D14" s="5">
        <v>57.2</v>
      </c>
      <c r="E14" s="5">
        <v>20.3</v>
      </c>
      <c r="F14" s="5">
        <v>34.200000000000003</v>
      </c>
      <c r="G14" s="5">
        <v>23.2</v>
      </c>
      <c r="H14" s="5">
        <v>8.6</v>
      </c>
      <c r="I14" s="5">
        <v>13.2</v>
      </c>
      <c r="J14" s="5">
        <v>11.6</v>
      </c>
      <c r="K14" s="5">
        <v>1.1000000000000001</v>
      </c>
      <c r="L14" s="5">
        <v>8.4</v>
      </c>
      <c r="M14" s="5">
        <v>8</v>
      </c>
      <c r="N14" s="5">
        <v>0.6</v>
      </c>
      <c r="O14" s="5">
        <v>6.4</v>
      </c>
      <c r="P14" s="5">
        <v>100</v>
      </c>
    </row>
    <row r="15" spans="1:16" x14ac:dyDescent="0.25">
      <c r="B15" s="3">
        <v>318</v>
      </c>
      <c r="C15" s="3" t="s">
        <v>21</v>
      </c>
      <c r="D15" s="5">
        <v>51.3</v>
      </c>
      <c r="E15" s="5">
        <v>20.8</v>
      </c>
      <c r="F15" s="5">
        <v>28.9</v>
      </c>
      <c r="G15" s="5">
        <v>22.5</v>
      </c>
      <c r="H15" s="5">
        <v>7.4</v>
      </c>
      <c r="I15" s="5">
        <v>13.5</v>
      </c>
      <c r="J15" s="5">
        <v>13</v>
      </c>
      <c r="K15" s="5">
        <v>1.3</v>
      </c>
      <c r="L15" s="5">
        <v>9.6</v>
      </c>
      <c r="M15" s="5">
        <v>13.2</v>
      </c>
      <c r="N15" s="5">
        <v>1.1000000000000001</v>
      </c>
      <c r="O15" s="5">
        <v>10.8</v>
      </c>
      <c r="P15" s="5">
        <v>100</v>
      </c>
    </row>
    <row r="16" spans="1:16" x14ac:dyDescent="0.25">
      <c r="B16" s="3">
        <v>417</v>
      </c>
      <c r="C16" s="3" t="s">
        <v>22</v>
      </c>
      <c r="D16" s="5">
        <v>53.1</v>
      </c>
      <c r="E16" s="5">
        <v>19.5</v>
      </c>
      <c r="F16" s="5">
        <v>31.6</v>
      </c>
      <c r="G16" s="5">
        <v>22.5</v>
      </c>
      <c r="H16" s="5">
        <v>7.8</v>
      </c>
      <c r="I16" s="5">
        <v>13.1</v>
      </c>
      <c r="J16" s="5">
        <v>13.3</v>
      </c>
      <c r="K16" s="5">
        <v>1.4</v>
      </c>
      <c r="L16" s="5">
        <v>9.1999999999999993</v>
      </c>
      <c r="M16" s="5">
        <v>11.1</v>
      </c>
      <c r="N16" s="5">
        <v>1.1000000000000001</v>
      </c>
      <c r="O16" s="5">
        <v>8.8000000000000007</v>
      </c>
      <c r="P16" s="5">
        <v>100</v>
      </c>
    </row>
    <row r="17" spans="1:16" x14ac:dyDescent="0.25">
      <c r="B17" s="3">
        <v>438</v>
      </c>
      <c r="C17" s="3" t="s">
        <v>23</v>
      </c>
      <c r="D17" s="5">
        <v>60.2</v>
      </c>
      <c r="E17" s="5">
        <v>21.3</v>
      </c>
      <c r="F17" s="5">
        <v>36.4</v>
      </c>
      <c r="G17" s="5">
        <v>22.7</v>
      </c>
      <c r="H17" s="5">
        <v>8</v>
      </c>
      <c r="I17" s="5">
        <v>13.3</v>
      </c>
      <c r="J17" s="5">
        <v>10.8</v>
      </c>
      <c r="K17" s="5">
        <v>1</v>
      </c>
      <c r="L17" s="5">
        <v>7.8</v>
      </c>
      <c r="M17" s="5">
        <v>6.2</v>
      </c>
      <c r="N17" s="5">
        <v>0.6</v>
      </c>
      <c r="O17" s="5">
        <v>5</v>
      </c>
      <c r="P17" s="5">
        <v>100</v>
      </c>
    </row>
    <row r="18" spans="1:16" x14ac:dyDescent="0.25">
      <c r="B18" s="3">
        <v>478</v>
      </c>
      <c r="C18" s="3" t="s">
        <v>24</v>
      </c>
      <c r="D18" s="5">
        <v>50.5</v>
      </c>
      <c r="E18" s="5">
        <v>17</v>
      </c>
      <c r="F18" s="5">
        <v>31.5</v>
      </c>
      <c r="G18" s="5">
        <v>19.3</v>
      </c>
      <c r="H18" s="5">
        <v>5.8</v>
      </c>
      <c r="I18" s="5">
        <v>11.9</v>
      </c>
      <c r="J18" s="5">
        <v>13.9</v>
      </c>
      <c r="K18" s="5">
        <v>1.8</v>
      </c>
      <c r="L18" s="5">
        <v>8.9</v>
      </c>
      <c r="M18" s="5">
        <v>16.3</v>
      </c>
      <c r="N18" s="5">
        <v>1.5</v>
      </c>
      <c r="O18" s="5">
        <v>13</v>
      </c>
      <c r="P18" s="5">
        <v>100</v>
      </c>
    </row>
    <row r="19" spans="1:16" x14ac:dyDescent="0.25">
      <c r="B19" s="3">
        <v>736</v>
      </c>
      <c r="C19" s="3" t="s">
        <v>25</v>
      </c>
      <c r="D19" s="5">
        <v>58.3</v>
      </c>
      <c r="E19" s="5">
        <v>19.7</v>
      </c>
      <c r="F19" s="5">
        <v>36</v>
      </c>
      <c r="G19" s="5">
        <v>23.9</v>
      </c>
      <c r="H19" s="5">
        <v>8.4</v>
      </c>
      <c r="I19" s="5">
        <v>13.9</v>
      </c>
      <c r="J19" s="5">
        <v>11.7</v>
      </c>
      <c r="K19" s="5">
        <v>1</v>
      </c>
      <c r="L19" s="5">
        <v>8.4</v>
      </c>
      <c r="M19" s="5">
        <v>6.2</v>
      </c>
      <c r="N19" s="5">
        <v>0.6</v>
      </c>
      <c r="O19" s="5">
        <v>4.9000000000000004</v>
      </c>
      <c r="P19" s="5">
        <v>100</v>
      </c>
    </row>
    <row r="20" spans="1:16" x14ac:dyDescent="0.25">
      <c r="B20" s="3">
        <v>766</v>
      </c>
      <c r="C20" s="3" t="s">
        <v>26</v>
      </c>
      <c r="D20" s="5">
        <v>53.6</v>
      </c>
      <c r="E20" s="5">
        <v>20.100000000000001</v>
      </c>
      <c r="F20" s="5">
        <v>31</v>
      </c>
      <c r="G20" s="5">
        <v>24.4</v>
      </c>
      <c r="H20" s="5">
        <v>8.3000000000000007</v>
      </c>
      <c r="I20" s="5">
        <v>14.6</v>
      </c>
      <c r="J20" s="5">
        <v>13.6</v>
      </c>
      <c r="K20" s="5">
        <v>1.2</v>
      </c>
      <c r="L20" s="5">
        <v>10.199999999999999</v>
      </c>
      <c r="M20" s="5">
        <v>8.4</v>
      </c>
      <c r="N20" s="5">
        <v>0.7</v>
      </c>
      <c r="O20" s="5">
        <v>6.8</v>
      </c>
      <c r="P20" s="5">
        <v>100</v>
      </c>
    </row>
    <row r="21" spans="1:16" x14ac:dyDescent="0.25">
      <c r="B21" s="3">
        <v>771</v>
      </c>
      <c r="C21" s="3" t="s">
        <v>27</v>
      </c>
      <c r="D21" s="5">
        <v>56</v>
      </c>
      <c r="E21" s="5">
        <v>19</v>
      </c>
      <c r="F21" s="5">
        <v>34.5</v>
      </c>
      <c r="G21" s="5">
        <v>23.2</v>
      </c>
      <c r="H21" s="5">
        <v>7.7</v>
      </c>
      <c r="I21" s="5">
        <v>13.9</v>
      </c>
      <c r="J21" s="5">
        <v>12.8</v>
      </c>
      <c r="K21" s="5">
        <v>1.1000000000000001</v>
      </c>
      <c r="L21" s="5">
        <v>9.1</v>
      </c>
      <c r="M21" s="5">
        <v>7.9</v>
      </c>
      <c r="N21" s="5">
        <v>0.8</v>
      </c>
      <c r="O21" s="5">
        <v>6.3</v>
      </c>
      <c r="P21" s="5">
        <v>100</v>
      </c>
    </row>
    <row r="22" spans="1:16" x14ac:dyDescent="0.25">
      <c r="B22" s="3">
        <v>941</v>
      </c>
      <c r="C22" s="3" t="s">
        <v>28</v>
      </c>
      <c r="D22" s="5">
        <v>60.7</v>
      </c>
      <c r="E22" s="5">
        <v>21.5</v>
      </c>
      <c r="F22" s="5">
        <v>36.6</v>
      </c>
      <c r="G22" s="5">
        <v>23.8</v>
      </c>
      <c r="H22" s="5">
        <v>8.5</v>
      </c>
      <c r="I22" s="5">
        <v>13.9</v>
      </c>
      <c r="J22" s="5">
        <v>10.7</v>
      </c>
      <c r="K22" s="5">
        <v>0.9</v>
      </c>
      <c r="L22" s="5">
        <v>7.9</v>
      </c>
      <c r="M22" s="5">
        <v>4.8</v>
      </c>
      <c r="N22" s="5">
        <v>0.4</v>
      </c>
      <c r="O22" s="5">
        <v>3.8</v>
      </c>
      <c r="P22" s="5">
        <v>100</v>
      </c>
    </row>
    <row r="23" spans="1:16" x14ac:dyDescent="0.25">
      <c r="B23" s="3"/>
      <c r="C23" s="3" t="s">
        <v>29</v>
      </c>
      <c r="D23" s="5">
        <v>57.6</v>
      </c>
      <c r="E23" s="5">
        <v>20.399999999999999</v>
      </c>
      <c r="F23" s="5">
        <v>34.799999999999997</v>
      </c>
      <c r="G23" s="5">
        <v>22.7</v>
      </c>
      <c r="H23" s="5">
        <v>7.7</v>
      </c>
      <c r="I23" s="5">
        <v>13.4</v>
      </c>
      <c r="J23" s="5">
        <v>12.2</v>
      </c>
      <c r="K23" s="5">
        <v>1.1000000000000001</v>
      </c>
      <c r="L23" s="5">
        <v>8.6999999999999993</v>
      </c>
      <c r="M23" s="5">
        <v>7.5</v>
      </c>
      <c r="N23" s="5">
        <v>0.7</v>
      </c>
      <c r="O23" s="5">
        <v>5.9</v>
      </c>
      <c r="P23" s="5">
        <v>100</v>
      </c>
    </row>
    <row r="24" spans="1:16" x14ac:dyDescent="0.25">
      <c r="B24" s="3"/>
    </row>
    <row r="26" spans="1:16" x14ac:dyDescent="0.25">
      <c r="A26" s="3">
        <v>1</v>
      </c>
      <c r="C26" s="6" t="s">
        <v>33</v>
      </c>
      <c r="D26" s="46"/>
      <c r="E26" s="46"/>
      <c r="F26" s="46"/>
    </row>
    <row r="27" spans="1:16" x14ac:dyDescent="0.25">
      <c r="C27" s="6"/>
    </row>
    <row r="28" spans="1:16" ht="13.8" x14ac:dyDescent="0.25">
      <c r="A28" s="12"/>
    </row>
    <row r="29" spans="1:16" ht="13.8" x14ac:dyDescent="0.25">
      <c r="A29" s="12"/>
      <c r="B29" s="3">
        <v>40</v>
      </c>
      <c r="C29" s="3" t="s">
        <v>34</v>
      </c>
      <c r="D29" s="4">
        <v>54</v>
      </c>
      <c r="E29" s="4">
        <v>19.3</v>
      </c>
      <c r="F29" s="4">
        <v>33.1</v>
      </c>
      <c r="G29" s="4">
        <v>32.6</v>
      </c>
      <c r="H29" s="4">
        <v>13.8</v>
      </c>
      <c r="I29" s="4">
        <v>17.399999999999999</v>
      </c>
      <c r="J29" s="4">
        <v>10.1</v>
      </c>
      <c r="K29" s="4">
        <v>1.5</v>
      </c>
      <c r="L29" s="4">
        <v>7.5</v>
      </c>
      <c r="M29" s="4">
        <v>3.2</v>
      </c>
      <c r="N29" s="4">
        <v>0.2</v>
      </c>
      <c r="O29" s="4">
        <v>2.6</v>
      </c>
      <c r="P29" s="4">
        <v>100</v>
      </c>
    </row>
    <row r="30" spans="1:16" ht="13.8" x14ac:dyDescent="0.25">
      <c r="A30" s="12"/>
      <c r="B30" s="3">
        <v>49</v>
      </c>
      <c r="C30" s="3" t="s">
        <v>35</v>
      </c>
      <c r="D30" s="4">
        <v>34.700000000000003</v>
      </c>
      <c r="E30" s="4">
        <v>13.2</v>
      </c>
      <c r="F30" s="4">
        <v>20.6</v>
      </c>
      <c r="G30" s="4">
        <v>44.6</v>
      </c>
      <c r="H30" s="4">
        <v>22.3</v>
      </c>
      <c r="I30" s="4">
        <v>19.8</v>
      </c>
      <c r="J30" s="4">
        <v>16.399999999999999</v>
      </c>
      <c r="K30" s="4">
        <v>2.2000000000000002</v>
      </c>
      <c r="L30" s="4">
        <v>12.8</v>
      </c>
      <c r="M30" s="4">
        <v>4.3</v>
      </c>
      <c r="N30" s="4">
        <v>0.4</v>
      </c>
      <c r="O30" s="4">
        <v>2.8</v>
      </c>
      <c r="P30" s="4">
        <v>100</v>
      </c>
    </row>
    <row r="31" spans="1:16" ht="13.8" x14ac:dyDescent="0.25">
      <c r="A31" s="12"/>
      <c r="B31" s="3">
        <v>78</v>
      </c>
      <c r="C31" s="3" t="s">
        <v>36</v>
      </c>
      <c r="D31" s="4">
        <v>49.5</v>
      </c>
      <c r="E31" s="4">
        <v>17.399999999999999</v>
      </c>
      <c r="F31" s="4">
        <v>30.6</v>
      </c>
      <c r="G31" s="4">
        <v>33.5</v>
      </c>
      <c r="H31" s="4">
        <v>14.3</v>
      </c>
      <c r="I31" s="4">
        <v>17.7</v>
      </c>
      <c r="J31" s="4">
        <v>12.9</v>
      </c>
      <c r="K31" s="4">
        <v>1.9</v>
      </c>
      <c r="L31" s="4">
        <v>9.9</v>
      </c>
      <c r="M31" s="4">
        <v>4.0999999999999996</v>
      </c>
      <c r="N31" s="4">
        <v>0.4</v>
      </c>
      <c r="O31" s="4">
        <v>3.2</v>
      </c>
      <c r="P31" s="4">
        <v>100</v>
      </c>
    </row>
    <row r="32" spans="1:16" ht="13.8" x14ac:dyDescent="0.25">
      <c r="A32" s="12"/>
      <c r="B32" s="3">
        <v>91</v>
      </c>
      <c r="C32" s="3" t="s">
        <v>37</v>
      </c>
      <c r="D32" s="4">
        <v>33.299999999999997</v>
      </c>
      <c r="E32" s="4">
        <v>13.3</v>
      </c>
      <c r="F32" s="4">
        <v>19.3</v>
      </c>
      <c r="G32" s="4">
        <v>42.4</v>
      </c>
      <c r="H32" s="4">
        <v>20.7</v>
      </c>
      <c r="I32" s="4">
        <v>19</v>
      </c>
      <c r="J32" s="4">
        <v>18.399999999999999</v>
      </c>
      <c r="K32" s="4">
        <v>2.4</v>
      </c>
      <c r="L32" s="4">
        <v>14.3</v>
      </c>
      <c r="M32" s="4">
        <v>5.9</v>
      </c>
      <c r="N32" s="4">
        <v>0.6</v>
      </c>
      <c r="O32" s="4">
        <v>3.8</v>
      </c>
      <c r="P32" s="4">
        <v>100</v>
      </c>
    </row>
    <row r="33" spans="1:16" ht="13.8" x14ac:dyDescent="0.25">
      <c r="A33" s="12"/>
      <c r="B33" s="3">
        <v>92</v>
      </c>
      <c r="C33" s="3" t="s">
        <v>38</v>
      </c>
      <c r="D33" s="4">
        <v>26.5</v>
      </c>
      <c r="E33" s="4">
        <v>10.9</v>
      </c>
      <c r="F33" s="4">
        <v>15</v>
      </c>
      <c r="G33" s="4">
        <v>48.1</v>
      </c>
      <c r="H33" s="4">
        <v>24.1</v>
      </c>
      <c r="I33" s="4">
        <v>21.3</v>
      </c>
      <c r="J33" s="4">
        <v>19.399999999999999</v>
      </c>
      <c r="K33" s="4">
        <v>2.5</v>
      </c>
      <c r="L33" s="4">
        <v>14.7</v>
      </c>
      <c r="M33" s="4">
        <v>6</v>
      </c>
      <c r="N33" s="4">
        <v>0.5</v>
      </c>
      <c r="O33" s="4">
        <v>3.9</v>
      </c>
      <c r="P33" s="4">
        <v>100</v>
      </c>
    </row>
    <row r="34" spans="1:16" ht="13.8" x14ac:dyDescent="0.25">
      <c r="A34" s="12"/>
      <c r="B34" s="3">
        <v>101</v>
      </c>
      <c r="C34" s="3" t="s">
        <v>39</v>
      </c>
      <c r="D34" s="4">
        <v>65.8</v>
      </c>
      <c r="E34" s="4">
        <v>27.6</v>
      </c>
      <c r="F34" s="4">
        <v>36.9</v>
      </c>
      <c r="G34" s="4">
        <v>25.9</v>
      </c>
      <c r="H34" s="4">
        <v>11.1</v>
      </c>
      <c r="I34" s="4">
        <v>13.5</v>
      </c>
      <c r="J34" s="4">
        <v>6.4</v>
      </c>
      <c r="K34" s="4">
        <v>0.4</v>
      </c>
      <c r="L34" s="4">
        <v>4.9000000000000004</v>
      </c>
      <c r="M34" s="4">
        <v>1.9</v>
      </c>
      <c r="N34" s="4">
        <v>0.1</v>
      </c>
      <c r="O34" s="4">
        <v>1.4</v>
      </c>
      <c r="P34" s="4">
        <v>100</v>
      </c>
    </row>
    <row r="35" spans="1:16" ht="13.8" x14ac:dyDescent="0.25">
      <c r="A35" s="12"/>
      <c r="B35" s="3">
        <v>149</v>
      </c>
      <c r="C35" s="3" t="s">
        <v>40</v>
      </c>
      <c r="D35" s="4">
        <v>39.1</v>
      </c>
      <c r="E35" s="4">
        <v>15.4</v>
      </c>
      <c r="F35" s="4">
        <v>22.5</v>
      </c>
      <c r="G35" s="4">
        <v>43.6</v>
      </c>
      <c r="H35" s="4">
        <v>21</v>
      </c>
      <c r="I35" s="4">
        <v>20.6</v>
      </c>
      <c r="J35" s="4">
        <v>13</v>
      </c>
      <c r="K35" s="4">
        <v>1.9</v>
      </c>
      <c r="L35" s="4">
        <v>10</v>
      </c>
      <c r="M35" s="4">
        <v>4.3</v>
      </c>
      <c r="N35" s="4">
        <v>0.4</v>
      </c>
      <c r="O35" s="4">
        <v>3.3</v>
      </c>
      <c r="P35" s="4">
        <v>100</v>
      </c>
    </row>
    <row r="36" spans="1:16" ht="13.8" x14ac:dyDescent="0.25">
      <c r="A36" s="12"/>
      <c r="B36" s="3">
        <v>150</v>
      </c>
      <c r="C36" s="3" t="s">
        <v>41</v>
      </c>
      <c r="D36" s="4">
        <v>65.8</v>
      </c>
      <c r="E36" s="4">
        <v>27.3</v>
      </c>
      <c r="F36" s="4">
        <v>37.1</v>
      </c>
      <c r="G36" s="4">
        <v>26.6</v>
      </c>
      <c r="H36" s="4">
        <v>10.8</v>
      </c>
      <c r="I36" s="4">
        <v>14.3</v>
      </c>
      <c r="J36" s="4">
        <v>6</v>
      </c>
      <c r="K36" s="4">
        <v>0.4</v>
      </c>
      <c r="L36" s="4">
        <v>4.4000000000000004</v>
      </c>
      <c r="M36" s="4">
        <v>1.7</v>
      </c>
      <c r="N36" s="4">
        <v>0.1</v>
      </c>
      <c r="O36" s="4">
        <v>1.2</v>
      </c>
      <c r="P36" s="4">
        <v>100</v>
      </c>
    </row>
    <row r="37" spans="1:16" ht="13.8" x14ac:dyDescent="0.25">
      <c r="A37" s="12"/>
      <c r="B37" s="3">
        <v>220</v>
      </c>
      <c r="C37" s="3" t="s">
        <v>42</v>
      </c>
      <c r="D37" s="4">
        <v>35.700000000000003</v>
      </c>
      <c r="E37" s="4">
        <v>14</v>
      </c>
      <c r="F37" s="4">
        <v>20.6</v>
      </c>
      <c r="G37" s="4">
        <v>44.6</v>
      </c>
      <c r="H37" s="4">
        <v>21.9</v>
      </c>
      <c r="I37" s="4">
        <v>20.7</v>
      </c>
      <c r="J37" s="4">
        <v>14.6</v>
      </c>
      <c r="K37" s="4">
        <v>2</v>
      </c>
      <c r="L37" s="4">
        <v>11.3</v>
      </c>
      <c r="M37" s="4">
        <v>5.0999999999999996</v>
      </c>
      <c r="N37" s="4">
        <v>0.4</v>
      </c>
      <c r="O37" s="4">
        <v>4</v>
      </c>
      <c r="P37" s="4">
        <v>100</v>
      </c>
    </row>
    <row r="38" spans="1:16" ht="13.8" x14ac:dyDescent="0.25">
      <c r="A38" s="12"/>
      <c r="B38" s="3">
        <v>235</v>
      </c>
      <c r="C38" s="3" t="s">
        <v>43</v>
      </c>
      <c r="D38" s="4">
        <v>39.4</v>
      </c>
      <c r="E38" s="4">
        <v>14.6</v>
      </c>
      <c r="F38" s="4">
        <v>24</v>
      </c>
      <c r="G38" s="4">
        <v>41.2</v>
      </c>
      <c r="H38" s="4">
        <v>20</v>
      </c>
      <c r="I38" s="4">
        <v>18.600000000000001</v>
      </c>
      <c r="J38" s="4">
        <v>14.9</v>
      </c>
      <c r="K38" s="4">
        <v>2.2999999999999998</v>
      </c>
      <c r="L38" s="4">
        <v>11.5</v>
      </c>
      <c r="M38" s="4">
        <v>4.5</v>
      </c>
      <c r="N38" s="4">
        <v>0.4</v>
      </c>
      <c r="O38" s="4">
        <v>3</v>
      </c>
      <c r="P38" s="4">
        <v>100</v>
      </c>
    </row>
    <row r="39" spans="1:16" ht="13.8" x14ac:dyDescent="0.25">
      <c r="A39" s="12"/>
      <c r="B39" s="3">
        <v>243</v>
      </c>
      <c r="C39" s="3" t="s">
        <v>44</v>
      </c>
      <c r="D39" s="4">
        <v>45.6</v>
      </c>
      <c r="E39" s="4">
        <v>17.899999999999999</v>
      </c>
      <c r="F39" s="4">
        <v>26.3</v>
      </c>
      <c r="G39" s="4">
        <v>38.299999999999997</v>
      </c>
      <c r="H39" s="4">
        <v>16.899999999999999</v>
      </c>
      <c r="I39" s="4">
        <v>19.7</v>
      </c>
      <c r="J39" s="4">
        <v>11.3</v>
      </c>
      <c r="K39" s="4">
        <v>1.8</v>
      </c>
      <c r="L39" s="4">
        <v>8.1999999999999993</v>
      </c>
      <c r="M39" s="4">
        <v>4.7</v>
      </c>
      <c r="N39" s="4">
        <v>0.3</v>
      </c>
      <c r="O39" s="4">
        <v>3.8</v>
      </c>
      <c r="P39" s="4">
        <v>100</v>
      </c>
    </row>
    <row r="40" spans="1:16" ht="13.8" x14ac:dyDescent="0.25">
      <c r="A40" s="12"/>
      <c r="B40" s="3">
        <v>257</v>
      </c>
      <c r="C40" s="3" t="s">
        <v>45</v>
      </c>
      <c r="D40" s="4">
        <v>37.6</v>
      </c>
      <c r="E40" s="4">
        <v>14.5</v>
      </c>
      <c r="F40" s="4">
        <v>22.1</v>
      </c>
      <c r="G40" s="4">
        <v>43.8</v>
      </c>
      <c r="H40" s="4">
        <v>21.2</v>
      </c>
      <c r="I40" s="4">
        <v>20.2</v>
      </c>
      <c r="J40" s="4">
        <v>15.1</v>
      </c>
      <c r="K40" s="4">
        <v>2.1</v>
      </c>
      <c r="L40" s="4">
        <v>11.8</v>
      </c>
      <c r="M40" s="4">
        <v>3.6</v>
      </c>
      <c r="N40" s="4">
        <v>0.4</v>
      </c>
      <c r="O40" s="4">
        <v>2.2999999999999998</v>
      </c>
      <c r="P40" s="4">
        <v>100</v>
      </c>
    </row>
    <row r="41" spans="1:16" ht="13.8" x14ac:dyDescent="0.25">
      <c r="A41" s="12"/>
      <c r="B41" s="3">
        <v>279</v>
      </c>
      <c r="C41" s="3" t="s">
        <v>46</v>
      </c>
      <c r="D41" s="4">
        <v>66.599999999999994</v>
      </c>
      <c r="E41" s="4">
        <v>25.8</v>
      </c>
      <c r="F41" s="4">
        <v>39.4</v>
      </c>
      <c r="G41" s="4">
        <v>21.7</v>
      </c>
      <c r="H41" s="4">
        <v>8.5</v>
      </c>
      <c r="I41" s="4">
        <v>11.9</v>
      </c>
      <c r="J41" s="4">
        <v>8.8000000000000007</v>
      </c>
      <c r="K41" s="4">
        <v>0.8</v>
      </c>
      <c r="L41" s="4">
        <v>6.8</v>
      </c>
      <c r="M41" s="4">
        <v>2.8</v>
      </c>
      <c r="N41" s="4">
        <v>0.1</v>
      </c>
      <c r="O41" s="4">
        <v>2.2000000000000002</v>
      </c>
      <c r="P41" s="4">
        <v>100</v>
      </c>
    </row>
    <row r="42" spans="1:16" ht="13.8" x14ac:dyDescent="0.25">
      <c r="A42" s="12"/>
      <c r="B42" s="3">
        <v>407</v>
      </c>
      <c r="C42" s="3" t="s">
        <v>47</v>
      </c>
      <c r="D42" s="4">
        <v>27</v>
      </c>
      <c r="E42" s="4">
        <v>11.8</v>
      </c>
      <c r="F42" s="4">
        <v>14.1</v>
      </c>
      <c r="G42" s="4">
        <v>50.2</v>
      </c>
      <c r="H42" s="4">
        <v>22.8</v>
      </c>
      <c r="I42" s="4">
        <v>24.4</v>
      </c>
      <c r="J42" s="4">
        <v>16.899999999999999</v>
      </c>
      <c r="K42" s="4">
        <v>1.6</v>
      </c>
      <c r="L42" s="4">
        <v>12.4</v>
      </c>
      <c r="M42" s="4">
        <v>6</v>
      </c>
      <c r="N42" s="4">
        <v>0.2</v>
      </c>
      <c r="O42" s="4">
        <v>4.8</v>
      </c>
      <c r="P42" s="4">
        <v>100</v>
      </c>
    </row>
    <row r="43" spans="1:16" ht="13.8" x14ac:dyDescent="0.25">
      <c r="A43" s="12"/>
      <c r="B43" s="3">
        <v>424</v>
      </c>
      <c r="C43" s="3" t="s">
        <v>48</v>
      </c>
      <c r="D43" s="4">
        <v>31.1</v>
      </c>
      <c r="E43" s="4">
        <v>14.1</v>
      </c>
      <c r="F43" s="4">
        <v>15.8</v>
      </c>
      <c r="G43" s="4">
        <v>50.7</v>
      </c>
      <c r="H43" s="4">
        <v>24.2</v>
      </c>
      <c r="I43" s="4">
        <v>23.7</v>
      </c>
      <c r="J43" s="4">
        <v>13.9</v>
      </c>
      <c r="K43" s="4">
        <v>1.7</v>
      </c>
      <c r="L43" s="4">
        <v>9.9</v>
      </c>
      <c r="M43" s="4">
        <v>4.3</v>
      </c>
      <c r="N43" s="4">
        <v>0.1</v>
      </c>
      <c r="O43" s="4">
        <v>3.3</v>
      </c>
      <c r="P43" s="4">
        <v>100</v>
      </c>
    </row>
    <row r="44" spans="1:16" ht="13.8" x14ac:dyDescent="0.25">
      <c r="A44" s="12"/>
      <c r="B44" s="3">
        <v>434</v>
      </c>
      <c r="C44" s="3" t="s">
        <v>49</v>
      </c>
      <c r="D44" s="4">
        <v>38.5</v>
      </c>
      <c r="E44" s="4">
        <v>17.3</v>
      </c>
      <c r="F44" s="4">
        <v>19.5</v>
      </c>
      <c r="G44" s="4">
        <v>47.8</v>
      </c>
      <c r="H44" s="4">
        <v>22.1</v>
      </c>
      <c r="I44" s="4">
        <v>22.8</v>
      </c>
      <c r="J44" s="4">
        <v>10.9</v>
      </c>
      <c r="K44" s="4">
        <v>1.4</v>
      </c>
      <c r="L44" s="4">
        <v>7.9</v>
      </c>
      <c r="M44" s="4">
        <v>2.7</v>
      </c>
      <c r="N44" s="4">
        <v>0.1</v>
      </c>
      <c r="O44" s="4">
        <v>2.1</v>
      </c>
      <c r="P44" s="4">
        <v>100</v>
      </c>
    </row>
    <row r="45" spans="1:16" ht="13.8" x14ac:dyDescent="0.25">
      <c r="A45" s="12"/>
      <c r="B45" s="3">
        <v>533</v>
      </c>
      <c r="C45" s="3" t="s">
        <v>50</v>
      </c>
      <c r="D45" s="4">
        <v>57.4</v>
      </c>
      <c r="E45" s="4">
        <v>20.3</v>
      </c>
      <c r="F45" s="4">
        <v>35.299999999999997</v>
      </c>
      <c r="G45" s="4">
        <v>27.1</v>
      </c>
      <c r="H45" s="4">
        <v>10.9</v>
      </c>
      <c r="I45" s="4">
        <v>14.6</v>
      </c>
      <c r="J45" s="4">
        <v>11</v>
      </c>
      <c r="K45" s="4">
        <v>1.3</v>
      </c>
      <c r="L45" s="4">
        <v>8.1999999999999993</v>
      </c>
      <c r="M45" s="4">
        <v>4.5999999999999996</v>
      </c>
      <c r="N45" s="4">
        <v>0.3</v>
      </c>
      <c r="O45" s="4">
        <v>3.7</v>
      </c>
      <c r="P45" s="4">
        <v>100</v>
      </c>
    </row>
    <row r="46" spans="1:16" ht="13.8" x14ac:dyDescent="0.25">
      <c r="A46" s="12"/>
      <c r="B46" s="3">
        <v>573</v>
      </c>
      <c r="C46" s="3" t="s">
        <v>51</v>
      </c>
      <c r="D46" s="4">
        <v>46.2</v>
      </c>
      <c r="E46" s="4">
        <v>17</v>
      </c>
      <c r="F46" s="4">
        <v>27.5</v>
      </c>
      <c r="G46" s="4">
        <v>33.200000000000003</v>
      </c>
      <c r="H46" s="4">
        <v>13.8</v>
      </c>
      <c r="I46" s="4">
        <v>17.5</v>
      </c>
      <c r="J46" s="4">
        <v>14.5</v>
      </c>
      <c r="K46" s="4">
        <v>2</v>
      </c>
      <c r="L46" s="4">
        <v>10.7</v>
      </c>
      <c r="M46" s="4">
        <v>6.2</v>
      </c>
      <c r="N46" s="4">
        <v>0.4</v>
      </c>
      <c r="O46" s="4">
        <v>5</v>
      </c>
      <c r="P46" s="4">
        <v>100</v>
      </c>
    </row>
    <row r="47" spans="1:16" ht="13.8" x14ac:dyDescent="0.25">
      <c r="A47" s="12"/>
      <c r="B47" s="3">
        <v>585</v>
      </c>
      <c r="C47" s="3" t="s">
        <v>52</v>
      </c>
      <c r="D47" s="4">
        <v>31.7</v>
      </c>
      <c r="E47" s="4">
        <v>14</v>
      </c>
      <c r="F47" s="4">
        <v>16.399999999999999</v>
      </c>
      <c r="G47" s="4">
        <v>51.1</v>
      </c>
      <c r="H47" s="4">
        <v>24</v>
      </c>
      <c r="I47" s="4">
        <v>24.1</v>
      </c>
      <c r="J47" s="4">
        <v>13</v>
      </c>
      <c r="K47" s="4">
        <v>1.8</v>
      </c>
      <c r="L47" s="4">
        <v>9</v>
      </c>
      <c r="M47" s="4">
        <v>4.2</v>
      </c>
      <c r="N47" s="4">
        <v>0.1</v>
      </c>
      <c r="O47" s="4">
        <v>3.2</v>
      </c>
      <c r="P47" s="4">
        <v>100</v>
      </c>
    </row>
    <row r="48" spans="1:16" ht="13.8" x14ac:dyDescent="0.25">
      <c r="A48" s="12"/>
      <c r="B48" s="3">
        <v>606</v>
      </c>
      <c r="C48" s="3" t="s">
        <v>53</v>
      </c>
      <c r="D48" s="4">
        <v>42.2</v>
      </c>
      <c r="E48" s="4">
        <v>16.600000000000001</v>
      </c>
      <c r="F48" s="4">
        <v>24.3</v>
      </c>
      <c r="G48" s="4">
        <v>41.6</v>
      </c>
      <c r="H48" s="4">
        <v>19.3</v>
      </c>
      <c r="I48" s="4">
        <v>20.3</v>
      </c>
      <c r="J48" s="4">
        <v>12.7</v>
      </c>
      <c r="K48" s="4">
        <v>1.8</v>
      </c>
      <c r="L48" s="4">
        <v>9.6999999999999993</v>
      </c>
      <c r="M48" s="4">
        <v>3.6</v>
      </c>
      <c r="N48" s="4">
        <v>0.3</v>
      </c>
      <c r="O48" s="4">
        <v>2.8</v>
      </c>
      <c r="P48" s="4">
        <v>100</v>
      </c>
    </row>
    <row r="49" spans="1:16" ht="13.8" x14ac:dyDescent="0.25">
      <c r="A49" s="12"/>
      <c r="B49" s="3">
        <v>638</v>
      </c>
      <c r="C49" s="3" t="s">
        <v>54</v>
      </c>
      <c r="D49" s="4">
        <v>29.9</v>
      </c>
      <c r="E49" s="4">
        <v>13</v>
      </c>
      <c r="F49" s="4">
        <v>15.7</v>
      </c>
      <c r="G49" s="4">
        <v>52.4</v>
      </c>
      <c r="H49" s="4">
        <v>26.1</v>
      </c>
      <c r="I49" s="4">
        <v>23.5</v>
      </c>
      <c r="J49" s="4">
        <v>13.7</v>
      </c>
      <c r="K49" s="4">
        <v>2.2999999999999998</v>
      </c>
      <c r="L49" s="4">
        <v>9.1999999999999993</v>
      </c>
      <c r="M49" s="4">
        <v>4</v>
      </c>
      <c r="N49" s="4">
        <v>0.1</v>
      </c>
      <c r="O49" s="4">
        <v>2.9</v>
      </c>
      <c r="P49" s="4">
        <v>100</v>
      </c>
    </row>
    <row r="50" spans="1:16" ht="13.8" x14ac:dyDescent="0.25">
      <c r="A50" s="12"/>
      <c r="B50" s="3">
        <v>701</v>
      </c>
      <c r="C50" s="3" t="s">
        <v>55</v>
      </c>
      <c r="D50" s="4">
        <v>30.5</v>
      </c>
      <c r="E50" s="4">
        <v>13.1</v>
      </c>
      <c r="F50" s="4">
        <v>16</v>
      </c>
      <c r="G50" s="4">
        <v>47.3</v>
      </c>
      <c r="H50" s="4">
        <v>20.3</v>
      </c>
      <c r="I50" s="4">
        <v>23.8</v>
      </c>
      <c r="J50" s="4">
        <v>17.2</v>
      </c>
      <c r="K50" s="4">
        <v>1.6</v>
      </c>
      <c r="L50" s="4">
        <v>12.8</v>
      </c>
      <c r="M50" s="4">
        <v>5</v>
      </c>
      <c r="N50" s="4">
        <v>0.2</v>
      </c>
      <c r="O50" s="4">
        <v>4</v>
      </c>
      <c r="P50" s="4">
        <v>100</v>
      </c>
    </row>
    <row r="51" spans="1:16" ht="13.8" x14ac:dyDescent="0.25">
      <c r="A51" s="12"/>
      <c r="B51" s="3">
        <v>753</v>
      </c>
      <c r="C51" s="3" t="s">
        <v>56</v>
      </c>
      <c r="D51" s="4">
        <v>27.9</v>
      </c>
      <c r="E51" s="4">
        <v>12.5</v>
      </c>
      <c r="F51" s="4">
        <v>14.7</v>
      </c>
      <c r="G51" s="4">
        <v>54.4</v>
      </c>
      <c r="H51" s="4">
        <v>29.3</v>
      </c>
      <c r="I51" s="4">
        <v>22.6</v>
      </c>
      <c r="J51" s="4">
        <v>13.8</v>
      </c>
      <c r="K51" s="4">
        <v>2.2999999999999998</v>
      </c>
      <c r="L51" s="4">
        <v>9.6</v>
      </c>
      <c r="M51" s="4">
        <v>3.9</v>
      </c>
      <c r="N51" s="4">
        <v>0.1</v>
      </c>
      <c r="O51" s="4">
        <v>2.6</v>
      </c>
      <c r="P51" s="4">
        <v>100</v>
      </c>
    </row>
    <row r="52" spans="1:16" ht="13.8" x14ac:dyDescent="0.25">
      <c r="A52" s="12"/>
      <c r="B52" s="3">
        <v>755</v>
      </c>
      <c r="C52" s="3" t="s">
        <v>57</v>
      </c>
      <c r="D52" s="4">
        <v>30.2</v>
      </c>
      <c r="E52" s="4">
        <v>12.1</v>
      </c>
      <c r="F52" s="4">
        <v>17.100000000000001</v>
      </c>
      <c r="G52" s="4">
        <v>49.3</v>
      </c>
      <c r="H52" s="4">
        <v>24.8</v>
      </c>
      <c r="I52" s="4">
        <v>22.1</v>
      </c>
      <c r="J52" s="4">
        <v>15.3</v>
      </c>
      <c r="K52" s="4">
        <v>2.2000000000000002</v>
      </c>
      <c r="L52" s="4">
        <v>11.8</v>
      </c>
      <c r="M52" s="4">
        <v>5.3</v>
      </c>
      <c r="N52" s="4">
        <v>0.5</v>
      </c>
      <c r="O52" s="4">
        <v>4</v>
      </c>
      <c r="P52" s="4">
        <v>100</v>
      </c>
    </row>
    <row r="53" spans="1:16" x14ac:dyDescent="0.25">
      <c r="B53" s="3">
        <v>835</v>
      </c>
      <c r="C53" s="3" t="s">
        <v>58</v>
      </c>
      <c r="D53" s="4">
        <v>46</v>
      </c>
      <c r="E53" s="4">
        <v>18</v>
      </c>
      <c r="F53" s="4">
        <v>26.7</v>
      </c>
      <c r="G53" s="4">
        <v>38.799999999999997</v>
      </c>
      <c r="H53" s="4">
        <v>17</v>
      </c>
      <c r="I53" s="4">
        <v>20</v>
      </c>
      <c r="J53" s="4">
        <v>11.6</v>
      </c>
      <c r="K53" s="4">
        <v>1.7</v>
      </c>
      <c r="L53" s="4">
        <v>8.8000000000000007</v>
      </c>
      <c r="M53" s="4">
        <v>3.6</v>
      </c>
      <c r="N53" s="4">
        <v>0.3</v>
      </c>
      <c r="O53" s="4">
        <v>2.8</v>
      </c>
      <c r="P53" s="4">
        <v>100</v>
      </c>
    </row>
    <row r="54" spans="1:16" x14ac:dyDescent="0.25">
      <c r="B54" s="3">
        <v>923</v>
      </c>
      <c r="C54" s="3" t="s">
        <v>59</v>
      </c>
      <c r="D54" s="4">
        <v>53.3</v>
      </c>
      <c r="E54" s="4">
        <v>19.5</v>
      </c>
      <c r="F54" s="4">
        <v>32.200000000000003</v>
      </c>
      <c r="G54" s="4">
        <v>34</v>
      </c>
      <c r="H54" s="4">
        <v>14.2</v>
      </c>
      <c r="I54" s="4">
        <v>18.3</v>
      </c>
      <c r="J54" s="4">
        <v>9.1</v>
      </c>
      <c r="K54" s="4">
        <v>1.3</v>
      </c>
      <c r="L54" s="4">
        <v>6.6</v>
      </c>
      <c r="M54" s="4">
        <v>3.6</v>
      </c>
      <c r="N54" s="4">
        <v>0.2</v>
      </c>
      <c r="O54" s="4">
        <v>2.9</v>
      </c>
      <c r="P54" s="4">
        <v>100</v>
      </c>
    </row>
    <row r="55" spans="1:16" x14ac:dyDescent="0.25">
      <c r="A55"/>
      <c r="B55"/>
      <c r="C55" s="16" t="s">
        <v>29</v>
      </c>
      <c r="D55" s="5">
        <v>39.299999999999997</v>
      </c>
      <c r="E55" s="5">
        <v>15.7</v>
      </c>
      <c r="F55" s="5">
        <v>22.4</v>
      </c>
      <c r="G55" s="5">
        <v>43.1</v>
      </c>
      <c r="H55" s="5">
        <v>20.2</v>
      </c>
      <c r="I55" s="5">
        <v>20.6</v>
      </c>
      <c r="J55" s="5">
        <v>13.4</v>
      </c>
      <c r="K55" s="5">
        <v>1.8</v>
      </c>
      <c r="L55" s="5">
        <v>9.9</v>
      </c>
      <c r="M55" s="5">
        <v>4.3</v>
      </c>
      <c r="N55" s="5">
        <v>0.3</v>
      </c>
      <c r="O55" s="5">
        <v>3.2</v>
      </c>
      <c r="P55" s="5">
        <v>100</v>
      </c>
    </row>
    <row r="56" spans="1:16" x14ac:dyDescent="0.25">
      <c r="B56"/>
      <c r="C56" s="16"/>
    </row>
    <row r="58" spans="1:16" x14ac:dyDescent="0.25">
      <c r="A58" s="3">
        <v>1</v>
      </c>
      <c r="C58" s="6" t="s">
        <v>60</v>
      </c>
      <c r="D58" s="46"/>
      <c r="E58" s="46"/>
    </row>
    <row r="61" spans="1:16" x14ac:dyDescent="0.25">
      <c r="B61" s="3">
        <v>231</v>
      </c>
      <c r="C61" s="3" t="s">
        <v>61</v>
      </c>
      <c r="D61" s="5">
        <v>36.299999999999997</v>
      </c>
      <c r="E61" s="5">
        <v>12.7</v>
      </c>
      <c r="F61" s="5">
        <v>21</v>
      </c>
      <c r="G61" s="5">
        <v>44.3</v>
      </c>
      <c r="H61" s="5">
        <v>15.6</v>
      </c>
      <c r="I61" s="5">
        <v>26.1</v>
      </c>
      <c r="J61" s="5">
        <v>15.3</v>
      </c>
      <c r="K61" s="5">
        <v>0.8</v>
      </c>
      <c r="L61" s="5">
        <v>10.4</v>
      </c>
      <c r="M61" s="5">
        <v>4.0999999999999996</v>
      </c>
      <c r="N61" s="5">
        <v>0.2</v>
      </c>
      <c r="O61" s="5">
        <v>3.2</v>
      </c>
      <c r="P61" s="3">
        <v>100</v>
      </c>
    </row>
    <row r="62" spans="1:16" x14ac:dyDescent="0.25">
      <c r="B62" s="3">
        <v>272</v>
      </c>
      <c r="C62" s="3" t="s">
        <v>62</v>
      </c>
      <c r="D62" s="5">
        <v>50.4</v>
      </c>
      <c r="E62" s="5">
        <v>15</v>
      </c>
      <c r="F62" s="5">
        <v>31.5</v>
      </c>
      <c r="G62" s="5">
        <v>27.9</v>
      </c>
      <c r="H62" s="5">
        <v>11.1</v>
      </c>
      <c r="I62" s="5">
        <v>15.2</v>
      </c>
      <c r="J62" s="5">
        <v>19.5</v>
      </c>
      <c r="K62" s="5">
        <v>0.9</v>
      </c>
      <c r="L62" s="5">
        <v>14.6</v>
      </c>
      <c r="M62" s="5">
        <v>2.1</v>
      </c>
      <c r="N62" s="5">
        <v>0.1</v>
      </c>
      <c r="O62" s="5">
        <v>1.5</v>
      </c>
      <c r="P62" s="3">
        <v>100</v>
      </c>
    </row>
    <row r="63" spans="1:16" x14ac:dyDescent="0.25">
      <c r="B63" s="3">
        <v>280</v>
      </c>
      <c r="C63" s="3" t="s">
        <v>63</v>
      </c>
      <c r="D63" s="5">
        <v>31.5</v>
      </c>
      <c r="E63" s="5">
        <v>11</v>
      </c>
      <c r="F63" s="5">
        <v>18.399999999999999</v>
      </c>
      <c r="G63" s="5">
        <v>44.5</v>
      </c>
      <c r="H63" s="5">
        <v>15.4</v>
      </c>
      <c r="I63" s="5">
        <v>26.5</v>
      </c>
      <c r="J63" s="5">
        <v>19.8</v>
      </c>
      <c r="K63" s="5">
        <v>1.2</v>
      </c>
      <c r="L63" s="5">
        <v>14</v>
      </c>
      <c r="M63" s="5">
        <v>4.2</v>
      </c>
      <c r="N63" s="5">
        <v>0.3</v>
      </c>
      <c r="O63" s="5">
        <v>3.2</v>
      </c>
      <c r="P63" s="3">
        <v>100</v>
      </c>
    </row>
    <row r="64" spans="1:16" x14ac:dyDescent="0.25">
      <c r="B64" s="3">
        <v>287</v>
      </c>
      <c r="C64" s="3" t="s">
        <v>64</v>
      </c>
      <c r="D64" s="5">
        <v>35.799999999999997</v>
      </c>
      <c r="E64" s="5">
        <v>14.2</v>
      </c>
      <c r="F64" s="5">
        <v>19.5</v>
      </c>
      <c r="G64" s="5">
        <v>48</v>
      </c>
      <c r="H64" s="5">
        <v>18</v>
      </c>
      <c r="I64" s="5">
        <v>27.4</v>
      </c>
      <c r="J64" s="5">
        <v>13.5</v>
      </c>
      <c r="K64" s="5">
        <v>0.9</v>
      </c>
      <c r="L64" s="5">
        <v>9.6999999999999993</v>
      </c>
      <c r="M64" s="5">
        <v>2.7</v>
      </c>
      <c r="N64" s="5">
        <v>0.2</v>
      </c>
      <c r="O64" s="5">
        <v>2.1</v>
      </c>
      <c r="P64" s="3">
        <v>100</v>
      </c>
    </row>
    <row r="65" spans="1:16" x14ac:dyDescent="0.25">
      <c r="B65" s="3">
        <v>288</v>
      </c>
      <c r="C65" s="3" t="s">
        <v>65</v>
      </c>
      <c r="D65" s="5">
        <v>49.2</v>
      </c>
      <c r="E65" s="5">
        <v>15</v>
      </c>
      <c r="F65" s="5">
        <v>30.5</v>
      </c>
      <c r="G65" s="5">
        <v>31</v>
      </c>
      <c r="H65" s="5">
        <v>12.8</v>
      </c>
      <c r="I65" s="5">
        <v>16.5</v>
      </c>
      <c r="J65" s="5">
        <v>17.899999999999999</v>
      </c>
      <c r="K65" s="5">
        <v>0.9</v>
      </c>
      <c r="L65" s="5">
        <v>13.4</v>
      </c>
      <c r="M65" s="5">
        <v>1.9</v>
      </c>
      <c r="N65" s="5">
        <v>0.1</v>
      </c>
      <c r="O65" s="5">
        <v>1.4</v>
      </c>
      <c r="P65" s="3">
        <v>100</v>
      </c>
    </row>
    <row r="66" spans="1:16" x14ac:dyDescent="0.25">
      <c r="B66" s="3">
        <v>440</v>
      </c>
      <c r="C66" s="3" t="s">
        <v>66</v>
      </c>
      <c r="D66" s="5">
        <v>50.8</v>
      </c>
      <c r="E66" s="5">
        <v>15.5</v>
      </c>
      <c r="F66" s="5">
        <v>31.3</v>
      </c>
      <c r="G66" s="5">
        <v>30.1</v>
      </c>
      <c r="H66" s="5">
        <v>12.4</v>
      </c>
      <c r="I66" s="5">
        <v>16</v>
      </c>
      <c r="J66" s="5">
        <v>17.2</v>
      </c>
      <c r="K66" s="5">
        <v>0.9</v>
      </c>
      <c r="L66" s="5">
        <v>12.7</v>
      </c>
      <c r="M66" s="5">
        <v>1.9</v>
      </c>
      <c r="N66" s="5">
        <v>0.1</v>
      </c>
      <c r="O66" s="5">
        <v>1.3</v>
      </c>
      <c r="P66" s="3">
        <v>100</v>
      </c>
    </row>
    <row r="67" spans="1:16" x14ac:dyDescent="0.25">
      <c r="B67" s="3">
        <v>475</v>
      </c>
      <c r="C67" s="3" t="s">
        <v>67</v>
      </c>
      <c r="D67" s="5">
        <v>33.299999999999997</v>
      </c>
      <c r="E67" s="5">
        <v>11.4</v>
      </c>
      <c r="F67" s="5">
        <v>19.600000000000001</v>
      </c>
      <c r="G67" s="5">
        <v>42.2</v>
      </c>
      <c r="H67" s="5">
        <v>14.5</v>
      </c>
      <c r="I67" s="5">
        <v>25.1</v>
      </c>
      <c r="J67" s="5">
        <v>20.399999999999999</v>
      </c>
      <c r="K67" s="5">
        <v>1.1000000000000001</v>
      </c>
      <c r="L67" s="5">
        <v>14.4</v>
      </c>
      <c r="M67" s="5">
        <v>4.0999999999999996</v>
      </c>
      <c r="N67" s="5">
        <v>0.3</v>
      </c>
      <c r="O67" s="5">
        <v>3.1</v>
      </c>
      <c r="P67" s="3">
        <v>100</v>
      </c>
    </row>
    <row r="68" spans="1:16" x14ac:dyDescent="0.25">
      <c r="B68" s="3">
        <v>479</v>
      </c>
      <c r="C68" s="3" t="s">
        <v>68</v>
      </c>
      <c r="D68" s="5">
        <v>32.5</v>
      </c>
      <c r="E68" s="5">
        <v>12.7</v>
      </c>
      <c r="F68" s="5">
        <v>17.7</v>
      </c>
      <c r="G68" s="5">
        <v>47.5</v>
      </c>
      <c r="H68" s="5">
        <v>17.600000000000001</v>
      </c>
      <c r="I68" s="5">
        <v>27.4</v>
      </c>
      <c r="J68" s="5">
        <v>16.2</v>
      </c>
      <c r="K68" s="5">
        <v>1.1000000000000001</v>
      </c>
      <c r="L68" s="5">
        <v>11.5</v>
      </c>
      <c r="M68" s="5">
        <v>3.8</v>
      </c>
      <c r="N68" s="5">
        <v>0.3</v>
      </c>
      <c r="O68" s="5">
        <v>2.8</v>
      </c>
      <c r="P68" s="3">
        <v>100</v>
      </c>
    </row>
    <row r="69" spans="1:16" x14ac:dyDescent="0.25">
      <c r="B69" s="3">
        <v>499</v>
      </c>
      <c r="C69" s="3" t="s">
        <v>69</v>
      </c>
      <c r="D69" s="5">
        <v>33</v>
      </c>
      <c r="E69" s="5">
        <v>12.7</v>
      </c>
      <c r="F69" s="5">
        <v>18.3</v>
      </c>
      <c r="G69" s="5">
        <v>46.3</v>
      </c>
      <c r="H69" s="5">
        <v>16.899999999999999</v>
      </c>
      <c r="I69" s="5">
        <v>26.9</v>
      </c>
      <c r="J69" s="5">
        <v>17.100000000000001</v>
      </c>
      <c r="K69" s="5">
        <v>1</v>
      </c>
      <c r="L69" s="5">
        <v>12.2</v>
      </c>
      <c r="M69" s="5">
        <v>3.6</v>
      </c>
      <c r="N69" s="5">
        <v>0.2</v>
      </c>
      <c r="O69" s="5">
        <v>2.8</v>
      </c>
      <c r="P69" s="3">
        <v>100</v>
      </c>
    </row>
    <row r="70" spans="1:16" x14ac:dyDescent="0.25">
      <c r="B70" s="3">
        <v>545</v>
      </c>
      <c r="C70" s="3" t="s">
        <v>70</v>
      </c>
      <c r="D70" s="5">
        <v>34.9</v>
      </c>
      <c r="E70" s="5">
        <v>13.5</v>
      </c>
      <c r="F70" s="5">
        <v>19.399999999999999</v>
      </c>
      <c r="G70" s="5">
        <v>47.5</v>
      </c>
      <c r="H70" s="5">
        <v>17.399999999999999</v>
      </c>
      <c r="I70" s="5">
        <v>27.5</v>
      </c>
      <c r="J70" s="5">
        <v>14.8</v>
      </c>
      <c r="K70" s="5">
        <v>1</v>
      </c>
      <c r="L70" s="5">
        <v>10.7</v>
      </c>
      <c r="M70" s="5">
        <v>2.8</v>
      </c>
      <c r="N70" s="5">
        <v>0.2</v>
      </c>
      <c r="O70" s="5">
        <v>2.1</v>
      </c>
      <c r="P70" s="3">
        <v>100</v>
      </c>
    </row>
    <row r="71" spans="1:16" x14ac:dyDescent="0.25">
      <c r="B71" s="3">
        <v>559</v>
      </c>
      <c r="C71" s="3" t="s">
        <v>71</v>
      </c>
      <c r="D71" s="5">
        <v>32.799999999999997</v>
      </c>
      <c r="E71" s="5">
        <v>12.3</v>
      </c>
      <c r="F71" s="5">
        <v>18.399999999999999</v>
      </c>
      <c r="G71" s="5">
        <v>44.2</v>
      </c>
      <c r="H71" s="5">
        <v>16.2</v>
      </c>
      <c r="I71" s="5">
        <v>25.5</v>
      </c>
      <c r="J71" s="5">
        <v>19.2</v>
      </c>
      <c r="K71" s="5">
        <v>1.3</v>
      </c>
      <c r="L71" s="5">
        <v>14</v>
      </c>
      <c r="M71" s="5">
        <v>3.8</v>
      </c>
      <c r="N71" s="5">
        <v>0.3</v>
      </c>
      <c r="O71" s="5">
        <v>2.9</v>
      </c>
      <c r="P71" s="3">
        <v>100</v>
      </c>
    </row>
    <row r="72" spans="1:16" x14ac:dyDescent="0.25">
      <c r="B72" s="3">
        <v>598</v>
      </c>
      <c r="C72" s="3" t="s">
        <v>72</v>
      </c>
      <c r="D72" s="5">
        <v>36.1</v>
      </c>
      <c r="E72" s="5">
        <v>13</v>
      </c>
      <c r="F72" s="5">
        <v>20.399999999999999</v>
      </c>
      <c r="G72" s="5">
        <v>37.700000000000003</v>
      </c>
      <c r="H72" s="5">
        <v>13.3</v>
      </c>
      <c r="I72" s="5">
        <v>22.1</v>
      </c>
      <c r="J72" s="5">
        <v>21.1</v>
      </c>
      <c r="K72" s="5">
        <v>1.1000000000000001</v>
      </c>
      <c r="L72" s="5">
        <v>15.1</v>
      </c>
      <c r="M72" s="5">
        <v>5.0999999999999996</v>
      </c>
      <c r="N72" s="5">
        <v>0.3</v>
      </c>
      <c r="O72" s="5">
        <v>3.9</v>
      </c>
      <c r="P72" s="3">
        <v>100</v>
      </c>
    </row>
    <row r="73" spans="1:16" x14ac:dyDescent="0.25">
      <c r="B73" s="3">
        <v>599</v>
      </c>
      <c r="C73" s="3" t="s">
        <v>73</v>
      </c>
      <c r="D73" s="5">
        <v>39.200000000000003</v>
      </c>
      <c r="E73" s="5">
        <v>14</v>
      </c>
      <c r="F73" s="5">
        <v>22.6</v>
      </c>
      <c r="G73" s="5">
        <v>39.4</v>
      </c>
      <c r="H73" s="5">
        <v>15</v>
      </c>
      <c r="I73" s="5">
        <v>22.2</v>
      </c>
      <c r="J73" s="5">
        <v>18.2</v>
      </c>
      <c r="K73" s="5">
        <v>1.2</v>
      </c>
      <c r="L73" s="5">
        <v>13.5</v>
      </c>
      <c r="M73" s="5">
        <v>3.2</v>
      </c>
      <c r="N73" s="5">
        <v>0.2</v>
      </c>
      <c r="O73" s="5">
        <v>2.4</v>
      </c>
      <c r="P73" s="3">
        <v>100</v>
      </c>
    </row>
    <row r="74" spans="1:16" x14ac:dyDescent="0.25">
      <c r="B74" s="3">
        <v>893</v>
      </c>
      <c r="C74" s="3" t="s">
        <v>74</v>
      </c>
      <c r="D74" s="5">
        <v>35.299999999999997</v>
      </c>
      <c r="E74" s="5">
        <v>12.3</v>
      </c>
      <c r="F74" s="5">
        <v>20.6</v>
      </c>
      <c r="G74" s="5">
        <v>39.299999999999997</v>
      </c>
      <c r="H74" s="5">
        <v>13.9</v>
      </c>
      <c r="I74" s="5">
        <v>23</v>
      </c>
      <c r="J74" s="5">
        <v>21.3</v>
      </c>
      <c r="K74" s="5">
        <v>1.3</v>
      </c>
      <c r="L74" s="5">
        <v>15.7</v>
      </c>
      <c r="M74" s="5">
        <v>4.0999999999999996</v>
      </c>
      <c r="N74" s="5">
        <v>0.3</v>
      </c>
      <c r="O74" s="5">
        <v>3.1</v>
      </c>
      <c r="P74" s="3">
        <v>100</v>
      </c>
    </row>
    <row r="75" spans="1:16" x14ac:dyDescent="0.25">
      <c r="B75" s="3">
        <v>905</v>
      </c>
      <c r="C75" s="3" t="s">
        <v>75</v>
      </c>
      <c r="D75" s="5">
        <v>31.9</v>
      </c>
      <c r="E75" s="5">
        <v>12.3</v>
      </c>
      <c r="F75" s="5">
        <v>17.7</v>
      </c>
      <c r="G75" s="5">
        <v>47</v>
      </c>
      <c r="H75" s="5">
        <v>17.600000000000001</v>
      </c>
      <c r="I75" s="5">
        <v>26.9</v>
      </c>
      <c r="J75" s="5">
        <v>16.899999999999999</v>
      </c>
      <c r="K75" s="5">
        <v>1</v>
      </c>
      <c r="L75" s="5">
        <v>11.8</v>
      </c>
      <c r="M75" s="5">
        <v>4.3</v>
      </c>
      <c r="N75" s="5">
        <v>0.2</v>
      </c>
      <c r="O75" s="5">
        <v>3.3</v>
      </c>
      <c r="P75" s="3">
        <v>100</v>
      </c>
    </row>
    <row r="76" spans="1:16" x14ac:dyDescent="0.25">
      <c r="B76" s="3">
        <v>944</v>
      </c>
      <c r="C76" s="3" t="s">
        <v>76</v>
      </c>
      <c r="D76" s="5">
        <v>32.700000000000003</v>
      </c>
      <c r="E76" s="5">
        <v>12.4</v>
      </c>
      <c r="F76" s="5">
        <v>18.3</v>
      </c>
      <c r="G76" s="5">
        <v>44.2</v>
      </c>
      <c r="H76" s="5">
        <v>15.9</v>
      </c>
      <c r="I76" s="5">
        <v>25.8</v>
      </c>
      <c r="J76" s="5">
        <v>19.2</v>
      </c>
      <c r="K76" s="5">
        <v>1.4</v>
      </c>
      <c r="L76" s="5">
        <v>14.1</v>
      </c>
      <c r="M76" s="5">
        <v>3.8</v>
      </c>
      <c r="N76" s="5">
        <v>0.3</v>
      </c>
      <c r="O76" s="5">
        <v>2.9</v>
      </c>
      <c r="P76" s="3">
        <v>100</v>
      </c>
    </row>
    <row r="77" spans="1:16" x14ac:dyDescent="0.25">
      <c r="C77" s="16" t="s">
        <v>29</v>
      </c>
      <c r="D77" s="5">
        <v>36.9</v>
      </c>
      <c r="E77" s="5">
        <v>13.3</v>
      </c>
      <c r="F77" s="5">
        <v>21.2</v>
      </c>
      <c r="G77" s="5">
        <v>42.3</v>
      </c>
      <c r="H77" s="5">
        <v>15.6</v>
      </c>
      <c r="I77" s="5">
        <v>24.3</v>
      </c>
      <c r="J77" s="5">
        <v>17.600000000000001</v>
      </c>
      <c r="K77" s="5">
        <v>1.1000000000000001</v>
      </c>
      <c r="L77" s="5">
        <v>12.8</v>
      </c>
      <c r="M77" s="5">
        <v>3.2</v>
      </c>
      <c r="N77" s="5">
        <v>0.2</v>
      </c>
      <c r="O77" s="5">
        <v>2.5</v>
      </c>
      <c r="P77" s="5">
        <v>100</v>
      </c>
    </row>
    <row r="80" spans="1:16" x14ac:dyDescent="0.25">
      <c r="A80" s="3">
        <v>2</v>
      </c>
      <c r="C80" s="6" t="s">
        <v>77</v>
      </c>
      <c r="D80" s="46"/>
      <c r="E80" s="46"/>
      <c r="F80" s="46"/>
    </row>
    <row r="81" spans="1:16" x14ac:dyDescent="0.25">
      <c r="C81" s="6"/>
    </row>
    <row r="82" spans="1:16" ht="13.8" x14ac:dyDescent="0.25">
      <c r="A82" s="12"/>
    </row>
    <row r="83" spans="1:16" ht="13.8" x14ac:dyDescent="0.25">
      <c r="A83" s="12"/>
      <c r="B83" s="3">
        <v>6</v>
      </c>
      <c r="C83" s="3" t="s">
        <v>78</v>
      </c>
      <c r="D83" s="4">
        <v>36.9</v>
      </c>
      <c r="E83" s="4">
        <v>13.3</v>
      </c>
      <c r="F83" s="4">
        <v>22.3</v>
      </c>
      <c r="G83" s="4">
        <v>45.8</v>
      </c>
      <c r="H83" s="4">
        <v>21.9</v>
      </c>
      <c r="I83" s="4">
        <v>21.6</v>
      </c>
      <c r="J83" s="4">
        <v>13.3</v>
      </c>
      <c r="K83" s="4">
        <v>1.8</v>
      </c>
      <c r="L83" s="4">
        <v>9.5</v>
      </c>
      <c r="M83" s="4">
        <v>4</v>
      </c>
      <c r="N83" s="4">
        <v>0.4</v>
      </c>
      <c r="O83" s="4">
        <v>3.1</v>
      </c>
      <c r="P83" s="4">
        <v>100</v>
      </c>
    </row>
    <row r="84" spans="1:16" ht="13.8" x14ac:dyDescent="0.25">
      <c r="A84" s="12"/>
      <c r="B84" s="3">
        <v>17</v>
      </c>
      <c r="C84" s="3" t="s">
        <v>79</v>
      </c>
      <c r="D84" s="4">
        <v>63</v>
      </c>
      <c r="E84" s="4">
        <v>25.3</v>
      </c>
      <c r="F84" s="4">
        <v>35.9</v>
      </c>
      <c r="G84" s="4">
        <v>28.2</v>
      </c>
      <c r="H84" s="4">
        <v>11.7</v>
      </c>
      <c r="I84" s="4">
        <v>14.9</v>
      </c>
      <c r="J84" s="4">
        <v>6.6</v>
      </c>
      <c r="K84" s="4">
        <v>0.3</v>
      </c>
      <c r="L84" s="4">
        <v>4.8</v>
      </c>
      <c r="M84" s="4">
        <v>2.2999999999999998</v>
      </c>
      <c r="N84" s="4">
        <v>0.1</v>
      </c>
      <c r="O84" s="4">
        <v>1.6</v>
      </c>
      <c r="P84" s="4">
        <v>100</v>
      </c>
    </row>
    <row r="85" spans="1:16" ht="13.8" x14ac:dyDescent="0.25">
      <c r="A85" s="12"/>
      <c r="B85" s="3">
        <v>19</v>
      </c>
      <c r="C85" s="3" t="s">
        <v>80</v>
      </c>
      <c r="D85" s="4">
        <v>40.299999999999997</v>
      </c>
      <c r="E85" s="4">
        <v>16.8</v>
      </c>
      <c r="F85" s="4">
        <v>22.3</v>
      </c>
      <c r="G85" s="4">
        <v>41.9</v>
      </c>
      <c r="H85" s="4">
        <v>19.3</v>
      </c>
      <c r="I85" s="4">
        <v>20.6</v>
      </c>
      <c r="J85" s="4">
        <v>11.3</v>
      </c>
      <c r="K85" s="4">
        <v>1.4</v>
      </c>
      <c r="L85" s="4">
        <v>8.1999999999999993</v>
      </c>
      <c r="M85" s="4">
        <v>6.4</v>
      </c>
      <c r="N85" s="4">
        <v>0.5</v>
      </c>
      <c r="O85" s="4">
        <v>5.0999999999999996</v>
      </c>
      <c r="P85" s="4">
        <v>100</v>
      </c>
    </row>
    <row r="86" spans="1:16" ht="13.8" x14ac:dyDescent="0.25">
      <c r="A86" s="12"/>
      <c r="B86" s="3">
        <v>50</v>
      </c>
      <c r="C86" s="3" t="s">
        <v>81</v>
      </c>
      <c r="D86" s="4">
        <v>49.5</v>
      </c>
      <c r="E86" s="4">
        <v>19.5</v>
      </c>
      <c r="F86" s="4">
        <v>28.3</v>
      </c>
      <c r="G86" s="4">
        <v>38.5</v>
      </c>
      <c r="H86" s="4">
        <v>15.9</v>
      </c>
      <c r="I86" s="4">
        <v>20.3</v>
      </c>
      <c r="J86" s="4">
        <v>9.6999999999999993</v>
      </c>
      <c r="K86" s="4">
        <v>0.6</v>
      </c>
      <c r="L86" s="4">
        <v>7.3</v>
      </c>
      <c r="M86" s="4">
        <v>2.2999999999999998</v>
      </c>
      <c r="N86" s="4">
        <v>0.2</v>
      </c>
      <c r="O86" s="4">
        <v>1.8</v>
      </c>
      <c r="P86" s="4">
        <v>100</v>
      </c>
    </row>
    <row r="87" spans="1:16" ht="13.8" x14ac:dyDescent="0.25">
      <c r="A87" s="12"/>
      <c r="B87" s="3">
        <v>51</v>
      </c>
      <c r="C87" s="3" t="s">
        <v>82</v>
      </c>
      <c r="D87" s="4">
        <v>41.7</v>
      </c>
      <c r="E87" s="4">
        <v>16.2</v>
      </c>
      <c r="F87" s="4">
        <v>24.2</v>
      </c>
      <c r="G87" s="4">
        <v>41.6</v>
      </c>
      <c r="H87" s="4">
        <v>15</v>
      </c>
      <c r="I87" s="4">
        <v>23.6</v>
      </c>
      <c r="J87" s="4">
        <v>13.7</v>
      </c>
      <c r="K87" s="4">
        <v>0.7</v>
      </c>
      <c r="L87" s="4">
        <v>10.3</v>
      </c>
      <c r="M87" s="4">
        <v>3</v>
      </c>
      <c r="N87" s="4">
        <v>0.3</v>
      </c>
      <c r="O87" s="4">
        <v>2.5</v>
      </c>
      <c r="P87" s="4">
        <v>100</v>
      </c>
    </row>
    <row r="88" spans="1:16" ht="13.8" x14ac:dyDescent="0.25">
      <c r="A88" s="12"/>
      <c r="B88" s="3">
        <v>73</v>
      </c>
      <c r="C88" s="3" t="s">
        <v>83</v>
      </c>
      <c r="D88" s="4">
        <v>37.799999999999997</v>
      </c>
      <c r="E88" s="4">
        <v>14.8</v>
      </c>
      <c r="F88" s="4">
        <v>21.7</v>
      </c>
      <c r="G88" s="4">
        <v>43.2</v>
      </c>
      <c r="H88" s="4">
        <v>20</v>
      </c>
      <c r="I88" s="4">
        <v>21.1</v>
      </c>
      <c r="J88" s="4">
        <v>13.2</v>
      </c>
      <c r="K88" s="4">
        <v>1.9</v>
      </c>
      <c r="L88" s="4">
        <v>9.9</v>
      </c>
      <c r="M88" s="4">
        <v>5.8</v>
      </c>
      <c r="N88" s="4">
        <v>0.5</v>
      </c>
      <c r="O88" s="4">
        <v>4.5999999999999996</v>
      </c>
      <c r="P88" s="4">
        <v>100</v>
      </c>
    </row>
    <row r="89" spans="1:16" ht="13.8" x14ac:dyDescent="0.25">
      <c r="A89" s="12"/>
      <c r="B89" s="3">
        <v>79</v>
      </c>
      <c r="C89" s="3" t="s">
        <v>84</v>
      </c>
      <c r="D89" s="4">
        <v>40.6</v>
      </c>
      <c r="E89" s="4">
        <v>14.1</v>
      </c>
      <c r="F89" s="4">
        <v>24.8</v>
      </c>
      <c r="G89" s="4">
        <v>42.9</v>
      </c>
      <c r="H89" s="4">
        <v>16.7</v>
      </c>
      <c r="I89" s="4">
        <v>23.3</v>
      </c>
      <c r="J89" s="4">
        <v>13.3</v>
      </c>
      <c r="K89" s="4">
        <v>1.3</v>
      </c>
      <c r="L89" s="4">
        <v>9.8000000000000007</v>
      </c>
      <c r="M89" s="4">
        <v>3.3</v>
      </c>
      <c r="N89" s="4">
        <v>0.2</v>
      </c>
      <c r="O89" s="4">
        <v>2.7</v>
      </c>
      <c r="P89" s="4">
        <v>100</v>
      </c>
    </row>
    <row r="90" spans="1:16" ht="13.8" x14ac:dyDescent="0.25">
      <c r="A90" s="12"/>
      <c r="B90" s="3">
        <v>99</v>
      </c>
      <c r="C90" s="3" t="s">
        <v>85</v>
      </c>
      <c r="D90" s="4">
        <v>56</v>
      </c>
      <c r="E90" s="4">
        <v>18.899999999999999</v>
      </c>
      <c r="F90" s="4">
        <v>34.1</v>
      </c>
      <c r="G90" s="4">
        <v>24.4</v>
      </c>
      <c r="H90" s="4">
        <v>10.1</v>
      </c>
      <c r="I90" s="4">
        <v>12.6</v>
      </c>
      <c r="J90" s="4">
        <v>16.100000000000001</v>
      </c>
      <c r="K90" s="4">
        <v>0.6</v>
      </c>
      <c r="L90" s="4">
        <v>11.9</v>
      </c>
      <c r="M90" s="4">
        <v>3.5</v>
      </c>
      <c r="N90" s="4">
        <v>0.1</v>
      </c>
      <c r="O90" s="4">
        <v>2.7</v>
      </c>
      <c r="P90" s="4">
        <v>100</v>
      </c>
    </row>
    <row r="91" spans="1:16" ht="13.8" x14ac:dyDescent="0.25">
      <c r="A91" s="12"/>
      <c r="B91" s="3">
        <v>102</v>
      </c>
      <c r="C91" s="3" t="s">
        <v>86</v>
      </c>
      <c r="D91" s="4">
        <v>32.9</v>
      </c>
      <c r="E91" s="4">
        <v>11.4</v>
      </c>
      <c r="F91" s="4">
        <v>20.5</v>
      </c>
      <c r="G91" s="4">
        <v>50.5</v>
      </c>
      <c r="H91" s="4">
        <v>23.5</v>
      </c>
      <c r="I91" s="4">
        <v>24.5</v>
      </c>
      <c r="J91" s="4">
        <v>13.1</v>
      </c>
      <c r="K91" s="4">
        <v>1.5</v>
      </c>
      <c r="L91" s="4">
        <v>9.8000000000000007</v>
      </c>
      <c r="M91" s="4">
        <v>3.5</v>
      </c>
      <c r="N91" s="4">
        <v>0.3</v>
      </c>
      <c r="O91" s="4">
        <v>3</v>
      </c>
      <c r="P91" s="4">
        <v>100</v>
      </c>
    </row>
    <row r="92" spans="1:16" ht="13.8" x14ac:dyDescent="0.25">
      <c r="A92" s="12"/>
      <c r="B92" s="3">
        <v>181</v>
      </c>
      <c r="C92" s="3" t="s">
        <v>87</v>
      </c>
      <c r="D92" s="4">
        <v>47.2</v>
      </c>
      <c r="E92" s="4">
        <v>15.2</v>
      </c>
      <c r="F92" s="4">
        <v>29.8</v>
      </c>
      <c r="G92" s="4">
        <v>33.5</v>
      </c>
      <c r="H92" s="4">
        <v>14.5</v>
      </c>
      <c r="I92" s="4">
        <v>16.899999999999999</v>
      </c>
      <c r="J92" s="4">
        <v>16</v>
      </c>
      <c r="K92" s="4">
        <v>0.9</v>
      </c>
      <c r="L92" s="4">
        <v>12.1</v>
      </c>
      <c r="M92" s="4">
        <v>3.3</v>
      </c>
      <c r="N92" s="4">
        <v>0.2</v>
      </c>
      <c r="O92" s="4">
        <v>2.5</v>
      </c>
      <c r="P92" s="4">
        <v>100</v>
      </c>
    </row>
    <row r="93" spans="1:16" ht="13.8" x14ac:dyDescent="0.25">
      <c r="A93" s="12"/>
      <c r="B93" s="3">
        <v>202</v>
      </c>
      <c r="C93" s="3" t="s">
        <v>88</v>
      </c>
      <c r="D93" s="4">
        <v>43.8</v>
      </c>
      <c r="E93" s="4">
        <v>16.8</v>
      </c>
      <c r="F93" s="4">
        <v>25.4</v>
      </c>
      <c r="G93" s="4">
        <v>34.6</v>
      </c>
      <c r="H93" s="4">
        <v>14.6</v>
      </c>
      <c r="I93" s="4">
        <v>18.100000000000001</v>
      </c>
      <c r="J93" s="4">
        <v>14</v>
      </c>
      <c r="K93" s="4">
        <v>1.9</v>
      </c>
      <c r="L93" s="4">
        <v>10.4</v>
      </c>
      <c r="M93" s="4">
        <v>7.7</v>
      </c>
      <c r="N93" s="4">
        <v>0.5</v>
      </c>
      <c r="O93" s="4">
        <v>6.2</v>
      </c>
      <c r="P93" s="4">
        <v>100</v>
      </c>
    </row>
    <row r="94" spans="1:16" ht="13.8" x14ac:dyDescent="0.25">
      <c r="A94" s="12"/>
      <c r="B94" s="3">
        <v>214</v>
      </c>
      <c r="C94" s="3" t="s">
        <v>89</v>
      </c>
      <c r="D94" s="4">
        <v>47.9</v>
      </c>
      <c r="E94" s="4">
        <v>16.399999999999999</v>
      </c>
      <c r="F94" s="4">
        <v>29.2</v>
      </c>
      <c r="G94" s="4">
        <v>34.9</v>
      </c>
      <c r="H94" s="4">
        <v>15.7</v>
      </c>
      <c r="I94" s="4">
        <v>17.2</v>
      </c>
      <c r="J94" s="4">
        <v>14</v>
      </c>
      <c r="K94" s="4">
        <v>0.7</v>
      </c>
      <c r="L94" s="4">
        <v>10.6</v>
      </c>
      <c r="M94" s="4">
        <v>3.2</v>
      </c>
      <c r="N94" s="4">
        <v>0.2</v>
      </c>
      <c r="O94" s="4">
        <v>2.5</v>
      </c>
      <c r="P94" s="4">
        <v>100</v>
      </c>
    </row>
    <row r="95" spans="1:16" ht="13.8" x14ac:dyDescent="0.25">
      <c r="A95" s="12"/>
      <c r="B95" s="3">
        <v>219</v>
      </c>
      <c r="C95" s="3" t="s">
        <v>90</v>
      </c>
      <c r="D95" s="4">
        <v>37.9</v>
      </c>
      <c r="E95" s="4">
        <v>15.1</v>
      </c>
      <c r="F95" s="4">
        <v>21.3</v>
      </c>
      <c r="G95" s="4">
        <v>45.2</v>
      </c>
      <c r="H95" s="4">
        <v>20.9</v>
      </c>
      <c r="I95" s="4">
        <v>22</v>
      </c>
      <c r="J95" s="4">
        <v>12.3</v>
      </c>
      <c r="K95" s="4">
        <v>1.7</v>
      </c>
      <c r="L95" s="4">
        <v>8.9</v>
      </c>
      <c r="M95" s="4">
        <v>4.5999999999999996</v>
      </c>
      <c r="N95" s="4">
        <v>0.4</v>
      </c>
      <c r="O95" s="4">
        <v>3.6</v>
      </c>
      <c r="P95" s="4">
        <v>100</v>
      </c>
    </row>
    <row r="96" spans="1:16" ht="13.8" x14ac:dyDescent="0.25">
      <c r="A96" s="12"/>
      <c r="B96" s="3">
        <v>230</v>
      </c>
      <c r="C96" s="3" t="s">
        <v>91</v>
      </c>
      <c r="D96" s="4">
        <v>66.8</v>
      </c>
      <c r="E96" s="4">
        <v>19.5</v>
      </c>
      <c r="F96" s="4">
        <v>43.3</v>
      </c>
      <c r="G96" s="4">
        <v>16.7</v>
      </c>
      <c r="H96" s="4">
        <v>6.7</v>
      </c>
      <c r="I96" s="4">
        <v>8.8000000000000007</v>
      </c>
      <c r="J96" s="4">
        <v>15.3</v>
      </c>
      <c r="K96" s="4">
        <v>0.6</v>
      </c>
      <c r="L96" s="4">
        <v>10.8</v>
      </c>
      <c r="M96" s="4">
        <v>1.2</v>
      </c>
      <c r="N96" s="4">
        <v>0.1</v>
      </c>
      <c r="O96" s="4">
        <v>0.8</v>
      </c>
      <c r="P96" s="4">
        <v>100</v>
      </c>
    </row>
    <row r="97" spans="1:16" ht="13.8" x14ac:dyDescent="0.25">
      <c r="A97" s="12"/>
      <c r="B97" s="3">
        <v>252</v>
      </c>
      <c r="C97" s="3" t="s">
        <v>92</v>
      </c>
      <c r="D97" s="4">
        <v>38.1</v>
      </c>
      <c r="E97" s="4">
        <v>16.7</v>
      </c>
      <c r="F97" s="4">
        <v>20.3</v>
      </c>
      <c r="G97" s="4">
        <v>47.3</v>
      </c>
      <c r="H97" s="4">
        <v>23.5</v>
      </c>
      <c r="I97" s="4">
        <v>21.6</v>
      </c>
      <c r="J97" s="4">
        <v>11</v>
      </c>
      <c r="K97" s="4">
        <v>1.6</v>
      </c>
      <c r="L97" s="4">
        <v>8.1999999999999993</v>
      </c>
      <c r="M97" s="4">
        <v>3.7</v>
      </c>
      <c r="N97" s="4">
        <v>0.3</v>
      </c>
      <c r="O97" s="4">
        <v>2.8</v>
      </c>
      <c r="P97" s="4">
        <v>100</v>
      </c>
    </row>
    <row r="98" spans="1:16" ht="13.8" x14ac:dyDescent="0.25">
      <c r="A98" s="12"/>
      <c r="B98" s="3">
        <v>259</v>
      </c>
      <c r="C98" s="3" t="s">
        <v>93</v>
      </c>
      <c r="D98" s="4">
        <v>38.4</v>
      </c>
      <c r="E98" s="4">
        <v>15.2</v>
      </c>
      <c r="F98" s="4">
        <v>22</v>
      </c>
      <c r="G98" s="4">
        <v>45.5</v>
      </c>
      <c r="H98" s="4">
        <v>21.9</v>
      </c>
      <c r="I98" s="4">
        <v>21.5</v>
      </c>
      <c r="J98" s="4">
        <v>12.5</v>
      </c>
      <c r="K98" s="4">
        <v>1.8</v>
      </c>
      <c r="L98" s="4">
        <v>9.5</v>
      </c>
      <c r="M98" s="4">
        <v>3.5</v>
      </c>
      <c r="N98" s="4">
        <v>0.3</v>
      </c>
      <c r="O98" s="4">
        <v>2.7</v>
      </c>
      <c r="P98" s="4">
        <v>100</v>
      </c>
    </row>
    <row r="99" spans="1:16" ht="13.8" x14ac:dyDescent="0.25">
      <c r="A99" s="12"/>
      <c r="B99" s="3">
        <v>262</v>
      </c>
      <c r="C99" s="3" t="s">
        <v>94</v>
      </c>
      <c r="D99" s="4">
        <v>41</v>
      </c>
      <c r="E99" s="4">
        <v>14.7</v>
      </c>
      <c r="F99" s="4">
        <v>24.7</v>
      </c>
      <c r="G99" s="4">
        <v>43.4</v>
      </c>
      <c r="H99" s="4">
        <v>16.600000000000001</v>
      </c>
      <c r="I99" s="4">
        <v>23.8</v>
      </c>
      <c r="J99" s="4">
        <v>12.6</v>
      </c>
      <c r="K99" s="4">
        <v>1.1000000000000001</v>
      </c>
      <c r="L99" s="4">
        <v>9.1</v>
      </c>
      <c r="M99" s="4">
        <v>3.1</v>
      </c>
      <c r="N99" s="4">
        <v>0.3</v>
      </c>
      <c r="O99" s="4">
        <v>2.4</v>
      </c>
      <c r="P99" s="4">
        <v>100</v>
      </c>
    </row>
    <row r="100" spans="1:16" ht="13.8" x14ac:dyDescent="0.25">
      <c r="A100" s="12"/>
      <c r="B100" s="3">
        <v>266</v>
      </c>
      <c r="C100" s="3" t="s">
        <v>95</v>
      </c>
      <c r="D100" s="4">
        <v>53.5</v>
      </c>
      <c r="E100" s="4">
        <v>23</v>
      </c>
      <c r="F100" s="4">
        <v>28.8</v>
      </c>
      <c r="G100" s="4">
        <v>31.8</v>
      </c>
      <c r="H100" s="4">
        <v>12.3</v>
      </c>
      <c r="I100" s="4">
        <v>17.5</v>
      </c>
      <c r="J100" s="4">
        <v>10.3</v>
      </c>
      <c r="K100" s="4">
        <v>0.5</v>
      </c>
      <c r="L100" s="4">
        <v>7.3</v>
      </c>
      <c r="M100" s="4">
        <v>4.4000000000000004</v>
      </c>
      <c r="N100" s="4">
        <v>0.6</v>
      </c>
      <c r="O100" s="4">
        <v>3.6</v>
      </c>
      <c r="P100" s="4">
        <v>100</v>
      </c>
    </row>
    <row r="101" spans="1:16" ht="13.8" x14ac:dyDescent="0.25">
      <c r="A101" s="12"/>
      <c r="B101" s="3">
        <v>271</v>
      </c>
      <c r="C101" s="3" t="s">
        <v>96</v>
      </c>
      <c r="D101" s="4">
        <v>37.200000000000003</v>
      </c>
      <c r="E101" s="4">
        <v>13.3</v>
      </c>
      <c r="F101" s="4">
        <v>22.7</v>
      </c>
      <c r="G101" s="4">
        <v>47.5</v>
      </c>
      <c r="H101" s="4">
        <v>20.3</v>
      </c>
      <c r="I101" s="4">
        <v>24.4</v>
      </c>
      <c r="J101" s="4">
        <v>12.5</v>
      </c>
      <c r="K101" s="4">
        <v>1.2</v>
      </c>
      <c r="L101" s="4">
        <v>9.4</v>
      </c>
      <c r="M101" s="4">
        <v>2.8</v>
      </c>
      <c r="N101" s="4">
        <v>0.2</v>
      </c>
      <c r="O101" s="4">
        <v>2.2999999999999998</v>
      </c>
      <c r="P101" s="4">
        <v>100</v>
      </c>
    </row>
    <row r="102" spans="1:16" ht="13.8" x14ac:dyDescent="0.25">
      <c r="A102" s="12"/>
      <c r="B102" s="3">
        <v>284</v>
      </c>
      <c r="C102" s="3" t="s">
        <v>97</v>
      </c>
      <c r="D102" s="4">
        <v>33.700000000000003</v>
      </c>
      <c r="E102" s="4">
        <v>14</v>
      </c>
      <c r="F102" s="4">
        <v>18.5</v>
      </c>
      <c r="G102" s="4">
        <v>49.6</v>
      </c>
      <c r="H102" s="4">
        <v>23.8</v>
      </c>
      <c r="I102" s="4">
        <v>23.4</v>
      </c>
      <c r="J102" s="4">
        <v>12.4</v>
      </c>
      <c r="K102" s="4">
        <v>1.8</v>
      </c>
      <c r="L102" s="4">
        <v>9.1999999999999993</v>
      </c>
      <c r="M102" s="4">
        <v>4.4000000000000004</v>
      </c>
      <c r="N102" s="4">
        <v>0.4</v>
      </c>
      <c r="O102" s="4">
        <v>3.3</v>
      </c>
      <c r="P102" s="4">
        <v>100</v>
      </c>
    </row>
    <row r="103" spans="1:16" ht="13.8" x14ac:dyDescent="0.25">
      <c r="A103" s="12"/>
      <c r="B103" s="3">
        <v>293</v>
      </c>
      <c r="C103" s="3" t="s">
        <v>98</v>
      </c>
      <c r="D103" s="4">
        <v>39.6</v>
      </c>
      <c r="E103" s="4">
        <v>14</v>
      </c>
      <c r="F103" s="4">
        <v>24</v>
      </c>
      <c r="G103" s="4">
        <v>45.1</v>
      </c>
      <c r="H103" s="4">
        <v>18.5</v>
      </c>
      <c r="I103" s="4">
        <v>23.8</v>
      </c>
      <c r="J103" s="4">
        <v>12.7</v>
      </c>
      <c r="K103" s="4">
        <v>0.9</v>
      </c>
      <c r="L103" s="4">
        <v>9.6</v>
      </c>
      <c r="M103" s="4">
        <v>2.6</v>
      </c>
      <c r="N103" s="4">
        <v>0.1</v>
      </c>
      <c r="O103" s="4">
        <v>2.1</v>
      </c>
      <c r="P103" s="4">
        <v>100</v>
      </c>
    </row>
    <row r="104" spans="1:16" ht="13.8" x14ac:dyDescent="0.25">
      <c r="A104" s="12"/>
      <c r="B104" s="3">
        <v>304</v>
      </c>
      <c r="C104" s="3" t="s">
        <v>99</v>
      </c>
      <c r="D104" s="4">
        <v>65.599999999999994</v>
      </c>
      <c r="E104" s="4">
        <v>25.3</v>
      </c>
      <c r="F104" s="4">
        <v>38.4</v>
      </c>
      <c r="G104" s="4">
        <v>26.6</v>
      </c>
      <c r="H104" s="4">
        <v>10.5</v>
      </c>
      <c r="I104" s="4">
        <v>14.6</v>
      </c>
      <c r="J104" s="4">
        <v>5.9</v>
      </c>
      <c r="K104" s="4">
        <v>0.3</v>
      </c>
      <c r="L104" s="4">
        <v>4.2</v>
      </c>
      <c r="M104" s="4">
        <v>2</v>
      </c>
      <c r="N104" s="4">
        <v>0.1</v>
      </c>
      <c r="O104" s="4">
        <v>1.5</v>
      </c>
      <c r="P104" s="4">
        <v>100</v>
      </c>
    </row>
    <row r="105" spans="1:16" ht="13.8" x14ac:dyDescent="0.25">
      <c r="A105" s="12"/>
      <c r="B105" s="3">
        <v>308</v>
      </c>
      <c r="C105" s="3" t="s">
        <v>100</v>
      </c>
      <c r="D105" s="4">
        <v>35.299999999999997</v>
      </c>
      <c r="E105" s="4">
        <v>15</v>
      </c>
      <c r="F105" s="4">
        <v>19.2</v>
      </c>
      <c r="G105" s="4">
        <v>48.8</v>
      </c>
      <c r="H105" s="4">
        <v>23.7</v>
      </c>
      <c r="I105" s="4">
        <v>22.9</v>
      </c>
      <c r="J105" s="4">
        <v>11.5</v>
      </c>
      <c r="K105" s="4">
        <v>1.8</v>
      </c>
      <c r="L105" s="4">
        <v>8.5</v>
      </c>
      <c r="M105" s="4">
        <v>4.4000000000000004</v>
      </c>
      <c r="N105" s="4">
        <v>0.4</v>
      </c>
      <c r="O105" s="4">
        <v>3.4</v>
      </c>
      <c r="P105" s="4">
        <v>100</v>
      </c>
    </row>
    <row r="106" spans="1:16" ht="13.8" x14ac:dyDescent="0.25">
      <c r="A106" s="12"/>
      <c r="B106" s="3">
        <v>319</v>
      </c>
      <c r="C106" s="3" t="s">
        <v>101</v>
      </c>
      <c r="D106" s="4">
        <v>46.6</v>
      </c>
      <c r="E106" s="4">
        <v>15.7</v>
      </c>
      <c r="F106" s="4">
        <v>29.3</v>
      </c>
      <c r="G106" s="4">
        <v>40.5</v>
      </c>
      <c r="H106" s="4">
        <v>16.899999999999999</v>
      </c>
      <c r="I106" s="4">
        <v>21.1</v>
      </c>
      <c r="J106" s="4">
        <v>11.1</v>
      </c>
      <c r="K106" s="4">
        <v>1</v>
      </c>
      <c r="L106" s="4">
        <v>8.1999999999999993</v>
      </c>
      <c r="M106" s="4">
        <v>1.8</v>
      </c>
      <c r="N106" s="4">
        <v>0.2</v>
      </c>
      <c r="O106" s="4">
        <v>1.4</v>
      </c>
      <c r="P106" s="4">
        <v>100</v>
      </c>
    </row>
    <row r="107" spans="1:16" ht="13.8" x14ac:dyDescent="0.25">
      <c r="A107" s="12"/>
      <c r="B107" s="3">
        <v>400</v>
      </c>
      <c r="C107" s="3" t="s">
        <v>102</v>
      </c>
      <c r="D107" s="4">
        <v>55.8</v>
      </c>
      <c r="E107" s="4">
        <v>23.1</v>
      </c>
      <c r="F107" s="4">
        <v>30.9</v>
      </c>
      <c r="G107" s="4">
        <v>32.799999999999997</v>
      </c>
      <c r="H107" s="4">
        <v>13.2</v>
      </c>
      <c r="I107" s="4">
        <v>17.600000000000001</v>
      </c>
      <c r="J107" s="4">
        <v>8.5</v>
      </c>
      <c r="K107" s="4">
        <v>0.4</v>
      </c>
      <c r="L107" s="4">
        <v>6.1</v>
      </c>
      <c r="M107" s="4">
        <v>3</v>
      </c>
      <c r="N107" s="4">
        <v>0.3</v>
      </c>
      <c r="O107" s="4">
        <v>2.4</v>
      </c>
      <c r="P107" s="4">
        <v>100</v>
      </c>
    </row>
    <row r="108" spans="1:16" ht="13.8" x14ac:dyDescent="0.25">
      <c r="A108" s="12"/>
      <c r="B108" s="3">
        <v>406</v>
      </c>
      <c r="C108" s="3" t="s">
        <v>103</v>
      </c>
      <c r="D108" s="4">
        <v>51.1</v>
      </c>
      <c r="E108" s="4">
        <v>20.7</v>
      </c>
      <c r="F108" s="4">
        <v>28.6</v>
      </c>
      <c r="G108" s="4">
        <v>37.200000000000003</v>
      </c>
      <c r="H108" s="4">
        <v>15.1</v>
      </c>
      <c r="I108" s="4">
        <v>19.8</v>
      </c>
      <c r="J108" s="4">
        <v>9.1</v>
      </c>
      <c r="K108" s="4">
        <v>0.4</v>
      </c>
      <c r="L108" s="4">
        <v>6.7</v>
      </c>
      <c r="M108" s="4">
        <v>2.7</v>
      </c>
      <c r="N108" s="4">
        <v>0.3</v>
      </c>
      <c r="O108" s="4">
        <v>2.1</v>
      </c>
      <c r="P108" s="4">
        <v>100</v>
      </c>
    </row>
    <row r="109" spans="1:16" ht="13.8" x14ac:dyDescent="0.25">
      <c r="A109" s="12"/>
      <c r="B109" s="3">
        <v>413</v>
      </c>
      <c r="C109" s="3" t="s">
        <v>104</v>
      </c>
      <c r="D109" s="4">
        <v>39.1</v>
      </c>
      <c r="E109" s="4">
        <v>12.6</v>
      </c>
      <c r="F109" s="4">
        <v>24.7</v>
      </c>
      <c r="G109" s="4">
        <v>45.8</v>
      </c>
      <c r="H109" s="4">
        <v>20.100000000000001</v>
      </c>
      <c r="I109" s="4">
        <v>23.3</v>
      </c>
      <c r="J109" s="4">
        <v>12.1</v>
      </c>
      <c r="K109" s="4">
        <v>0.8</v>
      </c>
      <c r="L109" s="4">
        <v>9.4</v>
      </c>
      <c r="M109" s="4">
        <v>3</v>
      </c>
      <c r="N109" s="4">
        <v>0.2</v>
      </c>
      <c r="O109" s="4">
        <v>2.2999999999999998</v>
      </c>
      <c r="P109" s="4">
        <v>100</v>
      </c>
    </row>
    <row r="110" spans="1:16" ht="13.8" x14ac:dyDescent="0.25">
      <c r="A110" s="12"/>
      <c r="B110" s="3">
        <v>419</v>
      </c>
      <c r="C110" s="3" t="s">
        <v>105</v>
      </c>
      <c r="D110" s="4">
        <v>61.5</v>
      </c>
      <c r="E110" s="4">
        <v>25.7</v>
      </c>
      <c r="F110" s="4">
        <v>34</v>
      </c>
      <c r="G110" s="4">
        <v>29.3</v>
      </c>
      <c r="H110" s="4">
        <v>12.2</v>
      </c>
      <c r="I110" s="4">
        <v>15.6</v>
      </c>
      <c r="J110" s="4">
        <v>6.7</v>
      </c>
      <c r="K110" s="4">
        <v>0.3</v>
      </c>
      <c r="L110" s="4">
        <v>4.8</v>
      </c>
      <c r="M110" s="4">
        <v>2.6</v>
      </c>
      <c r="N110" s="4">
        <v>0.1</v>
      </c>
      <c r="O110" s="4">
        <v>2</v>
      </c>
      <c r="P110" s="4">
        <v>100</v>
      </c>
    </row>
    <row r="111" spans="1:16" ht="13.8" x14ac:dyDescent="0.25">
      <c r="A111" s="12"/>
      <c r="B111" s="3">
        <v>423</v>
      </c>
      <c r="C111" s="3" t="s">
        <v>106</v>
      </c>
      <c r="D111" s="4">
        <v>42.6</v>
      </c>
      <c r="E111" s="4">
        <v>16.899999999999999</v>
      </c>
      <c r="F111" s="4">
        <v>24.4</v>
      </c>
      <c r="G111" s="4">
        <v>38.5</v>
      </c>
      <c r="H111" s="4">
        <v>17.2</v>
      </c>
      <c r="I111" s="4">
        <v>19.399999999999999</v>
      </c>
      <c r="J111" s="4">
        <v>10.5</v>
      </c>
      <c r="K111" s="4">
        <v>1.4</v>
      </c>
      <c r="L111" s="4">
        <v>7.6</v>
      </c>
      <c r="M111" s="4">
        <v>8.4</v>
      </c>
      <c r="N111" s="4">
        <v>0.6</v>
      </c>
      <c r="O111" s="4">
        <v>6.7</v>
      </c>
      <c r="P111" s="4">
        <v>100</v>
      </c>
    </row>
    <row r="112" spans="1:16" ht="13.8" x14ac:dyDescent="0.25">
      <c r="A112" s="12"/>
      <c r="B112" s="3">
        <v>430</v>
      </c>
      <c r="C112" s="3" t="s">
        <v>107</v>
      </c>
      <c r="D112" s="4">
        <v>32.799999999999997</v>
      </c>
      <c r="E112" s="4">
        <v>14.2</v>
      </c>
      <c r="F112" s="4">
        <v>17.5</v>
      </c>
      <c r="G112" s="4">
        <v>51</v>
      </c>
      <c r="H112" s="4">
        <v>25</v>
      </c>
      <c r="I112" s="4">
        <v>23.6</v>
      </c>
      <c r="J112" s="4">
        <v>12.4</v>
      </c>
      <c r="K112" s="4">
        <v>1.9</v>
      </c>
      <c r="L112" s="4">
        <v>9.1</v>
      </c>
      <c r="M112" s="4">
        <v>3.8</v>
      </c>
      <c r="N112" s="4">
        <v>0.4</v>
      </c>
      <c r="O112" s="4">
        <v>2.9</v>
      </c>
      <c r="P112" s="4">
        <v>100</v>
      </c>
    </row>
    <row r="113" spans="1:16" ht="13.8" x14ac:dyDescent="0.25">
      <c r="A113" s="12"/>
      <c r="B113" s="3">
        <v>431</v>
      </c>
      <c r="C113" s="3" t="s">
        <v>108</v>
      </c>
      <c r="D113" s="4">
        <v>33.5</v>
      </c>
      <c r="E113" s="4">
        <v>14.2</v>
      </c>
      <c r="F113" s="4">
        <v>18.2</v>
      </c>
      <c r="G113" s="4">
        <v>50.8</v>
      </c>
      <c r="H113" s="4">
        <v>25.1</v>
      </c>
      <c r="I113" s="4">
        <v>23.3</v>
      </c>
      <c r="J113" s="4">
        <v>11.7</v>
      </c>
      <c r="K113" s="4">
        <v>1.7</v>
      </c>
      <c r="L113" s="4">
        <v>8.5</v>
      </c>
      <c r="M113" s="4">
        <v>4.0999999999999996</v>
      </c>
      <c r="N113" s="4">
        <v>0.4</v>
      </c>
      <c r="O113" s="4">
        <v>3.2</v>
      </c>
      <c r="P113" s="4">
        <v>100</v>
      </c>
    </row>
    <row r="114" spans="1:16" ht="13.8" x14ac:dyDescent="0.25">
      <c r="A114" s="12"/>
      <c r="B114" s="3">
        <v>442</v>
      </c>
      <c r="C114" s="3" t="s">
        <v>109</v>
      </c>
      <c r="D114" s="4">
        <v>37.700000000000003</v>
      </c>
      <c r="E114" s="4">
        <v>14.4</v>
      </c>
      <c r="F114" s="4">
        <v>22.1</v>
      </c>
      <c r="G114" s="4">
        <v>43.2</v>
      </c>
      <c r="H114" s="4">
        <v>15.9</v>
      </c>
      <c r="I114" s="4">
        <v>23.9</v>
      </c>
      <c r="J114" s="4">
        <v>15.5</v>
      </c>
      <c r="K114" s="4">
        <v>0.8</v>
      </c>
      <c r="L114" s="4">
        <v>12.3</v>
      </c>
      <c r="M114" s="4">
        <v>3.6</v>
      </c>
      <c r="N114" s="4">
        <v>0.3</v>
      </c>
      <c r="O114" s="4">
        <v>2.9</v>
      </c>
      <c r="P114" s="4">
        <v>100</v>
      </c>
    </row>
    <row r="115" spans="1:16" ht="13.8" x14ac:dyDescent="0.25">
      <c r="A115" s="12"/>
      <c r="B115" s="3">
        <v>480</v>
      </c>
      <c r="C115" s="3" t="s">
        <v>110</v>
      </c>
      <c r="D115" s="4">
        <v>36.700000000000003</v>
      </c>
      <c r="E115" s="4">
        <v>14.8</v>
      </c>
      <c r="F115" s="4">
        <v>20.5</v>
      </c>
      <c r="G115" s="4">
        <v>45.5</v>
      </c>
      <c r="H115" s="4">
        <v>21.6</v>
      </c>
      <c r="I115" s="4">
        <v>21.8</v>
      </c>
      <c r="J115" s="4">
        <v>12.1</v>
      </c>
      <c r="K115" s="4">
        <v>1.7</v>
      </c>
      <c r="L115" s="4">
        <v>8.9</v>
      </c>
      <c r="M115" s="4">
        <v>5.6</v>
      </c>
      <c r="N115" s="4">
        <v>0.4</v>
      </c>
      <c r="O115" s="4">
        <v>4.4000000000000004</v>
      </c>
      <c r="P115" s="4">
        <v>100</v>
      </c>
    </row>
    <row r="116" spans="1:16" ht="13.8" x14ac:dyDescent="0.25">
      <c r="A116" s="12"/>
      <c r="B116" s="3">
        <v>481</v>
      </c>
      <c r="C116" s="3" t="s">
        <v>111</v>
      </c>
      <c r="D116" s="4">
        <v>50.1</v>
      </c>
      <c r="E116" s="4">
        <v>18.899999999999999</v>
      </c>
      <c r="F116" s="4">
        <v>29.5</v>
      </c>
      <c r="G116" s="4">
        <v>34.299999999999997</v>
      </c>
      <c r="H116" s="4">
        <v>14.6</v>
      </c>
      <c r="I116" s="4">
        <v>17.7</v>
      </c>
      <c r="J116" s="4">
        <v>11.4</v>
      </c>
      <c r="K116" s="4">
        <v>1.4</v>
      </c>
      <c r="L116" s="4">
        <v>8.1999999999999993</v>
      </c>
      <c r="M116" s="4">
        <v>4.2</v>
      </c>
      <c r="N116" s="4">
        <v>0.3</v>
      </c>
      <c r="O116" s="4">
        <v>3.3</v>
      </c>
      <c r="P116" s="4">
        <v>100</v>
      </c>
    </row>
    <row r="117" spans="1:16" ht="13.8" x14ac:dyDescent="0.25">
      <c r="A117" s="12"/>
      <c r="B117" s="3">
        <v>482</v>
      </c>
      <c r="C117" s="3" t="s">
        <v>112</v>
      </c>
      <c r="D117" s="4">
        <v>36.1</v>
      </c>
      <c r="E117" s="4">
        <v>14.2</v>
      </c>
      <c r="F117" s="4">
        <v>20.3</v>
      </c>
      <c r="G117" s="4">
        <v>46.4</v>
      </c>
      <c r="H117" s="4">
        <v>21.2</v>
      </c>
      <c r="I117" s="4">
        <v>22.7</v>
      </c>
      <c r="J117" s="4">
        <v>13.2</v>
      </c>
      <c r="K117" s="4">
        <v>1.7</v>
      </c>
      <c r="L117" s="4">
        <v>9.6</v>
      </c>
      <c r="M117" s="4">
        <v>4.3</v>
      </c>
      <c r="N117" s="4">
        <v>0.4</v>
      </c>
      <c r="O117" s="4">
        <v>3.3</v>
      </c>
      <c r="P117" s="4">
        <v>100</v>
      </c>
    </row>
    <row r="118" spans="1:16" ht="13.8" x14ac:dyDescent="0.25">
      <c r="A118" s="12"/>
      <c r="B118" s="3">
        <v>484</v>
      </c>
      <c r="C118" s="3" t="s">
        <v>113</v>
      </c>
      <c r="D118" s="4">
        <v>43.7</v>
      </c>
      <c r="E118" s="4">
        <v>17.7</v>
      </c>
      <c r="F118" s="4">
        <v>24.3</v>
      </c>
      <c r="G118" s="4">
        <v>38.6</v>
      </c>
      <c r="H118" s="4">
        <v>17.7</v>
      </c>
      <c r="I118" s="4">
        <v>18.899999999999999</v>
      </c>
      <c r="J118" s="4">
        <v>13.1</v>
      </c>
      <c r="K118" s="4">
        <v>0.6</v>
      </c>
      <c r="L118" s="4">
        <v>9.9</v>
      </c>
      <c r="M118" s="4">
        <v>4.5999999999999996</v>
      </c>
      <c r="N118" s="4">
        <v>0.1</v>
      </c>
      <c r="O118" s="4">
        <v>3.6</v>
      </c>
      <c r="P118" s="4">
        <v>100</v>
      </c>
    </row>
    <row r="119" spans="1:16" ht="13.8" x14ac:dyDescent="0.25">
      <c r="A119" s="12"/>
      <c r="B119" s="3">
        <v>485</v>
      </c>
      <c r="C119" s="3" t="s">
        <v>114</v>
      </c>
      <c r="D119" s="4">
        <v>64.2</v>
      </c>
      <c r="E119" s="4">
        <v>25.8</v>
      </c>
      <c r="F119" s="4">
        <v>36.6</v>
      </c>
      <c r="G119" s="4">
        <v>27.3</v>
      </c>
      <c r="H119" s="4">
        <v>11.2</v>
      </c>
      <c r="I119" s="4">
        <v>14.7</v>
      </c>
      <c r="J119" s="4">
        <v>6.4</v>
      </c>
      <c r="K119" s="4">
        <v>0.3</v>
      </c>
      <c r="L119" s="4">
        <v>4.7</v>
      </c>
      <c r="M119" s="4">
        <v>2.1</v>
      </c>
      <c r="N119" s="4">
        <v>0.1</v>
      </c>
      <c r="O119" s="4">
        <v>1.5</v>
      </c>
      <c r="P119" s="4">
        <v>100</v>
      </c>
    </row>
    <row r="120" spans="1:16" ht="13.8" x14ac:dyDescent="0.25">
      <c r="A120" s="12"/>
      <c r="B120" s="3">
        <v>490</v>
      </c>
      <c r="C120" s="3" t="s">
        <v>115</v>
      </c>
      <c r="D120" s="4">
        <v>52.5</v>
      </c>
      <c r="E120" s="4">
        <v>20.2</v>
      </c>
      <c r="F120" s="4">
        <v>30.4</v>
      </c>
      <c r="G120" s="4">
        <v>34.9</v>
      </c>
      <c r="H120" s="4">
        <v>14.7</v>
      </c>
      <c r="I120" s="4">
        <v>18.100000000000001</v>
      </c>
      <c r="J120" s="4">
        <v>10.3</v>
      </c>
      <c r="K120" s="4">
        <v>1</v>
      </c>
      <c r="L120" s="4">
        <v>7.5</v>
      </c>
      <c r="M120" s="4">
        <v>2.2000000000000002</v>
      </c>
      <c r="N120" s="4">
        <v>0.2</v>
      </c>
      <c r="O120" s="4">
        <v>1.7</v>
      </c>
      <c r="P120" s="4">
        <v>100</v>
      </c>
    </row>
    <row r="121" spans="1:16" ht="13.8" x14ac:dyDescent="0.25">
      <c r="A121" s="12"/>
      <c r="B121" s="3">
        <v>501</v>
      </c>
      <c r="C121" s="3" t="s">
        <v>116</v>
      </c>
      <c r="D121" s="4">
        <v>38.4</v>
      </c>
      <c r="E121" s="4">
        <v>15.4</v>
      </c>
      <c r="F121" s="4">
        <v>21.8</v>
      </c>
      <c r="G121" s="4">
        <v>45.2</v>
      </c>
      <c r="H121" s="4">
        <v>21.6</v>
      </c>
      <c r="I121" s="4">
        <v>21.6</v>
      </c>
      <c r="J121" s="4">
        <v>12.2</v>
      </c>
      <c r="K121" s="4">
        <v>1.8</v>
      </c>
      <c r="L121" s="4">
        <v>9.1</v>
      </c>
      <c r="M121" s="4">
        <v>4.2</v>
      </c>
      <c r="N121" s="4">
        <v>0.3</v>
      </c>
      <c r="O121" s="4">
        <v>3.3</v>
      </c>
      <c r="P121" s="4">
        <v>100</v>
      </c>
    </row>
    <row r="122" spans="1:16" ht="13.8" x14ac:dyDescent="0.25">
      <c r="A122" s="12"/>
      <c r="B122" s="3">
        <v>503</v>
      </c>
      <c r="C122" s="3" t="s">
        <v>117</v>
      </c>
      <c r="D122" s="4">
        <v>52.1</v>
      </c>
      <c r="E122" s="4">
        <v>21</v>
      </c>
      <c r="F122" s="4">
        <v>29.3</v>
      </c>
      <c r="G122" s="4">
        <v>36</v>
      </c>
      <c r="H122" s="4">
        <v>15.2</v>
      </c>
      <c r="I122" s="4">
        <v>18.7</v>
      </c>
      <c r="J122" s="4">
        <v>9.5</v>
      </c>
      <c r="K122" s="4">
        <v>0.7</v>
      </c>
      <c r="L122" s="4">
        <v>7</v>
      </c>
      <c r="M122" s="4">
        <v>2.5</v>
      </c>
      <c r="N122" s="4">
        <v>0.2</v>
      </c>
      <c r="O122" s="4">
        <v>1.9</v>
      </c>
      <c r="P122" s="4">
        <v>100</v>
      </c>
    </row>
    <row r="123" spans="1:16" ht="13.8" x14ac:dyDescent="0.25">
      <c r="A123" s="12"/>
      <c r="B123" s="3">
        <v>529</v>
      </c>
      <c r="C123" s="3" t="s">
        <v>118</v>
      </c>
      <c r="D123" s="4">
        <v>55.9</v>
      </c>
      <c r="E123" s="4">
        <v>20.2</v>
      </c>
      <c r="F123" s="4">
        <v>33.799999999999997</v>
      </c>
      <c r="G123" s="4">
        <v>28.8</v>
      </c>
      <c r="H123" s="4">
        <v>11.7</v>
      </c>
      <c r="I123" s="4">
        <v>15.4</v>
      </c>
      <c r="J123" s="4">
        <v>10.6</v>
      </c>
      <c r="K123" s="4">
        <v>1.2</v>
      </c>
      <c r="L123" s="4">
        <v>7.7</v>
      </c>
      <c r="M123" s="4">
        <v>4.7</v>
      </c>
      <c r="N123" s="4">
        <v>0.3</v>
      </c>
      <c r="O123" s="4">
        <v>3.7</v>
      </c>
      <c r="P123" s="4">
        <v>100</v>
      </c>
    </row>
    <row r="124" spans="1:16" ht="13.8" x14ac:dyDescent="0.25">
      <c r="A124" s="12"/>
      <c r="B124" s="3">
        <v>531</v>
      </c>
      <c r="C124" s="3" t="s">
        <v>119</v>
      </c>
      <c r="D124" s="4">
        <v>36.9</v>
      </c>
      <c r="E124" s="4">
        <v>13.4</v>
      </c>
      <c r="F124" s="4">
        <v>22.2</v>
      </c>
      <c r="G124" s="4">
        <v>44.3</v>
      </c>
      <c r="H124" s="4">
        <v>16.899999999999999</v>
      </c>
      <c r="I124" s="4">
        <v>24.4</v>
      </c>
      <c r="J124" s="4">
        <v>15</v>
      </c>
      <c r="K124" s="4">
        <v>0.9</v>
      </c>
      <c r="L124" s="4">
        <v>11.4</v>
      </c>
      <c r="M124" s="4">
        <v>3.7</v>
      </c>
      <c r="N124" s="4">
        <v>0.3</v>
      </c>
      <c r="O124" s="4">
        <v>3</v>
      </c>
      <c r="P124" s="4">
        <v>100</v>
      </c>
    </row>
    <row r="125" spans="1:16" ht="13.8" x14ac:dyDescent="0.25">
      <c r="A125" s="12"/>
      <c r="B125" s="3">
        <v>537</v>
      </c>
      <c r="C125" s="3" t="s">
        <v>120</v>
      </c>
      <c r="D125" s="4">
        <v>39.4</v>
      </c>
      <c r="E125" s="4">
        <v>15.9</v>
      </c>
      <c r="F125" s="4">
        <v>22.2</v>
      </c>
      <c r="G125" s="4">
        <v>45.9</v>
      </c>
      <c r="H125" s="4">
        <v>20.2</v>
      </c>
      <c r="I125" s="4">
        <v>23</v>
      </c>
      <c r="J125" s="4">
        <v>11.8</v>
      </c>
      <c r="K125" s="4">
        <v>0.6</v>
      </c>
      <c r="L125" s="4">
        <v>9.1</v>
      </c>
      <c r="M125" s="4">
        <v>2.9</v>
      </c>
      <c r="N125" s="4">
        <v>0.2</v>
      </c>
      <c r="O125" s="4">
        <v>2.2000000000000002</v>
      </c>
      <c r="P125" s="4">
        <v>100</v>
      </c>
    </row>
    <row r="126" spans="1:16" ht="13.8" x14ac:dyDescent="0.25">
      <c r="A126" s="12"/>
      <c r="B126" s="3">
        <v>538</v>
      </c>
      <c r="C126" s="3" t="s">
        <v>121</v>
      </c>
      <c r="D126" s="4">
        <v>47.7</v>
      </c>
      <c r="E126" s="4">
        <v>18.899999999999999</v>
      </c>
      <c r="F126" s="4">
        <v>27.3</v>
      </c>
      <c r="G126" s="4">
        <v>38.299999999999997</v>
      </c>
      <c r="H126" s="4">
        <v>17</v>
      </c>
      <c r="I126" s="4">
        <v>19.3</v>
      </c>
      <c r="J126" s="4">
        <v>10.8</v>
      </c>
      <c r="K126" s="4">
        <v>1.3</v>
      </c>
      <c r="L126" s="4">
        <v>7.7</v>
      </c>
      <c r="M126" s="4">
        <v>3.2</v>
      </c>
      <c r="N126" s="4">
        <v>0.3</v>
      </c>
      <c r="O126" s="4">
        <v>2.5</v>
      </c>
      <c r="P126" s="4">
        <v>100</v>
      </c>
    </row>
    <row r="127" spans="1:16" ht="13.8" x14ac:dyDescent="0.25">
      <c r="A127" s="12"/>
      <c r="B127" s="3">
        <v>561</v>
      </c>
      <c r="C127" s="3" t="s">
        <v>122</v>
      </c>
      <c r="D127" s="4">
        <v>42.1</v>
      </c>
      <c r="E127" s="4">
        <v>14.9</v>
      </c>
      <c r="F127" s="4">
        <v>25.5</v>
      </c>
      <c r="G127" s="4">
        <v>41.2</v>
      </c>
      <c r="H127" s="4">
        <v>19.100000000000001</v>
      </c>
      <c r="I127" s="4">
        <v>19.899999999999999</v>
      </c>
      <c r="J127" s="4">
        <v>12.7</v>
      </c>
      <c r="K127" s="4">
        <v>1.7</v>
      </c>
      <c r="L127" s="4">
        <v>9</v>
      </c>
      <c r="M127" s="4">
        <v>4</v>
      </c>
      <c r="N127" s="4">
        <v>0.4</v>
      </c>
      <c r="O127" s="4">
        <v>3</v>
      </c>
      <c r="P127" s="4">
        <v>100</v>
      </c>
    </row>
    <row r="128" spans="1:16" ht="13.8" x14ac:dyDescent="0.25">
      <c r="A128" s="12"/>
      <c r="B128" s="3">
        <v>577</v>
      </c>
      <c r="C128" s="3" t="s">
        <v>123</v>
      </c>
      <c r="D128" s="4">
        <v>41.4</v>
      </c>
      <c r="E128" s="4">
        <v>16.3</v>
      </c>
      <c r="F128" s="4">
        <v>23.8</v>
      </c>
      <c r="G128" s="4">
        <v>42.7</v>
      </c>
      <c r="H128" s="4">
        <v>19.8</v>
      </c>
      <c r="I128" s="4">
        <v>21</v>
      </c>
      <c r="J128" s="4">
        <v>10.9</v>
      </c>
      <c r="K128" s="4">
        <v>1.6</v>
      </c>
      <c r="L128" s="4">
        <v>7.9</v>
      </c>
      <c r="M128" s="4">
        <v>5</v>
      </c>
      <c r="N128" s="4">
        <v>0.4</v>
      </c>
      <c r="O128" s="4">
        <v>4</v>
      </c>
      <c r="P128" s="4">
        <v>100</v>
      </c>
    </row>
    <row r="129" spans="1:16" ht="13.8" x14ac:dyDescent="0.25">
      <c r="A129" s="12"/>
      <c r="B129" s="3">
        <v>586</v>
      </c>
      <c r="C129" s="3" t="s">
        <v>124</v>
      </c>
      <c r="D129" s="4">
        <v>40.9</v>
      </c>
      <c r="E129" s="4">
        <v>16.600000000000001</v>
      </c>
      <c r="F129" s="4">
        <v>23.1</v>
      </c>
      <c r="G129" s="4">
        <v>43.5</v>
      </c>
      <c r="H129" s="4">
        <v>20.399999999999999</v>
      </c>
      <c r="I129" s="4">
        <v>21.1</v>
      </c>
      <c r="J129" s="4">
        <v>11.7</v>
      </c>
      <c r="K129" s="4">
        <v>1.7</v>
      </c>
      <c r="L129" s="4">
        <v>8.6999999999999993</v>
      </c>
      <c r="M129" s="4">
        <v>3.9</v>
      </c>
      <c r="N129" s="4">
        <v>0.3</v>
      </c>
      <c r="O129" s="4">
        <v>3.1</v>
      </c>
      <c r="P129" s="4">
        <v>100</v>
      </c>
    </row>
    <row r="130" spans="1:16" ht="13.8" x14ac:dyDescent="0.25">
      <c r="A130" s="12"/>
      <c r="B130" s="3">
        <v>587</v>
      </c>
      <c r="C130" s="3" t="s">
        <v>125</v>
      </c>
      <c r="D130" s="4">
        <v>35.9</v>
      </c>
      <c r="E130" s="4">
        <v>14.7</v>
      </c>
      <c r="F130" s="4">
        <v>20.100000000000001</v>
      </c>
      <c r="G130" s="4">
        <v>45.8</v>
      </c>
      <c r="H130" s="4">
        <v>21.8</v>
      </c>
      <c r="I130" s="4">
        <v>21.9</v>
      </c>
      <c r="J130" s="4">
        <v>12.4</v>
      </c>
      <c r="K130" s="4">
        <v>1.8</v>
      </c>
      <c r="L130" s="4">
        <v>9.4</v>
      </c>
      <c r="M130" s="4">
        <v>5.8</v>
      </c>
      <c r="N130" s="4">
        <v>0.5</v>
      </c>
      <c r="O130" s="4">
        <v>4.5</v>
      </c>
      <c r="P130" s="4">
        <v>100</v>
      </c>
    </row>
    <row r="131" spans="1:16" ht="13.8" x14ac:dyDescent="0.25">
      <c r="A131" s="12"/>
      <c r="B131" s="3">
        <v>602</v>
      </c>
      <c r="C131" s="3" t="s">
        <v>126</v>
      </c>
      <c r="D131" s="4">
        <v>42.8</v>
      </c>
      <c r="E131" s="4">
        <v>17.100000000000001</v>
      </c>
      <c r="F131" s="4">
        <v>24.4</v>
      </c>
      <c r="G131" s="4">
        <v>38.5</v>
      </c>
      <c r="H131" s="4">
        <v>16.899999999999999</v>
      </c>
      <c r="I131" s="4">
        <v>19.7</v>
      </c>
      <c r="J131" s="4">
        <v>12.2</v>
      </c>
      <c r="K131" s="4">
        <v>1.8</v>
      </c>
      <c r="L131" s="4">
        <v>9</v>
      </c>
      <c r="M131" s="4">
        <v>6.4</v>
      </c>
      <c r="N131" s="4">
        <v>0.4</v>
      </c>
      <c r="O131" s="4">
        <v>5.2</v>
      </c>
      <c r="P131" s="4">
        <v>100</v>
      </c>
    </row>
    <row r="132" spans="1:16" ht="13.8" x14ac:dyDescent="0.25">
      <c r="A132" s="12"/>
      <c r="B132" s="3">
        <v>608</v>
      </c>
      <c r="C132" s="3" t="s">
        <v>127</v>
      </c>
      <c r="D132" s="4">
        <v>36.9</v>
      </c>
      <c r="E132" s="4">
        <v>16.2</v>
      </c>
      <c r="F132" s="4">
        <v>19.5</v>
      </c>
      <c r="G132" s="4">
        <v>50.9</v>
      </c>
      <c r="H132" s="4">
        <v>24.8</v>
      </c>
      <c r="I132" s="4">
        <v>23.5</v>
      </c>
      <c r="J132" s="4">
        <v>9.9</v>
      </c>
      <c r="K132" s="4">
        <v>0.5</v>
      </c>
      <c r="L132" s="4">
        <v>7.5</v>
      </c>
      <c r="M132" s="4">
        <v>2.4</v>
      </c>
      <c r="N132" s="4">
        <v>0.2</v>
      </c>
      <c r="O132" s="4">
        <v>1.8</v>
      </c>
      <c r="P132" s="4">
        <v>100</v>
      </c>
    </row>
    <row r="133" spans="1:16" ht="13.8" x14ac:dyDescent="0.25">
      <c r="A133" s="12"/>
      <c r="B133" s="3">
        <v>609</v>
      </c>
      <c r="C133" s="3" t="s">
        <v>128</v>
      </c>
      <c r="D133" s="4">
        <v>39.700000000000003</v>
      </c>
      <c r="E133" s="4">
        <v>16.600000000000001</v>
      </c>
      <c r="F133" s="4">
        <v>21.8</v>
      </c>
      <c r="G133" s="4">
        <v>42.6</v>
      </c>
      <c r="H133" s="4">
        <v>17.899999999999999</v>
      </c>
      <c r="I133" s="4">
        <v>21.8</v>
      </c>
      <c r="J133" s="4">
        <v>13.9</v>
      </c>
      <c r="K133" s="4">
        <v>0.7</v>
      </c>
      <c r="L133" s="4">
        <v>10.6</v>
      </c>
      <c r="M133" s="4">
        <v>3.8</v>
      </c>
      <c r="N133" s="4">
        <v>0.2</v>
      </c>
      <c r="O133" s="4">
        <v>3</v>
      </c>
      <c r="P133" s="4">
        <v>100</v>
      </c>
    </row>
    <row r="134" spans="1:16" ht="13.8" x14ac:dyDescent="0.25">
      <c r="A134" s="12"/>
      <c r="B134" s="3">
        <v>619</v>
      </c>
      <c r="C134" s="3" t="s">
        <v>129</v>
      </c>
      <c r="D134" s="4">
        <v>32.1</v>
      </c>
      <c r="E134" s="4">
        <v>13.4</v>
      </c>
      <c r="F134" s="4">
        <v>17.8</v>
      </c>
      <c r="G134" s="4">
        <v>54.3</v>
      </c>
      <c r="H134" s="4">
        <v>27.1</v>
      </c>
      <c r="I134" s="4">
        <v>25</v>
      </c>
      <c r="J134" s="4">
        <v>10.8</v>
      </c>
      <c r="K134" s="4">
        <v>1.4</v>
      </c>
      <c r="L134" s="4">
        <v>8.1</v>
      </c>
      <c r="M134" s="4">
        <v>2.8</v>
      </c>
      <c r="N134" s="4">
        <v>0.3</v>
      </c>
      <c r="O134" s="4">
        <v>2.2000000000000002</v>
      </c>
      <c r="P134" s="4">
        <v>100</v>
      </c>
    </row>
    <row r="135" spans="1:16" ht="13.8" x14ac:dyDescent="0.25">
      <c r="A135" s="12"/>
      <c r="B135" s="3">
        <v>631</v>
      </c>
      <c r="C135" s="3" t="s">
        <v>130</v>
      </c>
      <c r="D135" s="4">
        <v>50</v>
      </c>
      <c r="E135" s="4">
        <v>21</v>
      </c>
      <c r="F135" s="4">
        <v>27.6</v>
      </c>
      <c r="G135" s="4">
        <v>34.4</v>
      </c>
      <c r="H135" s="4">
        <v>12.3</v>
      </c>
      <c r="I135" s="4">
        <v>19.8</v>
      </c>
      <c r="J135" s="4">
        <v>11.2</v>
      </c>
      <c r="K135" s="4">
        <v>0.6</v>
      </c>
      <c r="L135" s="4">
        <v>8</v>
      </c>
      <c r="M135" s="4">
        <v>4.3</v>
      </c>
      <c r="N135" s="4">
        <v>0.6</v>
      </c>
      <c r="O135" s="4">
        <v>3.5</v>
      </c>
      <c r="P135" s="4">
        <v>100</v>
      </c>
    </row>
    <row r="136" spans="1:16" ht="13.8" x14ac:dyDescent="0.25">
      <c r="A136" s="12"/>
      <c r="B136" s="3">
        <v>636</v>
      </c>
      <c r="C136" s="3" t="s">
        <v>131</v>
      </c>
      <c r="D136" s="4">
        <v>41.3</v>
      </c>
      <c r="E136" s="4">
        <v>16.3</v>
      </c>
      <c r="F136" s="4">
        <v>23.4</v>
      </c>
      <c r="G136" s="4">
        <v>43.1</v>
      </c>
      <c r="H136" s="4">
        <v>19.8</v>
      </c>
      <c r="I136" s="4">
        <v>21.1</v>
      </c>
      <c r="J136" s="4">
        <v>12.2</v>
      </c>
      <c r="K136" s="4">
        <v>1.6</v>
      </c>
      <c r="L136" s="4">
        <v>8.8000000000000007</v>
      </c>
      <c r="M136" s="4">
        <v>3.3</v>
      </c>
      <c r="N136" s="4">
        <v>0.3</v>
      </c>
      <c r="O136" s="4">
        <v>2.6</v>
      </c>
      <c r="P136" s="4">
        <v>100</v>
      </c>
    </row>
    <row r="137" spans="1:16" ht="13.8" x14ac:dyDescent="0.25">
      <c r="A137" s="12"/>
      <c r="B137" s="3">
        <v>680</v>
      </c>
      <c r="C137" s="3" t="s">
        <v>132</v>
      </c>
      <c r="D137" s="4">
        <v>49.3</v>
      </c>
      <c r="E137" s="4">
        <v>19.100000000000001</v>
      </c>
      <c r="F137" s="4">
        <v>28.7</v>
      </c>
      <c r="G137" s="4">
        <v>33.1</v>
      </c>
      <c r="H137" s="4">
        <v>13.9</v>
      </c>
      <c r="I137" s="4">
        <v>17.399999999999999</v>
      </c>
      <c r="J137" s="4">
        <v>11.6</v>
      </c>
      <c r="K137" s="4">
        <v>1.4</v>
      </c>
      <c r="L137" s="4">
        <v>8.6</v>
      </c>
      <c r="M137" s="4">
        <v>5.9</v>
      </c>
      <c r="N137" s="4">
        <v>0.3</v>
      </c>
      <c r="O137" s="4">
        <v>4.9000000000000004</v>
      </c>
      <c r="P137" s="4">
        <v>100</v>
      </c>
    </row>
    <row r="138" spans="1:16" ht="13.8" x14ac:dyDescent="0.25">
      <c r="A138" s="12"/>
      <c r="B138" s="3">
        <v>684</v>
      </c>
      <c r="C138" s="3" t="s">
        <v>133</v>
      </c>
      <c r="D138" s="4">
        <v>47.2</v>
      </c>
      <c r="E138" s="4">
        <v>19.7</v>
      </c>
      <c r="F138" s="4">
        <v>26.1</v>
      </c>
      <c r="G138" s="4">
        <v>37.4</v>
      </c>
      <c r="H138" s="4">
        <v>13.2</v>
      </c>
      <c r="I138" s="4">
        <v>21.5</v>
      </c>
      <c r="J138" s="4">
        <v>12.1</v>
      </c>
      <c r="K138" s="4">
        <v>0.7</v>
      </c>
      <c r="L138" s="4">
        <v>8.9</v>
      </c>
      <c r="M138" s="4">
        <v>3.3</v>
      </c>
      <c r="N138" s="4">
        <v>0.5</v>
      </c>
      <c r="O138" s="4">
        <v>2.7</v>
      </c>
      <c r="P138" s="4">
        <v>100</v>
      </c>
    </row>
    <row r="139" spans="1:16" ht="13.8" x14ac:dyDescent="0.25">
      <c r="A139" s="12"/>
      <c r="B139" s="3">
        <v>704</v>
      </c>
      <c r="C139" s="3" t="s">
        <v>134</v>
      </c>
      <c r="D139" s="4">
        <v>46.4</v>
      </c>
      <c r="E139" s="4">
        <v>17.899999999999999</v>
      </c>
      <c r="F139" s="4">
        <v>26.9</v>
      </c>
      <c r="G139" s="4">
        <v>37.4</v>
      </c>
      <c r="H139" s="4">
        <v>16.3</v>
      </c>
      <c r="I139" s="4">
        <v>19.100000000000001</v>
      </c>
      <c r="J139" s="4">
        <v>11.5</v>
      </c>
      <c r="K139" s="4">
        <v>1.4</v>
      </c>
      <c r="L139" s="4">
        <v>8.1999999999999993</v>
      </c>
      <c r="M139" s="4">
        <v>4.8</v>
      </c>
      <c r="N139" s="4">
        <v>0.3</v>
      </c>
      <c r="O139" s="4">
        <v>3.8</v>
      </c>
      <c r="P139" s="4">
        <v>100</v>
      </c>
    </row>
    <row r="140" spans="1:16" ht="13.8" x14ac:dyDescent="0.25">
      <c r="A140" s="12"/>
      <c r="B140" s="3">
        <v>705</v>
      </c>
      <c r="C140" s="3" t="s">
        <v>135</v>
      </c>
      <c r="D140" s="4">
        <v>60.7</v>
      </c>
      <c r="E140" s="4">
        <v>21.4</v>
      </c>
      <c r="F140" s="4">
        <v>37.5</v>
      </c>
      <c r="G140" s="4">
        <v>26.7</v>
      </c>
      <c r="H140" s="4">
        <v>10.3</v>
      </c>
      <c r="I140" s="4">
        <v>14.9</v>
      </c>
      <c r="J140" s="4">
        <v>9</v>
      </c>
      <c r="K140" s="4">
        <v>0.9</v>
      </c>
      <c r="L140" s="4">
        <v>6.5</v>
      </c>
      <c r="M140" s="4">
        <v>3.6</v>
      </c>
      <c r="N140" s="4">
        <v>0.3</v>
      </c>
      <c r="O140" s="4">
        <v>2.8</v>
      </c>
      <c r="P140" s="4">
        <v>100</v>
      </c>
    </row>
    <row r="141" spans="1:16" ht="13.8" x14ac:dyDescent="0.25">
      <c r="A141" s="12"/>
      <c r="B141" s="3">
        <v>734</v>
      </c>
      <c r="C141" s="3" t="s">
        <v>136</v>
      </c>
      <c r="D141" s="4">
        <v>39.299999999999997</v>
      </c>
      <c r="E141" s="4">
        <v>15.5</v>
      </c>
      <c r="F141" s="4">
        <v>22.4</v>
      </c>
      <c r="G141" s="4">
        <v>42.6</v>
      </c>
      <c r="H141" s="4">
        <v>19.399999999999999</v>
      </c>
      <c r="I141" s="4">
        <v>21.1</v>
      </c>
      <c r="J141" s="4">
        <v>13.3</v>
      </c>
      <c r="K141" s="4">
        <v>1.9</v>
      </c>
      <c r="L141" s="4">
        <v>10</v>
      </c>
      <c r="M141" s="4">
        <v>4.8</v>
      </c>
      <c r="N141" s="4">
        <v>0.4</v>
      </c>
      <c r="O141" s="4">
        <v>3.8</v>
      </c>
      <c r="P141" s="4">
        <v>100</v>
      </c>
    </row>
    <row r="142" spans="1:16" ht="13.8" x14ac:dyDescent="0.25">
      <c r="A142" s="12"/>
      <c r="B142" s="3">
        <v>738</v>
      </c>
      <c r="C142" s="3" t="s">
        <v>137</v>
      </c>
      <c r="D142" s="4">
        <v>43.3</v>
      </c>
      <c r="E142" s="4">
        <v>16.3</v>
      </c>
      <c r="F142" s="4">
        <v>25.5</v>
      </c>
      <c r="G142" s="4">
        <v>36.700000000000003</v>
      </c>
      <c r="H142" s="4">
        <v>15.8</v>
      </c>
      <c r="I142" s="4">
        <v>19</v>
      </c>
      <c r="J142" s="4">
        <v>13.6</v>
      </c>
      <c r="K142" s="4">
        <v>2</v>
      </c>
      <c r="L142" s="4">
        <v>10</v>
      </c>
      <c r="M142" s="4">
        <v>6.4</v>
      </c>
      <c r="N142" s="4">
        <v>0.4</v>
      </c>
      <c r="O142" s="4">
        <v>5.0999999999999996</v>
      </c>
      <c r="P142" s="4">
        <v>100</v>
      </c>
    </row>
    <row r="143" spans="1:16" ht="13.8" x14ac:dyDescent="0.25">
      <c r="A143" s="12"/>
      <c r="B143" s="3">
        <v>747</v>
      </c>
      <c r="C143" s="3" t="s">
        <v>138</v>
      </c>
      <c r="D143" s="4">
        <v>41.9</v>
      </c>
      <c r="E143" s="4">
        <v>16.5</v>
      </c>
      <c r="F143" s="4">
        <v>23.7</v>
      </c>
      <c r="G143" s="4">
        <v>38.299999999999997</v>
      </c>
      <c r="H143" s="4">
        <v>17.7</v>
      </c>
      <c r="I143" s="4">
        <v>18.2</v>
      </c>
      <c r="J143" s="4">
        <v>15.3</v>
      </c>
      <c r="K143" s="4">
        <v>0.6</v>
      </c>
      <c r="L143" s="4">
        <v>11.6</v>
      </c>
      <c r="M143" s="4">
        <v>4.5</v>
      </c>
      <c r="N143" s="4">
        <v>0.2</v>
      </c>
      <c r="O143" s="4">
        <v>3.4</v>
      </c>
      <c r="P143" s="4">
        <v>100</v>
      </c>
    </row>
    <row r="144" spans="1:16" ht="13.8" x14ac:dyDescent="0.25">
      <c r="A144" s="12"/>
      <c r="B144" s="3">
        <v>761</v>
      </c>
      <c r="C144" s="3" t="s">
        <v>139</v>
      </c>
      <c r="D144" s="4">
        <v>31.4</v>
      </c>
      <c r="E144" s="4">
        <v>13.6</v>
      </c>
      <c r="F144" s="4">
        <v>16.7</v>
      </c>
      <c r="G144" s="4">
        <v>51.5</v>
      </c>
      <c r="H144" s="4">
        <v>25.7</v>
      </c>
      <c r="I144" s="4">
        <v>23.3</v>
      </c>
      <c r="J144" s="4">
        <v>13.2</v>
      </c>
      <c r="K144" s="4">
        <v>2</v>
      </c>
      <c r="L144" s="4">
        <v>9.9</v>
      </c>
      <c r="M144" s="4">
        <v>3.9</v>
      </c>
      <c r="N144" s="4">
        <v>0.4</v>
      </c>
      <c r="O144" s="4">
        <v>2.9</v>
      </c>
      <c r="P144" s="4">
        <v>100</v>
      </c>
    </row>
    <row r="145" spans="1:16" ht="13.8" x14ac:dyDescent="0.25">
      <c r="A145" s="12"/>
      <c r="B145" s="3">
        <v>776</v>
      </c>
      <c r="C145" s="3" t="s">
        <v>140</v>
      </c>
      <c r="D145" s="4">
        <v>34.799999999999997</v>
      </c>
      <c r="E145" s="4">
        <v>15.3</v>
      </c>
      <c r="F145" s="4">
        <v>18.600000000000001</v>
      </c>
      <c r="G145" s="4">
        <v>50.5</v>
      </c>
      <c r="H145" s="4">
        <v>25.7</v>
      </c>
      <c r="I145" s="4">
        <v>22.5</v>
      </c>
      <c r="J145" s="4">
        <v>11.4</v>
      </c>
      <c r="K145" s="4">
        <v>1.8</v>
      </c>
      <c r="L145" s="4">
        <v>8.5</v>
      </c>
      <c r="M145" s="4">
        <v>3.3</v>
      </c>
      <c r="N145" s="4">
        <v>0.3</v>
      </c>
      <c r="O145" s="4">
        <v>2.5</v>
      </c>
      <c r="P145" s="4">
        <v>100</v>
      </c>
    </row>
    <row r="146" spans="1:16" ht="13.8" x14ac:dyDescent="0.25">
      <c r="A146" s="12"/>
      <c r="B146" s="3">
        <v>783</v>
      </c>
      <c r="C146" s="3" t="s">
        <v>141</v>
      </c>
      <c r="D146" s="4">
        <v>46.2</v>
      </c>
      <c r="E146" s="4">
        <v>15.7</v>
      </c>
      <c r="F146" s="4">
        <v>29</v>
      </c>
      <c r="G146" s="4">
        <v>40.4</v>
      </c>
      <c r="H146" s="4">
        <v>18.100000000000001</v>
      </c>
      <c r="I146" s="4">
        <v>20.100000000000001</v>
      </c>
      <c r="J146" s="4">
        <v>11.1</v>
      </c>
      <c r="K146" s="4">
        <v>1.4</v>
      </c>
      <c r="L146" s="4">
        <v>7.9</v>
      </c>
      <c r="M146" s="4">
        <v>2.2000000000000002</v>
      </c>
      <c r="N146" s="4">
        <v>0.3</v>
      </c>
      <c r="O146" s="4">
        <v>1.6</v>
      </c>
      <c r="P146" s="4">
        <v>100</v>
      </c>
    </row>
    <row r="147" spans="1:16" ht="13.8" x14ac:dyDescent="0.25">
      <c r="A147" s="12"/>
      <c r="B147" s="3">
        <v>784</v>
      </c>
      <c r="C147" s="3" t="s">
        <v>142</v>
      </c>
      <c r="D147" s="4">
        <v>45.3</v>
      </c>
      <c r="E147" s="4">
        <v>18.100000000000001</v>
      </c>
      <c r="F147" s="4">
        <v>25.9</v>
      </c>
      <c r="G147" s="4">
        <v>38</v>
      </c>
      <c r="H147" s="4">
        <v>16.399999999999999</v>
      </c>
      <c r="I147" s="4">
        <v>19.899999999999999</v>
      </c>
      <c r="J147" s="4">
        <v>11.9</v>
      </c>
      <c r="K147" s="4">
        <v>1.8</v>
      </c>
      <c r="L147" s="4">
        <v>8.8000000000000007</v>
      </c>
      <c r="M147" s="4">
        <v>4.8</v>
      </c>
      <c r="N147" s="4">
        <v>0.3</v>
      </c>
      <c r="O147" s="4">
        <v>3.9</v>
      </c>
      <c r="P147" s="4">
        <v>100</v>
      </c>
    </row>
    <row r="148" spans="1:16" ht="13.8" x14ac:dyDescent="0.25">
      <c r="A148" s="12"/>
      <c r="B148" s="3">
        <v>833</v>
      </c>
      <c r="C148" s="3" t="s">
        <v>143</v>
      </c>
      <c r="D148" s="4">
        <v>63.6</v>
      </c>
      <c r="E148" s="4">
        <v>23.6</v>
      </c>
      <c r="F148" s="4">
        <v>37.9</v>
      </c>
      <c r="G148" s="4">
        <v>27</v>
      </c>
      <c r="H148" s="4">
        <v>10.4</v>
      </c>
      <c r="I148" s="4">
        <v>14.9</v>
      </c>
      <c r="J148" s="4">
        <v>7.2</v>
      </c>
      <c r="K148" s="4">
        <v>0.3</v>
      </c>
      <c r="L148" s="4">
        <v>5.0999999999999996</v>
      </c>
      <c r="M148" s="4">
        <v>2.2999999999999998</v>
      </c>
      <c r="N148" s="4">
        <v>0.1</v>
      </c>
      <c r="O148" s="4">
        <v>1.6</v>
      </c>
      <c r="P148" s="4">
        <v>100</v>
      </c>
    </row>
    <row r="149" spans="1:16" ht="13.8" x14ac:dyDescent="0.25">
      <c r="A149" s="12"/>
      <c r="B149" s="3">
        <v>838</v>
      </c>
      <c r="C149" s="3" t="s">
        <v>144</v>
      </c>
      <c r="D149" s="4">
        <v>37.200000000000003</v>
      </c>
      <c r="E149" s="4">
        <v>15</v>
      </c>
      <c r="F149" s="4">
        <v>20.9</v>
      </c>
      <c r="G149" s="4">
        <v>44</v>
      </c>
      <c r="H149" s="4">
        <v>20.5</v>
      </c>
      <c r="I149" s="4">
        <v>21.4</v>
      </c>
      <c r="J149" s="4">
        <v>11.7</v>
      </c>
      <c r="K149" s="4">
        <v>1.6</v>
      </c>
      <c r="L149" s="4">
        <v>8.6</v>
      </c>
      <c r="M149" s="4">
        <v>7.1</v>
      </c>
      <c r="N149" s="4">
        <v>0.5</v>
      </c>
      <c r="O149" s="4">
        <v>5.7</v>
      </c>
      <c r="P149" s="4">
        <v>100</v>
      </c>
    </row>
    <row r="150" spans="1:16" ht="13.8" x14ac:dyDescent="0.25">
      <c r="A150" s="12"/>
      <c r="B150" s="3">
        <v>853</v>
      </c>
      <c r="C150" s="3" t="s">
        <v>145</v>
      </c>
      <c r="D150" s="4">
        <v>44.3</v>
      </c>
      <c r="E150" s="4">
        <v>16.899999999999999</v>
      </c>
      <c r="F150" s="4">
        <v>25.9</v>
      </c>
      <c r="G150" s="4">
        <v>33.5</v>
      </c>
      <c r="H150" s="4">
        <v>14.2</v>
      </c>
      <c r="I150" s="4">
        <v>17.5</v>
      </c>
      <c r="J150" s="4">
        <v>12.9</v>
      </c>
      <c r="K150" s="4">
        <v>1.6</v>
      </c>
      <c r="L150" s="4">
        <v>9.6</v>
      </c>
      <c r="M150" s="4">
        <v>9.4</v>
      </c>
      <c r="N150" s="4">
        <v>0.6</v>
      </c>
      <c r="O150" s="4">
        <v>7.7</v>
      </c>
      <c r="P150" s="4">
        <v>100</v>
      </c>
    </row>
    <row r="151" spans="1:16" ht="13.8" x14ac:dyDescent="0.25">
      <c r="A151" s="12"/>
      <c r="B151" s="3">
        <v>886</v>
      </c>
      <c r="C151" s="3" t="s">
        <v>146</v>
      </c>
      <c r="D151" s="4">
        <v>37.1</v>
      </c>
      <c r="E151" s="4">
        <v>14.5</v>
      </c>
      <c r="F151" s="4">
        <v>21.3</v>
      </c>
      <c r="G151" s="4">
        <v>49.9</v>
      </c>
      <c r="H151" s="4">
        <v>21.1</v>
      </c>
      <c r="I151" s="4">
        <v>26</v>
      </c>
      <c r="J151" s="4">
        <v>10.8</v>
      </c>
      <c r="K151" s="4">
        <v>0.6</v>
      </c>
      <c r="L151" s="4">
        <v>8.3000000000000007</v>
      </c>
      <c r="M151" s="4">
        <v>2.2000000000000002</v>
      </c>
      <c r="N151" s="4">
        <v>0.1</v>
      </c>
      <c r="O151" s="4">
        <v>1.8</v>
      </c>
      <c r="P151" s="4">
        <v>100</v>
      </c>
    </row>
    <row r="152" spans="1:16" ht="13.8" x14ac:dyDescent="0.25">
      <c r="A152" s="12"/>
      <c r="B152" s="3">
        <v>895</v>
      </c>
      <c r="C152" s="3" t="s">
        <v>147</v>
      </c>
      <c r="D152" s="4">
        <v>57.8</v>
      </c>
      <c r="E152" s="4">
        <v>23.6</v>
      </c>
      <c r="F152" s="4">
        <v>32.4</v>
      </c>
      <c r="G152" s="4">
        <v>27.5</v>
      </c>
      <c r="H152" s="4">
        <v>10.9</v>
      </c>
      <c r="I152" s="4">
        <v>15.1</v>
      </c>
      <c r="J152" s="4">
        <v>9.4</v>
      </c>
      <c r="K152" s="4">
        <v>0.4</v>
      </c>
      <c r="L152" s="4">
        <v>6.7</v>
      </c>
      <c r="M152" s="4">
        <v>5.4</v>
      </c>
      <c r="N152" s="4">
        <v>0.5</v>
      </c>
      <c r="O152" s="4">
        <v>4.5</v>
      </c>
      <c r="P152" s="4">
        <v>100</v>
      </c>
    </row>
    <row r="153" spans="1:16" ht="13.8" x14ac:dyDescent="0.25">
      <c r="A153" s="12"/>
      <c r="B153" s="3">
        <v>906</v>
      </c>
      <c r="C153" s="3" t="s">
        <v>148</v>
      </c>
      <c r="D153" s="4">
        <v>44.2</v>
      </c>
      <c r="E153" s="4">
        <v>17.100000000000001</v>
      </c>
      <c r="F153" s="4">
        <v>25.4</v>
      </c>
      <c r="G153" s="4">
        <v>39.4</v>
      </c>
      <c r="H153" s="4">
        <v>17.600000000000001</v>
      </c>
      <c r="I153" s="4">
        <v>19.7</v>
      </c>
      <c r="J153" s="4">
        <v>11.8</v>
      </c>
      <c r="K153" s="4">
        <v>1.5</v>
      </c>
      <c r="L153" s="4">
        <v>8.5</v>
      </c>
      <c r="M153" s="4">
        <v>4.7</v>
      </c>
      <c r="N153" s="4">
        <v>0.4</v>
      </c>
      <c r="O153" s="4">
        <v>3.7</v>
      </c>
      <c r="P153" s="4">
        <v>100</v>
      </c>
    </row>
    <row r="154" spans="1:16" ht="13.8" x14ac:dyDescent="0.25">
      <c r="A154" s="12"/>
      <c r="B154" s="3">
        <v>913</v>
      </c>
      <c r="C154" s="3" t="s">
        <v>149</v>
      </c>
      <c r="D154" s="4">
        <v>36</v>
      </c>
      <c r="E154" s="4">
        <v>11.9</v>
      </c>
      <c r="F154" s="4">
        <v>23.1</v>
      </c>
      <c r="G154" s="4">
        <v>46.6</v>
      </c>
      <c r="H154" s="4">
        <v>20.9</v>
      </c>
      <c r="I154" s="4">
        <v>23.2</v>
      </c>
      <c r="J154" s="4">
        <v>13.4</v>
      </c>
      <c r="K154" s="4">
        <v>1.8</v>
      </c>
      <c r="L154" s="4">
        <v>9.8000000000000007</v>
      </c>
      <c r="M154" s="4">
        <v>3.9</v>
      </c>
      <c r="N154" s="4">
        <v>0.4</v>
      </c>
      <c r="O154" s="4">
        <v>3.2</v>
      </c>
      <c r="P154" s="4">
        <v>100</v>
      </c>
    </row>
    <row r="155" spans="1:16" ht="13.8" x14ac:dyDescent="0.25">
      <c r="A155" s="12"/>
      <c r="B155" s="3">
        <v>918</v>
      </c>
      <c r="C155" s="3" t="s">
        <v>150</v>
      </c>
      <c r="D155" s="4">
        <v>60.1</v>
      </c>
      <c r="E155" s="4">
        <v>23</v>
      </c>
      <c r="F155" s="4">
        <v>35</v>
      </c>
      <c r="G155" s="4">
        <v>30.1</v>
      </c>
      <c r="H155" s="4">
        <v>11.6</v>
      </c>
      <c r="I155" s="4">
        <v>16.7</v>
      </c>
      <c r="J155" s="4">
        <v>7.5</v>
      </c>
      <c r="K155" s="4">
        <v>0.4</v>
      </c>
      <c r="L155" s="4">
        <v>5.4</v>
      </c>
      <c r="M155" s="4">
        <v>2.2000000000000002</v>
      </c>
      <c r="N155" s="4">
        <v>0.1</v>
      </c>
      <c r="O155" s="4">
        <v>1.7</v>
      </c>
      <c r="P155" s="4">
        <v>100</v>
      </c>
    </row>
    <row r="156" spans="1:16" ht="13.8" x14ac:dyDescent="0.25">
      <c r="A156" s="12"/>
      <c r="B156" s="3">
        <v>920</v>
      </c>
      <c r="C156" s="3" t="s">
        <v>151</v>
      </c>
      <c r="D156" s="4">
        <v>65.8</v>
      </c>
      <c r="E156" s="4">
        <v>25.6</v>
      </c>
      <c r="F156" s="4">
        <v>38.5</v>
      </c>
      <c r="G156" s="4">
        <v>24.9</v>
      </c>
      <c r="H156" s="4">
        <v>9.1999999999999993</v>
      </c>
      <c r="I156" s="4">
        <v>14.2</v>
      </c>
      <c r="J156" s="4">
        <v>7.5</v>
      </c>
      <c r="K156" s="4">
        <v>0.5</v>
      </c>
      <c r="L156" s="4">
        <v>5.5</v>
      </c>
      <c r="M156" s="4">
        <v>1.8</v>
      </c>
      <c r="N156" s="4">
        <v>0.1</v>
      </c>
      <c r="O156" s="4">
        <v>1.3</v>
      </c>
      <c r="P156" s="4">
        <v>100</v>
      </c>
    </row>
    <row r="157" spans="1:16" x14ac:dyDescent="0.25">
      <c r="B157" s="3">
        <v>979</v>
      </c>
      <c r="C157" s="3" t="s">
        <v>152</v>
      </c>
      <c r="D157" s="4">
        <v>45.1</v>
      </c>
      <c r="E157" s="4">
        <v>16.2</v>
      </c>
      <c r="F157" s="4">
        <v>26.9</v>
      </c>
      <c r="G157" s="4">
        <v>39.799999999999997</v>
      </c>
      <c r="H157" s="4">
        <v>17.600000000000001</v>
      </c>
      <c r="I157" s="4">
        <v>19.899999999999999</v>
      </c>
      <c r="J157" s="4">
        <v>12.8</v>
      </c>
      <c r="K157" s="4">
        <v>1.7</v>
      </c>
      <c r="L157" s="4">
        <v>9.1</v>
      </c>
      <c r="M157" s="4">
        <v>2.2999999999999998</v>
      </c>
      <c r="N157" s="4">
        <v>0.3</v>
      </c>
      <c r="O157" s="4">
        <v>1.7</v>
      </c>
      <c r="P157" s="4">
        <v>100</v>
      </c>
    </row>
    <row r="158" spans="1:16" x14ac:dyDescent="0.25">
      <c r="C158" s="16" t="s">
        <v>29</v>
      </c>
      <c r="D158" s="5">
        <v>43.5</v>
      </c>
      <c r="E158" s="5">
        <v>16.8</v>
      </c>
      <c r="F158" s="5">
        <v>25.2</v>
      </c>
      <c r="G158" s="5">
        <v>40.700000000000003</v>
      </c>
      <c r="H158" s="5">
        <v>18.100000000000001</v>
      </c>
      <c r="I158" s="5">
        <v>20.399999999999999</v>
      </c>
      <c r="J158" s="5">
        <v>12.1</v>
      </c>
      <c r="K158" s="5">
        <v>1.1000000000000001</v>
      </c>
      <c r="L158" s="5">
        <v>9</v>
      </c>
      <c r="M158" s="5">
        <v>3.6</v>
      </c>
      <c r="N158" s="5">
        <v>0.3</v>
      </c>
      <c r="O158" s="5">
        <v>2.9</v>
      </c>
      <c r="P158" s="5">
        <v>100</v>
      </c>
    </row>
    <row r="161" spans="1:16" x14ac:dyDescent="0.25">
      <c r="A161" s="3">
        <v>3</v>
      </c>
      <c r="C161" s="6" t="s">
        <v>153</v>
      </c>
      <c r="D161" s="46"/>
      <c r="E161" s="46"/>
      <c r="F161" s="46"/>
    </row>
    <row r="162" spans="1:16" x14ac:dyDescent="0.25">
      <c r="C162" s="6"/>
    </row>
    <row r="164" spans="1:16" x14ac:dyDescent="0.25">
      <c r="B164" s="3">
        <v>15</v>
      </c>
      <c r="C164" s="3" t="s">
        <v>154</v>
      </c>
      <c r="D164" s="4">
        <v>25.8</v>
      </c>
      <c r="E164" s="4">
        <v>12.1</v>
      </c>
      <c r="F164" s="4">
        <v>12.4</v>
      </c>
      <c r="G164" s="4">
        <v>55.9</v>
      </c>
      <c r="H164" s="4">
        <v>29.8</v>
      </c>
      <c r="I164" s="4">
        <v>23.3</v>
      </c>
      <c r="J164" s="4">
        <v>13.3</v>
      </c>
      <c r="K164" s="4">
        <v>1.4</v>
      </c>
      <c r="L164" s="4">
        <v>9.5</v>
      </c>
      <c r="M164" s="4">
        <v>5</v>
      </c>
      <c r="N164" s="4">
        <v>0.3</v>
      </c>
      <c r="O164" s="4">
        <v>3.8</v>
      </c>
      <c r="P164" s="4">
        <v>100</v>
      </c>
    </row>
    <row r="165" spans="1:16" x14ac:dyDescent="0.25">
      <c r="B165" s="3">
        <v>16</v>
      </c>
      <c r="C165" s="3" t="s">
        <v>155</v>
      </c>
      <c r="D165" s="4">
        <v>22.4</v>
      </c>
      <c r="E165" s="4">
        <v>11</v>
      </c>
      <c r="F165" s="4">
        <v>10.7</v>
      </c>
      <c r="G165" s="4">
        <v>59.3</v>
      </c>
      <c r="H165" s="4">
        <v>33</v>
      </c>
      <c r="I165" s="4">
        <v>24.2</v>
      </c>
      <c r="J165" s="4">
        <v>12.1</v>
      </c>
      <c r="K165" s="4">
        <v>2.1</v>
      </c>
      <c r="L165" s="4">
        <v>8.9</v>
      </c>
      <c r="M165" s="4">
        <v>6.2</v>
      </c>
      <c r="N165" s="4">
        <v>0.5</v>
      </c>
      <c r="O165" s="4">
        <v>4.5</v>
      </c>
      <c r="P165" s="4">
        <v>100</v>
      </c>
    </row>
    <row r="166" spans="1:16" x14ac:dyDescent="0.25">
      <c r="B166" s="3">
        <v>18</v>
      </c>
      <c r="C166" s="3" t="s">
        <v>156</v>
      </c>
      <c r="D166" s="4">
        <v>24.2</v>
      </c>
      <c r="E166" s="4">
        <v>10.9</v>
      </c>
      <c r="F166" s="4">
        <v>12.5</v>
      </c>
      <c r="G166" s="4">
        <v>57.3</v>
      </c>
      <c r="H166" s="4">
        <v>29.6</v>
      </c>
      <c r="I166" s="4">
        <v>25</v>
      </c>
      <c r="J166" s="4">
        <v>14</v>
      </c>
      <c r="K166" s="4">
        <v>2.2000000000000002</v>
      </c>
      <c r="L166" s="4">
        <v>9.6</v>
      </c>
      <c r="M166" s="4">
        <v>4.5</v>
      </c>
      <c r="N166" s="4">
        <v>0.1</v>
      </c>
      <c r="O166" s="4">
        <v>3.3</v>
      </c>
      <c r="P166" s="4">
        <v>100</v>
      </c>
    </row>
    <row r="167" spans="1:16" x14ac:dyDescent="0.25">
      <c r="B167" s="3">
        <v>61</v>
      </c>
      <c r="C167" s="3" t="s">
        <v>157</v>
      </c>
      <c r="D167" s="4">
        <v>26.6</v>
      </c>
      <c r="E167" s="4">
        <v>12.2</v>
      </c>
      <c r="F167" s="4">
        <v>13.4</v>
      </c>
      <c r="G167" s="4">
        <v>57.7</v>
      </c>
      <c r="H167" s="4">
        <v>30.3</v>
      </c>
      <c r="I167" s="4">
        <v>25</v>
      </c>
      <c r="J167" s="4">
        <v>11.9</v>
      </c>
      <c r="K167" s="4">
        <v>1.8</v>
      </c>
      <c r="L167" s="4">
        <v>9.1</v>
      </c>
      <c r="M167" s="4">
        <v>3.8</v>
      </c>
      <c r="N167" s="4">
        <v>0.5</v>
      </c>
      <c r="O167" s="4">
        <v>2.7</v>
      </c>
      <c r="P167" s="4">
        <v>100</v>
      </c>
    </row>
    <row r="168" spans="1:16" x14ac:dyDescent="0.25">
      <c r="B168" s="3">
        <v>81</v>
      </c>
      <c r="C168" s="3" t="s">
        <v>158</v>
      </c>
      <c r="D168" s="4">
        <v>28.3</v>
      </c>
      <c r="E168" s="4">
        <v>15</v>
      </c>
      <c r="F168" s="4">
        <v>12.5</v>
      </c>
      <c r="G168" s="4">
        <v>47.2</v>
      </c>
      <c r="H168" s="4">
        <v>21.7</v>
      </c>
      <c r="I168" s="4">
        <v>23.8</v>
      </c>
      <c r="J168" s="4">
        <v>17.3</v>
      </c>
      <c r="K168" s="4">
        <v>3.7</v>
      </c>
      <c r="L168" s="4">
        <v>12.1</v>
      </c>
      <c r="M168" s="4">
        <v>7.2</v>
      </c>
      <c r="N168" s="4">
        <v>0.5</v>
      </c>
      <c r="O168" s="4">
        <v>4.7</v>
      </c>
      <c r="P168" s="4">
        <v>100</v>
      </c>
    </row>
    <row r="169" spans="1:16" x14ac:dyDescent="0.25">
      <c r="B169" s="3">
        <v>82</v>
      </c>
      <c r="C169" s="3" t="s">
        <v>159</v>
      </c>
      <c r="D169" s="4">
        <v>25.4</v>
      </c>
      <c r="E169" s="4">
        <v>11.2</v>
      </c>
      <c r="F169" s="4">
        <v>13</v>
      </c>
      <c r="G169" s="4">
        <v>55.3</v>
      </c>
      <c r="H169" s="4">
        <v>28.4</v>
      </c>
      <c r="I169" s="4">
        <v>24.1</v>
      </c>
      <c r="J169" s="4">
        <v>14.2</v>
      </c>
      <c r="K169" s="4">
        <v>2</v>
      </c>
      <c r="L169" s="4">
        <v>10.7</v>
      </c>
      <c r="M169" s="4">
        <v>5.0999999999999996</v>
      </c>
      <c r="N169" s="4">
        <v>0.7</v>
      </c>
      <c r="O169" s="4">
        <v>3.5</v>
      </c>
      <c r="P169" s="4">
        <v>100</v>
      </c>
    </row>
    <row r="170" spans="1:16" x14ac:dyDescent="0.25">
      <c r="B170" s="3">
        <v>83</v>
      </c>
      <c r="C170" s="3" t="s">
        <v>160</v>
      </c>
      <c r="D170" s="4">
        <v>24.5</v>
      </c>
      <c r="E170" s="4">
        <v>12.2</v>
      </c>
      <c r="F170" s="4">
        <v>11.2</v>
      </c>
      <c r="G170" s="4">
        <v>59.4</v>
      </c>
      <c r="H170" s="4">
        <v>32.4</v>
      </c>
      <c r="I170" s="4">
        <v>24.5</v>
      </c>
      <c r="J170" s="4">
        <v>12.2</v>
      </c>
      <c r="K170" s="4">
        <v>1.7</v>
      </c>
      <c r="L170" s="4">
        <v>9.3000000000000007</v>
      </c>
      <c r="M170" s="4">
        <v>3.9</v>
      </c>
      <c r="N170" s="4">
        <v>0.4</v>
      </c>
      <c r="O170" s="4">
        <v>2.7</v>
      </c>
      <c r="P170" s="4">
        <v>100</v>
      </c>
    </row>
    <row r="171" spans="1:16" x14ac:dyDescent="0.25">
      <c r="B171" s="3">
        <v>86</v>
      </c>
      <c r="C171" s="3" t="s">
        <v>161</v>
      </c>
      <c r="D171" s="4">
        <v>26</v>
      </c>
      <c r="E171" s="4">
        <v>12.6</v>
      </c>
      <c r="F171" s="4">
        <v>12.4</v>
      </c>
      <c r="G171" s="4">
        <v>60.1</v>
      </c>
      <c r="H171" s="4">
        <v>33.299999999999997</v>
      </c>
      <c r="I171" s="4">
        <v>24.3</v>
      </c>
      <c r="J171" s="4">
        <v>10.199999999999999</v>
      </c>
      <c r="K171" s="4">
        <v>1.5</v>
      </c>
      <c r="L171" s="4">
        <v>7.5</v>
      </c>
      <c r="M171" s="4">
        <v>3.7</v>
      </c>
      <c r="N171" s="4">
        <v>0.2</v>
      </c>
      <c r="O171" s="4">
        <v>2.7</v>
      </c>
      <c r="P171" s="4">
        <v>100</v>
      </c>
    </row>
    <row r="172" spans="1:16" x14ac:dyDescent="0.25">
      <c r="B172" s="3">
        <v>98</v>
      </c>
      <c r="C172" s="3" t="s">
        <v>162</v>
      </c>
      <c r="D172" s="4">
        <v>20.9</v>
      </c>
      <c r="E172" s="4">
        <v>9.9</v>
      </c>
      <c r="F172" s="4">
        <v>10.199999999999999</v>
      </c>
      <c r="G172" s="4">
        <v>62.4</v>
      </c>
      <c r="H172" s="4">
        <v>34.9</v>
      </c>
      <c r="I172" s="4">
        <v>25.1</v>
      </c>
      <c r="J172" s="4">
        <v>11.6</v>
      </c>
      <c r="K172" s="4">
        <v>1.8</v>
      </c>
      <c r="L172" s="4">
        <v>8.6999999999999993</v>
      </c>
      <c r="M172" s="4">
        <v>5.0999999999999996</v>
      </c>
      <c r="N172" s="4">
        <v>0.3</v>
      </c>
      <c r="O172" s="4">
        <v>3.6</v>
      </c>
      <c r="P172" s="4">
        <v>100</v>
      </c>
    </row>
    <row r="173" spans="1:16" x14ac:dyDescent="0.25">
      <c r="B173" s="3">
        <v>103</v>
      </c>
      <c r="C173" s="3" t="s">
        <v>163</v>
      </c>
      <c r="D173" s="4">
        <v>30.4</v>
      </c>
      <c r="E173" s="4">
        <v>13.5</v>
      </c>
      <c r="F173" s="4">
        <v>16</v>
      </c>
      <c r="G173" s="4">
        <v>55.9</v>
      </c>
      <c r="H173" s="4">
        <v>29</v>
      </c>
      <c r="I173" s="4">
        <v>24.6</v>
      </c>
      <c r="J173" s="4">
        <v>10.5</v>
      </c>
      <c r="K173" s="4">
        <v>1.5</v>
      </c>
      <c r="L173" s="4">
        <v>7.8</v>
      </c>
      <c r="M173" s="4">
        <v>3.2</v>
      </c>
      <c r="N173" s="4">
        <v>0.3</v>
      </c>
      <c r="O173" s="4">
        <v>2.5</v>
      </c>
      <c r="P173" s="4">
        <v>100</v>
      </c>
    </row>
    <row r="174" spans="1:16" x14ac:dyDescent="0.25">
      <c r="B174" s="3">
        <v>106</v>
      </c>
      <c r="C174" s="3" t="s">
        <v>164</v>
      </c>
      <c r="D174" s="4">
        <v>26.5</v>
      </c>
      <c r="E174" s="4">
        <v>12.3</v>
      </c>
      <c r="F174" s="4">
        <v>13.2</v>
      </c>
      <c r="G174" s="4">
        <v>57.8</v>
      </c>
      <c r="H174" s="4">
        <v>31.6</v>
      </c>
      <c r="I174" s="4">
        <v>23.6</v>
      </c>
      <c r="J174" s="4">
        <v>12.3</v>
      </c>
      <c r="K174" s="4">
        <v>1.9</v>
      </c>
      <c r="L174" s="4">
        <v>9.1</v>
      </c>
      <c r="M174" s="4">
        <v>3.3</v>
      </c>
      <c r="N174" s="4">
        <v>0.2</v>
      </c>
      <c r="O174" s="4">
        <v>2.2999999999999998</v>
      </c>
      <c r="P174" s="4">
        <v>100</v>
      </c>
    </row>
    <row r="175" spans="1:16" x14ac:dyDescent="0.25">
      <c r="B175" s="3">
        <v>109</v>
      </c>
      <c r="C175" s="3" t="s">
        <v>165</v>
      </c>
      <c r="D175" s="4">
        <v>25.8</v>
      </c>
      <c r="E175" s="4">
        <v>11.8</v>
      </c>
      <c r="F175" s="4">
        <v>12.8</v>
      </c>
      <c r="G175" s="4">
        <v>54.3</v>
      </c>
      <c r="H175" s="4">
        <v>27.8</v>
      </c>
      <c r="I175" s="4">
        <v>23.6</v>
      </c>
      <c r="J175" s="4">
        <v>15</v>
      </c>
      <c r="K175" s="4">
        <v>2</v>
      </c>
      <c r="L175" s="4">
        <v>11.5</v>
      </c>
      <c r="M175" s="4">
        <v>4.9000000000000004</v>
      </c>
      <c r="N175" s="4">
        <v>0.6</v>
      </c>
      <c r="O175" s="4">
        <v>3.4</v>
      </c>
      <c r="P175" s="4">
        <v>100</v>
      </c>
    </row>
    <row r="176" spans="1:16" x14ac:dyDescent="0.25">
      <c r="B176" s="3">
        <v>111</v>
      </c>
      <c r="C176" s="3" t="s">
        <v>166</v>
      </c>
      <c r="D176" s="4">
        <v>36.299999999999997</v>
      </c>
      <c r="E176" s="4">
        <v>18.399999999999999</v>
      </c>
      <c r="F176" s="4">
        <v>16.7</v>
      </c>
      <c r="G176" s="4">
        <v>44</v>
      </c>
      <c r="H176" s="4">
        <v>22.3</v>
      </c>
      <c r="I176" s="4">
        <v>20</v>
      </c>
      <c r="J176" s="4">
        <v>13.8</v>
      </c>
      <c r="K176" s="4">
        <v>2.4</v>
      </c>
      <c r="L176" s="4">
        <v>10.1</v>
      </c>
      <c r="M176" s="4">
        <v>5.9</v>
      </c>
      <c r="N176" s="4">
        <v>0.5</v>
      </c>
      <c r="O176" s="4">
        <v>4</v>
      </c>
      <c r="P176" s="4">
        <v>100</v>
      </c>
    </row>
    <row r="177" spans="2:16" x14ac:dyDescent="0.25">
      <c r="B177" s="3">
        <v>165</v>
      </c>
      <c r="C177" s="3" t="s">
        <v>167</v>
      </c>
      <c r="D177" s="4">
        <v>24.9</v>
      </c>
      <c r="E177" s="4">
        <v>11.6</v>
      </c>
      <c r="F177" s="4">
        <v>12.3</v>
      </c>
      <c r="G177" s="4">
        <v>59.3</v>
      </c>
      <c r="H177" s="4">
        <v>32</v>
      </c>
      <c r="I177" s="4">
        <v>24.5</v>
      </c>
      <c r="J177" s="4">
        <v>11.7</v>
      </c>
      <c r="K177" s="4">
        <v>1.6</v>
      </c>
      <c r="L177" s="4">
        <v>8.9</v>
      </c>
      <c r="M177" s="4">
        <v>4.0999999999999996</v>
      </c>
      <c r="N177" s="4">
        <v>0.4</v>
      </c>
      <c r="O177" s="4">
        <v>2.9</v>
      </c>
      <c r="P177" s="4">
        <v>100</v>
      </c>
    </row>
    <row r="178" spans="2:16" x14ac:dyDescent="0.25">
      <c r="B178" s="3">
        <v>169</v>
      </c>
      <c r="C178" s="3" t="s">
        <v>168</v>
      </c>
      <c r="D178" s="4">
        <v>28.4</v>
      </c>
      <c r="E178" s="4">
        <v>13.6</v>
      </c>
      <c r="F178" s="4">
        <v>14</v>
      </c>
      <c r="G178" s="4">
        <v>57.1</v>
      </c>
      <c r="H178" s="4">
        <v>30</v>
      </c>
      <c r="I178" s="4">
        <v>24.8</v>
      </c>
      <c r="J178" s="4">
        <v>11</v>
      </c>
      <c r="K178" s="4">
        <v>1.8</v>
      </c>
      <c r="L178" s="4">
        <v>8.1</v>
      </c>
      <c r="M178" s="4">
        <v>3.5</v>
      </c>
      <c r="N178" s="4">
        <v>0.5</v>
      </c>
      <c r="O178" s="4">
        <v>2.6</v>
      </c>
      <c r="P178" s="4">
        <v>100</v>
      </c>
    </row>
    <row r="179" spans="2:16" x14ac:dyDescent="0.25">
      <c r="B179" s="3">
        <v>186</v>
      </c>
      <c r="C179" s="3" t="s">
        <v>169</v>
      </c>
      <c r="D179" s="4">
        <v>24</v>
      </c>
      <c r="E179" s="4">
        <v>11.1</v>
      </c>
      <c r="F179" s="4">
        <v>12</v>
      </c>
      <c r="G179" s="4">
        <v>56.1</v>
      </c>
      <c r="H179" s="4">
        <v>30.5</v>
      </c>
      <c r="I179" s="4">
        <v>23.1</v>
      </c>
      <c r="J179" s="4">
        <v>14.5</v>
      </c>
      <c r="K179" s="4">
        <v>1.8</v>
      </c>
      <c r="L179" s="4">
        <v>10.5</v>
      </c>
      <c r="M179" s="4">
        <v>5.4</v>
      </c>
      <c r="N179" s="4">
        <v>0.2</v>
      </c>
      <c r="O179" s="4">
        <v>3.6</v>
      </c>
      <c r="P179" s="4">
        <v>100</v>
      </c>
    </row>
    <row r="180" spans="2:16" x14ac:dyDescent="0.25">
      <c r="B180" s="3">
        <v>210</v>
      </c>
      <c r="C180" s="3" t="s">
        <v>170</v>
      </c>
      <c r="D180" s="4">
        <v>25.7</v>
      </c>
      <c r="E180" s="4">
        <v>11.4</v>
      </c>
      <c r="F180" s="4">
        <v>13.2</v>
      </c>
      <c r="G180" s="4">
        <v>55.9</v>
      </c>
      <c r="H180" s="4">
        <v>28</v>
      </c>
      <c r="I180" s="4">
        <v>25.1</v>
      </c>
      <c r="J180" s="4">
        <v>13.8</v>
      </c>
      <c r="K180" s="4">
        <v>1.9</v>
      </c>
      <c r="L180" s="4">
        <v>10.6</v>
      </c>
      <c r="M180" s="4">
        <v>4.5999999999999996</v>
      </c>
      <c r="N180" s="4">
        <v>0.6</v>
      </c>
      <c r="O180" s="4">
        <v>3.2</v>
      </c>
      <c r="P180" s="4">
        <v>100</v>
      </c>
    </row>
    <row r="181" spans="2:16" x14ac:dyDescent="0.25">
      <c r="B181" s="3">
        <v>223</v>
      </c>
      <c r="C181" s="3" t="s">
        <v>171</v>
      </c>
      <c r="D181" s="4">
        <v>30.3</v>
      </c>
      <c r="E181" s="4">
        <v>11.8</v>
      </c>
      <c r="F181" s="4">
        <v>17.5</v>
      </c>
      <c r="G181" s="4">
        <v>47.6</v>
      </c>
      <c r="H181" s="4">
        <v>23.6</v>
      </c>
      <c r="I181" s="4">
        <v>21.6</v>
      </c>
      <c r="J181" s="4">
        <v>15.9</v>
      </c>
      <c r="K181" s="4">
        <v>2.2000000000000002</v>
      </c>
      <c r="L181" s="4">
        <v>12.2</v>
      </c>
      <c r="M181" s="4">
        <v>6.2</v>
      </c>
      <c r="N181" s="4">
        <v>0.5</v>
      </c>
      <c r="O181" s="4">
        <v>4.8</v>
      </c>
      <c r="P181" s="4">
        <v>100</v>
      </c>
    </row>
    <row r="182" spans="2:16" x14ac:dyDescent="0.25">
      <c r="B182" s="3">
        <v>224</v>
      </c>
      <c r="C182" s="3" t="s">
        <v>172</v>
      </c>
      <c r="D182" s="4">
        <v>25.1</v>
      </c>
      <c r="E182" s="4">
        <v>11.6</v>
      </c>
      <c r="F182" s="4">
        <v>12.6</v>
      </c>
      <c r="G182" s="4">
        <v>59.8</v>
      </c>
      <c r="H182" s="4">
        <v>32.299999999999997</v>
      </c>
      <c r="I182" s="4">
        <v>24.9</v>
      </c>
      <c r="J182" s="4">
        <v>12.6</v>
      </c>
      <c r="K182" s="4">
        <v>2.1</v>
      </c>
      <c r="L182" s="4">
        <v>9.4</v>
      </c>
      <c r="M182" s="4">
        <v>2.5</v>
      </c>
      <c r="N182" s="4">
        <v>0.3</v>
      </c>
      <c r="O182" s="4">
        <v>1.7</v>
      </c>
      <c r="P182" s="4">
        <v>100</v>
      </c>
    </row>
    <row r="183" spans="2:16" x14ac:dyDescent="0.25">
      <c r="B183" s="3">
        <v>245</v>
      </c>
      <c r="C183" s="3" t="s">
        <v>173</v>
      </c>
      <c r="D183" s="4">
        <v>27</v>
      </c>
      <c r="E183" s="4">
        <v>11.9</v>
      </c>
      <c r="F183" s="4">
        <v>14.4</v>
      </c>
      <c r="G183" s="4">
        <v>50.4</v>
      </c>
      <c r="H183" s="4">
        <v>26.4</v>
      </c>
      <c r="I183" s="4">
        <v>21.4</v>
      </c>
      <c r="J183" s="4">
        <v>16.899999999999999</v>
      </c>
      <c r="K183" s="4">
        <v>2.2999999999999998</v>
      </c>
      <c r="L183" s="4">
        <v>12.5</v>
      </c>
      <c r="M183" s="4">
        <v>5.7</v>
      </c>
      <c r="N183" s="4">
        <v>0.2</v>
      </c>
      <c r="O183" s="4">
        <v>3.6</v>
      </c>
      <c r="P183" s="4">
        <v>100</v>
      </c>
    </row>
    <row r="184" spans="2:16" x14ac:dyDescent="0.25">
      <c r="B184" s="3">
        <v>283</v>
      </c>
      <c r="C184" s="3" t="s">
        <v>174</v>
      </c>
      <c r="D184" s="4">
        <v>18.600000000000001</v>
      </c>
      <c r="E184" s="4">
        <v>8.6999999999999993</v>
      </c>
      <c r="F184" s="4">
        <v>9.1999999999999993</v>
      </c>
      <c r="G184" s="4">
        <v>63.3</v>
      </c>
      <c r="H184" s="4">
        <v>34.700000000000003</v>
      </c>
      <c r="I184" s="4">
        <v>26.1</v>
      </c>
      <c r="J184" s="4">
        <v>12.7</v>
      </c>
      <c r="K184" s="4">
        <v>1.8</v>
      </c>
      <c r="L184" s="4">
        <v>9.6999999999999993</v>
      </c>
      <c r="M184" s="4">
        <v>5.4</v>
      </c>
      <c r="N184" s="4">
        <v>0.4</v>
      </c>
      <c r="O184" s="4">
        <v>3.9</v>
      </c>
      <c r="P184" s="4">
        <v>100</v>
      </c>
    </row>
    <row r="185" spans="2:16" x14ac:dyDescent="0.25">
      <c r="B185" s="3">
        <v>316</v>
      </c>
      <c r="C185" s="3" t="s">
        <v>175</v>
      </c>
      <c r="D185" s="4">
        <v>19.100000000000001</v>
      </c>
      <c r="E185" s="4">
        <v>8.9</v>
      </c>
      <c r="F185" s="4">
        <v>9.5</v>
      </c>
      <c r="G185" s="4">
        <v>65</v>
      </c>
      <c r="H185" s="4">
        <v>37.6</v>
      </c>
      <c r="I185" s="4">
        <v>25.1</v>
      </c>
      <c r="J185" s="4">
        <v>11</v>
      </c>
      <c r="K185" s="4">
        <v>1.6</v>
      </c>
      <c r="L185" s="4">
        <v>8.1999999999999993</v>
      </c>
      <c r="M185" s="4">
        <v>4.8</v>
      </c>
      <c r="N185" s="4">
        <v>0.2</v>
      </c>
      <c r="O185" s="4">
        <v>3.6</v>
      </c>
      <c r="P185" s="4">
        <v>100</v>
      </c>
    </row>
    <row r="186" spans="2:16" x14ac:dyDescent="0.25">
      <c r="B186" s="3">
        <v>398</v>
      </c>
      <c r="C186" s="3" t="s">
        <v>176</v>
      </c>
      <c r="D186" s="4">
        <v>21.9</v>
      </c>
      <c r="E186" s="4">
        <v>10.4</v>
      </c>
      <c r="F186" s="4">
        <v>10.7</v>
      </c>
      <c r="G186" s="4">
        <v>59.7</v>
      </c>
      <c r="H186" s="4">
        <v>33.6</v>
      </c>
      <c r="I186" s="4">
        <v>23.9</v>
      </c>
      <c r="J186" s="4">
        <v>12</v>
      </c>
      <c r="K186" s="4">
        <v>1.5</v>
      </c>
      <c r="L186" s="4">
        <v>9.3000000000000007</v>
      </c>
      <c r="M186" s="4">
        <v>6.4</v>
      </c>
      <c r="N186" s="4">
        <v>0.3</v>
      </c>
      <c r="O186" s="4">
        <v>4.8</v>
      </c>
      <c r="P186" s="4">
        <v>100</v>
      </c>
    </row>
    <row r="187" spans="2:16" x14ac:dyDescent="0.25">
      <c r="B187" s="3">
        <v>401</v>
      </c>
      <c r="C187" s="3" t="s">
        <v>177</v>
      </c>
      <c r="D187" s="4">
        <v>21.7</v>
      </c>
      <c r="E187" s="4">
        <v>10.7</v>
      </c>
      <c r="F187" s="4">
        <v>10.1</v>
      </c>
      <c r="G187" s="4">
        <v>59.9</v>
      </c>
      <c r="H187" s="4">
        <v>33.1</v>
      </c>
      <c r="I187" s="4">
        <v>24.4</v>
      </c>
      <c r="J187" s="4">
        <v>13</v>
      </c>
      <c r="K187" s="4">
        <v>1.9</v>
      </c>
      <c r="L187" s="4">
        <v>9.8000000000000007</v>
      </c>
      <c r="M187" s="4">
        <v>5.4</v>
      </c>
      <c r="N187" s="4">
        <v>0.4</v>
      </c>
      <c r="O187" s="4">
        <v>3.9</v>
      </c>
      <c r="P187" s="4">
        <v>100</v>
      </c>
    </row>
    <row r="188" spans="2:16" x14ac:dyDescent="0.25">
      <c r="B188" s="3">
        <v>433</v>
      </c>
      <c r="C188" s="3" t="s">
        <v>178</v>
      </c>
      <c r="D188" s="4">
        <v>24.5</v>
      </c>
      <c r="E188" s="4">
        <v>11.4</v>
      </c>
      <c r="F188" s="4">
        <v>12.3</v>
      </c>
      <c r="G188" s="4">
        <v>60.4</v>
      </c>
      <c r="H188" s="4">
        <v>32.700000000000003</v>
      </c>
      <c r="I188" s="4">
        <v>25</v>
      </c>
      <c r="J188" s="4">
        <v>12.4</v>
      </c>
      <c r="K188" s="4">
        <v>2.1</v>
      </c>
      <c r="L188" s="4">
        <v>9.3000000000000007</v>
      </c>
      <c r="M188" s="4">
        <v>2.7</v>
      </c>
      <c r="N188" s="4">
        <v>0.3</v>
      </c>
      <c r="O188" s="4">
        <v>1.8</v>
      </c>
      <c r="P188" s="4">
        <v>100</v>
      </c>
    </row>
    <row r="189" spans="2:16" x14ac:dyDescent="0.25">
      <c r="B189" s="3">
        <v>444</v>
      </c>
      <c r="C189" s="3" t="s">
        <v>179</v>
      </c>
      <c r="D189" s="4">
        <v>28.2</v>
      </c>
      <c r="E189" s="4">
        <v>12</v>
      </c>
      <c r="F189" s="4">
        <v>15.3</v>
      </c>
      <c r="G189" s="4">
        <v>51.5</v>
      </c>
      <c r="H189" s="4">
        <v>26.5</v>
      </c>
      <c r="I189" s="4">
        <v>22.7</v>
      </c>
      <c r="J189" s="4">
        <v>14.9</v>
      </c>
      <c r="K189" s="4">
        <v>2.2000000000000002</v>
      </c>
      <c r="L189" s="4">
        <v>11.5</v>
      </c>
      <c r="M189" s="4">
        <v>5.3</v>
      </c>
      <c r="N189" s="4">
        <v>0.4</v>
      </c>
      <c r="O189" s="4">
        <v>4.0999999999999996</v>
      </c>
      <c r="P189" s="4">
        <v>100</v>
      </c>
    </row>
    <row r="190" spans="2:16" x14ac:dyDescent="0.25">
      <c r="B190" s="3">
        <v>504</v>
      </c>
      <c r="C190" s="3" t="s">
        <v>180</v>
      </c>
      <c r="D190" s="4">
        <v>26</v>
      </c>
      <c r="E190" s="4">
        <v>11.6</v>
      </c>
      <c r="F190" s="4">
        <v>13.4</v>
      </c>
      <c r="G190" s="4">
        <v>54.5</v>
      </c>
      <c r="H190" s="4">
        <v>26.7</v>
      </c>
      <c r="I190" s="4">
        <v>25.1</v>
      </c>
      <c r="J190" s="4">
        <v>14.5</v>
      </c>
      <c r="K190" s="4">
        <v>1.9</v>
      </c>
      <c r="L190" s="4">
        <v>10</v>
      </c>
      <c r="M190" s="4">
        <v>5</v>
      </c>
      <c r="N190" s="4">
        <v>0.2</v>
      </c>
      <c r="O190" s="4">
        <v>3.8</v>
      </c>
      <c r="P190" s="4">
        <v>100</v>
      </c>
    </row>
    <row r="191" spans="2:16" x14ac:dyDescent="0.25">
      <c r="B191" s="3">
        <v>505</v>
      </c>
      <c r="C191" s="3" t="s">
        <v>181</v>
      </c>
      <c r="D191" s="4">
        <v>20.3</v>
      </c>
      <c r="E191" s="4">
        <v>9.3000000000000007</v>
      </c>
      <c r="F191" s="4">
        <v>10.4</v>
      </c>
      <c r="G191" s="4">
        <v>64.2</v>
      </c>
      <c r="H191" s="4">
        <v>37.200000000000003</v>
      </c>
      <c r="I191" s="4">
        <v>24.7</v>
      </c>
      <c r="J191" s="4">
        <v>11</v>
      </c>
      <c r="K191" s="4">
        <v>1.7</v>
      </c>
      <c r="L191" s="4">
        <v>7.9</v>
      </c>
      <c r="M191" s="4">
        <v>4.5</v>
      </c>
      <c r="N191" s="4">
        <v>0.2</v>
      </c>
      <c r="O191" s="4">
        <v>3.2</v>
      </c>
      <c r="P191" s="4">
        <v>100</v>
      </c>
    </row>
    <row r="192" spans="2:16" x14ac:dyDescent="0.25">
      <c r="B192" s="3">
        <v>532</v>
      </c>
      <c r="C192" s="3" t="s">
        <v>182</v>
      </c>
      <c r="D192" s="4">
        <v>29</v>
      </c>
      <c r="E192" s="4">
        <v>14.6</v>
      </c>
      <c r="F192" s="4">
        <v>13.3</v>
      </c>
      <c r="G192" s="4">
        <v>52.2</v>
      </c>
      <c r="H192" s="4">
        <v>28.1</v>
      </c>
      <c r="I192" s="4">
        <v>22.3</v>
      </c>
      <c r="J192" s="4">
        <v>11.4</v>
      </c>
      <c r="K192" s="4">
        <v>1.9</v>
      </c>
      <c r="L192" s="4">
        <v>8.4</v>
      </c>
      <c r="M192" s="4">
        <v>7.4</v>
      </c>
      <c r="N192" s="4">
        <v>1</v>
      </c>
      <c r="O192" s="4">
        <v>5.0999999999999996</v>
      </c>
      <c r="P192" s="4">
        <v>100</v>
      </c>
    </row>
    <row r="193" spans="1:16" x14ac:dyDescent="0.25">
      <c r="B193" s="3">
        <v>540</v>
      </c>
      <c r="C193" s="3" t="s">
        <v>183</v>
      </c>
      <c r="D193" s="4">
        <v>28.7</v>
      </c>
      <c r="E193" s="4">
        <v>12.5</v>
      </c>
      <c r="F193" s="4">
        <v>15.3</v>
      </c>
      <c r="G193" s="4">
        <v>53.7</v>
      </c>
      <c r="H193" s="4">
        <v>27.4</v>
      </c>
      <c r="I193" s="4">
        <v>23.7</v>
      </c>
      <c r="J193" s="4">
        <v>14</v>
      </c>
      <c r="K193" s="4">
        <v>2.2000000000000002</v>
      </c>
      <c r="L193" s="4">
        <v>10.5</v>
      </c>
      <c r="M193" s="4">
        <v>3.6</v>
      </c>
      <c r="N193" s="4">
        <v>0.3</v>
      </c>
      <c r="O193" s="4">
        <v>2.6</v>
      </c>
      <c r="P193" s="4">
        <v>100</v>
      </c>
    </row>
    <row r="194" spans="1:16" x14ac:dyDescent="0.25">
      <c r="B194" s="3">
        <v>543</v>
      </c>
      <c r="C194" s="3" t="s">
        <v>184</v>
      </c>
      <c r="D194" s="4">
        <v>24.8</v>
      </c>
      <c r="E194" s="4">
        <v>10.9</v>
      </c>
      <c r="F194" s="4">
        <v>13.1</v>
      </c>
      <c r="G194" s="4">
        <v>57.5</v>
      </c>
      <c r="H194" s="4">
        <v>31.3</v>
      </c>
      <c r="I194" s="4">
        <v>23.7</v>
      </c>
      <c r="J194" s="4">
        <v>13.5</v>
      </c>
      <c r="K194" s="4">
        <v>1.8</v>
      </c>
      <c r="L194" s="4">
        <v>10.199999999999999</v>
      </c>
      <c r="M194" s="4">
        <v>4.2</v>
      </c>
      <c r="N194" s="4">
        <v>0.3</v>
      </c>
      <c r="O194" s="4">
        <v>2.8</v>
      </c>
      <c r="P194" s="4">
        <v>100</v>
      </c>
    </row>
    <row r="195" spans="1:16" x14ac:dyDescent="0.25">
      <c r="B195" s="3">
        <v>560</v>
      </c>
      <c r="C195" s="3" t="s">
        <v>185</v>
      </c>
      <c r="D195" s="4">
        <v>23.5</v>
      </c>
      <c r="E195" s="4">
        <v>11</v>
      </c>
      <c r="F195" s="4">
        <v>11.4</v>
      </c>
      <c r="G195" s="4">
        <v>60.9</v>
      </c>
      <c r="H195" s="4">
        <v>34.200000000000003</v>
      </c>
      <c r="I195" s="4">
        <v>24.3</v>
      </c>
      <c r="J195" s="4">
        <v>11</v>
      </c>
      <c r="K195" s="4">
        <v>1.4</v>
      </c>
      <c r="L195" s="4">
        <v>7.9</v>
      </c>
      <c r="M195" s="4">
        <v>4.5999999999999996</v>
      </c>
      <c r="N195" s="4">
        <v>0.2</v>
      </c>
      <c r="O195" s="4">
        <v>3.5</v>
      </c>
      <c r="P195" s="4">
        <v>100</v>
      </c>
    </row>
    <row r="196" spans="1:16" x14ac:dyDescent="0.25">
      <c r="B196" s="3">
        <v>576</v>
      </c>
      <c r="C196" s="3" t="s">
        <v>186</v>
      </c>
      <c r="D196" s="4">
        <v>25.9</v>
      </c>
      <c r="E196" s="4">
        <v>13</v>
      </c>
      <c r="F196" s="4">
        <v>12</v>
      </c>
      <c r="G196" s="4">
        <v>56.7</v>
      </c>
      <c r="H196" s="4">
        <v>30</v>
      </c>
      <c r="I196" s="4">
        <v>24.4</v>
      </c>
      <c r="J196" s="4">
        <v>12.4</v>
      </c>
      <c r="K196" s="4">
        <v>1.9</v>
      </c>
      <c r="L196" s="4">
        <v>9</v>
      </c>
      <c r="M196" s="4">
        <v>5</v>
      </c>
      <c r="N196" s="4">
        <v>0.4</v>
      </c>
      <c r="O196" s="4">
        <v>3.5</v>
      </c>
      <c r="P196" s="4">
        <v>100</v>
      </c>
    </row>
    <row r="197" spans="1:16" x14ac:dyDescent="0.25">
      <c r="B197" s="3">
        <v>611</v>
      </c>
      <c r="C197" s="3" t="s">
        <v>187</v>
      </c>
      <c r="D197" s="4">
        <v>25.2</v>
      </c>
      <c r="E197" s="4">
        <v>11</v>
      </c>
      <c r="F197" s="4">
        <v>13.4</v>
      </c>
      <c r="G197" s="4">
        <v>54.9</v>
      </c>
      <c r="H197" s="4">
        <v>29.4</v>
      </c>
      <c r="I197" s="4">
        <v>22.9</v>
      </c>
      <c r="J197" s="4">
        <v>14.9</v>
      </c>
      <c r="K197" s="4">
        <v>2.2000000000000002</v>
      </c>
      <c r="L197" s="4">
        <v>10.4</v>
      </c>
      <c r="M197" s="4">
        <v>5</v>
      </c>
      <c r="N197" s="4">
        <v>0.2</v>
      </c>
      <c r="O197" s="4">
        <v>3.3</v>
      </c>
      <c r="P197" s="4">
        <v>100</v>
      </c>
    </row>
    <row r="198" spans="1:16" x14ac:dyDescent="0.25">
      <c r="B198" s="3">
        <v>616</v>
      </c>
      <c r="C198" s="3" t="s">
        <v>188</v>
      </c>
      <c r="D198" s="4">
        <v>21.4</v>
      </c>
      <c r="E198" s="4">
        <v>9.5</v>
      </c>
      <c r="F198" s="4">
        <v>11.2</v>
      </c>
      <c r="G198" s="4">
        <v>60.3</v>
      </c>
      <c r="H198" s="4">
        <v>32.6</v>
      </c>
      <c r="I198" s="4">
        <v>25.1</v>
      </c>
      <c r="J198" s="4">
        <v>12.8</v>
      </c>
      <c r="K198" s="4">
        <v>1.7</v>
      </c>
      <c r="L198" s="4">
        <v>9.1</v>
      </c>
      <c r="M198" s="4">
        <v>5.5</v>
      </c>
      <c r="N198" s="4">
        <v>0.2</v>
      </c>
      <c r="O198" s="4">
        <v>4</v>
      </c>
      <c r="P198" s="4">
        <v>100</v>
      </c>
    </row>
    <row r="199" spans="1:16" x14ac:dyDescent="0.25">
      <c r="B199" s="3">
        <v>692</v>
      </c>
      <c r="C199" s="3" t="s">
        <v>189</v>
      </c>
      <c r="D199" s="4">
        <v>26.2</v>
      </c>
      <c r="E199" s="4">
        <v>11.8</v>
      </c>
      <c r="F199" s="4">
        <v>13.2</v>
      </c>
      <c r="G199" s="4">
        <v>59.7</v>
      </c>
      <c r="H199" s="4">
        <v>32.4</v>
      </c>
      <c r="I199" s="4">
        <v>24.5</v>
      </c>
      <c r="J199" s="4">
        <v>11</v>
      </c>
      <c r="K199" s="4">
        <v>1.6</v>
      </c>
      <c r="L199" s="4">
        <v>8.3000000000000007</v>
      </c>
      <c r="M199" s="4">
        <v>3.1</v>
      </c>
      <c r="N199" s="4">
        <v>0.3</v>
      </c>
      <c r="O199" s="4">
        <v>2.2000000000000002</v>
      </c>
      <c r="P199" s="4">
        <v>100</v>
      </c>
    </row>
    <row r="200" spans="1:16" x14ac:dyDescent="0.25">
      <c r="B200" s="3">
        <v>694</v>
      </c>
      <c r="C200" s="3" t="s">
        <v>190</v>
      </c>
      <c r="D200" s="4">
        <v>22.1</v>
      </c>
      <c r="E200" s="4">
        <v>10.199999999999999</v>
      </c>
      <c r="F200" s="4">
        <v>11.1</v>
      </c>
      <c r="G200" s="4">
        <v>63.1</v>
      </c>
      <c r="H200" s="4">
        <v>35</v>
      </c>
      <c r="I200" s="4">
        <v>25.4</v>
      </c>
      <c r="J200" s="4">
        <v>11.5</v>
      </c>
      <c r="K200" s="4">
        <v>1.7</v>
      </c>
      <c r="L200" s="4">
        <v>8.6</v>
      </c>
      <c r="M200" s="4">
        <v>3.2</v>
      </c>
      <c r="N200" s="4">
        <v>0.3</v>
      </c>
      <c r="O200" s="4">
        <v>2.2000000000000002</v>
      </c>
      <c r="P200" s="4">
        <v>100</v>
      </c>
    </row>
    <row r="201" spans="1:16" x14ac:dyDescent="0.25">
      <c r="B201" s="3">
        <v>737</v>
      </c>
      <c r="C201" s="3" t="s">
        <v>191</v>
      </c>
      <c r="D201" s="4">
        <v>28.6</v>
      </c>
      <c r="E201" s="4">
        <v>11.9</v>
      </c>
      <c r="F201" s="4">
        <v>15.7</v>
      </c>
      <c r="G201" s="4">
        <v>50.6</v>
      </c>
      <c r="H201" s="4">
        <v>25.5</v>
      </c>
      <c r="I201" s="4">
        <v>22.7</v>
      </c>
      <c r="J201" s="4">
        <v>15.4</v>
      </c>
      <c r="K201" s="4">
        <v>2.2999999999999998</v>
      </c>
      <c r="L201" s="4">
        <v>11.8</v>
      </c>
      <c r="M201" s="4">
        <v>5.4</v>
      </c>
      <c r="N201" s="4">
        <v>0.4</v>
      </c>
      <c r="O201" s="4">
        <v>4.0999999999999996</v>
      </c>
      <c r="P201" s="4">
        <v>100</v>
      </c>
    </row>
    <row r="202" spans="1:16" x14ac:dyDescent="0.25">
      <c r="B202" s="3">
        <v>781</v>
      </c>
      <c r="C202" s="3" t="s">
        <v>192</v>
      </c>
      <c r="D202" s="4">
        <v>25.2</v>
      </c>
      <c r="E202" s="4">
        <v>12.7</v>
      </c>
      <c r="F202" s="4">
        <v>11.8</v>
      </c>
      <c r="G202" s="4">
        <v>52</v>
      </c>
      <c r="H202" s="4">
        <v>25.2</v>
      </c>
      <c r="I202" s="4">
        <v>25</v>
      </c>
      <c r="J202" s="4">
        <v>15.3</v>
      </c>
      <c r="K202" s="4">
        <v>2.9</v>
      </c>
      <c r="L202" s="4">
        <v>10.9</v>
      </c>
      <c r="M202" s="4">
        <v>7.5</v>
      </c>
      <c r="N202" s="4">
        <v>0.5</v>
      </c>
      <c r="O202" s="4">
        <v>5.0999999999999996</v>
      </c>
      <c r="P202" s="4">
        <v>100</v>
      </c>
    </row>
    <row r="203" spans="1:16" x14ac:dyDescent="0.25">
      <c r="B203" s="3">
        <v>834</v>
      </c>
      <c r="C203" s="3" t="s">
        <v>193</v>
      </c>
      <c r="D203" s="4">
        <v>28.5</v>
      </c>
      <c r="E203" s="4">
        <v>12.4</v>
      </c>
      <c r="F203" s="4">
        <v>15</v>
      </c>
      <c r="G203" s="4">
        <v>55.3</v>
      </c>
      <c r="H203" s="4">
        <v>28.2</v>
      </c>
      <c r="I203" s="4">
        <v>24.4</v>
      </c>
      <c r="J203" s="4">
        <v>13.2</v>
      </c>
      <c r="K203" s="4">
        <v>2</v>
      </c>
      <c r="L203" s="4">
        <v>9.9</v>
      </c>
      <c r="M203" s="4">
        <v>3</v>
      </c>
      <c r="N203" s="4">
        <v>0.4</v>
      </c>
      <c r="O203" s="4">
        <v>2.1</v>
      </c>
      <c r="P203" s="4">
        <v>100</v>
      </c>
    </row>
    <row r="204" spans="1:16" x14ac:dyDescent="0.25">
      <c r="B204" s="3">
        <v>855</v>
      </c>
      <c r="C204" s="3" t="s">
        <v>194</v>
      </c>
      <c r="D204" s="4">
        <v>23.9</v>
      </c>
      <c r="E204" s="4">
        <v>12.1</v>
      </c>
      <c r="F204" s="4">
        <v>10.6</v>
      </c>
      <c r="G204" s="4">
        <v>60.3</v>
      </c>
      <c r="H204" s="4">
        <v>34.4</v>
      </c>
      <c r="I204" s="4">
        <v>23.5</v>
      </c>
      <c r="J204" s="4">
        <v>11.7</v>
      </c>
      <c r="K204" s="4">
        <v>1.6</v>
      </c>
      <c r="L204" s="4">
        <v>8.9</v>
      </c>
      <c r="M204" s="4">
        <v>4.0999999999999996</v>
      </c>
      <c r="N204" s="4">
        <v>0.3</v>
      </c>
      <c r="O204" s="4">
        <v>3</v>
      </c>
      <c r="P204" s="4">
        <v>100</v>
      </c>
    </row>
    <row r="205" spans="1:16" x14ac:dyDescent="0.25">
      <c r="B205" s="3">
        <v>858</v>
      </c>
      <c r="C205" s="3" t="s">
        <v>195</v>
      </c>
      <c r="D205" s="4">
        <v>21.1</v>
      </c>
      <c r="E205" s="4">
        <v>9.5</v>
      </c>
      <c r="F205" s="4">
        <v>10.9</v>
      </c>
      <c r="G205" s="4">
        <v>58.5</v>
      </c>
      <c r="H205" s="4">
        <v>32</v>
      </c>
      <c r="I205" s="4">
        <v>23.9</v>
      </c>
      <c r="J205" s="4">
        <v>15.1</v>
      </c>
      <c r="K205" s="4">
        <v>2.1</v>
      </c>
      <c r="L205" s="4">
        <v>11.2</v>
      </c>
      <c r="M205" s="4">
        <v>5.3</v>
      </c>
      <c r="N205" s="4">
        <v>0.3</v>
      </c>
      <c r="O205" s="4">
        <v>3.6</v>
      </c>
      <c r="P205" s="4">
        <v>100</v>
      </c>
    </row>
    <row r="206" spans="1:16" x14ac:dyDescent="0.25">
      <c r="B206" s="3">
        <v>927</v>
      </c>
      <c r="C206" s="3" t="s">
        <v>196</v>
      </c>
      <c r="D206" s="4">
        <v>27.5</v>
      </c>
      <c r="E206" s="4">
        <v>12</v>
      </c>
      <c r="F206" s="4">
        <v>14.7</v>
      </c>
      <c r="G206" s="4">
        <v>55</v>
      </c>
      <c r="H206" s="4">
        <v>28.6</v>
      </c>
      <c r="I206" s="4">
        <v>23.8</v>
      </c>
      <c r="J206" s="4">
        <v>14.3</v>
      </c>
      <c r="K206" s="4">
        <v>2.2000000000000002</v>
      </c>
      <c r="L206" s="4">
        <v>10.8</v>
      </c>
      <c r="M206" s="4">
        <v>3.2</v>
      </c>
      <c r="N206" s="4">
        <v>0.3</v>
      </c>
      <c r="O206" s="4">
        <v>2.2000000000000002</v>
      </c>
      <c r="P206" s="4">
        <v>100</v>
      </c>
    </row>
    <row r="207" spans="1:16" x14ac:dyDescent="0.25">
      <c r="A207"/>
      <c r="B207" s="3">
        <v>981</v>
      </c>
      <c r="C207" s="3" t="s">
        <v>197</v>
      </c>
      <c r="D207" s="4">
        <v>30.2</v>
      </c>
      <c r="E207" s="4">
        <v>14.3</v>
      </c>
      <c r="F207" s="4">
        <v>15.1</v>
      </c>
      <c r="G207" s="4">
        <v>56.1</v>
      </c>
      <c r="H207" s="4">
        <v>28.7</v>
      </c>
      <c r="I207" s="4">
        <v>25.1</v>
      </c>
      <c r="J207" s="4">
        <v>10.7</v>
      </c>
      <c r="K207" s="4">
        <v>1.7</v>
      </c>
      <c r="L207" s="4">
        <v>7.9</v>
      </c>
      <c r="M207" s="4">
        <v>3</v>
      </c>
      <c r="N207" s="4">
        <v>0.4</v>
      </c>
      <c r="O207" s="4">
        <v>2.2000000000000002</v>
      </c>
      <c r="P207" s="4">
        <v>100</v>
      </c>
    </row>
    <row r="208" spans="1:16" x14ac:dyDescent="0.25">
      <c r="A208"/>
      <c r="B208" s="2"/>
      <c r="C208" s="16" t="s">
        <v>29</v>
      </c>
      <c r="D208" s="5">
        <v>25.7</v>
      </c>
      <c r="E208" s="5">
        <v>12.2</v>
      </c>
      <c r="F208" s="5">
        <v>12.6</v>
      </c>
      <c r="G208" s="5">
        <v>56.5</v>
      </c>
      <c r="H208" s="5">
        <v>30</v>
      </c>
      <c r="I208" s="5">
        <v>24.1</v>
      </c>
      <c r="J208" s="5">
        <v>13</v>
      </c>
      <c r="K208" s="5">
        <v>2.1</v>
      </c>
      <c r="L208" s="5">
        <v>9.6</v>
      </c>
      <c r="M208" s="5">
        <v>4.8</v>
      </c>
      <c r="N208" s="5">
        <v>0.4</v>
      </c>
      <c r="O208" s="5">
        <v>3.4</v>
      </c>
      <c r="P208" s="5">
        <v>100</v>
      </c>
    </row>
    <row r="209" spans="1:16" x14ac:dyDescent="0.25">
      <c r="A209"/>
      <c r="B209" s="2"/>
      <c r="C209"/>
    </row>
    <row r="210" spans="1:16" x14ac:dyDescent="0.25">
      <c r="B210" s="2"/>
      <c r="C210"/>
    </row>
    <row r="211" spans="1:16" x14ac:dyDescent="0.25">
      <c r="A211" s="3">
        <v>4</v>
      </c>
      <c r="C211" s="6" t="s">
        <v>198</v>
      </c>
      <c r="D211" s="46"/>
      <c r="E211" s="46"/>
    </row>
    <row r="212" spans="1:16" x14ac:dyDescent="0.25">
      <c r="C212" s="6"/>
    </row>
    <row r="213" spans="1:16" x14ac:dyDescent="0.25">
      <c r="D213" s="9"/>
      <c r="F213" s="9"/>
      <c r="H213" s="9"/>
    </row>
    <row r="214" spans="1:16" x14ac:dyDescent="0.25">
      <c r="B214" s="3">
        <v>44</v>
      </c>
      <c r="C214" s="3" t="s">
        <v>199</v>
      </c>
      <c r="D214" s="5">
        <v>27.2</v>
      </c>
      <c r="E214" s="5">
        <v>11.7</v>
      </c>
      <c r="F214" s="5">
        <v>14.4</v>
      </c>
      <c r="G214" s="5">
        <v>54.5</v>
      </c>
      <c r="H214" s="5">
        <v>29.8</v>
      </c>
      <c r="I214" s="5">
        <v>22.2</v>
      </c>
      <c r="J214" s="5">
        <v>13</v>
      </c>
      <c r="K214" s="5">
        <v>1.1000000000000001</v>
      </c>
      <c r="L214" s="5">
        <v>9.9</v>
      </c>
      <c r="M214" s="5">
        <v>5.4</v>
      </c>
      <c r="N214" s="5">
        <v>0.4</v>
      </c>
      <c r="O214" s="5">
        <v>4.3</v>
      </c>
      <c r="P214" s="5">
        <v>100</v>
      </c>
    </row>
    <row r="215" spans="1:16" x14ac:dyDescent="0.25">
      <c r="B215" s="3">
        <v>75</v>
      </c>
      <c r="C215" s="3" t="s">
        <v>200</v>
      </c>
      <c r="D215" s="5">
        <v>35.6</v>
      </c>
      <c r="E215" s="5">
        <v>15</v>
      </c>
      <c r="F215" s="5">
        <v>18.7</v>
      </c>
      <c r="G215" s="5">
        <v>49.2</v>
      </c>
      <c r="H215" s="5">
        <v>28.9</v>
      </c>
      <c r="I215" s="5">
        <v>18.100000000000001</v>
      </c>
      <c r="J215" s="5">
        <v>10.6</v>
      </c>
      <c r="K215" s="5">
        <v>0.7</v>
      </c>
      <c r="L215" s="5">
        <v>8.1999999999999993</v>
      </c>
      <c r="M215" s="5">
        <v>4.5999999999999996</v>
      </c>
      <c r="N215" s="5">
        <v>0.8</v>
      </c>
      <c r="O215" s="5">
        <v>3.5</v>
      </c>
      <c r="P215" s="5">
        <v>100</v>
      </c>
    </row>
    <row r="216" spans="1:16" x14ac:dyDescent="0.25">
      <c r="B216" s="3">
        <v>142</v>
      </c>
      <c r="C216" s="3" t="s">
        <v>201</v>
      </c>
      <c r="D216" s="5">
        <v>32.1</v>
      </c>
      <c r="E216" s="5">
        <v>14.4</v>
      </c>
      <c r="F216" s="5">
        <v>16.2</v>
      </c>
      <c r="G216" s="5">
        <v>50.4</v>
      </c>
      <c r="H216" s="5">
        <v>27.8</v>
      </c>
      <c r="I216" s="5">
        <v>20.6</v>
      </c>
      <c r="J216" s="5">
        <v>11.2</v>
      </c>
      <c r="K216" s="5">
        <v>1.4</v>
      </c>
      <c r="L216" s="5">
        <v>8.5</v>
      </c>
      <c r="M216" s="5">
        <v>6.4</v>
      </c>
      <c r="N216" s="5">
        <v>1.2</v>
      </c>
      <c r="O216" s="5">
        <v>4.5</v>
      </c>
      <c r="P216" s="5">
        <v>100</v>
      </c>
    </row>
    <row r="217" spans="1:16" x14ac:dyDescent="0.25">
      <c r="B217" s="3">
        <v>153</v>
      </c>
      <c r="C217" s="3" t="s">
        <v>202</v>
      </c>
      <c r="D217" s="5">
        <v>46.8</v>
      </c>
      <c r="E217" s="5">
        <v>22.1</v>
      </c>
      <c r="F217" s="5">
        <v>23.5</v>
      </c>
      <c r="G217" s="5">
        <v>36.9</v>
      </c>
      <c r="H217" s="5">
        <v>20.399999999999999</v>
      </c>
      <c r="I217" s="5">
        <v>15.1</v>
      </c>
      <c r="J217" s="5">
        <v>13.3</v>
      </c>
      <c r="K217" s="5">
        <v>2.6</v>
      </c>
      <c r="L217" s="5">
        <v>9.8000000000000007</v>
      </c>
      <c r="M217" s="5">
        <v>3</v>
      </c>
      <c r="N217" s="5">
        <v>0.4</v>
      </c>
      <c r="O217" s="5">
        <v>2.1</v>
      </c>
      <c r="P217" s="5">
        <v>100</v>
      </c>
    </row>
    <row r="218" spans="1:16" x14ac:dyDescent="0.25">
      <c r="B218" s="3">
        <v>163</v>
      </c>
      <c r="C218" s="3" t="s">
        <v>203</v>
      </c>
      <c r="D218" s="5">
        <v>39.9</v>
      </c>
      <c r="E218" s="5">
        <v>18.100000000000001</v>
      </c>
      <c r="F218" s="5">
        <v>20.5</v>
      </c>
      <c r="G218" s="5">
        <v>39.6</v>
      </c>
      <c r="H218" s="5">
        <v>19.899999999999999</v>
      </c>
      <c r="I218" s="5">
        <v>17.8</v>
      </c>
      <c r="J218" s="5">
        <v>15</v>
      </c>
      <c r="K218" s="5">
        <v>2</v>
      </c>
      <c r="L218" s="5">
        <v>11.6</v>
      </c>
      <c r="M218" s="5">
        <v>5.5</v>
      </c>
      <c r="N218" s="5">
        <v>0.4</v>
      </c>
      <c r="O218" s="5">
        <v>3.9</v>
      </c>
      <c r="P218" s="5">
        <v>100</v>
      </c>
    </row>
    <row r="219" spans="1:16" x14ac:dyDescent="0.25">
      <c r="B219" s="3">
        <v>173</v>
      </c>
      <c r="C219" s="3" t="s">
        <v>204</v>
      </c>
      <c r="D219" s="5">
        <v>50.7</v>
      </c>
      <c r="E219" s="5">
        <v>23.4</v>
      </c>
      <c r="F219" s="5">
        <v>25.8</v>
      </c>
      <c r="G219" s="5">
        <v>32.200000000000003</v>
      </c>
      <c r="H219" s="5">
        <v>17.100000000000001</v>
      </c>
      <c r="I219" s="5">
        <v>13.7</v>
      </c>
      <c r="J219" s="5">
        <v>14.1</v>
      </c>
      <c r="K219" s="5">
        <v>2.2999999999999998</v>
      </c>
      <c r="L219" s="5">
        <v>10.7</v>
      </c>
      <c r="M219" s="5">
        <v>3</v>
      </c>
      <c r="N219" s="5">
        <v>0.4</v>
      </c>
      <c r="O219" s="5">
        <v>1.8</v>
      </c>
      <c r="P219" s="5">
        <v>100</v>
      </c>
    </row>
    <row r="220" spans="1:16" x14ac:dyDescent="0.25">
      <c r="B220" s="3">
        <v>285</v>
      </c>
      <c r="C220" s="3" t="s">
        <v>205</v>
      </c>
      <c r="D220" s="5">
        <v>40</v>
      </c>
      <c r="E220" s="5">
        <v>14.7</v>
      </c>
      <c r="F220" s="5">
        <v>23.6</v>
      </c>
      <c r="G220" s="5">
        <v>38.799999999999997</v>
      </c>
      <c r="H220" s="5">
        <v>14.9</v>
      </c>
      <c r="I220" s="5">
        <v>20.6</v>
      </c>
      <c r="J220" s="5">
        <v>17</v>
      </c>
      <c r="K220" s="5">
        <v>1.2</v>
      </c>
      <c r="L220" s="5">
        <v>13.6</v>
      </c>
      <c r="M220" s="5">
        <v>4.2</v>
      </c>
      <c r="N220" s="5">
        <v>0.4</v>
      </c>
      <c r="O220" s="5">
        <v>3.4</v>
      </c>
      <c r="P220" s="5">
        <v>100</v>
      </c>
    </row>
    <row r="221" spans="1:16" x14ac:dyDescent="0.25">
      <c r="B221" s="3">
        <v>286</v>
      </c>
      <c r="C221" s="3" t="s">
        <v>206</v>
      </c>
      <c r="D221" s="5">
        <v>37.200000000000003</v>
      </c>
      <c r="E221" s="5">
        <v>13.8</v>
      </c>
      <c r="F221" s="5">
        <v>21</v>
      </c>
      <c r="G221" s="5">
        <v>46.5</v>
      </c>
      <c r="H221" s="5">
        <v>25.5</v>
      </c>
      <c r="I221" s="5">
        <v>18.899999999999999</v>
      </c>
      <c r="J221" s="5">
        <v>10.7</v>
      </c>
      <c r="K221" s="5">
        <v>0.9</v>
      </c>
      <c r="L221" s="5">
        <v>8.1</v>
      </c>
      <c r="M221" s="5">
        <v>5.5</v>
      </c>
      <c r="N221" s="5">
        <v>0.8</v>
      </c>
      <c r="O221" s="5">
        <v>3.5</v>
      </c>
      <c r="P221" s="5">
        <v>100</v>
      </c>
    </row>
    <row r="222" spans="1:16" x14ac:dyDescent="0.25">
      <c r="B222" s="3">
        <v>306</v>
      </c>
      <c r="C222" s="3" t="s">
        <v>207</v>
      </c>
      <c r="D222" s="5">
        <v>35.5</v>
      </c>
      <c r="E222" s="5">
        <v>14.3</v>
      </c>
      <c r="F222" s="5">
        <v>19.399999999999999</v>
      </c>
      <c r="G222" s="5">
        <v>47.8</v>
      </c>
      <c r="H222" s="5">
        <v>26.5</v>
      </c>
      <c r="I222" s="5">
        <v>19.3</v>
      </c>
      <c r="J222" s="5">
        <v>11.2</v>
      </c>
      <c r="K222" s="5">
        <v>1.1000000000000001</v>
      </c>
      <c r="L222" s="5">
        <v>8.6</v>
      </c>
      <c r="M222" s="5">
        <v>5.6</v>
      </c>
      <c r="N222" s="5">
        <v>0.7</v>
      </c>
      <c r="O222" s="5">
        <v>3.9</v>
      </c>
      <c r="P222" s="5">
        <v>100</v>
      </c>
    </row>
    <row r="223" spans="1:16" x14ac:dyDescent="0.25">
      <c r="B223" s="3">
        <v>405</v>
      </c>
      <c r="C223" s="3" t="s">
        <v>208</v>
      </c>
      <c r="D223" s="5">
        <v>42.2</v>
      </c>
      <c r="E223" s="5">
        <v>18.399999999999999</v>
      </c>
      <c r="F223" s="5">
        <v>21.9</v>
      </c>
      <c r="G223" s="5">
        <v>45</v>
      </c>
      <c r="H223" s="5">
        <v>26</v>
      </c>
      <c r="I223" s="5">
        <v>17.600000000000001</v>
      </c>
      <c r="J223" s="5">
        <v>10.4</v>
      </c>
      <c r="K223" s="5">
        <v>1.3</v>
      </c>
      <c r="L223" s="5">
        <v>8.1</v>
      </c>
      <c r="M223" s="5">
        <v>2.5</v>
      </c>
      <c r="N223" s="5">
        <v>0.3</v>
      </c>
      <c r="O223" s="5">
        <v>1.4</v>
      </c>
      <c r="P223" s="5">
        <v>100</v>
      </c>
    </row>
    <row r="224" spans="1:16" x14ac:dyDescent="0.25">
      <c r="B224" s="3">
        <v>416</v>
      </c>
      <c r="C224" s="3" t="s">
        <v>209</v>
      </c>
      <c r="D224" s="5">
        <v>40.5</v>
      </c>
      <c r="E224" s="5">
        <v>17.3</v>
      </c>
      <c r="F224" s="5">
        <v>21.6</v>
      </c>
      <c r="G224" s="5">
        <v>41.4</v>
      </c>
      <c r="H224" s="5">
        <v>22.7</v>
      </c>
      <c r="I224" s="5">
        <v>17.2</v>
      </c>
      <c r="J224" s="5">
        <v>13.9</v>
      </c>
      <c r="K224" s="5">
        <v>1.9</v>
      </c>
      <c r="L224" s="5">
        <v>10.9</v>
      </c>
      <c r="M224" s="5">
        <v>4.0999999999999996</v>
      </c>
      <c r="N224" s="5">
        <v>0.4</v>
      </c>
      <c r="O224" s="5">
        <v>2.4</v>
      </c>
      <c r="P224" s="5">
        <v>100</v>
      </c>
    </row>
    <row r="225" spans="2:16" x14ac:dyDescent="0.25">
      <c r="B225" s="3">
        <v>441</v>
      </c>
      <c r="C225" s="3" t="s">
        <v>210</v>
      </c>
      <c r="D225" s="5">
        <v>42.9</v>
      </c>
      <c r="E225" s="5">
        <v>17.8</v>
      </c>
      <c r="F225" s="5">
        <v>22.8</v>
      </c>
      <c r="G225" s="5">
        <v>45.5</v>
      </c>
      <c r="H225" s="5">
        <v>25.4</v>
      </c>
      <c r="I225" s="5">
        <v>18.399999999999999</v>
      </c>
      <c r="J225" s="5">
        <v>9.4</v>
      </c>
      <c r="K225" s="5">
        <v>1.2</v>
      </c>
      <c r="L225" s="5">
        <v>7.1</v>
      </c>
      <c r="M225" s="5">
        <v>2.2000000000000002</v>
      </c>
      <c r="N225" s="5">
        <v>0.2</v>
      </c>
      <c r="O225" s="5">
        <v>1.3</v>
      </c>
      <c r="P225" s="5">
        <v>100</v>
      </c>
    </row>
    <row r="226" spans="2:16" x14ac:dyDescent="0.25">
      <c r="B226" s="3">
        <v>489</v>
      </c>
      <c r="C226" s="3" t="s">
        <v>211</v>
      </c>
      <c r="D226" s="5">
        <v>40.1</v>
      </c>
      <c r="E226" s="5">
        <v>15.9</v>
      </c>
      <c r="F226" s="5">
        <v>21.8</v>
      </c>
      <c r="G226" s="5">
        <v>50.2</v>
      </c>
      <c r="H226" s="5">
        <v>27.6</v>
      </c>
      <c r="I226" s="5">
        <v>20.399999999999999</v>
      </c>
      <c r="J226" s="5">
        <v>7.9</v>
      </c>
      <c r="K226" s="5">
        <v>0.8</v>
      </c>
      <c r="L226" s="5">
        <v>6</v>
      </c>
      <c r="M226" s="5">
        <v>1.8</v>
      </c>
      <c r="N226" s="5">
        <v>0.3</v>
      </c>
      <c r="O226" s="5">
        <v>1.1000000000000001</v>
      </c>
      <c r="P226" s="5">
        <v>100</v>
      </c>
    </row>
    <row r="227" spans="2:16" x14ac:dyDescent="0.25">
      <c r="B227" s="3">
        <v>580</v>
      </c>
      <c r="C227" s="3" t="s">
        <v>212</v>
      </c>
      <c r="D227" s="5">
        <v>45.1</v>
      </c>
      <c r="E227" s="5">
        <v>23</v>
      </c>
      <c r="F227" s="5">
        <v>20.9</v>
      </c>
      <c r="G227" s="5">
        <v>28.5</v>
      </c>
      <c r="H227" s="5">
        <v>12.2</v>
      </c>
      <c r="I227" s="5">
        <v>14.7</v>
      </c>
      <c r="J227" s="5">
        <v>18.7</v>
      </c>
      <c r="K227" s="5">
        <v>3.6</v>
      </c>
      <c r="L227" s="5">
        <v>13.7</v>
      </c>
      <c r="M227" s="5">
        <v>7.7</v>
      </c>
      <c r="N227" s="5">
        <v>0.5</v>
      </c>
      <c r="O227" s="5">
        <v>5.5</v>
      </c>
      <c r="P227" s="5">
        <v>100</v>
      </c>
    </row>
    <row r="228" spans="2:16" x14ac:dyDescent="0.25">
      <c r="B228" s="3">
        <v>624</v>
      </c>
      <c r="C228" s="3" t="s">
        <v>213</v>
      </c>
      <c r="D228" s="5">
        <v>34.700000000000003</v>
      </c>
      <c r="E228" s="5">
        <v>13.4</v>
      </c>
      <c r="F228" s="5">
        <v>19.8</v>
      </c>
      <c r="G228" s="5">
        <v>43.1</v>
      </c>
      <c r="H228" s="5">
        <v>17</v>
      </c>
      <c r="I228" s="5">
        <v>22.4</v>
      </c>
      <c r="J228" s="5">
        <v>17.899999999999999</v>
      </c>
      <c r="K228" s="5">
        <v>1.5</v>
      </c>
      <c r="L228" s="5">
        <v>13.8</v>
      </c>
      <c r="M228" s="5">
        <v>4.3</v>
      </c>
      <c r="N228" s="5">
        <v>0.3</v>
      </c>
      <c r="O228" s="5">
        <v>3.5</v>
      </c>
      <c r="P228" s="5">
        <v>100</v>
      </c>
    </row>
    <row r="229" spans="2:16" x14ac:dyDescent="0.25">
      <c r="B229" s="3">
        <v>689</v>
      </c>
      <c r="C229" s="3" t="s">
        <v>214</v>
      </c>
      <c r="D229" s="5">
        <v>45.8</v>
      </c>
      <c r="E229" s="5">
        <v>22.8</v>
      </c>
      <c r="F229" s="5">
        <v>22</v>
      </c>
      <c r="G229" s="5">
        <v>35.1</v>
      </c>
      <c r="H229" s="5">
        <v>17.600000000000001</v>
      </c>
      <c r="I229" s="5">
        <v>16.100000000000001</v>
      </c>
      <c r="J229" s="5">
        <v>14.2</v>
      </c>
      <c r="K229" s="5">
        <v>2.5</v>
      </c>
      <c r="L229" s="5">
        <v>10.5</v>
      </c>
      <c r="M229" s="5">
        <v>4.9000000000000004</v>
      </c>
      <c r="N229" s="5">
        <v>0.5</v>
      </c>
      <c r="O229" s="5">
        <v>3.4</v>
      </c>
      <c r="P229" s="5">
        <v>100</v>
      </c>
    </row>
    <row r="230" spans="2:16" x14ac:dyDescent="0.25">
      <c r="B230" s="3">
        <v>700</v>
      </c>
      <c r="C230" s="3" t="s">
        <v>215</v>
      </c>
      <c r="D230" s="5">
        <v>53.6</v>
      </c>
      <c r="E230" s="5">
        <v>25.4</v>
      </c>
      <c r="F230" s="5">
        <v>26.8</v>
      </c>
      <c r="G230" s="5">
        <v>30.7</v>
      </c>
      <c r="H230" s="5">
        <v>15.4</v>
      </c>
      <c r="I230" s="5">
        <v>13.9</v>
      </c>
      <c r="J230" s="5">
        <v>12.5</v>
      </c>
      <c r="K230" s="5">
        <v>2.2999999999999998</v>
      </c>
      <c r="L230" s="5">
        <v>9.1999999999999993</v>
      </c>
      <c r="M230" s="5">
        <v>3.3</v>
      </c>
      <c r="N230" s="5">
        <v>0.4</v>
      </c>
      <c r="O230" s="5">
        <v>2.2000000000000002</v>
      </c>
      <c r="P230" s="5">
        <v>100</v>
      </c>
    </row>
    <row r="231" spans="2:16" x14ac:dyDescent="0.25">
      <c r="B231" s="3">
        <v>728</v>
      </c>
      <c r="C231" s="3" t="s">
        <v>216</v>
      </c>
      <c r="D231" s="5">
        <v>45.6</v>
      </c>
      <c r="E231" s="5">
        <v>22.5</v>
      </c>
      <c r="F231" s="5">
        <v>21.9</v>
      </c>
      <c r="G231" s="5">
        <v>25.1</v>
      </c>
      <c r="H231" s="5">
        <v>10</v>
      </c>
      <c r="I231" s="5">
        <v>13.6</v>
      </c>
      <c r="J231" s="5">
        <v>20.100000000000001</v>
      </c>
      <c r="K231" s="5">
        <v>3.7</v>
      </c>
      <c r="L231" s="5">
        <v>14.7</v>
      </c>
      <c r="M231" s="5">
        <v>9.3000000000000007</v>
      </c>
      <c r="N231" s="5">
        <v>0.4</v>
      </c>
      <c r="O231" s="5">
        <v>6.6</v>
      </c>
      <c r="P231" s="5">
        <v>100</v>
      </c>
    </row>
    <row r="232" spans="2:16" x14ac:dyDescent="0.25">
      <c r="B232" s="3">
        <v>739</v>
      </c>
      <c r="C232" s="3" t="s">
        <v>217</v>
      </c>
      <c r="D232" s="5">
        <v>47.4</v>
      </c>
      <c r="E232" s="5">
        <v>20.6</v>
      </c>
      <c r="F232" s="5">
        <v>24.9</v>
      </c>
      <c r="G232" s="5">
        <v>35.299999999999997</v>
      </c>
      <c r="H232" s="5">
        <v>18.8</v>
      </c>
      <c r="I232" s="5">
        <v>15</v>
      </c>
      <c r="J232" s="5">
        <v>13.6</v>
      </c>
      <c r="K232" s="5">
        <v>2</v>
      </c>
      <c r="L232" s="5">
        <v>10.4</v>
      </c>
      <c r="M232" s="5">
        <v>3.8</v>
      </c>
      <c r="N232" s="5">
        <v>0.3</v>
      </c>
      <c r="O232" s="5">
        <v>2.2999999999999998</v>
      </c>
      <c r="P232" s="5">
        <v>100</v>
      </c>
    </row>
    <row r="233" spans="2:16" x14ac:dyDescent="0.25">
      <c r="B233" s="3">
        <v>754</v>
      </c>
      <c r="C233" s="3" t="s">
        <v>218</v>
      </c>
      <c r="D233" s="5">
        <v>38</v>
      </c>
      <c r="E233" s="5">
        <v>14.7</v>
      </c>
      <c r="F233" s="5">
        <v>21.1</v>
      </c>
      <c r="G233" s="5">
        <v>47.8</v>
      </c>
      <c r="H233" s="5">
        <v>25.1</v>
      </c>
      <c r="I233" s="5">
        <v>20.100000000000001</v>
      </c>
      <c r="J233" s="5">
        <v>10.6</v>
      </c>
      <c r="K233" s="5">
        <v>1</v>
      </c>
      <c r="L233" s="5">
        <v>7.9</v>
      </c>
      <c r="M233" s="5">
        <v>3.6</v>
      </c>
      <c r="N233" s="5">
        <v>0.5</v>
      </c>
      <c r="O233" s="5">
        <v>2.5</v>
      </c>
      <c r="P233" s="5">
        <v>100</v>
      </c>
    </row>
    <row r="234" spans="2:16" x14ac:dyDescent="0.25">
      <c r="B234" s="3">
        <v>775</v>
      </c>
      <c r="C234" s="3" t="s">
        <v>219</v>
      </c>
      <c r="D234" s="5">
        <v>52.7</v>
      </c>
      <c r="E234" s="5">
        <v>24.3</v>
      </c>
      <c r="F234" s="5">
        <v>26.7</v>
      </c>
      <c r="G234" s="5">
        <v>31.1</v>
      </c>
      <c r="H234" s="5">
        <v>16.3</v>
      </c>
      <c r="I234" s="5">
        <v>13.3</v>
      </c>
      <c r="J234" s="5">
        <v>13.3</v>
      </c>
      <c r="K234" s="5">
        <v>2.2000000000000002</v>
      </c>
      <c r="L234" s="5">
        <v>9.9</v>
      </c>
      <c r="M234" s="5">
        <v>2.9</v>
      </c>
      <c r="N234" s="5">
        <v>0.3</v>
      </c>
      <c r="O234" s="5">
        <v>1.9</v>
      </c>
      <c r="P234" s="5">
        <v>100</v>
      </c>
    </row>
    <row r="235" spans="2:16" x14ac:dyDescent="0.25">
      <c r="B235" s="3">
        <v>831</v>
      </c>
      <c r="C235" s="3" t="s">
        <v>220</v>
      </c>
      <c r="D235" s="5">
        <v>53.2</v>
      </c>
      <c r="E235" s="5">
        <v>22.9</v>
      </c>
      <c r="F235" s="5">
        <v>28.2</v>
      </c>
      <c r="G235" s="5">
        <v>28.4</v>
      </c>
      <c r="H235" s="5">
        <v>15.1</v>
      </c>
      <c r="I235" s="5">
        <v>12.1</v>
      </c>
      <c r="J235" s="5">
        <v>14.6</v>
      </c>
      <c r="K235" s="5">
        <v>2.2000000000000002</v>
      </c>
      <c r="L235" s="5">
        <v>11.4</v>
      </c>
      <c r="M235" s="5">
        <v>3.8</v>
      </c>
      <c r="N235" s="5">
        <v>0.4</v>
      </c>
      <c r="O235" s="5">
        <v>2.2999999999999998</v>
      </c>
      <c r="P235" s="5">
        <v>100</v>
      </c>
    </row>
    <row r="236" spans="2:16" x14ac:dyDescent="0.25">
      <c r="B236" s="3">
        <v>891</v>
      </c>
      <c r="C236" s="3" t="s">
        <v>221</v>
      </c>
      <c r="D236" s="5">
        <v>43.1</v>
      </c>
      <c r="E236" s="5">
        <v>22.4</v>
      </c>
      <c r="F236" s="5">
        <v>19.5</v>
      </c>
      <c r="G236" s="5">
        <v>28.7</v>
      </c>
      <c r="H236" s="5">
        <v>11.7</v>
      </c>
      <c r="I236" s="5">
        <v>15.4</v>
      </c>
      <c r="J236" s="5">
        <v>20.2</v>
      </c>
      <c r="K236" s="5">
        <v>3.1</v>
      </c>
      <c r="L236" s="5">
        <v>15.3</v>
      </c>
      <c r="M236" s="5">
        <v>8</v>
      </c>
      <c r="N236" s="5">
        <v>0.5</v>
      </c>
      <c r="O236" s="5">
        <v>5.6</v>
      </c>
      <c r="P236" s="5">
        <v>100</v>
      </c>
    </row>
    <row r="237" spans="2:16" x14ac:dyDescent="0.25">
      <c r="B237" s="3">
        <v>909</v>
      </c>
      <c r="C237" s="3" t="s">
        <v>222</v>
      </c>
      <c r="D237" s="5">
        <v>43.7</v>
      </c>
      <c r="E237" s="5">
        <v>18.2</v>
      </c>
      <c r="F237" s="5">
        <v>23.5</v>
      </c>
      <c r="G237" s="5">
        <v>40.799999999999997</v>
      </c>
      <c r="H237" s="5">
        <v>21.3</v>
      </c>
      <c r="I237" s="5">
        <v>17.600000000000001</v>
      </c>
      <c r="J237" s="5">
        <v>11.4</v>
      </c>
      <c r="K237" s="5">
        <v>1.4</v>
      </c>
      <c r="L237" s="5">
        <v>8.6</v>
      </c>
      <c r="M237" s="5">
        <v>4.0999999999999996</v>
      </c>
      <c r="N237" s="5">
        <v>0.4</v>
      </c>
      <c r="O237" s="5">
        <v>2.8</v>
      </c>
      <c r="P237" s="5">
        <v>100</v>
      </c>
    </row>
    <row r="238" spans="2:16" x14ac:dyDescent="0.25">
      <c r="B238" s="3">
        <v>917</v>
      </c>
      <c r="C238" s="3" t="s">
        <v>223</v>
      </c>
      <c r="D238" s="5">
        <v>39.200000000000003</v>
      </c>
      <c r="E238" s="5">
        <v>15.9</v>
      </c>
      <c r="F238" s="5">
        <v>21.1</v>
      </c>
      <c r="G238" s="5">
        <v>48.5</v>
      </c>
      <c r="H238" s="5">
        <v>25.1</v>
      </c>
      <c r="I238" s="5">
        <v>20.5</v>
      </c>
      <c r="J238" s="5">
        <v>9.8000000000000007</v>
      </c>
      <c r="K238" s="5">
        <v>0.8</v>
      </c>
      <c r="L238" s="5">
        <v>7.7</v>
      </c>
      <c r="M238" s="5">
        <v>2.6</v>
      </c>
      <c r="N238" s="5">
        <v>0.4</v>
      </c>
      <c r="O238" s="5">
        <v>1.7</v>
      </c>
      <c r="P238" s="5">
        <v>100</v>
      </c>
    </row>
    <row r="239" spans="2:16" x14ac:dyDescent="0.25">
      <c r="B239" s="3">
        <v>935</v>
      </c>
      <c r="C239" s="3" t="s">
        <v>224</v>
      </c>
      <c r="D239" s="5">
        <v>38.200000000000003</v>
      </c>
      <c r="E239" s="5">
        <v>16.2</v>
      </c>
      <c r="F239" s="5">
        <v>20.5</v>
      </c>
      <c r="G239" s="5">
        <v>49.5</v>
      </c>
      <c r="H239" s="5">
        <v>26.4</v>
      </c>
      <c r="I239" s="5">
        <v>20.2</v>
      </c>
      <c r="J239" s="5">
        <v>9.8000000000000007</v>
      </c>
      <c r="K239" s="5">
        <v>0.7</v>
      </c>
      <c r="L239" s="5">
        <v>8</v>
      </c>
      <c r="M239" s="5">
        <v>2.4</v>
      </c>
      <c r="N239" s="5">
        <v>0.4</v>
      </c>
      <c r="O239" s="5">
        <v>1.6</v>
      </c>
      <c r="P239" s="5">
        <v>100</v>
      </c>
    </row>
    <row r="240" spans="2:16" x14ac:dyDescent="0.25">
      <c r="B240" s="3">
        <v>978</v>
      </c>
      <c r="C240" s="3" t="s">
        <v>225</v>
      </c>
      <c r="D240" s="5">
        <v>41.4</v>
      </c>
      <c r="E240" s="5">
        <v>17.7</v>
      </c>
      <c r="F240" s="5">
        <v>21.3</v>
      </c>
      <c r="G240" s="5">
        <v>48.3</v>
      </c>
      <c r="H240" s="5">
        <v>28</v>
      </c>
      <c r="I240" s="5">
        <v>18.899999999999999</v>
      </c>
      <c r="J240" s="5">
        <v>8.6</v>
      </c>
      <c r="K240" s="5">
        <v>0.9</v>
      </c>
      <c r="L240" s="5">
        <v>6.6</v>
      </c>
      <c r="M240" s="5">
        <v>1.8</v>
      </c>
      <c r="N240" s="5">
        <v>0.3</v>
      </c>
      <c r="O240" s="5">
        <v>1</v>
      </c>
      <c r="P240" s="5">
        <v>100</v>
      </c>
    </row>
    <row r="241" spans="1:16" x14ac:dyDescent="0.25">
      <c r="C241" s="16" t="s">
        <v>29</v>
      </c>
      <c r="D241" s="5">
        <v>43.1</v>
      </c>
      <c r="E241" s="5">
        <v>18.899999999999999</v>
      </c>
      <c r="F241" s="5">
        <v>22.5</v>
      </c>
      <c r="G241" s="5">
        <v>40.9</v>
      </c>
      <c r="H241" s="5">
        <v>21.5</v>
      </c>
      <c r="I241" s="5">
        <v>17.5</v>
      </c>
      <c r="J241" s="5">
        <v>12.2</v>
      </c>
      <c r="K241" s="5">
        <v>1.6</v>
      </c>
      <c r="L241" s="5">
        <v>9.3000000000000007</v>
      </c>
      <c r="M241" s="5">
        <v>3.8</v>
      </c>
      <c r="N241" s="5">
        <v>0.4</v>
      </c>
      <c r="O241" s="5">
        <v>2.5</v>
      </c>
      <c r="P241" s="5">
        <v>100</v>
      </c>
    </row>
    <row r="244" spans="1:16" x14ac:dyDescent="0.25">
      <c r="A244" s="3">
        <v>5</v>
      </c>
      <c r="C244" s="6" t="s">
        <v>226</v>
      </c>
      <c r="D244" s="46"/>
      <c r="E244" s="46"/>
    </row>
    <row r="245" spans="1:16" x14ac:dyDescent="0.25">
      <c r="C245" s="6"/>
    </row>
    <row r="247" spans="1:16" x14ac:dyDescent="0.25">
      <c r="B247" s="3">
        <v>108</v>
      </c>
      <c r="C247" s="3" t="s">
        <v>227</v>
      </c>
      <c r="D247" s="4">
        <v>27.7</v>
      </c>
      <c r="E247" s="4">
        <v>9.6</v>
      </c>
      <c r="F247" s="4">
        <v>16.8</v>
      </c>
      <c r="G247" s="4">
        <v>51.6</v>
      </c>
      <c r="H247" s="4">
        <v>22.3</v>
      </c>
      <c r="I247" s="4">
        <v>25</v>
      </c>
      <c r="J247" s="4">
        <v>15.7</v>
      </c>
      <c r="K247" s="4">
        <v>1.3</v>
      </c>
      <c r="L247" s="4">
        <v>10.7</v>
      </c>
      <c r="M247" s="4">
        <v>5</v>
      </c>
      <c r="N247" s="4">
        <v>0.5</v>
      </c>
      <c r="O247" s="4">
        <v>3.5</v>
      </c>
      <c r="P247" s="4">
        <v>100</v>
      </c>
    </row>
    <row r="248" spans="1:16" x14ac:dyDescent="0.25">
      <c r="B248" s="3">
        <v>143</v>
      </c>
      <c r="C248" s="3" t="s">
        <v>228</v>
      </c>
      <c r="D248" s="4">
        <v>35.6</v>
      </c>
      <c r="E248" s="4">
        <v>12</v>
      </c>
      <c r="F248" s="4">
        <v>21.7</v>
      </c>
      <c r="G248" s="4">
        <v>46.6</v>
      </c>
      <c r="H248" s="4">
        <v>20.3</v>
      </c>
      <c r="I248" s="4">
        <v>22.5</v>
      </c>
      <c r="J248" s="4">
        <v>14.4</v>
      </c>
      <c r="K248" s="4">
        <v>0.9</v>
      </c>
      <c r="L248" s="4">
        <v>9.9</v>
      </c>
      <c r="M248" s="4">
        <v>3.3</v>
      </c>
      <c r="N248" s="4">
        <v>0.2</v>
      </c>
      <c r="O248" s="4">
        <v>2.4</v>
      </c>
      <c r="P248" s="4">
        <v>100</v>
      </c>
    </row>
    <row r="249" spans="1:16" x14ac:dyDescent="0.25">
      <c r="B249" s="3">
        <v>177</v>
      </c>
      <c r="C249" s="3" t="s">
        <v>229</v>
      </c>
      <c r="D249" s="4">
        <v>32.700000000000003</v>
      </c>
      <c r="E249" s="4">
        <v>17.7</v>
      </c>
      <c r="F249" s="4">
        <v>13.5</v>
      </c>
      <c r="G249" s="4">
        <v>51.9</v>
      </c>
      <c r="H249" s="4">
        <v>26.2</v>
      </c>
      <c r="I249" s="4">
        <v>21.7</v>
      </c>
      <c r="J249" s="4">
        <v>12.2</v>
      </c>
      <c r="K249" s="4">
        <v>1.2</v>
      </c>
      <c r="L249" s="4">
        <v>7.9</v>
      </c>
      <c r="M249" s="4">
        <v>3.1</v>
      </c>
      <c r="N249" s="4">
        <v>0.2</v>
      </c>
      <c r="O249" s="4">
        <v>2</v>
      </c>
      <c r="P249" s="4">
        <v>100</v>
      </c>
    </row>
    <row r="250" spans="1:16" x14ac:dyDescent="0.25">
      <c r="B250" s="3">
        <v>211</v>
      </c>
      <c r="C250" s="3" t="s">
        <v>230</v>
      </c>
      <c r="D250" s="4">
        <v>26.4</v>
      </c>
      <c r="E250" s="4">
        <v>12.9</v>
      </c>
      <c r="F250" s="4">
        <v>12.2</v>
      </c>
      <c r="G250" s="4">
        <v>54.3</v>
      </c>
      <c r="H250" s="4">
        <v>25.4</v>
      </c>
      <c r="I250" s="4">
        <v>24.6</v>
      </c>
      <c r="J250" s="4">
        <v>14.5</v>
      </c>
      <c r="K250" s="4">
        <v>1.3</v>
      </c>
      <c r="L250" s="4">
        <v>9.8000000000000007</v>
      </c>
      <c r="M250" s="4">
        <v>4.9000000000000004</v>
      </c>
      <c r="N250" s="4">
        <v>0.7</v>
      </c>
      <c r="O250" s="4">
        <v>3.2</v>
      </c>
      <c r="P250" s="4">
        <v>100</v>
      </c>
    </row>
    <row r="251" spans="1:16" x14ac:dyDescent="0.25">
      <c r="B251" s="3">
        <v>250</v>
      </c>
      <c r="C251" s="3" t="s">
        <v>231</v>
      </c>
      <c r="D251" s="4">
        <v>55</v>
      </c>
      <c r="E251" s="4">
        <v>17.8</v>
      </c>
      <c r="F251" s="4">
        <v>33.4</v>
      </c>
      <c r="G251" s="4">
        <v>27.5</v>
      </c>
      <c r="H251" s="4">
        <v>10.4</v>
      </c>
      <c r="I251" s="4">
        <v>14</v>
      </c>
      <c r="J251" s="4">
        <v>15.3</v>
      </c>
      <c r="K251" s="4">
        <v>0.7</v>
      </c>
      <c r="L251" s="4">
        <v>10.4</v>
      </c>
      <c r="M251" s="4">
        <v>2.2000000000000002</v>
      </c>
      <c r="N251" s="4">
        <v>0.2</v>
      </c>
      <c r="O251" s="4">
        <v>1.6</v>
      </c>
      <c r="P251" s="4">
        <v>100</v>
      </c>
    </row>
    <row r="252" spans="1:16" x14ac:dyDescent="0.25">
      <c r="B252" s="3">
        <v>254</v>
      </c>
      <c r="C252" s="3" t="s">
        <v>232</v>
      </c>
      <c r="D252" s="4">
        <v>31.4</v>
      </c>
      <c r="E252" s="4">
        <v>11.6</v>
      </c>
      <c r="F252" s="4">
        <v>18.399999999999999</v>
      </c>
      <c r="G252" s="4">
        <v>54.5</v>
      </c>
      <c r="H252" s="4">
        <v>24.4</v>
      </c>
      <c r="I252" s="4">
        <v>26</v>
      </c>
      <c r="J252" s="4">
        <v>12</v>
      </c>
      <c r="K252" s="4">
        <v>1</v>
      </c>
      <c r="L252" s="4">
        <v>8.1999999999999993</v>
      </c>
      <c r="M252" s="4">
        <v>2.1</v>
      </c>
      <c r="N252" s="4">
        <v>0.1</v>
      </c>
      <c r="O252" s="4">
        <v>1.6</v>
      </c>
      <c r="P252" s="4">
        <v>100</v>
      </c>
    </row>
    <row r="253" spans="1:16" x14ac:dyDescent="0.25">
      <c r="B253" s="3">
        <v>289</v>
      </c>
      <c r="C253" s="3" t="s">
        <v>233</v>
      </c>
      <c r="D253" s="4">
        <v>26.5</v>
      </c>
      <c r="E253" s="4">
        <v>13.9</v>
      </c>
      <c r="F253" s="4">
        <v>11.4</v>
      </c>
      <c r="G253" s="4">
        <v>53.5</v>
      </c>
      <c r="H253" s="4">
        <v>27.1</v>
      </c>
      <c r="I253" s="4">
        <v>22.3</v>
      </c>
      <c r="J253" s="4">
        <v>15.2</v>
      </c>
      <c r="K253" s="4">
        <v>1.9</v>
      </c>
      <c r="L253" s="4">
        <v>10</v>
      </c>
      <c r="M253" s="4">
        <v>4.9000000000000004</v>
      </c>
      <c r="N253" s="4">
        <v>0.6</v>
      </c>
      <c r="O253" s="4">
        <v>3.2</v>
      </c>
      <c r="P253" s="4">
        <v>100</v>
      </c>
    </row>
    <row r="254" spans="1:16" x14ac:dyDescent="0.25">
      <c r="B254" s="3">
        <v>299</v>
      </c>
      <c r="C254" s="3" t="s">
        <v>234</v>
      </c>
      <c r="D254" s="4">
        <v>32</v>
      </c>
      <c r="E254" s="4">
        <v>16.5</v>
      </c>
      <c r="F254" s="4">
        <v>14</v>
      </c>
      <c r="G254" s="4">
        <v>51.7</v>
      </c>
      <c r="H254" s="4">
        <v>26.5</v>
      </c>
      <c r="I254" s="4">
        <v>21.3</v>
      </c>
      <c r="J254" s="4">
        <v>13.4</v>
      </c>
      <c r="K254" s="4">
        <v>1.1000000000000001</v>
      </c>
      <c r="L254" s="4">
        <v>8.6999999999999993</v>
      </c>
      <c r="M254" s="4">
        <v>2.9</v>
      </c>
      <c r="N254" s="4">
        <v>0.1</v>
      </c>
      <c r="O254" s="4">
        <v>1.9</v>
      </c>
      <c r="P254" s="4">
        <v>100</v>
      </c>
    </row>
    <row r="255" spans="1:16" x14ac:dyDescent="0.25">
      <c r="B255" s="3">
        <v>303</v>
      </c>
      <c r="C255" s="3" t="s">
        <v>235</v>
      </c>
      <c r="D255" s="4">
        <v>42.4</v>
      </c>
      <c r="E255" s="4">
        <v>16.899999999999999</v>
      </c>
      <c r="F255" s="4">
        <v>23.1</v>
      </c>
      <c r="G255" s="4">
        <v>41.9</v>
      </c>
      <c r="H255" s="4">
        <v>18.2</v>
      </c>
      <c r="I255" s="4">
        <v>19.899999999999999</v>
      </c>
      <c r="J255" s="4">
        <v>13</v>
      </c>
      <c r="K255" s="4">
        <v>1</v>
      </c>
      <c r="L255" s="4">
        <v>8.8000000000000007</v>
      </c>
      <c r="M255" s="4">
        <v>2.8</v>
      </c>
      <c r="N255" s="4">
        <v>0.2</v>
      </c>
      <c r="O255" s="4">
        <v>1.9</v>
      </c>
      <c r="P255" s="4">
        <v>100</v>
      </c>
    </row>
    <row r="256" spans="1:16" x14ac:dyDescent="0.25">
      <c r="B256" s="3">
        <v>310</v>
      </c>
      <c r="C256" s="3" t="s">
        <v>236</v>
      </c>
      <c r="D256" s="4">
        <v>27.2</v>
      </c>
      <c r="E256" s="4">
        <v>12.9</v>
      </c>
      <c r="F256" s="4">
        <v>13</v>
      </c>
      <c r="G256" s="4">
        <v>56.3</v>
      </c>
      <c r="H256" s="4">
        <v>27.2</v>
      </c>
      <c r="I256" s="4">
        <v>24.9</v>
      </c>
      <c r="J256" s="4">
        <v>13</v>
      </c>
      <c r="K256" s="4">
        <v>1.6</v>
      </c>
      <c r="L256" s="4">
        <v>9</v>
      </c>
      <c r="M256" s="4">
        <v>3.5</v>
      </c>
      <c r="N256" s="4">
        <v>0.7</v>
      </c>
      <c r="O256" s="4">
        <v>2.2999999999999998</v>
      </c>
      <c r="P256" s="4">
        <v>100</v>
      </c>
    </row>
    <row r="257" spans="2:16" x14ac:dyDescent="0.25">
      <c r="B257" s="3">
        <v>418</v>
      </c>
      <c r="C257" s="3" t="s">
        <v>237</v>
      </c>
      <c r="D257" s="4">
        <v>23.9</v>
      </c>
      <c r="E257" s="4">
        <v>11.6</v>
      </c>
      <c r="F257" s="4">
        <v>11.2</v>
      </c>
      <c r="G257" s="4">
        <v>56.3</v>
      </c>
      <c r="H257" s="4">
        <v>26.6</v>
      </c>
      <c r="I257" s="4">
        <v>25.4</v>
      </c>
      <c r="J257" s="4">
        <v>14.9</v>
      </c>
      <c r="K257" s="4">
        <v>1.5</v>
      </c>
      <c r="L257" s="4">
        <v>10.4</v>
      </c>
      <c r="M257" s="4">
        <v>4.8</v>
      </c>
      <c r="N257" s="4">
        <v>0.8</v>
      </c>
      <c r="O257" s="4">
        <v>3.2</v>
      </c>
      <c r="P257" s="4">
        <v>100</v>
      </c>
    </row>
    <row r="258" spans="2:16" x14ac:dyDescent="0.25">
      <c r="B258" s="3">
        <v>439</v>
      </c>
      <c r="C258" s="3" t="s">
        <v>238</v>
      </c>
      <c r="D258" s="4">
        <v>22.2</v>
      </c>
      <c r="E258" s="4">
        <v>11.4</v>
      </c>
      <c r="F258" s="4">
        <v>9.8000000000000007</v>
      </c>
      <c r="G258" s="4">
        <v>58.3</v>
      </c>
      <c r="H258" s="4">
        <v>29.4</v>
      </c>
      <c r="I258" s="4">
        <v>24.5</v>
      </c>
      <c r="J258" s="4">
        <v>15.2</v>
      </c>
      <c r="K258" s="4">
        <v>2</v>
      </c>
      <c r="L258" s="4">
        <v>10.1</v>
      </c>
      <c r="M258" s="4">
        <v>4.4000000000000004</v>
      </c>
      <c r="N258" s="4">
        <v>0.5</v>
      </c>
      <c r="O258" s="4">
        <v>2.9</v>
      </c>
      <c r="P258" s="4">
        <v>100</v>
      </c>
    </row>
    <row r="259" spans="2:16" x14ac:dyDescent="0.25">
      <c r="B259" s="3">
        <v>443</v>
      </c>
      <c r="C259" s="3" t="s">
        <v>239</v>
      </c>
      <c r="D259" s="4">
        <v>29.3</v>
      </c>
      <c r="E259" s="4">
        <v>15.7</v>
      </c>
      <c r="F259" s="4">
        <v>12.2</v>
      </c>
      <c r="G259" s="4">
        <v>54.5</v>
      </c>
      <c r="H259" s="4">
        <v>28.3</v>
      </c>
      <c r="I259" s="4">
        <v>22.1</v>
      </c>
      <c r="J259" s="4">
        <v>12.6</v>
      </c>
      <c r="K259" s="4">
        <v>1.3</v>
      </c>
      <c r="L259" s="4">
        <v>8.3000000000000007</v>
      </c>
      <c r="M259" s="4">
        <v>3.6</v>
      </c>
      <c r="N259" s="4">
        <v>0.3</v>
      </c>
      <c r="O259" s="4">
        <v>2.4</v>
      </c>
      <c r="P259" s="4">
        <v>100</v>
      </c>
    </row>
    <row r="260" spans="2:16" x14ac:dyDescent="0.25">
      <c r="B260" s="3">
        <v>493</v>
      </c>
      <c r="C260" s="3" t="s">
        <v>240</v>
      </c>
      <c r="D260" s="4">
        <v>29</v>
      </c>
      <c r="E260" s="4">
        <v>9.5</v>
      </c>
      <c r="F260" s="4">
        <v>18.2</v>
      </c>
      <c r="G260" s="4">
        <v>52.2</v>
      </c>
      <c r="H260" s="4">
        <v>22.8</v>
      </c>
      <c r="I260" s="4">
        <v>25.2</v>
      </c>
      <c r="J260" s="4">
        <v>15.2</v>
      </c>
      <c r="K260" s="4">
        <v>1.2</v>
      </c>
      <c r="L260" s="4">
        <v>10.4</v>
      </c>
      <c r="M260" s="4">
        <v>3.6</v>
      </c>
      <c r="N260" s="4">
        <v>0.3</v>
      </c>
      <c r="O260" s="4">
        <v>2.7</v>
      </c>
      <c r="P260" s="4">
        <v>100</v>
      </c>
    </row>
    <row r="261" spans="2:16" x14ac:dyDescent="0.25">
      <c r="B261" s="3">
        <v>506</v>
      </c>
      <c r="C261" s="3" t="s">
        <v>241</v>
      </c>
      <c r="D261" s="4">
        <v>31.3</v>
      </c>
      <c r="E261" s="4">
        <v>16.399999999999999</v>
      </c>
      <c r="F261" s="4">
        <v>13.4</v>
      </c>
      <c r="G261" s="4">
        <v>50.7</v>
      </c>
      <c r="H261" s="4">
        <v>24.1</v>
      </c>
      <c r="I261" s="4">
        <v>22.3</v>
      </c>
      <c r="J261" s="4">
        <v>15.2</v>
      </c>
      <c r="K261" s="4">
        <v>1.2</v>
      </c>
      <c r="L261" s="4">
        <v>10.1</v>
      </c>
      <c r="M261" s="4">
        <v>2.8</v>
      </c>
      <c r="N261" s="4">
        <v>0.1</v>
      </c>
      <c r="O261" s="4">
        <v>1.8</v>
      </c>
      <c r="P261" s="4">
        <v>100</v>
      </c>
    </row>
    <row r="262" spans="2:16" x14ac:dyDescent="0.25">
      <c r="B262" s="3">
        <v>536</v>
      </c>
      <c r="C262" s="3" t="s">
        <v>242</v>
      </c>
      <c r="D262" s="4">
        <v>27.7</v>
      </c>
      <c r="E262" s="4">
        <v>10.4</v>
      </c>
      <c r="F262" s="4">
        <v>16</v>
      </c>
      <c r="G262" s="4">
        <v>52.6</v>
      </c>
      <c r="H262" s="4">
        <v>23.3</v>
      </c>
      <c r="I262" s="4">
        <v>25.1</v>
      </c>
      <c r="J262" s="4">
        <v>15.3</v>
      </c>
      <c r="K262" s="4">
        <v>1.4</v>
      </c>
      <c r="L262" s="4">
        <v>10.6</v>
      </c>
      <c r="M262" s="4">
        <v>4.4000000000000004</v>
      </c>
      <c r="N262" s="4">
        <v>0.6</v>
      </c>
      <c r="O262" s="4">
        <v>3</v>
      </c>
      <c r="P262" s="4">
        <v>100</v>
      </c>
    </row>
    <row r="263" spans="2:16" x14ac:dyDescent="0.25">
      <c r="B263" s="3">
        <v>562</v>
      </c>
      <c r="C263" s="3" t="s">
        <v>243</v>
      </c>
      <c r="D263" s="4">
        <v>30.2</v>
      </c>
      <c r="E263" s="4">
        <v>15.7</v>
      </c>
      <c r="F263" s="4">
        <v>13.1</v>
      </c>
      <c r="G263" s="4">
        <v>52.7</v>
      </c>
      <c r="H263" s="4">
        <v>26.1</v>
      </c>
      <c r="I263" s="4">
        <v>22.4</v>
      </c>
      <c r="J263" s="4">
        <v>13.1</v>
      </c>
      <c r="K263" s="4">
        <v>1.4</v>
      </c>
      <c r="L263" s="4">
        <v>8.6999999999999993</v>
      </c>
      <c r="M263" s="4">
        <v>4</v>
      </c>
      <c r="N263" s="4">
        <v>0.4</v>
      </c>
      <c r="O263" s="4">
        <v>2.6</v>
      </c>
      <c r="P263" s="4">
        <v>100</v>
      </c>
    </row>
    <row r="264" spans="2:16" x14ac:dyDescent="0.25">
      <c r="B264" s="3">
        <v>581</v>
      </c>
      <c r="C264" s="3" t="s">
        <v>244</v>
      </c>
      <c r="D264" s="4">
        <v>54.7</v>
      </c>
      <c r="E264" s="4">
        <v>17.2</v>
      </c>
      <c r="F264" s="4">
        <v>33.9</v>
      </c>
      <c r="G264" s="4">
        <v>28.2</v>
      </c>
      <c r="H264" s="4">
        <v>11.4</v>
      </c>
      <c r="I264" s="4">
        <v>14.1</v>
      </c>
      <c r="J264" s="4">
        <v>15.1</v>
      </c>
      <c r="K264" s="4">
        <v>0.7</v>
      </c>
      <c r="L264" s="4">
        <v>10.1</v>
      </c>
      <c r="M264" s="4">
        <v>2</v>
      </c>
      <c r="N264" s="4">
        <v>0.2</v>
      </c>
      <c r="O264" s="4">
        <v>1.4</v>
      </c>
      <c r="P264" s="4">
        <v>100</v>
      </c>
    </row>
    <row r="265" spans="2:16" x14ac:dyDescent="0.25">
      <c r="B265" s="3">
        <v>604</v>
      </c>
      <c r="C265" s="3" t="s">
        <v>245</v>
      </c>
      <c r="D265" s="4">
        <v>25</v>
      </c>
      <c r="E265" s="4">
        <v>11</v>
      </c>
      <c r="F265" s="4">
        <v>12.9</v>
      </c>
      <c r="G265" s="4">
        <v>54.4</v>
      </c>
      <c r="H265" s="4">
        <v>24.5</v>
      </c>
      <c r="I265" s="4">
        <v>25.6</v>
      </c>
      <c r="J265" s="4">
        <v>15.6</v>
      </c>
      <c r="K265" s="4">
        <v>1.5</v>
      </c>
      <c r="L265" s="4">
        <v>10.9</v>
      </c>
      <c r="M265" s="4">
        <v>4.9000000000000004</v>
      </c>
      <c r="N265" s="4">
        <v>0.7</v>
      </c>
      <c r="O265" s="4">
        <v>3.4</v>
      </c>
      <c r="P265" s="4">
        <v>100</v>
      </c>
    </row>
    <row r="266" spans="2:16" x14ac:dyDescent="0.25">
      <c r="B266" s="3">
        <v>635</v>
      </c>
      <c r="C266" s="3" t="s">
        <v>246</v>
      </c>
      <c r="D266" s="4">
        <v>26</v>
      </c>
      <c r="E266" s="4">
        <v>13.4</v>
      </c>
      <c r="F266" s="4">
        <v>11.4</v>
      </c>
      <c r="G266" s="4">
        <v>54.6</v>
      </c>
      <c r="H266" s="4">
        <v>26.4</v>
      </c>
      <c r="I266" s="4">
        <v>24</v>
      </c>
      <c r="J266" s="4">
        <v>14.6</v>
      </c>
      <c r="K266" s="4">
        <v>1.6</v>
      </c>
      <c r="L266" s="4">
        <v>10</v>
      </c>
      <c r="M266" s="4">
        <v>4.7</v>
      </c>
      <c r="N266" s="4">
        <v>0.7</v>
      </c>
      <c r="O266" s="4">
        <v>3</v>
      </c>
      <c r="P266" s="4">
        <v>100</v>
      </c>
    </row>
    <row r="267" spans="2:16" x14ac:dyDescent="0.25">
      <c r="B267" s="3">
        <v>702</v>
      </c>
      <c r="C267" s="3" t="s">
        <v>247</v>
      </c>
      <c r="D267" s="4">
        <v>35.6</v>
      </c>
      <c r="E267" s="4">
        <v>17.8</v>
      </c>
      <c r="F267" s="4">
        <v>16.100000000000001</v>
      </c>
      <c r="G267" s="4">
        <v>50.4</v>
      </c>
      <c r="H267" s="4">
        <v>24.3</v>
      </c>
      <c r="I267" s="4">
        <v>22</v>
      </c>
      <c r="J267" s="4">
        <v>11.4</v>
      </c>
      <c r="K267" s="4">
        <v>1</v>
      </c>
      <c r="L267" s="4">
        <v>7.6</v>
      </c>
      <c r="M267" s="4">
        <v>2.7</v>
      </c>
      <c r="N267" s="4">
        <v>0.2</v>
      </c>
      <c r="O267" s="4">
        <v>1.8</v>
      </c>
      <c r="P267" s="4">
        <v>100</v>
      </c>
    </row>
    <row r="268" spans="2:16" x14ac:dyDescent="0.25">
      <c r="B268" s="3">
        <v>730</v>
      </c>
      <c r="C268" s="3" t="s">
        <v>248</v>
      </c>
      <c r="D268" s="4">
        <v>28.9</v>
      </c>
      <c r="E268" s="4">
        <v>13.9</v>
      </c>
      <c r="F268" s="4">
        <v>13.5</v>
      </c>
      <c r="G268" s="4">
        <v>49.5</v>
      </c>
      <c r="H268" s="4">
        <v>23</v>
      </c>
      <c r="I268" s="4">
        <v>22.3</v>
      </c>
      <c r="J268" s="4">
        <v>16.600000000000001</v>
      </c>
      <c r="K268" s="4">
        <v>1.6</v>
      </c>
      <c r="L268" s="4">
        <v>11.1</v>
      </c>
      <c r="M268" s="4">
        <v>5.0999999999999996</v>
      </c>
      <c r="N268" s="4">
        <v>0.6</v>
      </c>
      <c r="O268" s="4">
        <v>3.4</v>
      </c>
      <c r="P268" s="4">
        <v>100</v>
      </c>
    </row>
    <row r="269" spans="2:16" x14ac:dyDescent="0.25">
      <c r="B269" s="3">
        <v>772</v>
      </c>
      <c r="C269" s="3" t="s">
        <v>249</v>
      </c>
      <c r="D269" s="4">
        <v>32.299999999999997</v>
      </c>
      <c r="E269" s="4">
        <v>9.6</v>
      </c>
      <c r="F269" s="4">
        <v>21</v>
      </c>
      <c r="G269" s="4">
        <v>49.3</v>
      </c>
      <c r="H269" s="4">
        <v>21.2</v>
      </c>
      <c r="I269" s="4">
        <v>24.2</v>
      </c>
      <c r="J269" s="4">
        <v>15.2</v>
      </c>
      <c r="K269" s="4">
        <v>1.1000000000000001</v>
      </c>
      <c r="L269" s="4">
        <v>10.3</v>
      </c>
      <c r="M269" s="4">
        <v>3.2</v>
      </c>
      <c r="N269" s="4">
        <v>0.2</v>
      </c>
      <c r="O269" s="4">
        <v>2.5</v>
      </c>
      <c r="P269" s="4">
        <v>100</v>
      </c>
    </row>
    <row r="270" spans="2:16" x14ac:dyDescent="0.25">
      <c r="B270" s="3">
        <v>837</v>
      </c>
      <c r="C270" s="3" t="s">
        <v>250</v>
      </c>
      <c r="D270" s="4">
        <v>29.4</v>
      </c>
      <c r="E270" s="4">
        <v>13.8</v>
      </c>
      <c r="F270" s="4">
        <v>14.2</v>
      </c>
      <c r="G270" s="4">
        <v>52.7</v>
      </c>
      <c r="H270" s="4">
        <v>24.3</v>
      </c>
      <c r="I270" s="4">
        <v>24.1</v>
      </c>
      <c r="J270" s="4">
        <v>13.5</v>
      </c>
      <c r="K270" s="4">
        <v>1.2</v>
      </c>
      <c r="L270" s="4">
        <v>9</v>
      </c>
      <c r="M270" s="4">
        <v>4.4000000000000004</v>
      </c>
      <c r="N270" s="4">
        <v>0.4</v>
      </c>
      <c r="O270" s="4">
        <v>3</v>
      </c>
      <c r="P270" s="4">
        <v>100</v>
      </c>
    </row>
    <row r="271" spans="2:16" x14ac:dyDescent="0.25">
      <c r="B271" s="3">
        <v>864</v>
      </c>
      <c r="C271" s="3" t="s">
        <v>251</v>
      </c>
      <c r="D271" s="4">
        <v>26.1</v>
      </c>
      <c r="E271" s="4">
        <v>11.8</v>
      </c>
      <c r="F271" s="4">
        <v>13</v>
      </c>
      <c r="G271" s="4">
        <v>52</v>
      </c>
      <c r="H271" s="4">
        <v>24.1</v>
      </c>
      <c r="I271" s="4">
        <v>23.7</v>
      </c>
      <c r="J271" s="4">
        <v>17</v>
      </c>
      <c r="K271" s="4">
        <v>1.9</v>
      </c>
      <c r="L271" s="4">
        <v>11.8</v>
      </c>
      <c r="M271" s="4">
        <v>4.9000000000000004</v>
      </c>
      <c r="N271" s="4">
        <v>1</v>
      </c>
      <c r="O271" s="4">
        <v>3.1</v>
      </c>
      <c r="P271" s="4">
        <v>100</v>
      </c>
    </row>
    <row r="272" spans="2:16" x14ac:dyDescent="0.25">
      <c r="B272" s="3">
        <v>887</v>
      </c>
      <c r="C272" s="3" t="s">
        <v>252</v>
      </c>
      <c r="D272" s="4">
        <v>26.6</v>
      </c>
      <c r="E272" s="4">
        <v>12.1</v>
      </c>
      <c r="F272" s="4">
        <v>13.3</v>
      </c>
      <c r="G272" s="4">
        <v>57</v>
      </c>
      <c r="H272" s="4">
        <v>28.5</v>
      </c>
      <c r="I272" s="4">
        <v>24.4</v>
      </c>
      <c r="J272" s="4">
        <v>13.3</v>
      </c>
      <c r="K272" s="4">
        <v>1.7</v>
      </c>
      <c r="L272" s="4">
        <v>9.1999999999999993</v>
      </c>
      <c r="M272" s="4">
        <v>3.1</v>
      </c>
      <c r="N272" s="4">
        <v>0.5</v>
      </c>
      <c r="O272" s="4">
        <v>2.1</v>
      </c>
      <c r="P272" s="4">
        <v>100</v>
      </c>
    </row>
    <row r="273" spans="1:16" x14ac:dyDescent="0.25">
      <c r="B273" s="3">
        <v>908</v>
      </c>
      <c r="C273" s="3" t="s">
        <v>253</v>
      </c>
      <c r="D273" s="4">
        <v>23.8</v>
      </c>
      <c r="E273" s="4">
        <v>12.1</v>
      </c>
      <c r="F273" s="4">
        <v>10.6</v>
      </c>
      <c r="G273" s="4">
        <v>56.4</v>
      </c>
      <c r="H273" s="4">
        <v>27.4</v>
      </c>
      <c r="I273" s="4">
        <v>24.7</v>
      </c>
      <c r="J273" s="4">
        <v>15</v>
      </c>
      <c r="K273" s="4">
        <v>1.7</v>
      </c>
      <c r="L273" s="4">
        <v>10.3</v>
      </c>
      <c r="M273" s="4">
        <v>4.8</v>
      </c>
      <c r="N273" s="4">
        <v>0.9</v>
      </c>
      <c r="O273" s="4">
        <v>3.1</v>
      </c>
      <c r="P273" s="4">
        <v>100</v>
      </c>
    </row>
    <row r="274" spans="1:16" x14ac:dyDescent="0.25">
      <c r="B274" s="3">
        <v>912</v>
      </c>
      <c r="C274" s="3" t="s">
        <v>254</v>
      </c>
      <c r="D274" s="4">
        <v>30.5</v>
      </c>
      <c r="E274" s="4">
        <v>11.8</v>
      </c>
      <c r="F274" s="4">
        <v>17.3</v>
      </c>
      <c r="G274" s="4">
        <v>52.8</v>
      </c>
      <c r="H274" s="4">
        <v>24.3</v>
      </c>
      <c r="I274" s="4">
        <v>24.6</v>
      </c>
      <c r="J274" s="4">
        <v>14.1</v>
      </c>
      <c r="K274" s="4">
        <v>1.3</v>
      </c>
      <c r="L274" s="4">
        <v>9.6</v>
      </c>
      <c r="M274" s="4">
        <v>2.6</v>
      </c>
      <c r="N274" s="4">
        <v>0.3</v>
      </c>
      <c r="O274" s="4">
        <v>1.9</v>
      </c>
      <c r="P274" s="4">
        <v>100</v>
      </c>
    </row>
    <row r="275" spans="1:16" x14ac:dyDescent="0.25">
      <c r="B275" s="3">
        <v>922</v>
      </c>
      <c r="C275" s="3" t="s">
        <v>255</v>
      </c>
      <c r="D275" s="4">
        <v>28.9</v>
      </c>
      <c r="E275" s="4">
        <v>14.2</v>
      </c>
      <c r="F275" s="4">
        <v>13.5</v>
      </c>
      <c r="G275" s="4">
        <v>57.4</v>
      </c>
      <c r="H275" s="4">
        <v>28.6</v>
      </c>
      <c r="I275" s="4">
        <v>24.8</v>
      </c>
      <c r="J275" s="4">
        <v>10.9</v>
      </c>
      <c r="K275" s="4">
        <v>1.4</v>
      </c>
      <c r="L275" s="4">
        <v>7.5</v>
      </c>
      <c r="M275" s="4">
        <v>2.8</v>
      </c>
      <c r="N275" s="4">
        <v>0.5</v>
      </c>
      <c r="O275" s="4">
        <v>1.9</v>
      </c>
      <c r="P275" s="4">
        <v>100</v>
      </c>
    </row>
    <row r="276" spans="1:16" x14ac:dyDescent="0.25">
      <c r="B276" s="3">
        <v>928</v>
      </c>
      <c r="C276" s="3" t="s">
        <v>256</v>
      </c>
      <c r="D276" s="4">
        <v>26.1</v>
      </c>
      <c r="E276" s="4">
        <v>11.9</v>
      </c>
      <c r="F276" s="4">
        <v>12.9</v>
      </c>
      <c r="G276" s="4">
        <v>55.3</v>
      </c>
      <c r="H276" s="4">
        <v>26.3</v>
      </c>
      <c r="I276" s="4">
        <v>24.8</v>
      </c>
      <c r="J276" s="4">
        <v>14.4</v>
      </c>
      <c r="K276" s="4">
        <v>1.7</v>
      </c>
      <c r="L276" s="4">
        <v>9.9</v>
      </c>
      <c r="M276" s="4">
        <v>4.3</v>
      </c>
      <c r="N276" s="4">
        <v>1</v>
      </c>
      <c r="O276" s="4">
        <v>2.6</v>
      </c>
      <c r="P276" s="4">
        <v>100</v>
      </c>
    </row>
    <row r="277" spans="1:16" x14ac:dyDescent="0.25">
      <c r="B277" s="3">
        <v>932</v>
      </c>
      <c r="C277" s="3" t="s">
        <v>257</v>
      </c>
      <c r="D277" s="4">
        <v>31</v>
      </c>
      <c r="E277" s="4">
        <v>12.5</v>
      </c>
      <c r="F277" s="4">
        <v>17</v>
      </c>
      <c r="G277" s="4">
        <v>51.8</v>
      </c>
      <c r="H277" s="4">
        <v>23.5</v>
      </c>
      <c r="I277" s="4">
        <v>24.2</v>
      </c>
      <c r="J277" s="4">
        <v>13.2</v>
      </c>
      <c r="K277" s="4">
        <v>1</v>
      </c>
      <c r="L277" s="4">
        <v>8.9</v>
      </c>
      <c r="M277" s="4">
        <v>4</v>
      </c>
      <c r="N277" s="4">
        <v>0.4</v>
      </c>
      <c r="O277" s="4">
        <v>2.8</v>
      </c>
      <c r="P277" s="4">
        <v>100</v>
      </c>
    </row>
    <row r="278" spans="1:16" x14ac:dyDescent="0.25">
      <c r="B278" s="3">
        <v>933</v>
      </c>
      <c r="C278" s="3" t="s">
        <v>258</v>
      </c>
      <c r="D278" s="4">
        <v>33.6</v>
      </c>
      <c r="E278" s="4">
        <v>17.7</v>
      </c>
      <c r="F278" s="4">
        <v>14.3</v>
      </c>
      <c r="G278" s="4">
        <v>51.5</v>
      </c>
      <c r="H278" s="4">
        <v>25</v>
      </c>
      <c r="I278" s="4">
        <v>22.2</v>
      </c>
      <c r="J278" s="4">
        <v>12.5</v>
      </c>
      <c r="K278" s="4">
        <v>1.2</v>
      </c>
      <c r="L278" s="4">
        <v>8.3000000000000007</v>
      </c>
      <c r="M278" s="4">
        <v>2.2999999999999998</v>
      </c>
      <c r="N278" s="4">
        <v>0.1</v>
      </c>
      <c r="O278" s="4">
        <v>1.5</v>
      </c>
      <c r="P278" s="4">
        <v>100</v>
      </c>
    </row>
    <row r="279" spans="1:16" x14ac:dyDescent="0.25">
      <c r="B279" s="3">
        <v>936</v>
      </c>
      <c r="C279" s="3" t="s">
        <v>259</v>
      </c>
      <c r="D279" s="4">
        <v>49.8</v>
      </c>
      <c r="E279" s="4">
        <v>20.7</v>
      </c>
      <c r="F279" s="4">
        <v>26</v>
      </c>
      <c r="G279" s="4">
        <v>35.700000000000003</v>
      </c>
      <c r="H279" s="4">
        <v>15.2</v>
      </c>
      <c r="I279" s="4">
        <v>16.899999999999999</v>
      </c>
      <c r="J279" s="4">
        <v>12.9</v>
      </c>
      <c r="K279" s="4">
        <v>0.8</v>
      </c>
      <c r="L279" s="4">
        <v>8.6</v>
      </c>
      <c r="M279" s="4">
        <v>1.7</v>
      </c>
      <c r="N279" s="4">
        <v>0.1</v>
      </c>
      <c r="O279" s="4">
        <v>1.1000000000000001</v>
      </c>
      <c r="P279" s="4">
        <v>100</v>
      </c>
    </row>
    <row r="280" spans="1:16" x14ac:dyDescent="0.25">
      <c r="B280" s="3">
        <v>980</v>
      </c>
      <c r="C280" s="3" t="s">
        <v>260</v>
      </c>
      <c r="D280" s="4">
        <v>25.8</v>
      </c>
      <c r="E280" s="4">
        <v>10.8</v>
      </c>
      <c r="F280" s="4">
        <v>13.7</v>
      </c>
      <c r="G280" s="4">
        <v>53.5</v>
      </c>
      <c r="H280" s="4">
        <v>24.2</v>
      </c>
      <c r="I280" s="4">
        <v>25.1</v>
      </c>
      <c r="J280" s="4">
        <v>15.1</v>
      </c>
      <c r="K280" s="4">
        <v>1.3</v>
      </c>
      <c r="L280" s="4">
        <v>10.199999999999999</v>
      </c>
      <c r="M280" s="4">
        <v>5.6</v>
      </c>
      <c r="N280" s="4">
        <v>0.7</v>
      </c>
      <c r="O280" s="4">
        <v>3.9</v>
      </c>
      <c r="P280" s="4">
        <v>100</v>
      </c>
    </row>
    <row r="281" spans="1:16" x14ac:dyDescent="0.25">
      <c r="B281" s="3">
        <v>988</v>
      </c>
      <c r="C281" s="3" t="s">
        <v>261</v>
      </c>
      <c r="D281" s="4">
        <v>33.6</v>
      </c>
      <c r="E281" s="4">
        <v>12.1</v>
      </c>
      <c r="F281" s="4">
        <v>19.899999999999999</v>
      </c>
      <c r="G281" s="4">
        <v>51.1</v>
      </c>
      <c r="H281" s="4">
        <v>22.5</v>
      </c>
      <c r="I281" s="4">
        <v>24.6</v>
      </c>
      <c r="J281" s="4">
        <v>13.2</v>
      </c>
      <c r="K281" s="4">
        <v>1.2</v>
      </c>
      <c r="L281" s="4">
        <v>8.9</v>
      </c>
      <c r="M281" s="4">
        <v>2.1</v>
      </c>
      <c r="N281" s="4">
        <v>0.2</v>
      </c>
      <c r="O281" s="4">
        <v>1.6</v>
      </c>
      <c r="P281" s="4">
        <v>100</v>
      </c>
    </row>
    <row r="282" spans="1:16" x14ac:dyDescent="0.25">
      <c r="C282" s="16" t="s">
        <v>29</v>
      </c>
      <c r="D282" s="5">
        <v>33.9</v>
      </c>
      <c r="E282" s="5">
        <v>14.6</v>
      </c>
      <c r="F282" s="5">
        <v>17.600000000000001</v>
      </c>
      <c r="G282" s="5">
        <v>49.1</v>
      </c>
      <c r="H282" s="5">
        <v>22.9</v>
      </c>
      <c r="I282" s="5">
        <v>22.2</v>
      </c>
      <c r="J282" s="5">
        <v>13.7</v>
      </c>
      <c r="K282" s="5">
        <v>1.2</v>
      </c>
      <c r="L282" s="5">
        <v>9.1999999999999993</v>
      </c>
      <c r="M282" s="5">
        <v>3.3</v>
      </c>
      <c r="N282" s="5">
        <v>0.3</v>
      </c>
      <c r="O282" s="5">
        <v>2.2000000000000002</v>
      </c>
      <c r="P282" s="5">
        <v>100</v>
      </c>
    </row>
    <row r="285" spans="1:16" x14ac:dyDescent="0.25">
      <c r="D285" s="46"/>
      <c r="E285" s="46"/>
    </row>
    <row r="286" spans="1:16" x14ac:dyDescent="0.25">
      <c r="A286" s="3">
        <v>6</v>
      </c>
      <c r="C286" s="6" t="s">
        <v>262</v>
      </c>
    </row>
    <row r="287" spans="1:16" x14ac:dyDescent="0.25">
      <c r="C287" s="6"/>
    </row>
    <row r="289" spans="2:16" x14ac:dyDescent="0.25">
      <c r="B289" s="3">
        <v>14</v>
      </c>
      <c r="C289" s="3" t="s">
        <v>263</v>
      </c>
      <c r="D289" s="5">
        <v>48.2</v>
      </c>
      <c r="E289" s="5">
        <v>21.9</v>
      </c>
      <c r="F289" s="5">
        <v>24.4</v>
      </c>
      <c r="G289" s="5">
        <v>31.3</v>
      </c>
      <c r="H289" s="5">
        <v>15.9</v>
      </c>
      <c r="I289" s="5">
        <v>13.8</v>
      </c>
      <c r="J289" s="5">
        <v>17.100000000000001</v>
      </c>
      <c r="K289" s="5">
        <v>2.8</v>
      </c>
      <c r="L289" s="5">
        <v>12.4</v>
      </c>
      <c r="M289" s="5">
        <v>3.5</v>
      </c>
      <c r="N289" s="5">
        <v>0.2</v>
      </c>
      <c r="O289" s="5">
        <v>2.1</v>
      </c>
      <c r="P289" s="5">
        <v>100</v>
      </c>
    </row>
    <row r="290" spans="2:16" x14ac:dyDescent="0.25">
      <c r="B290" s="3">
        <v>46</v>
      </c>
      <c r="C290" s="3" t="s">
        <v>264</v>
      </c>
      <c r="D290" s="5">
        <v>43.2</v>
      </c>
      <c r="E290" s="5">
        <v>19.7</v>
      </c>
      <c r="F290" s="5">
        <v>21.7</v>
      </c>
      <c r="G290" s="5">
        <v>39.200000000000003</v>
      </c>
      <c r="H290" s="5">
        <v>19.5</v>
      </c>
      <c r="I290" s="5">
        <v>18</v>
      </c>
      <c r="J290" s="5">
        <v>14</v>
      </c>
      <c r="K290" s="5">
        <v>2.4</v>
      </c>
      <c r="L290" s="5">
        <v>10</v>
      </c>
      <c r="M290" s="5">
        <v>3.6</v>
      </c>
      <c r="N290" s="5">
        <v>0.1</v>
      </c>
      <c r="O290" s="5">
        <v>2.1</v>
      </c>
      <c r="P290" s="5">
        <v>100</v>
      </c>
    </row>
    <row r="291" spans="2:16" x14ac:dyDescent="0.25">
      <c r="B291" s="3">
        <v>85</v>
      </c>
      <c r="C291" s="3" t="s">
        <v>265</v>
      </c>
      <c r="D291" s="5">
        <v>35.9</v>
      </c>
      <c r="E291" s="5">
        <v>12.9</v>
      </c>
      <c r="F291" s="5">
        <v>20.8</v>
      </c>
      <c r="G291" s="5">
        <v>44.7</v>
      </c>
      <c r="H291" s="5">
        <v>22</v>
      </c>
      <c r="I291" s="5">
        <v>20.6</v>
      </c>
      <c r="J291" s="5">
        <v>15.3</v>
      </c>
      <c r="K291" s="5">
        <v>1.8</v>
      </c>
      <c r="L291" s="5">
        <v>11.3</v>
      </c>
      <c r="M291" s="5">
        <v>4.0999999999999996</v>
      </c>
      <c r="N291" s="5">
        <v>0.1</v>
      </c>
      <c r="O291" s="5">
        <v>2.7</v>
      </c>
      <c r="P291" s="5">
        <v>100</v>
      </c>
    </row>
    <row r="292" spans="2:16" x14ac:dyDescent="0.25">
      <c r="B292" s="3">
        <v>90</v>
      </c>
      <c r="C292" s="3" t="s">
        <v>266</v>
      </c>
      <c r="D292" s="5">
        <v>34.700000000000003</v>
      </c>
      <c r="E292" s="5">
        <v>15.2</v>
      </c>
      <c r="F292" s="5">
        <v>18</v>
      </c>
      <c r="G292" s="5">
        <v>47.5</v>
      </c>
      <c r="H292" s="5">
        <v>23.2</v>
      </c>
      <c r="I292" s="5">
        <v>22.5</v>
      </c>
      <c r="J292" s="5">
        <v>13.9</v>
      </c>
      <c r="K292" s="5">
        <v>2.2000000000000002</v>
      </c>
      <c r="L292" s="5">
        <v>10.1</v>
      </c>
      <c r="M292" s="5">
        <v>3.9</v>
      </c>
      <c r="N292" s="5">
        <v>0.1</v>
      </c>
      <c r="O292" s="5">
        <v>2.4</v>
      </c>
      <c r="P292" s="5">
        <v>100</v>
      </c>
    </row>
    <row r="293" spans="2:16" x14ac:dyDescent="0.25">
      <c r="B293" s="3">
        <v>97</v>
      </c>
      <c r="C293" s="3" t="s">
        <v>267</v>
      </c>
      <c r="D293" s="5">
        <v>40.200000000000003</v>
      </c>
      <c r="E293" s="5">
        <v>20</v>
      </c>
      <c r="F293" s="5">
        <v>19</v>
      </c>
      <c r="G293" s="5">
        <v>37.200000000000003</v>
      </c>
      <c r="H293" s="5">
        <v>18</v>
      </c>
      <c r="I293" s="5">
        <v>17.399999999999999</v>
      </c>
      <c r="J293" s="5">
        <v>18.2</v>
      </c>
      <c r="K293" s="5">
        <v>3.1</v>
      </c>
      <c r="L293" s="5">
        <v>13.4</v>
      </c>
      <c r="M293" s="5">
        <v>4.4000000000000004</v>
      </c>
      <c r="N293" s="5">
        <v>0.2</v>
      </c>
      <c r="O293" s="5">
        <v>2.8</v>
      </c>
      <c r="P293" s="5">
        <v>100</v>
      </c>
    </row>
    <row r="294" spans="2:16" x14ac:dyDescent="0.25">
      <c r="B294" s="3">
        <v>171</v>
      </c>
      <c r="C294" s="3" t="s">
        <v>268</v>
      </c>
      <c r="D294" s="5">
        <v>31.8</v>
      </c>
      <c r="E294" s="5">
        <v>11.9</v>
      </c>
      <c r="F294" s="5">
        <v>18.100000000000001</v>
      </c>
      <c r="G294" s="5">
        <v>51.5</v>
      </c>
      <c r="H294" s="5">
        <v>25.3</v>
      </c>
      <c r="I294" s="5">
        <v>24</v>
      </c>
      <c r="J294" s="5">
        <v>12.4</v>
      </c>
      <c r="K294" s="5">
        <v>1.2</v>
      </c>
      <c r="L294" s="5">
        <v>9.1999999999999993</v>
      </c>
      <c r="M294" s="5">
        <v>4.4000000000000004</v>
      </c>
      <c r="N294" s="5">
        <v>0.1</v>
      </c>
      <c r="O294" s="5">
        <v>3</v>
      </c>
      <c r="P294" s="5">
        <v>100</v>
      </c>
    </row>
    <row r="295" spans="2:16" x14ac:dyDescent="0.25">
      <c r="B295" s="3">
        <v>178</v>
      </c>
      <c r="C295" s="3" t="s">
        <v>269</v>
      </c>
      <c r="D295" s="5">
        <v>39.4</v>
      </c>
      <c r="E295" s="5">
        <v>16.8</v>
      </c>
      <c r="F295" s="5">
        <v>20.8</v>
      </c>
      <c r="G295" s="5">
        <v>44.3</v>
      </c>
      <c r="H295" s="5">
        <v>23.2</v>
      </c>
      <c r="I295" s="5">
        <v>19.3</v>
      </c>
      <c r="J295" s="5">
        <v>13.4</v>
      </c>
      <c r="K295" s="5">
        <v>2.1</v>
      </c>
      <c r="L295" s="5">
        <v>9.6</v>
      </c>
      <c r="M295" s="5">
        <v>3</v>
      </c>
      <c r="N295" s="5">
        <v>0.1</v>
      </c>
      <c r="O295" s="5">
        <v>1.9</v>
      </c>
      <c r="P295" s="5">
        <v>100</v>
      </c>
    </row>
    <row r="296" spans="2:16" x14ac:dyDescent="0.25">
      <c r="B296" s="3">
        <v>184</v>
      </c>
      <c r="C296" s="3" t="s">
        <v>270</v>
      </c>
      <c r="D296" s="5">
        <v>32.5</v>
      </c>
      <c r="E296" s="5">
        <v>12.4</v>
      </c>
      <c r="F296" s="5">
        <v>18.3</v>
      </c>
      <c r="G296" s="5">
        <v>51.7</v>
      </c>
      <c r="H296" s="5">
        <v>26.2</v>
      </c>
      <c r="I296" s="5">
        <v>23.6</v>
      </c>
      <c r="J296" s="5">
        <v>11.7</v>
      </c>
      <c r="K296" s="5">
        <v>1.2</v>
      </c>
      <c r="L296" s="5">
        <v>8.6999999999999993</v>
      </c>
      <c r="M296" s="5">
        <v>4.0999999999999996</v>
      </c>
      <c r="N296" s="5">
        <v>0.1</v>
      </c>
      <c r="O296" s="5">
        <v>2.7</v>
      </c>
      <c r="P296" s="5">
        <v>100</v>
      </c>
    </row>
    <row r="297" spans="2:16" x14ac:dyDescent="0.25">
      <c r="B297" s="3">
        <v>212</v>
      </c>
      <c r="C297" s="3" t="s">
        <v>271</v>
      </c>
      <c r="D297" s="5">
        <v>32.1</v>
      </c>
      <c r="E297" s="5">
        <v>13.1</v>
      </c>
      <c r="F297" s="5">
        <v>17.5</v>
      </c>
      <c r="G297" s="5">
        <v>49.3</v>
      </c>
      <c r="H297" s="5">
        <v>23.8</v>
      </c>
      <c r="I297" s="5">
        <v>23.5</v>
      </c>
      <c r="J297" s="5">
        <v>14</v>
      </c>
      <c r="K297" s="5">
        <v>1.8</v>
      </c>
      <c r="L297" s="5">
        <v>10.4</v>
      </c>
      <c r="M297" s="5">
        <v>4.5999999999999996</v>
      </c>
      <c r="N297" s="5">
        <v>0.1</v>
      </c>
      <c r="O297" s="5">
        <v>3</v>
      </c>
      <c r="P297" s="5">
        <v>100</v>
      </c>
    </row>
    <row r="298" spans="2:16" x14ac:dyDescent="0.25">
      <c r="B298" s="3">
        <v>213</v>
      </c>
      <c r="C298" s="3" t="s">
        <v>272</v>
      </c>
      <c r="D298" s="5">
        <v>38.6</v>
      </c>
      <c r="E298" s="5">
        <v>16.8</v>
      </c>
      <c r="F298" s="5">
        <v>20.100000000000001</v>
      </c>
      <c r="G298" s="5">
        <v>45.7</v>
      </c>
      <c r="H298" s="5">
        <v>24.3</v>
      </c>
      <c r="I298" s="5">
        <v>19.3</v>
      </c>
      <c r="J298" s="5">
        <v>12.8</v>
      </c>
      <c r="K298" s="5">
        <v>1.8</v>
      </c>
      <c r="L298" s="5">
        <v>9.3000000000000007</v>
      </c>
      <c r="M298" s="5">
        <v>2.8</v>
      </c>
      <c r="N298" s="5">
        <v>0.1</v>
      </c>
      <c r="O298" s="5">
        <v>1.8</v>
      </c>
      <c r="P298" s="5">
        <v>100</v>
      </c>
    </row>
    <row r="299" spans="2:16" x14ac:dyDescent="0.25">
      <c r="B299" s="3">
        <v>246</v>
      </c>
      <c r="C299" s="3" t="s">
        <v>273</v>
      </c>
      <c r="D299" s="5">
        <v>45.4</v>
      </c>
      <c r="E299" s="5">
        <v>23.6</v>
      </c>
      <c r="F299" s="5">
        <v>20.3</v>
      </c>
      <c r="G299" s="5">
        <v>35.1</v>
      </c>
      <c r="H299" s="5">
        <v>17.100000000000001</v>
      </c>
      <c r="I299" s="5">
        <v>16.600000000000001</v>
      </c>
      <c r="J299" s="5">
        <v>14.6</v>
      </c>
      <c r="K299" s="5">
        <v>2.2999999999999998</v>
      </c>
      <c r="L299" s="5">
        <v>10.5</v>
      </c>
      <c r="M299" s="5">
        <v>4.9000000000000004</v>
      </c>
      <c r="N299" s="5">
        <v>0.2</v>
      </c>
      <c r="O299" s="5">
        <v>3.2</v>
      </c>
      <c r="P299" s="5">
        <v>100</v>
      </c>
    </row>
    <row r="300" spans="2:16" x14ac:dyDescent="0.25">
      <c r="B300" s="3">
        <v>491</v>
      </c>
      <c r="C300" s="3" t="s">
        <v>274</v>
      </c>
      <c r="D300" s="5">
        <v>39.200000000000003</v>
      </c>
      <c r="E300" s="5">
        <v>19</v>
      </c>
      <c r="F300" s="5">
        <v>18.899999999999999</v>
      </c>
      <c r="G300" s="5">
        <v>42.5</v>
      </c>
      <c r="H300" s="5">
        <v>23.6</v>
      </c>
      <c r="I300" s="5">
        <v>17.2</v>
      </c>
      <c r="J300" s="5">
        <v>14.7</v>
      </c>
      <c r="K300" s="5">
        <v>2.4</v>
      </c>
      <c r="L300" s="5">
        <v>10.6</v>
      </c>
      <c r="M300" s="5">
        <v>3.6</v>
      </c>
      <c r="N300" s="5">
        <v>0.1</v>
      </c>
      <c r="O300" s="5">
        <v>2.2999999999999998</v>
      </c>
      <c r="P300" s="5">
        <v>100</v>
      </c>
    </row>
    <row r="301" spans="2:16" x14ac:dyDescent="0.25">
      <c r="B301" s="3">
        <v>492</v>
      </c>
      <c r="C301" s="3" t="s">
        <v>275</v>
      </c>
      <c r="D301" s="5">
        <v>37.700000000000003</v>
      </c>
      <c r="E301" s="5">
        <v>17.5</v>
      </c>
      <c r="F301" s="5">
        <v>18.8</v>
      </c>
      <c r="G301" s="5">
        <v>43.7</v>
      </c>
      <c r="H301" s="5">
        <v>23.6</v>
      </c>
      <c r="I301" s="5">
        <v>18.3</v>
      </c>
      <c r="J301" s="5">
        <v>15.3</v>
      </c>
      <c r="K301" s="5">
        <v>2.5</v>
      </c>
      <c r="L301" s="5">
        <v>11</v>
      </c>
      <c r="M301" s="5">
        <v>3.3</v>
      </c>
      <c r="N301" s="5">
        <v>0.1</v>
      </c>
      <c r="O301" s="5">
        <v>2.1</v>
      </c>
      <c r="P301" s="5">
        <v>100</v>
      </c>
    </row>
    <row r="302" spans="2:16" x14ac:dyDescent="0.25">
      <c r="B302" s="3">
        <v>507</v>
      </c>
      <c r="C302" s="3" t="s">
        <v>276</v>
      </c>
      <c r="D302" s="5">
        <v>47.9</v>
      </c>
      <c r="E302" s="5">
        <v>22.3</v>
      </c>
      <c r="F302" s="5">
        <v>23.7</v>
      </c>
      <c r="G302" s="5">
        <v>33.6</v>
      </c>
      <c r="H302" s="5">
        <v>15.8</v>
      </c>
      <c r="I302" s="5">
        <v>16.2</v>
      </c>
      <c r="J302" s="5">
        <v>14.4</v>
      </c>
      <c r="K302" s="5">
        <v>2.4</v>
      </c>
      <c r="L302" s="5">
        <v>10.4</v>
      </c>
      <c r="M302" s="5">
        <v>4</v>
      </c>
      <c r="N302" s="5">
        <v>0.2</v>
      </c>
      <c r="O302" s="5">
        <v>2.7</v>
      </c>
      <c r="P302" s="5">
        <v>100</v>
      </c>
    </row>
    <row r="303" spans="2:16" x14ac:dyDescent="0.25">
      <c r="B303" s="3">
        <v>588</v>
      </c>
      <c r="C303" s="3" t="s">
        <v>277</v>
      </c>
      <c r="D303" s="5">
        <v>39.4</v>
      </c>
      <c r="E303" s="5">
        <v>20.399999999999999</v>
      </c>
      <c r="F303" s="5">
        <v>17.899999999999999</v>
      </c>
      <c r="G303" s="5">
        <v>37.799999999999997</v>
      </c>
      <c r="H303" s="5">
        <v>17.2</v>
      </c>
      <c r="I303" s="5">
        <v>19</v>
      </c>
      <c r="J303" s="5">
        <v>17.5</v>
      </c>
      <c r="K303" s="5">
        <v>2.9</v>
      </c>
      <c r="L303" s="5">
        <v>13</v>
      </c>
      <c r="M303" s="5">
        <v>5.2</v>
      </c>
      <c r="N303" s="5">
        <v>0.2</v>
      </c>
      <c r="O303" s="5">
        <v>3.3</v>
      </c>
      <c r="P303" s="5">
        <v>100</v>
      </c>
    </row>
    <row r="304" spans="2:16" x14ac:dyDescent="0.25">
      <c r="B304" s="3">
        <v>593</v>
      </c>
      <c r="C304" s="3" t="s">
        <v>278</v>
      </c>
      <c r="D304" s="5">
        <v>40.9</v>
      </c>
      <c r="E304" s="5">
        <v>14.7</v>
      </c>
      <c r="F304" s="5">
        <v>23.6</v>
      </c>
      <c r="G304" s="5">
        <v>42.9</v>
      </c>
      <c r="H304" s="5">
        <v>21.2</v>
      </c>
      <c r="I304" s="5">
        <v>19.8</v>
      </c>
      <c r="J304" s="5">
        <v>12.1</v>
      </c>
      <c r="K304" s="5">
        <v>1.1000000000000001</v>
      </c>
      <c r="L304" s="5">
        <v>8.8000000000000007</v>
      </c>
      <c r="M304" s="5">
        <v>4.0999999999999996</v>
      </c>
      <c r="N304" s="5">
        <v>0.1</v>
      </c>
      <c r="O304" s="5">
        <v>2.7</v>
      </c>
      <c r="P304" s="5">
        <v>100</v>
      </c>
    </row>
    <row r="305" spans="1:17" x14ac:dyDescent="0.25">
      <c r="B305" s="3">
        <v>594</v>
      </c>
      <c r="C305" s="3" t="s">
        <v>279</v>
      </c>
      <c r="D305" s="5">
        <v>39.700000000000003</v>
      </c>
      <c r="E305" s="5">
        <v>13.6</v>
      </c>
      <c r="F305" s="5">
        <v>23.5</v>
      </c>
      <c r="G305" s="5">
        <v>45.8</v>
      </c>
      <c r="H305" s="5">
        <v>23</v>
      </c>
      <c r="I305" s="5">
        <v>20.8</v>
      </c>
      <c r="J305" s="5">
        <v>11.2</v>
      </c>
      <c r="K305" s="5">
        <v>1.1000000000000001</v>
      </c>
      <c r="L305" s="5">
        <v>8.1</v>
      </c>
      <c r="M305" s="5">
        <v>3.3</v>
      </c>
      <c r="N305" s="5">
        <v>0.1</v>
      </c>
      <c r="O305" s="5">
        <v>2.2000000000000002</v>
      </c>
      <c r="P305" s="5">
        <v>100</v>
      </c>
    </row>
    <row r="306" spans="1:17" x14ac:dyDescent="0.25">
      <c r="B306" s="3">
        <v>618</v>
      </c>
      <c r="C306" s="3" t="s">
        <v>280</v>
      </c>
      <c r="D306" s="5">
        <v>52.5</v>
      </c>
      <c r="E306" s="5">
        <v>28.7</v>
      </c>
      <c r="F306" s="5">
        <v>22.2</v>
      </c>
      <c r="G306" s="5">
        <v>30</v>
      </c>
      <c r="H306" s="5">
        <v>14</v>
      </c>
      <c r="I306" s="5">
        <v>14.7</v>
      </c>
      <c r="J306" s="5">
        <v>13.1</v>
      </c>
      <c r="K306" s="5">
        <v>2.6</v>
      </c>
      <c r="L306" s="5">
        <v>9.1999999999999993</v>
      </c>
      <c r="M306" s="5">
        <v>4.4000000000000004</v>
      </c>
      <c r="N306" s="5">
        <v>0.3</v>
      </c>
      <c r="O306" s="5">
        <v>2.9</v>
      </c>
      <c r="P306" s="5">
        <v>100</v>
      </c>
    </row>
    <row r="307" spans="1:17" x14ac:dyDescent="0.25">
      <c r="B307" s="3">
        <v>623</v>
      </c>
      <c r="C307" s="3" t="s">
        <v>281</v>
      </c>
      <c r="D307" s="5">
        <v>55.9</v>
      </c>
      <c r="E307" s="5">
        <v>26.4</v>
      </c>
      <c r="F307" s="5">
        <v>27.4</v>
      </c>
      <c r="G307" s="5">
        <v>26.9</v>
      </c>
      <c r="H307" s="5">
        <v>13.4</v>
      </c>
      <c r="I307" s="5">
        <v>12.2</v>
      </c>
      <c r="J307" s="5">
        <v>14.3</v>
      </c>
      <c r="K307" s="5">
        <v>2.9</v>
      </c>
      <c r="L307" s="5">
        <v>10.1</v>
      </c>
      <c r="M307" s="5">
        <v>2.8</v>
      </c>
      <c r="N307" s="5">
        <v>0.1</v>
      </c>
      <c r="O307" s="5">
        <v>1.7</v>
      </c>
      <c r="P307" s="5">
        <v>100</v>
      </c>
    </row>
    <row r="308" spans="1:17" x14ac:dyDescent="0.25">
      <c r="B308" s="3">
        <v>681</v>
      </c>
      <c r="C308" s="3" t="s">
        <v>282</v>
      </c>
      <c r="D308" s="5">
        <v>32.6</v>
      </c>
      <c r="E308" s="5">
        <v>14.2</v>
      </c>
      <c r="F308" s="5">
        <v>17</v>
      </c>
      <c r="G308" s="5">
        <v>47.5</v>
      </c>
      <c r="H308" s="5">
        <v>22.9</v>
      </c>
      <c r="I308" s="5">
        <v>22.7</v>
      </c>
      <c r="J308" s="5">
        <v>15.3</v>
      </c>
      <c r="K308" s="5">
        <v>2.1</v>
      </c>
      <c r="L308" s="5">
        <v>11.3</v>
      </c>
      <c r="M308" s="5">
        <v>4.5999999999999996</v>
      </c>
      <c r="N308" s="5">
        <v>0.1</v>
      </c>
      <c r="O308" s="5">
        <v>2.9</v>
      </c>
      <c r="P308" s="5">
        <v>100</v>
      </c>
    </row>
    <row r="309" spans="1:17" x14ac:dyDescent="0.25">
      <c r="B309" s="3">
        <v>696</v>
      </c>
      <c r="C309" s="3" t="s">
        <v>283</v>
      </c>
      <c r="D309" s="5">
        <v>47.6</v>
      </c>
      <c r="E309" s="5">
        <v>22.6</v>
      </c>
      <c r="F309" s="5">
        <v>23.4</v>
      </c>
      <c r="G309" s="5">
        <v>32.1</v>
      </c>
      <c r="H309" s="5">
        <v>16.2</v>
      </c>
      <c r="I309" s="5">
        <v>14.4</v>
      </c>
      <c r="J309" s="5">
        <v>16.8</v>
      </c>
      <c r="K309" s="5">
        <v>3.1</v>
      </c>
      <c r="L309" s="5">
        <v>12</v>
      </c>
      <c r="M309" s="5">
        <v>3.5</v>
      </c>
      <c r="N309" s="5">
        <v>0.2</v>
      </c>
      <c r="O309" s="5">
        <v>2.2000000000000002</v>
      </c>
      <c r="P309" s="5">
        <v>100</v>
      </c>
    </row>
    <row r="310" spans="1:17" x14ac:dyDescent="0.25">
      <c r="B310" s="3">
        <v>740</v>
      </c>
      <c r="C310" s="3" t="s">
        <v>284</v>
      </c>
      <c r="D310" s="5">
        <v>39.6</v>
      </c>
      <c r="E310" s="5">
        <v>19.8</v>
      </c>
      <c r="F310" s="5">
        <v>18.5</v>
      </c>
      <c r="G310" s="5">
        <v>40.700000000000003</v>
      </c>
      <c r="H310" s="5">
        <v>19.7</v>
      </c>
      <c r="I310" s="5">
        <v>19.5</v>
      </c>
      <c r="J310" s="5">
        <v>15.5</v>
      </c>
      <c r="K310" s="5">
        <v>2.7</v>
      </c>
      <c r="L310" s="5">
        <v>11.1</v>
      </c>
      <c r="M310" s="5">
        <v>4.2</v>
      </c>
      <c r="N310" s="5">
        <v>0.1</v>
      </c>
      <c r="O310" s="5">
        <v>2.6</v>
      </c>
      <c r="P310" s="5">
        <v>100</v>
      </c>
    </row>
    <row r="311" spans="1:17" x14ac:dyDescent="0.25">
      <c r="B311" s="3">
        <v>741</v>
      </c>
      <c r="C311" s="3" t="s">
        <v>285</v>
      </c>
      <c r="D311" s="5">
        <v>39.1</v>
      </c>
      <c r="E311" s="5">
        <v>18.3</v>
      </c>
      <c r="F311" s="5">
        <v>19.3</v>
      </c>
      <c r="G311" s="5">
        <v>42.5</v>
      </c>
      <c r="H311" s="5">
        <v>21.2</v>
      </c>
      <c r="I311" s="5">
        <v>19.7</v>
      </c>
      <c r="J311" s="5">
        <v>14.3</v>
      </c>
      <c r="K311" s="5">
        <v>2.2999999999999998</v>
      </c>
      <c r="L311" s="5">
        <v>10.4</v>
      </c>
      <c r="M311" s="5">
        <v>4</v>
      </c>
      <c r="N311" s="5">
        <v>0.1</v>
      </c>
      <c r="O311" s="5">
        <v>2.4</v>
      </c>
      <c r="P311" s="5">
        <v>100</v>
      </c>
    </row>
    <row r="312" spans="1:17" x14ac:dyDescent="0.25">
      <c r="B312" s="3">
        <v>768</v>
      </c>
      <c r="C312" s="3" t="s">
        <v>286</v>
      </c>
      <c r="D312" s="5">
        <v>39.5</v>
      </c>
      <c r="E312" s="5">
        <v>18.899999999999999</v>
      </c>
      <c r="F312" s="5">
        <v>19.100000000000001</v>
      </c>
      <c r="G312" s="5">
        <v>41.6</v>
      </c>
      <c r="H312" s="5">
        <v>20.399999999999999</v>
      </c>
      <c r="I312" s="5">
        <v>19.7</v>
      </c>
      <c r="J312" s="5">
        <v>15.6</v>
      </c>
      <c r="K312" s="5">
        <v>3</v>
      </c>
      <c r="L312" s="5">
        <v>11.2</v>
      </c>
      <c r="M312" s="5">
        <v>3.3</v>
      </c>
      <c r="N312" s="5">
        <v>0.1</v>
      </c>
      <c r="O312" s="5">
        <v>2</v>
      </c>
      <c r="P312" s="5">
        <v>100</v>
      </c>
    </row>
    <row r="313" spans="1:17" x14ac:dyDescent="0.25">
      <c r="B313" s="3">
        <v>937</v>
      </c>
      <c r="C313" s="3" t="s">
        <v>287</v>
      </c>
      <c r="D313" s="5">
        <v>33.9</v>
      </c>
      <c r="E313" s="5">
        <v>12.3</v>
      </c>
      <c r="F313" s="5">
        <v>19.600000000000001</v>
      </c>
      <c r="G313" s="5">
        <v>48.5</v>
      </c>
      <c r="H313" s="5">
        <v>23.9</v>
      </c>
      <c r="I313" s="5">
        <v>22.6</v>
      </c>
      <c r="J313" s="5">
        <v>13</v>
      </c>
      <c r="K313" s="5">
        <v>1.2</v>
      </c>
      <c r="L313" s="5">
        <v>9.8000000000000007</v>
      </c>
      <c r="M313" s="5">
        <v>4.5999999999999996</v>
      </c>
      <c r="N313" s="5">
        <v>0.1</v>
      </c>
      <c r="O313" s="5">
        <v>3.1</v>
      </c>
      <c r="P313" s="5">
        <v>100</v>
      </c>
    </row>
    <row r="314" spans="1:17" x14ac:dyDescent="0.25">
      <c r="C314" s="16" t="s">
        <v>29</v>
      </c>
      <c r="D314" s="5">
        <v>40.9</v>
      </c>
      <c r="E314" s="5">
        <v>18.600000000000001</v>
      </c>
      <c r="F314" s="5">
        <v>20.6</v>
      </c>
      <c r="G314" s="5">
        <v>41</v>
      </c>
      <c r="H314" s="5">
        <v>20.5</v>
      </c>
      <c r="I314" s="5">
        <v>18.8</v>
      </c>
      <c r="J314" s="5">
        <v>14.4</v>
      </c>
      <c r="K314" s="5">
        <v>2.2999999999999998</v>
      </c>
      <c r="L314" s="5">
        <v>10.4</v>
      </c>
      <c r="M314" s="5">
        <v>3.8</v>
      </c>
      <c r="N314" s="5">
        <v>0.1</v>
      </c>
      <c r="O314" s="5">
        <v>2.4</v>
      </c>
      <c r="P314" s="5">
        <v>100</v>
      </c>
    </row>
    <row r="317" spans="1:17" x14ac:dyDescent="0.25">
      <c r="A317" s="3">
        <v>7</v>
      </c>
      <c r="C317" s="6" t="s">
        <v>288</v>
      </c>
      <c r="D317" s="46"/>
      <c r="E317" s="46"/>
      <c r="F317" s="46"/>
      <c r="G317" s="46"/>
    </row>
    <row r="319" spans="1:17" ht="13.8" x14ac:dyDescent="0.25">
      <c r="A319" s="12"/>
    </row>
    <row r="320" spans="1:17" ht="13.8" x14ac:dyDescent="0.25">
      <c r="A320" s="12"/>
      <c r="B320" s="3">
        <v>4</v>
      </c>
      <c r="C320" s="16" t="s">
        <v>289</v>
      </c>
      <c r="D320" s="5">
        <v>51</v>
      </c>
      <c r="E320" s="5">
        <v>15.5</v>
      </c>
      <c r="F320" s="5">
        <v>31.5</v>
      </c>
      <c r="G320" s="5">
        <v>27.2</v>
      </c>
      <c r="H320" s="5">
        <v>10.3</v>
      </c>
      <c r="I320" s="5">
        <v>15.2</v>
      </c>
      <c r="J320" s="5">
        <v>18.8</v>
      </c>
      <c r="K320" s="5">
        <v>1.2</v>
      </c>
      <c r="L320" s="5">
        <v>14.4</v>
      </c>
      <c r="M320" s="5">
        <v>3.1</v>
      </c>
      <c r="N320" s="5">
        <v>0.6</v>
      </c>
      <c r="O320" s="5">
        <v>2.1</v>
      </c>
      <c r="P320" s="5">
        <v>100</v>
      </c>
      <c r="Q320"/>
    </row>
    <row r="321" spans="1:17" ht="13.8" x14ac:dyDescent="0.25">
      <c r="A321" s="12"/>
      <c r="B321" s="3">
        <v>5</v>
      </c>
      <c r="C321" s="16" t="s">
        <v>290</v>
      </c>
      <c r="D321" s="5">
        <v>62.7</v>
      </c>
      <c r="E321" s="5">
        <v>20.5</v>
      </c>
      <c r="F321" s="5">
        <v>38.200000000000003</v>
      </c>
      <c r="G321" s="5">
        <v>21.5</v>
      </c>
      <c r="H321" s="5">
        <v>10</v>
      </c>
      <c r="I321" s="5">
        <v>10.3</v>
      </c>
      <c r="J321" s="5">
        <v>14.6</v>
      </c>
      <c r="K321" s="5">
        <v>0.8</v>
      </c>
      <c r="L321" s="5">
        <v>10.9</v>
      </c>
      <c r="M321" s="5">
        <v>1.2</v>
      </c>
      <c r="N321" s="5">
        <v>0.1</v>
      </c>
      <c r="O321" s="5">
        <v>0.7</v>
      </c>
      <c r="P321" s="5">
        <v>100</v>
      </c>
      <c r="Q321"/>
    </row>
    <row r="322" spans="1:17" ht="13.8" x14ac:dyDescent="0.25">
      <c r="A322" s="12"/>
      <c r="B322" s="3">
        <v>10</v>
      </c>
      <c r="C322" s="16" t="s">
        <v>291</v>
      </c>
      <c r="D322" s="5">
        <v>64.099999999999994</v>
      </c>
      <c r="E322" s="5">
        <v>24.5</v>
      </c>
      <c r="F322" s="5">
        <v>35.799999999999997</v>
      </c>
      <c r="G322" s="5">
        <v>23.5</v>
      </c>
      <c r="H322" s="5">
        <v>11.6</v>
      </c>
      <c r="I322" s="5">
        <v>10.8</v>
      </c>
      <c r="J322" s="5">
        <v>11</v>
      </c>
      <c r="K322" s="5">
        <v>0.8</v>
      </c>
      <c r="L322" s="5">
        <v>8</v>
      </c>
      <c r="M322" s="5">
        <v>1.3</v>
      </c>
      <c r="N322" s="5">
        <v>0.1</v>
      </c>
      <c r="O322" s="5">
        <v>0.8</v>
      </c>
      <c r="P322" s="5">
        <v>100</v>
      </c>
      <c r="Q322"/>
    </row>
    <row r="323" spans="1:17" ht="13.8" x14ac:dyDescent="0.25">
      <c r="A323" s="12"/>
      <c r="B323" s="3">
        <v>52</v>
      </c>
      <c r="C323" s="16" t="s">
        <v>292</v>
      </c>
      <c r="D323" s="5">
        <v>52.1</v>
      </c>
      <c r="E323" s="5">
        <v>17.2</v>
      </c>
      <c r="F323" s="5">
        <v>31.5</v>
      </c>
      <c r="G323" s="5">
        <v>29.8</v>
      </c>
      <c r="H323" s="5">
        <v>13</v>
      </c>
      <c r="I323" s="5">
        <v>15.5</v>
      </c>
      <c r="J323" s="5">
        <v>16.399999999999999</v>
      </c>
      <c r="K323" s="5">
        <v>0.9</v>
      </c>
      <c r="L323" s="5">
        <v>12.8</v>
      </c>
      <c r="M323" s="5">
        <v>1.7</v>
      </c>
      <c r="N323" s="5">
        <v>0.4</v>
      </c>
      <c r="O323" s="5">
        <v>1.1000000000000001</v>
      </c>
      <c r="P323" s="5">
        <v>100</v>
      </c>
      <c r="Q323"/>
    </row>
    <row r="324" spans="1:17" ht="13.8" x14ac:dyDescent="0.25">
      <c r="A324" s="12"/>
      <c r="B324" s="3">
        <v>74</v>
      </c>
      <c r="C324" s="3" t="s">
        <v>293</v>
      </c>
      <c r="D324" s="5">
        <v>60.5</v>
      </c>
      <c r="E324" s="5">
        <v>18</v>
      </c>
      <c r="F324" s="5">
        <v>37.1</v>
      </c>
      <c r="G324" s="5">
        <v>17.399999999999999</v>
      </c>
      <c r="H324" s="5">
        <v>7.5</v>
      </c>
      <c r="I324" s="5">
        <v>8.9</v>
      </c>
      <c r="J324" s="5">
        <v>19.2</v>
      </c>
      <c r="K324" s="5">
        <v>0.7</v>
      </c>
      <c r="L324" s="5">
        <v>14.8</v>
      </c>
      <c r="M324" s="5">
        <v>2.9</v>
      </c>
      <c r="N324" s="5">
        <v>0.1</v>
      </c>
      <c r="O324" s="5">
        <v>2.1</v>
      </c>
      <c r="P324" s="5">
        <v>100</v>
      </c>
      <c r="Q324"/>
    </row>
    <row r="325" spans="1:17" ht="13.8" x14ac:dyDescent="0.25">
      <c r="A325" s="12"/>
      <c r="B325" s="3">
        <v>95</v>
      </c>
      <c r="C325" s="3" t="s">
        <v>294</v>
      </c>
      <c r="D325" s="5">
        <v>50.4</v>
      </c>
      <c r="E325" s="5">
        <v>15.7</v>
      </c>
      <c r="F325" s="5">
        <v>30.9</v>
      </c>
      <c r="G325" s="5">
        <v>28.7</v>
      </c>
      <c r="H325" s="5">
        <v>12.2</v>
      </c>
      <c r="I325" s="5">
        <v>14.9</v>
      </c>
      <c r="J325" s="5">
        <v>18.600000000000001</v>
      </c>
      <c r="K325" s="5">
        <v>1</v>
      </c>
      <c r="L325" s="5">
        <v>14</v>
      </c>
      <c r="M325" s="5">
        <v>2.2999999999999998</v>
      </c>
      <c r="N325" s="5">
        <v>0.1</v>
      </c>
      <c r="O325" s="5">
        <v>1.7</v>
      </c>
      <c r="P325" s="5">
        <v>100</v>
      </c>
      <c r="Q325"/>
    </row>
    <row r="326" spans="1:17" ht="13.8" x14ac:dyDescent="0.25">
      <c r="A326" s="12"/>
      <c r="B326" s="3">
        <v>145</v>
      </c>
      <c r="C326" s="16" t="s">
        <v>295</v>
      </c>
      <c r="D326" s="5">
        <v>44.5</v>
      </c>
      <c r="E326" s="5">
        <v>17</v>
      </c>
      <c r="F326" s="5">
        <v>24.9</v>
      </c>
      <c r="G326" s="5">
        <v>39.299999999999997</v>
      </c>
      <c r="H326" s="5">
        <v>18.5</v>
      </c>
      <c r="I326" s="5">
        <v>18.899999999999999</v>
      </c>
      <c r="J326" s="5">
        <v>13.7</v>
      </c>
      <c r="K326" s="5">
        <v>1.3</v>
      </c>
      <c r="L326" s="5">
        <v>10.1</v>
      </c>
      <c r="M326" s="5">
        <v>2.5</v>
      </c>
      <c r="N326" s="5">
        <v>0.5</v>
      </c>
      <c r="O326" s="5">
        <v>1.7</v>
      </c>
      <c r="P326" s="5">
        <v>100</v>
      </c>
      <c r="Q326"/>
    </row>
    <row r="327" spans="1:17" ht="13.8" x14ac:dyDescent="0.25">
      <c r="A327" s="12"/>
      <c r="B327" s="3">
        <v>151</v>
      </c>
      <c r="C327" s="16" t="s">
        <v>296</v>
      </c>
      <c r="D327" s="5">
        <v>42</v>
      </c>
      <c r="E327" s="5">
        <v>14</v>
      </c>
      <c r="F327" s="5">
        <v>25</v>
      </c>
      <c r="G327" s="5">
        <v>39.799999999999997</v>
      </c>
      <c r="H327" s="5">
        <v>17.2</v>
      </c>
      <c r="I327" s="5">
        <v>20.7</v>
      </c>
      <c r="J327" s="5">
        <v>16.100000000000001</v>
      </c>
      <c r="K327" s="5">
        <v>1.1000000000000001</v>
      </c>
      <c r="L327" s="5">
        <v>11.8</v>
      </c>
      <c r="M327" s="5">
        <v>2.1</v>
      </c>
      <c r="N327" s="5">
        <v>0.4</v>
      </c>
      <c r="O327" s="5">
        <v>1.4</v>
      </c>
      <c r="P327" s="5">
        <v>100</v>
      </c>
      <c r="Q327"/>
    </row>
    <row r="328" spans="1:17" ht="13.8" x14ac:dyDescent="0.25">
      <c r="A328" s="12"/>
      <c r="B328" s="3">
        <v>152</v>
      </c>
      <c r="C328" s="16" t="s">
        <v>297</v>
      </c>
      <c r="D328" s="5">
        <v>43.4</v>
      </c>
      <c r="E328" s="5">
        <v>15.4</v>
      </c>
      <c r="F328" s="5">
        <v>24.8</v>
      </c>
      <c r="G328" s="5">
        <v>34.6</v>
      </c>
      <c r="H328" s="5">
        <v>15.2</v>
      </c>
      <c r="I328" s="5">
        <v>17.5</v>
      </c>
      <c r="J328" s="5">
        <v>18.399999999999999</v>
      </c>
      <c r="K328" s="5">
        <v>1.4</v>
      </c>
      <c r="L328" s="5">
        <v>13.8</v>
      </c>
      <c r="M328" s="5">
        <v>3.6</v>
      </c>
      <c r="N328" s="5">
        <v>0.8</v>
      </c>
      <c r="O328" s="5">
        <v>2.4</v>
      </c>
      <c r="P328" s="5">
        <v>100</v>
      </c>
      <c r="Q328"/>
    </row>
    <row r="329" spans="1:17" ht="13.8" x14ac:dyDescent="0.25">
      <c r="A329" s="12"/>
      <c r="B329" s="3">
        <v>164</v>
      </c>
      <c r="C329" s="16" t="s">
        <v>298</v>
      </c>
      <c r="D329" s="5">
        <v>54.8</v>
      </c>
      <c r="E329" s="5">
        <v>21.3</v>
      </c>
      <c r="F329" s="5">
        <v>30.2</v>
      </c>
      <c r="G329" s="5">
        <v>31.4</v>
      </c>
      <c r="H329" s="5">
        <v>15.6</v>
      </c>
      <c r="I329" s="5">
        <v>14.5</v>
      </c>
      <c r="J329" s="5">
        <v>12.2</v>
      </c>
      <c r="K329" s="5">
        <v>1</v>
      </c>
      <c r="L329" s="5">
        <v>8.9</v>
      </c>
      <c r="M329" s="5">
        <v>1.7</v>
      </c>
      <c r="N329" s="5">
        <v>0.3</v>
      </c>
      <c r="O329" s="5">
        <v>1.1000000000000001</v>
      </c>
      <c r="P329" s="5">
        <v>100</v>
      </c>
      <c r="Q329"/>
    </row>
    <row r="330" spans="1:17" ht="13.8" x14ac:dyDescent="0.25">
      <c r="A330" s="12"/>
      <c r="B330" s="3">
        <v>175</v>
      </c>
      <c r="C330" s="16" t="s">
        <v>299</v>
      </c>
      <c r="D330" s="5">
        <v>37.9</v>
      </c>
      <c r="E330" s="5">
        <v>14.5</v>
      </c>
      <c r="F330" s="5">
        <v>21.3</v>
      </c>
      <c r="G330" s="5">
        <v>43.9</v>
      </c>
      <c r="H330" s="5">
        <v>19.899999999999999</v>
      </c>
      <c r="I330" s="5">
        <v>22</v>
      </c>
      <c r="J330" s="5">
        <v>15.3</v>
      </c>
      <c r="K330" s="5">
        <v>1.5</v>
      </c>
      <c r="L330" s="5">
        <v>11.3</v>
      </c>
      <c r="M330" s="5">
        <v>2.9</v>
      </c>
      <c r="N330" s="5">
        <v>0.7</v>
      </c>
      <c r="O330" s="5">
        <v>1.9</v>
      </c>
      <c r="P330" s="5">
        <v>100</v>
      </c>
      <c r="Q330"/>
    </row>
    <row r="331" spans="1:17" ht="13.8" x14ac:dyDescent="0.25">
      <c r="A331" s="12"/>
      <c r="B331" s="3">
        <v>217</v>
      </c>
      <c r="C331" s="3" t="s">
        <v>300</v>
      </c>
      <c r="D331" s="5">
        <v>53.6</v>
      </c>
      <c r="E331" s="5">
        <v>16.2</v>
      </c>
      <c r="F331" s="5">
        <v>33</v>
      </c>
      <c r="G331" s="5">
        <v>23.2</v>
      </c>
      <c r="H331" s="5">
        <v>9.6</v>
      </c>
      <c r="I331" s="5">
        <v>12.2</v>
      </c>
      <c r="J331" s="5">
        <v>20.6</v>
      </c>
      <c r="K331" s="5">
        <v>1</v>
      </c>
      <c r="L331" s="5">
        <v>15.6</v>
      </c>
      <c r="M331" s="5">
        <v>2.6</v>
      </c>
      <c r="N331" s="5">
        <v>0.1</v>
      </c>
      <c r="O331" s="5">
        <v>1.9</v>
      </c>
      <c r="P331" s="5">
        <v>100</v>
      </c>
      <c r="Q331"/>
    </row>
    <row r="332" spans="1:17" ht="13.8" x14ac:dyDescent="0.25">
      <c r="A332" s="12"/>
      <c r="B332" s="3">
        <v>218</v>
      </c>
      <c r="C332" s="16" t="s">
        <v>301</v>
      </c>
      <c r="D332" s="5">
        <v>37.799999999999997</v>
      </c>
      <c r="E332" s="5">
        <v>13.9</v>
      </c>
      <c r="F332" s="5">
        <v>21.7</v>
      </c>
      <c r="G332" s="5">
        <v>46.1</v>
      </c>
      <c r="H332" s="5">
        <v>20.100000000000001</v>
      </c>
      <c r="I332" s="5">
        <v>24</v>
      </c>
      <c r="J332" s="5">
        <v>14.3</v>
      </c>
      <c r="K332" s="5">
        <v>1.2</v>
      </c>
      <c r="L332" s="5">
        <v>10.6</v>
      </c>
      <c r="M332" s="5">
        <v>1.8</v>
      </c>
      <c r="N332" s="5">
        <v>0.4</v>
      </c>
      <c r="O332" s="5">
        <v>1.3</v>
      </c>
      <c r="P332" s="5">
        <v>100</v>
      </c>
      <c r="Q332"/>
    </row>
    <row r="333" spans="1:17" ht="13.8" x14ac:dyDescent="0.25">
      <c r="A333" s="12"/>
      <c r="B333" s="3">
        <v>232</v>
      </c>
      <c r="C333" s="16" t="s">
        <v>302</v>
      </c>
      <c r="D333" s="5">
        <v>53.4</v>
      </c>
      <c r="E333" s="5">
        <v>18.899999999999999</v>
      </c>
      <c r="F333" s="5">
        <v>30.7</v>
      </c>
      <c r="G333" s="5">
        <v>32.5</v>
      </c>
      <c r="H333" s="5">
        <v>15.7</v>
      </c>
      <c r="I333" s="5">
        <v>15.5</v>
      </c>
      <c r="J333" s="5">
        <v>12.4</v>
      </c>
      <c r="K333" s="5">
        <v>1.1000000000000001</v>
      </c>
      <c r="L333" s="5">
        <v>9.1999999999999993</v>
      </c>
      <c r="M333" s="5">
        <v>1.7</v>
      </c>
      <c r="N333" s="5">
        <v>0.4</v>
      </c>
      <c r="O333" s="5">
        <v>1</v>
      </c>
      <c r="P333" s="5">
        <v>100</v>
      </c>
      <c r="Q333"/>
    </row>
    <row r="334" spans="1:17" ht="13.8" x14ac:dyDescent="0.25">
      <c r="A334" s="12"/>
      <c r="B334" s="3">
        <v>233</v>
      </c>
      <c r="C334" s="16" t="s">
        <v>303</v>
      </c>
      <c r="D334" s="5">
        <v>55.4</v>
      </c>
      <c r="E334" s="5">
        <v>18.399999999999999</v>
      </c>
      <c r="F334" s="5">
        <v>33.1</v>
      </c>
      <c r="G334" s="5">
        <v>26.6</v>
      </c>
      <c r="H334" s="5">
        <v>11.5</v>
      </c>
      <c r="I334" s="5">
        <v>13.8</v>
      </c>
      <c r="J334" s="5">
        <v>15.8</v>
      </c>
      <c r="K334" s="5">
        <v>1</v>
      </c>
      <c r="L334" s="5">
        <v>12.1</v>
      </c>
      <c r="M334" s="5">
        <v>2.2999999999999998</v>
      </c>
      <c r="N334" s="5">
        <v>0.4</v>
      </c>
      <c r="O334" s="5">
        <v>1.6</v>
      </c>
      <c r="P334" s="5">
        <v>100</v>
      </c>
      <c r="Q334"/>
    </row>
    <row r="335" spans="1:17" ht="13.8" x14ac:dyDescent="0.25">
      <c r="A335" s="12"/>
      <c r="B335" s="3">
        <v>236</v>
      </c>
      <c r="C335" s="3" t="s">
        <v>304</v>
      </c>
      <c r="D335" s="5">
        <v>53.1</v>
      </c>
      <c r="E335" s="5">
        <v>16.399999999999999</v>
      </c>
      <c r="F335" s="5">
        <v>32.5</v>
      </c>
      <c r="G335" s="5">
        <v>26.4</v>
      </c>
      <c r="H335" s="5">
        <v>11.5</v>
      </c>
      <c r="I335" s="5">
        <v>13.5</v>
      </c>
      <c r="J335" s="5">
        <v>18.2</v>
      </c>
      <c r="K335" s="5">
        <v>0.9</v>
      </c>
      <c r="L335" s="5">
        <v>13.7</v>
      </c>
      <c r="M335" s="5">
        <v>2.2999999999999998</v>
      </c>
      <c r="N335" s="5">
        <v>0.1</v>
      </c>
      <c r="O335" s="5">
        <v>1.7</v>
      </c>
      <c r="P335" s="5">
        <v>100</v>
      </c>
      <c r="Q335"/>
    </row>
    <row r="336" spans="1:17" ht="13.8" x14ac:dyDescent="0.25">
      <c r="A336" s="12"/>
      <c r="B336" s="3">
        <v>281</v>
      </c>
      <c r="C336" s="16" t="s">
        <v>305</v>
      </c>
      <c r="D336" s="5">
        <v>53.7</v>
      </c>
      <c r="E336" s="5">
        <v>16.899999999999999</v>
      </c>
      <c r="F336" s="5">
        <v>33</v>
      </c>
      <c r="G336" s="5">
        <v>26.9</v>
      </c>
      <c r="H336" s="5">
        <v>10.8</v>
      </c>
      <c r="I336" s="5">
        <v>14.5</v>
      </c>
      <c r="J336" s="5">
        <v>17.100000000000001</v>
      </c>
      <c r="K336" s="5">
        <v>1</v>
      </c>
      <c r="L336" s="5">
        <v>13.1</v>
      </c>
      <c r="M336" s="5">
        <v>2.2999999999999998</v>
      </c>
      <c r="N336" s="5">
        <v>0.4</v>
      </c>
      <c r="O336" s="5">
        <v>1.6</v>
      </c>
      <c r="P336" s="5">
        <v>100</v>
      </c>
      <c r="Q336"/>
    </row>
    <row r="337" spans="1:17" ht="13.8" x14ac:dyDescent="0.25">
      <c r="A337" s="12"/>
      <c r="B337" s="3">
        <v>300</v>
      </c>
      <c r="C337" s="16" t="s">
        <v>306</v>
      </c>
      <c r="D337" s="5">
        <v>58.2</v>
      </c>
      <c r="E337" s="5">
        <v>22.8</v>
      </c>
      <c r="F337" s="5">
        <v>32.299999999999997</v>
      </c>
      <c r="G337" s="5">
        <v>29.9</v>
      </c>
      <c r="H337" s="5">
        <v>15.3</v>
      </c>
      <c r="I337" s="5">
        <v>13.4</v>
      </c>
      <c r="J337" s="5">
        <v>10.8</v>
      </c>
      <c r="K337" s="5">
        <v>0.7</v>
      </c>
      <c r="L337" s="5">
        <v>8</v>
      </c>
      <c r="M337" s="5">
        <v>1.1000000000000001</v>
      </c>
      <c r="N337" s="5">
        <v>0.1</v>
      </c>
      <c r="O337" s="5">
        <v>0.7</v>
      </c>
      <c r="P337" s="5">
        <v>100</v>
      </c>
      <c r="Q337"/>
    </row>
    <row r="338" spans="1:17" ht="13.8" x14ac:dyDescent="0.25">
      <c r="A338" s="12"/>
      <c r="B338" s="3">
        <v>301</v>
      </c>
      <c r="C338" s="16" t="s">
        <v>307</v>
      </c>
      <c r="D338" s="5">
        <v>45.5</v>
      </c>
      <c r="E338" s="5">
        <v>17.899999999999999</v>
      </c>
      <c r="F338" s="5">
        <v>25.1</v>
      </c>
      <c r="G338" s="5">
        <v>38.9</v>
      </c>
      <c r="H338" s="5">
        <v>18.7</v>
      </c>
      <c r="I338" s="5">
        <v>18.5</v>
      </c>
      <c r="J338" s="5">
        <v>13.1</v>
      </c>
      <c r="K338" s="5">
        <v>1.3</v>
      </c>
      <c r="L338" s="5">
        <v>9.6999999999999993</v>
      </c>
      <c r="M338" s="5">
        <v>2.4</v>
      </c>
      <c r="N338" s="5">
        <v>0.5</v>
      </c>
      <c r="O338" s="5">
        <v>1.6</v>
      </c>
      <c r="P338" s="5">
        <v>100</v>
      </c>
      <c r="Q338"/>
    </row>
    <row r="339" spans="1:17" ht="13.8" x14ac:dyDescent="0.25">
      <c r="A339" s="12"/>
      <c r="B339" s="3">
        <v>315</v>
      </c>
      <c r="C339" s="3" t="s">
        <v>308</v>
      </c>
      <c r="D339" s="5">
        <v>55.5</v>
      </c>
      <c r="E339" s="5">
        <v>16.5</v>
      </c>
      <c r="F339" s="5">
        <v>34.299999999999997</v>
      </c>
      <c r="G339" s="5">
        <v>23.5</v>
      </c>
      <c r="H339" s="5">
        <v>9.9</v>
      </c>
      <c r="I339" s="5">
        <v>12.3</v>
      </c>
      <c r="J339" s="5">
        <v>18.600000000000001</v>
      </c>
      <c r="K339" s="5">
        <v>0.9</v>
      </c>
      <c r="L339" s="5">
        <v>14</v>
      </c>
      <c r="M339" s="5">
        <v>2.4</v>
      </c>
      <c r="N339" s="5">
        <v>0.1</v>
      </c>
      <c r="O339" s="5">
        <v>1.7</v>
      </c>
      <c r="P339" s="5">
        <v>100</v>
      </c>
      <c r="Q339"/>
    </row>
    <row r="340" spans="1:17" ht="13.8" x14ac:dyDescent="0.25">
      <c r="A340" s="12"/>
      <c r="B340" s="3">
        <v>399</v>
      </c>
      <c r="C340" s="3" t="s">
        <v>309</v>
      </c>
      <c r="D340" s="5">
        <v>35.4</v>
      </c>
      <c r="E340" s="5">
        <v>13.3</v>
      </c>
      <c r="F340" s="5">
        <v>19.899999999999999</v>
      </c>
      <c r="G340" s="5">
        <v>43</v>
      </c>
      <c r="H340" s="5">
        <v>19.3</v>
      </c>
      <c r="I340" s="5">
        <v>21.6</v>
      </c>
      <c r="J340" s="5">
        <v>17.899999999999999</v>
      </c>
      <c r="K340" s="5">
        <v>1.5</v>
      </c>
      <c r="L340" s="5">
        <v>13.4</v>
      </c>
      <c r="M340" s="5">
        <v>3.6</v>
      </c>
      <c r="N340" s="5">
        <v>0.8</v>
      </c>
      <c r="O340" s="5">
        <v>2.4</v>
      </c>
      <c r="P340" s="5">
        <v>100</v>
      </c>
      <c r="Q340"/>
    </row>
    <row r="341" spans="1:17" ht="13.8" x14ac:dyDescent="0.25">
      <c r="A341" s="12"/>
      <c r="B341" s="3">
        <v>403</v>
      </c>
      <c r="C341" s="3" t="s">
        <v>310</v>
      </c>
      <c r="D341" s="5">
        <v>56.7</v>
      </c>
      <c r="E341" s="5">
        <v>18.600000000000001</v>
      </c>
      <c r="F341" s="5">
        <v>34.4</v>
      </c>
      <c r="G341" s="5">
        <v>24.5</v>
      </c>
      <c r="H341" s="5">
        <v>10.9</v>
      </c>
      <c r="I341" s="5">
        <v>12.4</v>
      </c>
      <c r="J341" s="5">
        <v>16.899999999999999</v>
      </c>
      <c r="K341" s="5">
        <v>0.9</v>
      </c>
      <c r="L341" s="5">
        <v>13.1</v>
      </c>
      <c r="M341" s="5">
        <v>1.9</v>
      </c>
      <c r="N341" s="5">
        <v>0.4</v>
      </c>
      <c r="O341" s="5">
        <v>1.2</v>
      </c>
      <c r="P341" s="5">
        <v>100</v>
      </c>
      <c r="Q341"/>
    </row>
    <row r="342" spans="1:17" ht="13.8" x14ac:dyDescent="0.25">
      <c r="A342" s="12"/>
      <c r="B342" s="3">
        <v>408</v>
      </c>
      <c r="C342" s="3" t="s">
        <v>311</v>
      </c>
      <c r="D342" s="5">
        <v>52.6</v>
      </c>
      <c r="E342" s="5">
        <v>19</v>
      </c>
      <c r="F342" s="5">
        <v>30.4</v>
      </c>
      <c r="G342" s="5">
        <v>29.6</v>
      </c>
      <c r="H342" s="5">
        <v>13.8</v>
      </c>
      <c r="I342" s="5">
        <v>14.6</v>
      </c>
      <c r="J342" s="5">
        <v>15.5</v>
      </c>
      <c r="K342" s="5">
        <v>1</v>
      </c>
      <c r="L342" s="5">
        <v>11.8</v>
      </c>
      <c r="M342" s="5">
        <v>2.2999999999999998</v>
      </c>
      <c r="N342" s="5">
        <v>0.4</v>
      </c>
      <c r="O342" s="5">
        <v>1.6</v>
      </c>
      <c r="P342" s="5">
        <v>100</v>
      </c>
      <c r="Q342"/>
    </row>
    <row r="343" spans="1:17" ht="13.8" x14ac:dyDescent="0.25">
      <c r="A343" s="12"/>
      <c r="B343" s="3">
        <v>414</v>
      </c>
      <c r="C343" s="3" t="s">
        <v>312</v>
      </c>
      <c r="D343" s="5">
        <v>62.9</v>
      </c>
      <c r="E343" s="5">
        <v>21.5</v>
      </c>
      <c r="F343" s="5">
        <v>37.5</v>
      </c>
      <c r="G343" s="5">
        <v>22.9</v>
      </c>
      <c r="H343" s="5">
        <v>11.1</v>
      </c>
      <c r="I343" s="5">
        <v>10.6</v>
      </c>
      <c r="J343" s="5">
        <v>13.1</v>
      </c>
      <c r="K343" s="5">
        <v>0.9</v>
      </c>
      <c r="L343" s="5">
        <v>9.4</v>
      </c>
      <c r="M343" s="5">
        <v>1</v>
      </c>
      <c r="N343" s="5">
        <v>0.1</v>
      </c>
      <c r="O343" s="5">
        <v>0.6</v>
      </c>
      <c r="P343" s="5">
        <v>100</v>
      </c>
      <c r="Q343"/>
    </row>
    <row r="344" spans="1:17" ht="13.8" x14ac:dyDescent="0.25">
      <c r="A344" s="12"/>
      <c r="B344" s="3">
        <v>421</v>
      </c>
      <c r="C344" s="3" t="s">
        <v>313</v>
      </c>
      <c r="D344" s="5">
        <v>56.4</v>
      </c>
      <c r="E344" s="5">
        <v>17.8</v>
      </c>
      <c r="F344" s="5">
        <v>34.299999999999997</v>
      </c>
      <c r="G344" s="5">
        <v>23.4</v>
      </c>
      <c r="H344" s="5">
        <v>10.6</v>
      </c>
      <c r="I344" s="5">
        <v>11.5</v>
      </c>
      <c r="J344" s="5">
        <v>17.3</v>
      </c>
      <c r="K344" s="5">
        <v>0.8</v>
      </c>
      <c r="L344" s="5">
        <v>13.2</v>
      </c>
      <c r="M344" s="5">
        <v>2.9</v>
      </c>
      <c r="N344" s="5">
        <v>0.1</v>
      </c>
      <c r="O344" s="5">
        <v>2</v>
      </c>
      <c r="P344" s="5">
        <v>100</v>
      </c>
      <c r="Q344"/>
    </row>
    <row r="345" spans="1:17" ht="13.8" x14ac:dyDescent="0.25">
      <c r="A345" s="12"/>
      <c r="B345" s="3">
        <v>429</v>
      </c>
      <c r="C345" s="3" t="s">
        <v>314</v>
      </c>
      <c r="D345" s="5">
        <v>59</v>
      </c>
      <c r="E345" s="5">
        <v>18.100000000000001</v>
      </c>
      <c r="F345" s="5">
        <v>36</v>
      </c>
      <c r="G345" s="5">
        <v>20.9</v>
      </c>
      <c r="H345" s="5">
        <v>8.4</v>
      </c>
      <c r="I345" s="5">
        <v>11.2</v>
      </c>
      <c r="J345" s="5">
        <v>18</v>
      </c>
      <c r="K345" s="5">
        <v>0.9</v>
      </c>
      <c r="L345" s="5">
        <v>13.6</v>
      </c>
      <c r="M345" s="5">
        <v>2.1</v>
      </c>
      <c r="N345" s="5">
        <v>0.1</v>
      </c>
      <c r="O345" s="5">
        <v>1.6</v>
      </c>
      <c r="P345" s="5">
        <v>100</v>
      </c>
      <c r="Q345"/>
    </row>
    <row r="346" spans="1:17" ht="13.8" x14ac:dyDescent="0.25">
      <c r="A346" s="12"/>
      <c r="B346" s="3">
        <v>544</v>
      </c>
      <c r="C346" s="3" t="s">
        <v>315</v>
      </c>
      <c r="D346" s="5">
        <v>54.7</v>
      </c>
      <c r="E346" s="5">
        <v>20.3</v>
      </c>
      <c r="F346" s="5">
        <v>31</v>
      </c>
      <c r="G346" s="5">
        <v>28.8</v>
      </c>
      <c r="H346" s="5">
        <v>13.8</v>
      </c>
      <c r="I346" s="5">
        <v>13.6</v>
      </c>
      <c r="J346" s="5">
        <v>14.4</v>
      </c>
      <c r="K346" s="5">
        <v>1</v>
      </c>
      <c r="L346" s="5">
        <v>10.8</v>
      </c>
      <c r="M346" s="5">
        <v>2.1</v>
      </c>
      <c r="N346" s="5">
        <v>0.3</v>
      </c>
      <c r="O346" s="5">
        <v>1.4</v>
      </c>
      <c r="P346" s="5">
        <v>100</v>
      </c>
      <c r="Q346"/>
    </row>
    <row r="347" spans="1:17" ht="13.8" x14ac:dyDescent="0.25">
      <c r="A347" s="12"/>
      <c r="B347" s="3">
        <v>584</v>
      </c>
      <c r="C347" s="3" t="s">
        <v>316</v>
      </c>
      <c r="D347" s="5">
        <v>64.900000000000006</v>
      </c>
      <c r="E347" s="5">
        <v>20.5</v>
      </c>
      <c r="F347" s="5">
        <v>39</v>
      </c>
      <c r="G347" s="5">
        <v>18.3</v>
      </c>
      <c r="H347" s="5">
        <v>8</v>
      </c>
      <c r="I347" s="5">
        <v>9.1999999999999993</v>
      </c>
      <c r="J347" s="5">
        <v>15</v>
      </c>
      <c r="K347" s="5">
        <v>0.9</v>
      </c>
      <c r="L347" s="5">
        <v>10.9</v>
      </c>
      <c r="M347" s="5">
        <v>1.8</v>
      </c>
      <c r="N347" s="5">
        <v>0.1</v>
      </c>
      <c r="O347" s="5">
        <v>1.2</v>
      </c>
      <c r="P347" s="5">
        <v>100</v>
      </c>
      <c r="Q347"/>
    </row>
    <row r="348" spans="1:17" ht="13.8" x14ac:dyDescent="0.25">
      <c r="A348" s="12"/>
      <c r="B348" s="3">
        <v>589</v>
      </c>
      <c r="C348" s="3" t="s">
        <v>317</v>
      </c>
      <c r="D348" s="5">
        <v>61.1</v>
      </c>
      <c r="E348" s="5">
        <v>22.5</v>
      </c>
      <c r="F348" s="5">
        <v>34.5</v>
      </c>
      <c r="G348" s="5">
        <v>22.8</v>
      </c>
      <c r="H348" s="5">
        <v>10.8</v>
      </c>
      <c r="I348" s="5">
        <v>11</v>
      </c>
      <c r="J348" s="5">
        <v>14.3</v>
      </c>
      <c r="K348" s="5">
        <v>0.9</v>
      </c>
      <c r="L348" s="5">
        <v>10.6</v>
      </c>
      <c r="M348" s="5">
        <v>1.8</v>
      </c>
      <c r="N348" s="5">
        <v>0.2</v>
      </c>
      <c r="O348" s="5">
        <v>1.1000000000000001</v>
      </c>
      <c r="P348" s="5">
        <v>100</v>
      </c>
      <c r="Q348"/>
    </row>
    <row r="349" spans="1:17" ht="13.8" x14ac:dyDescent="0.25">
      <c r="A349" s="12"/>
      <c r="B349" s="3">
        <v>743</v>
      </c>
      <c r="C349" s="3" t="s">
        <v>318</v>
      </c>
      <c r="D349" s="5">
        <v>50.3</v>
      </c>
      <c r="E349" s="5">
        <v>19</v>
      </c>
      <c r="F349" s="5">
        <v>28.2</v>
      </c>
      <c r="G349" s="5">
        <v>35.700000000000003</v>
      </c>
      <c r="H349" s="5">
        <v>17.5</v>
      </c>
      <c r="I349" s="5">
        <v>16.7</v>
      </c>
      <c r="J349" s="5">
        <v>12</v>
      </c>
      <c r="K349" s="5">
        <v>1.1000000000000001</v>
      </c>
      <c r="L349" s="5">
        <v>8.8000000000000007</v>
      </c>
      <c r="M349" s="5">
        <v>2.1</v>
      </c>
      <c r="N349" s="5">
        <v>0.4</v>
      </c>
      <c r="O349" s="5">
        <v>1.3</v>
      </c>
      <c r="P349" s="5">
        <v>100</v>
      </c>
      <c r="Q349"/>
    </row>
    <row r="350" spans="1:17" ht="13.8" x14ac:dyDescent="0.25">
      <c r="A350" s="12"/>
      <c r="B350" s="3">
        <v>759</v>
      </c>
      <c r="C350" s="3" t="s">
        <v>319</v>
      </c>
      <c r="D350" s="5">
        <v>60.2</v>
      </c>
      <c r="E350" s="5">
        <v>19.399999999999999</v>
      </c>
      <c r="F350" s="5">
        <v>36.799999999999997</v>
      </c>
      <c r="G350" s="5">
        <v>24.8</v>
      </c>
      <c r="H350" s="5">
        <v>11.8</v>
      </c>
      <c r="I350" s="5">
        <v>11.7</v>
      </c>
      <c r="J350" s="5">
        <v>13.6</v>
      </c>
      <c r="K350" s="5">
        <v>1.1000000000000001</v>
      </c>
      <c r="L350" s="5">
        <v>9.6999999999999993</v>
      </c>
      <c r="M350" s="5">
        <v>1.3</v>
      </c>
      <c r="N350" s="5">
        <v>0.1</v>
      </c>
      <c r="O350" s="5">
        <v>0.8</v>
      </c>
      <c r="P350" s="5">
        <v>100</v>
      </c>
      <c r="Q350"/>
    </row>
    <row r="351" spans="1:17" ht="13.8" x14ac:dyDescent="0.25">
      <c r="A351" s="12"/>
      <c r="B351" s="3">
        <v>846</v>
      </c>
      <c r="C351" s="3" t="s">
        <v>320</v>
      </c>
      <c r="D351" s="5">
        <v>40.5</v>
      </c>
      <c r="E351" s="5">
        <v>15.2</v>
      </c>
      <c r="F351" s="5">
        <v>22.9</v>
      </c>
      <c r="G351" s="5">
        <v>43</v>
      </c>
      <c r="H351" s="5">
        <v>19.399999999999999</v>
      </c>
      <c r="I351" s="5">
        <v>21.6</v>
      </c>
      <c r="J351" s="5">
        <v>14.3</v>
      </c>
      <c r="K351" s="5">
        <v>1.3</v>
      </c>
      <c r="L351" s="5">
        <v>10.5</v>
      </c>
      <c r="M351" s="5">
        <v>2.2000000000000002</v>
      </c>
      <c r="N351" s="5">
        <v>0.7</v>
      </c>
      <c r="O351" s="5">
        <v>1.4</v>
      </c>
      <c r="P351" s="5">
        <v>100</v>
      </c>
      <c r="Q351"/>
    </row>
    <row r="352" spans="1:17" ht="13.8" x14ac:dyDescent="0.25">
      <c r="A352" s="12"/>
      <c r="B352" s="3">
        <v>849</v>
      </c>
      <c r="C352" s="3" t="s">
        <v>321</v>
      </c>
      <c r="D352" s="5">
        <v>53.3</v>
      </c>
      <c r="E352" s="5">
        <v>16.399999999999999</v>
      </c>
      <c r="F352" s="5">
        <v>32.700000000000003</v>
      </c>
      <c r="G352" s="5">
        <v>23.6</v>
      </c>
      <c r="H352" s="5">
        <v>10.3</v>
      </c>
      <c r="I352" s="5">
        <v>12</v>
      </c>
      <c r="J352" s="5">
        <v>20</v>
      </c>
      <c r="K352" s="5">
        <v>0.9</v>
      </c>
      <c r="L352" s="5">
        <v>15.3</v>
      </c>
      <c r="M352" s="5">
        <v>3.1</v>
      </c>
      <c r="N352" s="5">
        <v>0.1</v>
      </c>
      <c r="O352" s="5">
        <v>2.2000000000000002</v>
      </c>
      <c r="P352" s="5">
        <v>100</v>
      </c>
      <c r="Q352"/>
    </row>
    <row r="353" spans="1:17" ht="13.8" x14ac:dyDescent="0.25">
      <c r="A353" s="12"/>
      <c r="B353" s="3">
        <v>863</v>
      </c>
      <c r="C353" s="3" t="s">
        <v>322</v>
      </c>
      <c r="D353" s="5">
        <v>62.2</v>
      </c>
      <c r="E353" s="5">
        <v>23.5</v>
      </c>
      <c r="F353" s="5">
        <v>35.299999999999997</v>
      </c>
      <c r="G353" s="5">
        <v>26.8</v>
      </c>
      <c r="H353" s="5">
        <v>13.5</v>
      </c>
      <c r="I353" s="5">
        <v>12.2</v>
      </c>
      <c r="J353" s="5">
        <v>10</v>
      </c>
      <c r="K353" s="5">
        <v>0.8</v>
      </c>
      <c r="L353" s="5">
        <v>7.1</v>
      </c>
      <c r="M353" s="5">
        <v>0.9</v>
      </c>
      <c r="N353" s="5">
        <v>0</v>
      </c>
      <c r="O353" s="5">
        <v>0.5</v>
      </c>
      <c r="P353" s="5">
        <v>100</v>
      </c>
      <c r="Q353"/>
    </row>
    <row r="354" spans="1:17" ht="13.8" x14ac:dyDescent="0.25">
      <c r="A354" s="12"/>
      <c r="B354" s="3">
        <v>885</v>
      </c>
      <c r="C354" s="3" t="s">
        <v>323</v>
      </c>
      <c r="D354" s="5">
        <v>55.2</v>
      </c>
      <c r="E354" s="5">
        <v>17.600000000000001</v>
      </c>
      <c r="F354" s="5">
        <v>33.4</v>
      </c>
      <c r="G354" s="5">
        <v>23.2</v>
      </c>
      <c r="H354" s="5">
        <v>10.4</v>
      </c>
      <c r="I354" s="5">
        <v>11.6</v>
      </c>
      <c r="J354" s="5">
        <v>19.100000000000001</v>
      </c>
      <c r="K354" s="5">
        <v>1.1000000000000001</v>
      </c>
      <c r="L354" s="5">
        <v>14.5</v>
      </c>
      <c r="M354" s="5">
        <v>2.6</v>
      </c>
      <c r="N354" s="5">
        <v>0.1</v>
      </c>
      <c r="O354" s="5">
        <v>1.9</v>
      </c>
      <c r="P354" s="5">
        <v>100</v>
      </c>
      <c r="Q354"/>
    </row>
    <row r="355" spans="1:17" ht="13.8" x14ac:dyDescent="0.25">
      <c r="A355" s="12"/>
      <c r="B355" s="3">
        <v>924</v>
      </c>
      <c r="C355" s="3" t="s">
        <v>324</v>
      </c>
      <c r="D355" s="5">
        <v>55.1</v>
      </c>
      <c r="E355" s="5">
        <v>18.5</v>
      </c>
      <c r="F355" s="5">
        <v>32.5</v>
      </c>
      <c r="G355" s="5">
        <v>27</v>
      </c>
      <c r="H355" s="5">
        <v>12.2</v>
      </c>
      <c r="I355" s="5">
        <v>13.5</v>
      </c>
      <c r="J355" s="5">
        <v>15.8</v>
      </c>
      <c r="K355" s="5">
        <v>1</v>
      </c>
      <c r="L355" s="5">
        <v>11.8</v>
      </c>
      <c r="M355" s="5">
        <v>2.2000000000000002</v>
      </c>
      <c r="N355" s="5">
        <v>0.1</v>
      </c>
      <c r="O355" s="5">
        <v>1.5</v>
      </c>
      <c r="P355" s="5">
        <v>100</v>
      </c>
      <c r="Q355"/>
    </row>
    <row r="356" spans="1:17" ht="13.8" x14ac:dyDescent="0.25">
      <c r="A356" s="12"/>
      <c r="B356" s="3">
        <v>934</v>
      </c>
      <c r="C356" s="3" t="s">
        <v>325</v>
      </c>
      <c r="D356" s="5">
        <v>60</v>
      </c>
      <c r="E356" s="5">
        <v>18.7</v>
      </c>
      <c r="F356" s="5">
        <v>37.1</v>
      </c>
      <c r="G356" s="5">
        <v>23.2</v>
      </c>
      <c r="H356" s="5">
        <v>10.9</v>
      </c>
      <c r="I356" s="5">
        <v>11.2</v>
      </c>
      <c r="J356" s="5">
        <v>15.6</v>
      </c>
      <c r="K356" s="5">
        <v>0.7</v>
      </c>
      <c r="L356" s="5">
        <v>11.7</v>
      </c>
      <c r="M356" s="5">
        <v>1.2</v>
      </c>
      <c r="N356" s="5">
        <v>0.1</v>
      </c>
      <c r="O356" s="5">
        <v>0.7</v>
      </c>
      <c r="P356" s="5">
        <v>100</v>
      </c>
      <c r="Q356"/>
    </row>
    <row r="357" spans="1:17" ht="13.8" x14ac:dyDescent="0.25">
      <c r="A357" s="12"/>
      <c r="B357" s="3">
        <v>942</v>
      </c>
      <c r="C357" s="3" t="s">
        <v>326</v>
      </c>
      <c r="D357" s="5">
        <v>29.7</v>
      </c>
      <c r="E357" s="5">
        <v>11.1</v>
      </c>
      <c r="F357" s="5">
        <v>16.8</v>
      </c>
      <c r="G357" s="5">
        <v>44.5</v>
      </c>
      <c r="H357" s="5">
        <v>19.399999999999999</v>
      </c>
      <c r="I357" s="5">
        <v>23</v>
      </c>
      <c r="J357" s="5">
        <v>20.5</v>
      </c>
      <c r="K357" s="5">
        <v>1.6</v>
      </c>
      <c r="L357" s="5">
        <v>15.7</v>
      </c>
      <c r="M357" s="5">
        <v>5.3</v>
      </c>
      <c r="N357" s="5">
        <v>1.1000000000000001</v>
      </c>
      <c r="O357" s="5">
        <v>3.5</v>
      </c>
      <c r="P357" s="5">
        <v>100</v>
      </c>
    </row>
    <row r="358" spans="1:17" ht="13.8" x14ac:dyDescent="0.25">
      <c r="A358" s="12"/>
      <c r="B358" s="3">
        <v>971</v>
      </c>
      <c r="C358" s="3" t="s">
        <v>327</v>
      </c>
      <c r="D358" s="5">
        <v>46.5</v>
      </c>
      <c r="E358" s="5">
        <v>15</v>
      </c>
      <c r="F358" s="5">
        <v>27.7</v>
      </c>
      <c r="G358" s="5">
        <v>31.5</v>
      </c>
      <c r="H358" s="5">
        <v>13.3</v>
      </c>
      <c r="I358" s="5">
        <v>16.5</v>
      </c>
      <c r="J358" s="5">
        <v>18.5</v>
      </c>
      <c r="K358" s="5">
        <v>1.3</v>
      </c>
      <c r="L358" s="5">
        <v>14.2</v>
      </c>
      <c r="M358" s="5">
        <v>3.5</v>
      </c>
      <c r="N358" s="5">
        <v>0.7</v>
      </c>
      <c r="O358" s="5">
        <v>2.4</v>
      </c>
      <c r="P358" s="5">
        <v>100</v>
      </c>
    </row>
    <row r="359" spans="1:17" ht="13.8" x14ac:dyDescent="0.25">
      <c r="A359" s="12"/>
      <c r="B359" s="3">
        <v>975</v>
      </c>
      <c r="C359" s="3" t="s">
        <v>328</v>
      </c>
      <c r="D359" s="5">
        <v>44</v>
      </c>
      <c r="E359" s="5">
        <v>15.6</v>
      </c>
      <c r="F359" s="5">
        <v>25.4</v>
      </c>
      <c r="G359" s="5">
        <v>35.4</v>
      </c>
      <c r="H359" s="5">
        <v>15.7</v>
      </c>
      <c r="I359" s="5">
        <v>17.8</v>
      </c>
      <c r="J359" s="5">
        <v>17.3</v>
      </c>
      <c r="K359" s="5">
        <v>1.3</v>
      </c>
      <c r="L359" s="5">
        <v>12.9</v>
      </c>
      <c r="M359" s="5">
        <v>3.3</v>
      </c>
      <c r="N359" s="5">
        <v>0.7</v>
      </c>
      <c r="O359" s="5">
        <v>2.2000000000000002</v>
      </c>
      <c r="P359" s="5">
        <v>100</v>
      </c>
    </row>
    <row r="360" spans="1:17" x14ac:dyDescent="0.25">
      <c r="B360" s="3">
        <v>989</v>
      </c>
      <c r="C360" s="3" t="s">
        <v>329</v>
      </c>
      <c r="D360" s="5">
        <v>55.6</v>
      </c>
      <c r="E360" s="5">
        <v>19.7</v>
      </c>
      <c r="F360" s="5">
        <v>32.700000000000003</v>
      </c>
      <c r="G360" s="5">
        <v>31.6</v>
      </c>
      <c r="H360" s="5">
        <v>16.100000000000001</v>
      </c>
      <c r="I360" s="5">
        <v>14.1</v>
      </c>
      <c r="J360" s="5">
        <v>11.8</v>
      </c>
      <c r="K360" s="5">
        <v>1.4</v>
      </c>
      <c r="L360" s="5">
        <v>8.1</v>
      </c>
      <c r="M360" s="5">
        <v>1</v>
      </c>
      <c r="N360" s="5">
        <v>0.1</v>
      </c>
      <c r="O360" s="5">
        <v>0.6</v>
      </c>
      <c r="P360" s="5">
        <v>100</v>
      </c>
    </row>
    <row r="361" spans="1:17" x14ac:dyDescent="0.25">
      <c r="C361" s="16" t="s">
        <v>29</v>
      </c>
      <c r="D361" s="5">
        <v>53</v>
      </c>
      <c r="E361" s="5">
        <v>18.3</v>
      </c>
      <c r="F361" s="5">
        <v>31.1</v>
      </c>
      <c r="G361" s="5">
        <v>29.7</v>
      </c>
      <c r="H361" s="5">
        <v>13.7</v>
      </c>
      <c r="I361" s="5">
        <v>14.6</v>
      </c>
      <c r="J361" s="5">
        <v>15.1</v>
      </c>
      <c r="K361" s="5">
        <v>1</v>
      </c>
      <c r="L361" s="5">
        <v>11.3</v>
      </c>
      <c r="M361" s="5">
        <v>2.1</v>
      </c>
      <c r="N361" s="5">
        <v>0.3</v>
      </c>
      <c r="O361" s="5">
        <v>1.4</v>
      </c>
      <c r="P361" s="5">
        <v>100</v>
      </c>
    </row>
    <row r="364" spans="1:17" x14ac:dyDescent="0.25">
      <c r="A364" s="3">
        <v>8</v>
      </c>
      <c r="C364" s="6" t="s">
        <v>503</v>
      </c>
      <c r="D364" s="46"/>
      <c r="E364" s="46"/>
      <c r="F364" s="46"/>
    </row>
    <row r="366" spans="1:17" ht="13.8" x14ac:dyDescent="0.25">
      <c r="A366" s="12"/>
    </row>
    <row r="367" spans="1:17" x14ac:dyDescent="0.25">
      <c r="B367" s="3">
        <v>77</v>
      </c>
      <c r="C367" s="3" t="s">
        <v>331</v>
      </c>
      <c r="D367" s="5">
        <v>29.1</v>
      </c>
      <c r="E367" s="5">
        <v>15.8</v>
      </c>
      <c r="F367" s="5">
        <v>12.1</v>
      </c>
      <c r="G367" s="5">
        <v>53.9</v>
      </c>
      <c r="H367" s="5">
        <v>31.9</v>
      </c>
      <c r="I367" s="5">
        <v>20.3</v>
      </c>
      <c r="J367" s="5">
        <v>12.8</v>
      </c>
      <c r="K367" s="5">
        <v>2.8</v>
      </c>
      <c r="L367" s="5">
        <v>8.4</v>
      </c>
      <c r="M367" s="5">
        <v>4.3</v>
      </c>
      <c r="N367" s="5">
        <v>0.2</v>
      </c>
      <c r="O367" s="5">
        <v>2.5</v>
      </c>
      <c r="P367" s="5">
        <v>100</v>
      </c>
    </row>
    <row r="368" spans="1:17" ht="13.8" x14ac:dyDescent="0.25">
      <c r="A368" s="12"/>
      <c r="B368" s="3">
        <v>172</v>
      </c>
      <c r="C368" s="3" t="s">
        <v>332</v>
      </c>
      <c r="D368" s="5">
        <v>29.6</v>
      </c>
      <c r="E368" s="5">
        <v>15.7</v>
      </c>
      <c r="F368" s="5">
        <v>13</v>
      </c>
      <c r="G368" s="5">
        <v>45.2</v>
      </c>
      <c r="H368" s="5">
        <v>21.3</v>
      </c>
      <c r="I368" s="5">
        <v>22.3</v>
      </c>
      <c r="J368" s="5">
        <v>17.8</v>
      </c>
      <c r="K368" s="5">
        <v>3.7</v>
      </c>
      <c r="L368" s="5">
        <v>12.4</v>
      </c>
      <c r="M368" s="5">
        <v>7.4</v>
      </c>
      <c r="N368" s="5">
        <v>0.6</v>
      </c>
      <c r="O368" s="5">
        <v>4.8</v>
      </c>
      <c r="P368" s="5">
        <v>100</v>
      </c>
    </row>
    <row r="369" spans="1:16" ht="13.8" x14ac:dyDescent="0.25">
      <c r="A369" s="12"/>
      <c r="B369" s="3">
        <v>179</v>
      </c>
      <c r="C369" s="3" t="s">
        <v>333</v>
      </c>
      <c r="D369" s="5">
        <v>29</v>
      </c>
      <c r="E369" s="5">
        <v>14.1</v>
      </c>
      <c r="F369" s="5">
        <v>13.4</v>
      </c>
      <c r="G369" s="5">
        <v>52.9</v>
      </c>
      <c r="H369" s="5">
        <v>30.4</v>
      </c>
      <c r="I369" s="5">
        <v>20.399999999999999</v>
      </c>
      <c r="J369" s="5">
        <v>13.6</v>
      </c>
      <c r="K369" s="5">
        <v>2.4</v>
      </c>
      <c r="L369" s="5">
        <v>9.5</v>
      </c>
      <c r="M369" s="5">
        <v>4.7</v>
      </c>
      <c r="N369" s="5">
        <v>0.2</v>
      </c>
      <c r="O369" s="5">
        <v>2.4</v>
      </c>
      <c r="P369" s="5">
        <v>100</v>
      </c>
    </row>
    <row r="370" spans="1:16" ht="13.8" x14ac:dyDescent="0.25">
      <c r="A370" s="12"/>
      <c r="B370" s="3">
        <v>180</v>
      </c>
      <c r="C370" s="3" t="s">
        <v>334</v>
      </c>
      <c r="D370" s="5">
        <v>30.6</v>
      </c>
      <c r="E370" s="5">
        <v>15.3</v>
      </c>
      <c r="F370" s="5">
        <v>14</v>
      </c>
      <c r="G370" s="5">
        <v>53.7</v>
      </c>
      <c r="H370" s="5">
        <v>31.4</v>
      </c>
      <c r="I370" s="5">
        <v>20.6</v>
      </c>
      <c r="J370" s="5">
        <v>12.1</v>
      </c>
      <c r="K370" s="5">
        <v>2.2000000000000002</v>
      </c>
      <c r="L370" s="5">
        <v>8.3000000000000007</v>
      </c>
      <c r="M370" s="5">
        <v>3.6</v>
      </c>
      <c r="N370" s="5">
        <v>0.1</v>
      </c>
      <c r="O370" s="5">
        <v>2</v>
      </c>
      <c r="P370" s="5">
        <v>100</v>
      </c>
    </row>
    <row r="371" spans="1:16" ht="13.8" x14ac:dyDescent="0.25">
      <c r="A371" s="12"/>
      <c r="B371" s="3">
        <v>182</v>
      </c>
      <c r="C371" s="3" t="s">
        <v>335</v>
      </c>
      <c r="D371" s="5">
        <v>28.1</v>
      </c>
      <c r="E371" s="5">
        <v>14</v>
      </c>
      <c r="F371" s="5">
        <v>12.9</v>
      </c>
      <c r="G371" s="5">
        <v>57.9</v>
      </c>
      <c r="H371" s="5">
        <v>34.5</v>
      </c>
      <c r="I371" s="5">
        <v>21.6</v>
      </c>
      <c r="J371" s="5">
        <v>11.1</v>
      </c>
      <c r="K371" s="5">
        <v>2.1</v>
      </c>
      <c r="L371" s="5">
        <v>7.4</v>
      </c>
      <c r="M371" s="5">
        <v>2.9</v>
      </c>
      <c r="N371" s="5">
        <v>0.2</v>
      </c>
      <c r="O371" s="5">
        <v>1.6</v>
      </c>
      <c r="P371" s="5">
        <v>100</v>
      </c>
    </row>
    <row r="372" spans="1:16" ht="13.8" x14ac:dyDescent="0.25">
      <c r="A372" s="12"/>
      <c r="B372" s="3">
        <v>183</v>
      </c>
      <c r="C372" s="3" t="s">
        <v>336</v>
      </c>
      <c r="D372" s="5">
        <v>32.6</v>
      </c>
      <c r="E372" s="5">
        <v>13.4</v>
      </c>
      <c r="F372" s="5">
        <v>17.2</v>
      </c>
      <c r="G372" s="5">
        <v>53.9</v>
      </c>
      <c r="H372" s="5">
        <v>32.4</v>
      </c>
      <c r="I372" s="5">
        <v>20</v>
      </c>
      <c r="J372" s="5">
        <v>11.6</v>
      </c>
      <c r="K372" s="5">
        <v>2</v>
      </c>
      <c r="L372" s="5">
        <v>8</v>
      </c>
      <c r="M372" s="5">
        <v>1.9</v>
      </c>
      <c r="N372" s="5">
        <v>0.1</v>
      </c>
      <c r="O372" s="5">
        <v>1</v>
      </c>
      <c r="P372" s="5">
        <v>100</v>
      </c>
    </row>
    <row r="373" spans="1:16" ht="13.8" x14ac:dyDescent="0.25">
      <c r="A373" s="12"/>
      <c r="B373" s="3">
        <v>216</v>
      </c>
      <c r="C373" s="3" t="s">
        <v>337</v>
      </c>
      <c r="D373" s="5">
        <v>51.2</v>
      </c>
      <c r="E373" s="5">
        <v>20.5</v>
      </c>
      <c r="F373" s="5">
        <v>27.6</v>
      </c>
      <c r="G373" s="5">
        <v>32.799999999999997</v>
      </c>
      <c r="H373" s="5">
        <v>15.1</v>
      </c>
      <c r="I373" s="5">
        <v>15.8</v>
      </c>
      <c r="J373" s="5">
        <v>13.7</v>
      </c>
      <c r="K373" s="5">
        <v>1.9</v>
      </c>
      <c r="L373" s="5">
        <v>9.4</v>
      </c>
      <c r="M373" s="5">
        <v>2.2999999999999998</v>
      </c>
      <c r="N373" s="5">
        <v>0.1</v>
      </c>
      <c r="O373" s="5">
        <v>1.3</v>
      </c>
      <c r="P373" s="5">
        <v>100</v>
      </c>
    </row>
    <row r="374" spans="1:16" ht="13.8" x14ac:dyDescent="0.25">
      <c r="A374" s="12"/>
      <c r="B374" s="3">
        <v>226</v>
      </c>
      <c r="C374" s="3" t="s">
        <v>338</v>
      </c>
      <c r="D374" s="5">
        <v>54.8</v>
      </c>
      <c r="E374" s="5">
        <v>17.8</v>
      </c>
      <c r="F374" s="5">
        <v>32.799999999999997</v>
      </c>
      <c r="G374" s="5">
        <v>27.3</v>
      </c>
      <c r="H374" s="5">
        <v>12.2</v>
      </c>
      <c r="I374" s="5">
        <v>13.4</v>
      </c>
      <c r="J374" s="5">
        <v>15.7</v>
      </c>
      <c r="K374" s="5">
        <v>1.6</v>
      </c>
      <c r="L374" s="5">
        <v>11.2</v>
      </c>
      <c r="M374" s="5">
        <v>2.2000000000000002</v>
      </c>
      <c r="N374" s="5">
        <v>0</v>
      </c>
      <c r="O374" s="5">
        <v>1.3</v>
      </c>
      <c r="P374" s="5">
        <v>100</v>
      </c>
    </row>
    <row r="375" spans="1:16" ht="13.8" x14ac:dyDescent="0.25">
      <c r="A375" s="12"/>
      <c r="B375" s="3">
        <v>249</v>
      </c>
      <c r="C375" s="3" t="s">
        <v>339</v>
      </c>
      <c r="D375" s="5">
        <v>44.4</v>
      </c>
      <c r="E375" s="5">
        <v>17.2</v>
      </c>
      <c r="F375" s="5">
        <v>24.6</v>
      </c>
      <c r="G375" s="5">
        <v>44.2</v>
      </c>
      <c r="H375" s="5">
        <v>25</v>
      </c>
      <c r="I375" s="5">
        <v>17.7</v>
      </c>
      <c r="J375" s="5">
        <v>10.3</v>
      </c>
      <c r="K375" s="5">
        <v>1.6</v>
      </c>
      <c r="L375" s="5">
        <v>6.9</v>
      </c>
      <c r="M375" s="5">
        <v>1.2</v>
      </c>
      <c r="N375" s="5">
        <v>0.1</v>
      </c>
      <c r="O375" s="5">
        <v>0.7</v>
      </c>
      <c r="P375" s="5">
        <v>100</v>
      </c>
    </row>
    <row r="376" spans="1:16" ht="13.8" x14ac:dyDescent="0.25">
      <c r="A376" s="12"/>
      <c r="B376" s="3">
        <v>256</v>
      </c>
      <c r="C376" s="3" t="s">
        <v>340</v>
      </c>
      <c r="D376" s="5">
        <v>61.1</v>
      </c>
      <c r="E376" s="5">
        <v>18</v>
      </c>
      <c r="F376" s="5">
        <v>37.4</v>
      </c>
      <c r="G376" s="5">
        <v>21</v>
      </c>
      <c r="H376" s="5">
        <v>8.1999999999999993</v>
      </c>
      <c r="I376" s="5">
        <v>11</v>
      </c>
      <c r="J376" s="5">
        <v>15.2</v>
      </c>
      <c r="K376" s="5">
        <v>1.2</v>
      </c>
      <c r="L376" s="5">
        <v>10.3</v>
      </c>
      <c r="M376" s="5">
        <v>2.6</v>
      </c>
      <c r="N376" s="5">
        <v>0</v>
      </c>
      <c r="O376" s="5">
        <v>1.4</v>
      </c>
      <c r="P376" s="5">
        <v>100</v>
      </c>
    </row>
    <row r="377" spans="1:16" ht="13.8" x14ac:dyDescent="0.25">
      <c r="A377" s="12"/>
      <c r="B377" s="3">
        <v>265</v>
      </c>
      <c r="C377" s="3" t="s">
        <v>341</v>
      </c>
      <c r="D377" s="5">
        <v>56.2</v>
      </c>
      <c r="E377" s="5">
        <v>19.2</v>
      </c>
      <c r="F377" s="5">
        <v>32.6</v>
      </c>
      <c r="G377" s="5">
        <v>27.7</v>
      </c>
      <c r="H377" s="5">
        <v>12</v>
      </c>
      <c r="I377" s="5">
        <v>13.9</v>
      </c>
      <c r="J377" s="5">
        <v>13.8</v>
      </c>
      <c r="K377" s="5">
        <v>1.5</v>
      </c>
      <c r="L377" s="5">
        <v>9.5</v>
      </c>
      <c r="M377" s="5">
        <v>2.2999999999999998</v>
      </c>
      <c r="N377" s="5">
        <v>0.1</v>
      </c>
      <c r="O377" s="5">
        <v>1.3</v>
      </c>
      <c r="P377" s="5">
        <v>100</v>
      </c>
    </row>
    <row r="378" spans="1:16" ht="13.8" x14ac:dyDescent="0.25">
      <c r="A378" s="12"/>
      <c r="B378" s="3">
        <v>275</v>
      </c>
      <c r="C378" s="3" t="s">
        <v>342</v>
      </c>
      <c r="D378" s="5">
        <v>30</v>
      </c>
      <c r="E378" s="5">
        <v>15.1</v>
      </c>
      <c r="F378" s="5">
        <v>13.6</v>
      </c>
      <c r="G378" s="5">
        <v>54</v>
      </c>
      <c r="H378" s="5">
        <v>30.6</v>
      </c>
      <c r="I378" s="5">
        <v>21.6</v>
      </c>
      <c r="J378" s="5">
        <v>12.6</v>
      </c>
      <c r="K378" s="5">
        <v>2.4</v>
      </c>
      <c r="L378" s="5">
        <v>8.4</v>
      </c>
      <c r="M378" s="5">
        <v>3.4</v>
      </c>
      <c r="N378" s="5">
        <v>0.1</v>
      </c>
      <c r="O378" s="5">
        <v>2.1</v>
      </c>
      <c r="P378" s="5">
        <v>100</v>
      </c>
    </row>
    <row r="379" spans="1:16" x14ac:dyDescent="0.25">
      <c r="B379" s="3">
        <v>277</v>
      </c>
      <c r="C379" s="3" t="s">
        <v>343</v>
      </c>
      <c r="D379" s="5">
        <v>26.8</v>
      </c>
      <c r="E379" s="5">
        <v>14</v>
      </c>
      <c r="F379" s="5">
        <v>11.7</v>
      </c>
      <c r="G379" s="5">
        <v>56.9</v>
      </c>
      <c r="H379" s="5">
        <v>33.6</v>
      </c>
      <c r="I379" s="5">
        <v>21.4</v>
      </c>
      <c r="J379" s="5">
        <v>12.4</v>
      </c>
      <c r="K379" s="5">
        <v>2.5</v>
      </c>
      <c r="L379" s="5">
        <v>8.5</v>
      </c>
      <c r="M379" s="5">
        <v>3.9</v>
      </c>
      <c r="N379" s="5">
        <v>0.3</v>
      </c>
      <c r="O379" s="5">
        <v>2.1</v>
      </c>
      <c r="P379" s="5">
        <v>100</v>
      </c>
    </row>
    <row r="380" spans="1:16" ht="13.8" x14ac:dyDescent="0.25">
      <c r="A380" s="12"/>
      <c r="B380" s="3">
        <v>291</v>
      </c>
      <c r="C380" s="3" t="s">
        <v>344</v>
      </c>
      <c r="D380" s="5">
        <v>30.7</v>
      </c>
      <c r="E380" s="5">
        <v>15</v>
      </c>
      <c r="F380" s="5">
        <v>14.6</v>
      </c>
      <c r="G380" s="5">
        <v>53.4</v>
      </c>
      <c r="H380" s="5">
        <v>27.9</v>
      </c>
      <c r="I380" s="5">
        <v>23.2</v>
      </c>
      <c r="J380" s="5">
        <v>11.6</v>
      </c>
      <c r="K380" s="5">
        <v>1.5</v>
      </c>
      <c r="L380" s="5">
        <v>8.5</v>
      </c>
      <c r="M380" s="5">
        <v>4.3</v>
      </c>
      <c r="N380" s="5">
        <v>0.2</v>
      </c>
      <c r="O380" s="5">
        <v>3</v>
      </c>
      <c r="P380" s="5">
        <v>100</v>
      </c>
    </row>
    <row r="381" spans="1:16" ht="13.8" x14ac:dyDescent="0.25">
      <c r="A381" s="12"/>
      <c r="B381" s="3">
        <v>312</v>
      </c>
      <c r="C381" s="3" t="s">
        <v>345</v>
      </c>
      <c r="D381" s="5">
        <v>62.4</v>
      </c>
      <c r="E381" s="5">
        <v>18.100000000000001</v>
      </c>
      <c r="F381" s="5">
        <v>39</v>
      </c>
      <c r="G381" s="5">
        <v>19</v>
      </c>
      <c r="H381" s="5">
        <v>7.7</v>
      </c>
      <c r="I381" s="5">
        <v>9.8000000000000007</v>
      </c>
      <c r="J381" s="5">
        <v>16.3</v>
      </c>
      <c r="K381" s="5">
        <v>1.3</v>
      </c>
      <c r="L381" s="5">
        <v>11.7</v>
      </c>
      <c r="M381" s="5">
        <v>2.2999999999999998</v>
      </c>
      <c r="N381" s="5">
        <v>0.1</v>
      </c>
      <c r="O381" s="5">
        <v>1.3</v>
      </c>
      <c r="P381" s="5">
        <v>100</v>
      </c>
    </row>
    <row r="382" spans="1:16" ht="13.8" x14ac:dyDescent="0.25">
      <c r="A382" s="12"/>
      <c r="B382" s="3">
        <v>410</v>
      </c>
      <c r="C382" s="3" t="s">
        <v>346</v>
      </c>
      <c r="D382" s="5">
        <v>30.9</v>
      </c>
      <c r="E382" s="5">
        <v>16</v>
      </c>
      <c r="F382" s="5">
        <v>13.6</v>
      </c>
      <c r="G382" s="5">
        <v>53.5</v>
      </c>
      <c r="H382" s="5">
        <v>31.5</v>
      </c>
      <c r="I382" s="5">
        <v>20.399999999999999</v>
      </c>
      <c r="J382" s="5">
        <v>12</v>
      </c>
      <c r="K382" s="5">
        <v>2.4</v>
      </c>
      <c r="L382" s="5">
        <v>8.1</v>
      </c>
      <c r="M382" s="5">
        <v>3.6</v>
      </c>
      <c r="N382" s="5">
        <v>0.1</v>
      </c>
      <c r="O382" s="5">
        <v>2</v>
      </c>
      <c r="P382" s="5">
        <v>100</v>
      </c>
    </row>
    <row r="383" spans="1:16" ht="13.8" x14ac:dyDescent="0.25">
      <c r="A383" s="12"/>
      <c r="B383" s="3">
        <v>415</v>
      </c>
      <c r="C383" s="3" t="s">
        <v>347</v>
      </c>
      <c r="D383" s="5">
        <v>37.799999999999997</v>
      </c>
      <c r="E383" s="5">
        <v>21.8</v>
      </c>
      <c r="F383" s="5">
        <v>14.9</v>
      </c>
      <c r="G383" s="5">
        <v>46</v>
      </c>
      <c r="H383" s="5">
        <v>27.1</v>
      </c>
      <c r="I383" s="5">
        <v>17.2</v>
      </c>
      <c r="J383" s="5">
        <v>12.3</v>
      </c>
      <c r="K383" s="5">
        <v>3</v>
      </c>
      <c r="L383" s="5">
        <v>8</v>
      </c>
      <c r="M383" s="5">
        <v>3.9</v>
      </c>
      <c r="N383" s="5">
        <v>0.3</v>
      </c>
      <c r="O383" s="5">
        <v>2.2000000000000002</v>
      </c>
      <c r="P383" s="5">
        <v>100</v>
      </c>
    </row>
    <row r="384" spans="1:16" ht="13.8" x14ac:dyDescent="0.25">
      <c r="A384" s="12"/>
      <c r="B384" s="3">
        <v>435</v>
      </c>
      <c r="C384" s="3" t="s">
        <v>348</v>
      </c>
      <c r="D384" s="5">
        <v>25.9</v>
      </c>
      <c r="E384" s="5">
        <v>14.4</v>
      </c>
      <c r="F384" s="5">
        <v>10.7</v>
      </c>
      <c r="G384" s="5">
        <v>50</v>
      </c>
      <c r="H384" s="5">
        <v>27.9</v>
      </c>
      <c r="I384" s="5">
        <v>20</v>
      </c>
      <c r="J384" s="5">
        <v>17.5</v>
      </c>
      <c r="K384" s="5">
        <v>4</v>
      </c>
      <c r="L384" s="5">
        <v>11.8</v>
      </c>
      <c r="M384" s="5">
        <v>6.6</v>
      </c>
      <c r="N384" s="5">
        <v>0.5</v>
      </c>
      <c r="O384" s="5">
        <v>3.7</v>
      </c>
      <c r="P384" s="5">
        <v>100</v>
      </c>
    </row>
    <row r="385" spans="1:16" ht="13.8" x14ac:dyDescent="0.25">
      <c r="A385" s="12"/>
      <c r="B385" s="3">
        <v>495</v>
      </c>
      <c r="C385" s="3" t="s">
        <v>349</v>
      </c>
      <c r="D385" s="5">
        <v>49.6</v>
      </c>
      <c r="E385" s="5">
        <v>18.3</v>
      </c>
      <c r="F385" s="5">
        <v>28.1</v>
      </c>
      <c r="G385" s="5">
        <v>37.200000000000003</v>
      </c>
      <c r="H385" s="5">
        <v>20.5</v>
      </c>
      <c r="I385" s="5">
        <v>15.3</v>
      </c>
      <c r="J385" s="5">
        <v>11.8</v>
      </c>
      <c r="K385" s="5">
        <v>1.5</v>
      </c>
      <c r="L385" s="5">
        <v>8.1999999999999993</v>
      </c>
      <c r="M385" s="5">
        <v>1.3</v>
      </c>
      <c r="N385" s="5">
        <v>0.1</v>
      </c>
      <c r="O385" s="5">
        <v>0.8</v>
      </c>
      <c r="P385" s="5">
        <v>100</v>
      </c>
    </row>
    <row r="386" spans="1:16" ht="13.8" x14ac:dyDescent="0.25">
      <c r="A386" s="12"/>
      <c r="B386" s="3">
        <v>500</v>
      </c>
      <c r="C386" s="3" t="s">
        <v>350</v>
      </c>
      <c r="D386" s="5">
        <v>24.3</v>
      </c>
      <c r="E386" s="5">
        <v>12.6</v>
      </c>
      <c r="F386" s="5">
        <v>10.8</v>
      </c>
      <c r="G386" s="5">
        <v>58.5</v>
      </c>
      <c r="H386" s="5">
        <v>34.200000000000003</v>
      </c>
      <c r="I386" s="5">
        <v>22.4</v>
      </c>
      <c r="J386" s="5">
        <v>12.9</v>
      </c>
      <c r="K386" s="5">
        <v>2.4</v>
      </c>
      <c r="L386" s="5">
        <v>9</v>
      </c>
      <c r="M386" s="5">
        <v>4.3</v>
      </c>
      <c r="N386" s="5">
        <v>0.3</v>
      </c>
      <c r="O386" s="5">
        <v>2.2999999999999998</v>
      </c>
      <c r="P386" s="5">
        <v>100</v>
      </c>
    </row>
    <row r="387" spans="1:16" ht="13.8" x14ac:dyDescent="0.25">
      <c r="A387" s="12"/>
      <c r="B387" s="3">
        <v>592</v>
      </c>
      <c r="C387" s="3" t="s">
        <v>351</v>
      </c>
      <c r="D387" s="5">
        <v>37.5</v>
      </c>
      <c r="E387" s="5">
        <v>15.8</v>
      </c>
      <c r="F387" s="5">
        <v>19.7</v>
      </c>
      <c r="G387" s="5">
        <v>48.7</v>
      </c>
      <c r="H387" s="5">
        <v>28.9</v>
      </c>
      <c r="I387" s="5">
        <v>18.399999999999999</v>
      </c>
      <c r="J387" s="5">
        <v>12</v>
      </c>
      <c r="K387" s="5">
        <v>1.9</v>
      </c>
      <c r="L387" s="5">
        <v>8.1999999999999993</v>
      </c>
      <c r="M387" s="5">
        <v>1.8</v>
      </c>
      <c r="N387" s="5">
        <v>0.1</v>
      </c>
      <c r="O387" s="5">
        <v>1</v>
      </c>
      <c r="P387" s="5">
        <v>100</v>
      </c>
    </row>
    <row r="388" spans="1:16" ht="13.8" x14ac:dyDescent="0.25">
      <c r="A388" s="12"/>
      <c r="B388" s="3">
        <v>601</v>
      </c>
      <c r="C388" s="3" t="s">
        <v>352</v>
      </c>
      <c r="D388" s="5">
        <v>51.7</v>
      </c>
      <c r="E388" s="5">
        <v>17.7</v>
      </c>
      <c r="F388" s="5">
        <v>29.8</v>
      </c>
      <c r="G388" s="5">
        <v>30.5</v>
      </c>
      <c r="H388" s="5">
        <v>12.9</v>
      </c>
      <c r="I388" s="5">
        <v>15.4</v>
      </c>
      <c r="J388" s="5">
        <v>14.9</v>
      </c>
      <c r="K388" s="5">
        <v>1.6</v>
      </c>
      <c r="L388" s="5">
        <v>10</v>
      </c>
      <c r="M388" s="5">
        <v>3</v>
      </c>
      <c r="N388" s="5">
        <v>0</v>
      </c>
      <c r="O388" s="5">
        <v>1.6</v>
      </c>
      <c r="P388" s="5">
        <v>100</v>
      </c>
    </row>
    <row r="389" spans="1:16" ht="13.8" x14ac:dyDescent="0.25">
      <c r="A389" s="12"/>
      <c r="B389" s="3">
        <v>633</v>
      </c>
      <c r="C389" s="3" t="s">
        <v>353</v>
      </c>
      <c r="D389" s="5">
        <v>54.5</v>
      </c>
      <c r="E389" s="5">
        <v>19.399999999999999</v>
      </c>
      <c r="F389" s="5">
        <v>31.5</v>
      </c>
      <c r="G389" s="5">
        <v>31.1</v>
      </c>
      <c r="H389" s="5">
        <v>15.7</v>
      </c>
      <c r="I389" s="5">
        <v>13.9</v>
      </c>
      <c r="J389" s="5">
        <v>12.8</v>
      </c>
      <c r="K389" s="5">
        <v>1.5</v>
      </c>
      <c r="L389" s="5">
        <v>9.1</v>
      </c>
      <c r="M389" s="5">
        <v>1.5</v>
      </c>
      <c r="N389" s="5">
        <v>0.1</v>
      </c>
      <c r="O389" s="5">
        <v>0.9</v>
      </c>
      <c r="P389" s="5">
        <v>100</v>
      </c>
    </row>
    <row r="390" spans="1:16" ht="13.8" x14ac:dyDescent="0.25">
      <c r="A390" s="12"/>
      <c r="B390" s="3">
        <v>729</v>
      </c>
      <c r="C390" s="3" t="s">
        <v>354</v>
      </c>
      <c r="D390" s="5">
        <v>44.5</v>
      </c>
      <c r="E390" s="5">
        <v>18.399999999999999</v>
      </c>
      <c r="F390" s="5">
        <v>23.6</v>
      </c>
      <c r="G390" s="5">
        <v>40.200000000000003</v>
      </c>
      <c r="H390" s="5">
        <v>21</v>
      </c>
      <c r="I390" s="5">
        <v>17.399999999999999</v>
      </c>
      <c r="J390" s="5">
        <v>13.2</v>
      </c>
      <c r="K390" s="5">
        <v>2</v>
      </c>
      <c r="L390" s="5">
        <v>9.1</v>
      </c>
      <c r="M390" s="5">
        <v>2.1</v>
      </c>
      <c r="N390" s="5">
        <v>0.1</v>
      </c>
      <c r="O390" s="5">
        <v>1.3</v>
      </c>
      <c r="P390" s="5">
        <v>100</v>
      </c>
    </row>
    <row r="391" spans="1:16" ht="13.8" x14ac:dyDescent="0.25">
      <c r="A391" s="12"/>
      <c r="B391" s="3">
        <v>770</v>
      </c>
      <c r="C391" s="3" t="s">
        <v>355</v>
      </c>
      <c r="D391" s="5">
        <v>32.1</v>
      </c>
      <c r="E391" s="5">
        <v>15.3</v>
      </c>
      <c r="F391" s="5">
        <v>15.3</v>
      </c>
      <c r="G391" s="5">
        <v>50.9</v>
      </c>
      <c r="H391" s="5">
        <v>27.6</v>
      </c>
      <c r="I391" s="5">
        <v>21.4</v>
      </c>
      <c r="J391" s="5">
        <v>13.5</v>
      </c>
      <c r="K391" s="5">
        <v>2.4</v>
      </c>
      <c r="L391" s="5">
        <v>9.3000000000000007</v>
      </c>
      <c r="M391" s="5">
        <v>3.5</v>
      </c>
      <c r="N391" s="5">
        <v>0.1</v>
      </c>
      <c r="O391" s="5">
        <v>2.1</v>
      </c>
      <c r="P391" s="5">
        <v>100</v>
      </c>
    </row>
    <row r="392" spans="1:16" ht="13.8" x14ac:dyDescent="0.25">
      <c r="A392" s="12"/>
      <c r="B392" s="3">
        <v>774</v>
      </c>
      <c r="C392" s="3" t="s">
        <v>356</v>
      </c>
      <c r="D392" s="5">
        <v>38.9</v>
      </c>
      <c r="E392" s="5">
        <v>18.8</v>
      </c>
      <c r="F392" s="5">
        <v>18.3</v>
      </c>
      <c r="G392" s="5">
        <v>46.3</v>
      </c>
      <c r="H392" s="5">
        <v>26.3</v>
      </c>
      <c r="I392" s="5">
        <v>18.399999999999999</v>
      </c>
      <c r="J392" s="5">
        <v>11.6</v>
      </c>
      <c r="K392" s="5">
        <v>2</v>
      </c>
      <c r="L392" s="5">
        <v>7.9</v>
      </c>
      <c r="M392" s="5">
        <v>3.3</v>
      </c>
      <c r="N392" s="5">
        <v>0.1</v>
      </c>
      <c r="O392" s="5">
        <v>1.9</v>
      </c>
      <c r="P392" s="5">
        <v>100</v>
      </c>
    </row>
    <row r="393" spans="1:16" ht="13.8" x14ac:dyDescent="0.25">
      <c r="A393" s="12"/>
      <c r="B393" s="3">
        <v>850</v>
      </c>
      <c r="C393" s="3" t="s">
        <v>357</v>
      </c>
      <c r="D393" s="5">
        <v>34.5</v>
      </c>
      <c r="E393" s="5">
        <v>18.7</v>
      </c>
      <c r="F393" s="5">
        <v>14.5</v>
      </c>
      <c r="G393" s="5">
        <v>49.5</v>
      </c>
      <c r="H393" s="5">
        <v>29</v>
      </c>
      <c r="I393" s="5">
        <v>18.8</v>
      </c>
      <c r="J393" s="5">
        <v>12.2</v>
      </c>
      <c r="K393" s="5">
        <v>2.5</v>
      </c>
      <c r="L393" s="5">
        <v>8.1999999999999993</v>
      </c>
      <c r="M393" s="5">
        <v>3.9</v>
      </c>
      <c r="N393" s="5">
        <v>0.2</v>
      </c>
      <c r="O393" s="5">
        <v>2.1</v>
      </c>
      <c r="P393" s="5">
        <v>100</v>
      </c>
    </row>
    <row r="394" spans="1:16" ht="13.8" x14ac:dyDescent="0.25">
      <c r="A394" s="12"/>
      <c r="B394" s="3">
        <v>892</v>
      </c>
      <c r="C394" s="3" t="s">
        <v>358</v>
      </c>
      <c r="D394" s="5">
        <v>40.299999999999997</v>
      </c>
      <c r="E394" s="5">
        <v>16.899999999999999</v>
      </c>
      <c r="F394" s="5">
        <v>21.2</v>
      </c>
      <c r="G394" s="5">
        <v>46.3</v>
      </c>
      <c r="H394" s="5">
        <v>26.9</v>
      </c>
      <c r="I394" s="5">
        <v>17.899999999999999</v>
      </c>
      <c r="J394" s="5">
        <v>11.5</v>
      </c>
      <c r="K394" s="5">
        <v>1.8</v>
      </c>
      <c r="L394" s="5">
        <v>7.9</v>
      </c>
      <c r="M394" s="5">
        <v>1.9</v>
      </c>
      <c r="N394" s="5">
        <v>0.1</v>
      </c>
      <c r="O394" s="5">
        <v>1.1000000000000001</v>
      </c>
      <c r="P394" s="5">
        <v>100</v>
      </c>
    </row>
    <row r="395" spans="1:16" ht="13.8" x14ac:dyDescent="0.25">
      <c r="A395" s="12"/>
      <c r="B395" s="3">
        <v>931</v>
      </c>
      <c r="C395" s="3" t="s">
        <v>359</v>
      </c>
      <c r="D395" s="5">
        <v>41.7</v>
      </c>
      <c r="E395" s="5">
        <v>16.600000000000001</v>
      </c>
      <c r="F395" s="5">
        <v>22.3</v>
      </c>
      <c r="G395" s="5">
        <v>40.700000000000003</v>
      </c>
      <c r="H395" s="5">
        <v>19.600000000000001</v>
      </c>
      <c r="I395" s="5">
        <v>19</v>
      </c>
      <c r="J395" s="5">
        <v>14.6</v>
      </c>
      <c r="K395" s="5">
        <v>2.1</v>
      </c>
      <c r="L395" s="5">
        <v>10</v>
      </c>
      <c r="M395" s="5">
        <v>3</v>
      </c>
      <c r="N395" s="5">
        <v>0.1</v>
      </c>
      <c r="O395" s="5">
        <v>1.8</v>
      </c>
      <c r="P395" s="5">
        <v>100</v>
      </c>
    </row>
    <row r="396" spans="1:16" x14ac:dyDescent="0.25">
      <c r="B396" s="3">
        <v>992</v>
      </c>
      <c r="C396" s="3" t="s">
        <v>360</v>
      </c>
      <c r="D396" s="5">
        <v>40.6</v>
      </c>
      <c r="E396" s="5">
        <v>18.100000000000001</v>
      </c>
      <c r="F396" s="5">
        <v>20.399999999999999</v>
      </c>
      <c r="G396" s="5">
        <v>43.5</v>
      </c>
      <c r="H396" s="5">
        <v>22.9</v>
      </c>
      <c r="I396" s="5">
        <v>18.8</v>
      </c>
      <c r="J396" s="5">
        <v>13</v>
      </c>
      <c r="K396" s="5">
        <v>2.2000000000000002</v>
      </c>
      <c r="L396" s="5">
        <v>9</v>
      </c>
      <c r="M396" s="5">
        <v>2.8</v>
      </c>
      <c r="N396" s="5">
        <v>0.1</v>
      </c>
      <c r="O396" s="5">
        <v>1.7</v>
      </c>
      <c r="P396" s="5">
        <v>100</v>
      </c>
    </row>
    <row r="397" spans="1:16" x14ac:dyDescent="0.25">
      <c r="C397" s="16" t="s">
        <v>29</v>
      </c>
      <c r="D397" s="5">
        <v>39.299999999999997</v>
      </c>
      <c r="E397" s="5">
        <v>16.7</v>
      </c>
      <c r="F397" s="5">
        <v>20.399999999999999</v>
      </c>
      <c r="G397" s="5">
        <v>44.6</v>
      </c>
      <c r="H397" s="5">
        <v>24.3</v>
      </c>
      <c r="I397" s="5">
        <v>18.5</v>
      </c>
      <c r="J397" s="5">
        <v>13</v>
      </c>
      <c r="K397" s="5">
        <v>2.1</v>
      </c>
      <c r="L397" s="5">
        <v>8.9</v>
      </c>
      <c r="M397" s="5">
        <v>3.1</v>
      </c>
      <c r="N397" s="5">
        <v>0.2</v>
      </c>
      <c r="O397" s="5">
        <v>1.8</v>
      </c>
      <c r="P397" s="5">
        <v>100</v>
      </c>
    </row>
    <row r="400" spans="1:16" x14ac:dyDescent="0.25">
      <c r="A400" s="3">
        <v>9</v>
      </c>
      <c r="C400" s="6" t="s">
        <v>361</v>
      </c>
      <c r="D400" s="46"/>
      <c r="E400" s="46"/>
      <c r="F400" s="46"/>
    </row>
    <row r="401" spans="2:16" x14ac:dyDescent="0.25">
      <c r="C401" s="6"/>
    </row>
    <row r="402" spans="2:16" x14ac:dyDescent="0.25">
      <c r="C402" s="6"/>
    </row>
    <row r="403" spans="2:16" x14ac:dyDescent="0.25">
      <c r="B403" s="3">
        <v>140</v>
      </c>
      <c r="C403" s="3" t="s">
        <v>362</v>
      </c>
      <c r="D403" s="5">
        <v>31.7</v>
      </c>
      <c r="E403" s="5">
        <v>13.4</v>
      </c>
      <c r="F403" s="5">
        <v>16.5</v>
      </c>
      <c r="G403" s="5">
        <v>51.5</v>
      </c>
      <c r="H403" s="5">
        <v>27.5</v>
      </c>
      <c r="I403" s="5">
        <v>21.8</v>
      </c>
      <c r="J403" s="5">
        <v>12.3</v>
      </c>
      <c r="K403" s="5">
        <v>1.9</v>
      </c>
      <c r="L403" s="5">
        <v>8.1</v>
      </c>
      <c r="M403" s="5">
        <v>4.5</v>
      </c>
      <c r="N403" s="5">
        <v>0.1</v>
      </c>
      <c r="O403" s="5">
        <v>2.8</v>
      </c>
      <c r="P403" s="5">
        <v>100</v>
      </c>
    </row>
    <row r="404" spans="2:16" x14ac:dyDescent="0.25">
      <c r="B404" s="3">
        <v>174</v>
      </c>
      <c r="C404" s="3" t="s">
        <v>363</v>
      </c>
      <c r="D404" s="5">
        <v>26.4</v>
      </c>
      <c r="E404" s="5">
        <v>13.3</v>
      </c>
      <c r="F404" s="5">
        <v>12</v>
      </c>
      <c r="G404" s="5">
        <v>55.4</v>
      </c>
      <c r="H404" s="5">
        <v>31.5</v>
      </c>
      <c r="I404" s="5">
        <v>21.9</v>
      </c>
      <c r="J404" s="5">
        <v>12.9</v>
      </c>
      <c r="K404" s="5">
        <v>2.6</v>
      </c>
      <c r="L404" s="5">
        <v>8.3000000000000007</v>
      </c>
      <c r="M404" s="5">
        <v>5.3</v>
      </c>
      <c r="N404" s="5">
        <v>0.2</v>
      </c>
      <c r="O404" s="5">
        <v>3.4</v>
      </c>
      <c r="P404" s="5">
        <v>100</v>
      </c>
    </row>
    <row r="405" spans="2:16" x14ac:dyDescent="0.25">
      <c r="B405" s="3">
        <v>204</v>
      </c>
      <c r="C405" s="3" t="s">
        <v>364</v>
      </c>
      <c r="D405" s="5">
        <v>30.1</v>
      </c>
      <c r="E405" s="5">
        <v>14.3</v>
      </c>
      <c r="F405" s="5">
        <v>14.4</v>
      </c>
      <c r="G405" s="5">
        <v>53.9</v>
      </c>
      <c r="H405" s="5">
        <v>30.4</v>
      </c>
      <c r="I405" s="5">
        <v>21.5</v>
      </c>
      <c r="J405" s="5">
        <v>11.6</v>
      </c>
      <c r="K405" s="5">
        <v>2.2000000000000002</v>
      </c>
      <c r="L405" s="5">
        <v>7.6</v>
      </c>
      <c r="M405" s="5">
        <v>4.4000000000000004</v>
      </c>
      <c r="N405" s="5">
        <v>0.1</v>
      </c>
      <c r="O405" s="5">
        <v>2.8</v>
      </c>
      <c r="P405" s="5">
        <v>100</v>
      </c>
    </row>
    <row r="406" spans="2:16" x14ac:dyDescent="0.25">
      <c r="B406" s="3">
        <v>227</v>
      </c>
      <c r="C406" s="3" t="s">
        <v>365</v>
      </c>
      <c r="D406" s="5">
        <v>27.6</v>
      </c>
      <c r="E406" s="5">
        <v>12.6</v>
      </c>
      <c r="F406" s="5">
        <v>13.6</v>
      </c>
      <c r="G406" s="5">
        <v>52.8</v>
      </c>
      <c r="H406" s="5">
        <v>28.9</v>
      </c>
      <c r="I406" s="5">
        <v>21.8</v>
      </c>
      <c r="J406" s="5">
        <v>13.9</v>
      </c>
      <c r="K406" s="5">
        <v>2.6</v>
      </c>
      <c r="L406" s="5">
        <v>9.1</v>
      </c>
      <c r="M406" s="5">
        <v>5.8</v>
      </c>
      <c r="N406" s="5">
        <v>0.2</v>
      </c>
      <c r="O406" s="5">
        <v>3.7</v>
      </c>
      <c r="P406" s="5">
        <v>100</v>
      </c>
    </row>
    <row r="407" spans="2:16" x14ac:dyDescent="0.25">
      <c r="B407" s="3">
        <v>239</v>
      </c>
      <c r="C407" s="3" t="s">
        <v>366</v>
      </c>
      <c r="D407" s="5">
        <v>35.700000000000003</v>
      </c>
      <c r="E407" s="5">
        <v>12.4</v>
      </c>
      <c r="F407" s="5">
        <v>20.9</v>
      </c>
      <c r="G407" s="5">
        <v>45.7</v>
      </c>
      <c r="H407" s="5">
        <v>22.1</v>
      </c>
      <c r="I407" s="5">
        <v>21.1</v>
      </c>
      <c r="J407" s="5">
        <v>14.2</v>
      </c>
      <c r="K407" s="5">
        <v>1.7</v>
      </c>
      <c r="L407" s="5">
        <v>9.4</v>
      </c>
      <c r="M407" s="5">
        <v>4.4000000000000004</v>
      </c>
      <c r="N407" s="5">
        <v>0.1</v>
      </c>
      <c r="O407" s="5">
        <v>2.7</v>
      </c>
      <c r="P407" s="5">
        <v>100</v>
      </c>
    </row>
    <row r="408" spans="2:16" x14ac:dyDescent="0.25">
      <c r="B408" s="3">
        <v>263</v>
      </c>
      <c r="C408" s="3" t="s">
        <v>367</v>
      </c>
      <c r="D408" s="5">
        <v>36.6</v>
      </c>
      <c r="E408" s="5">
        <v>11.2</v>
      </c>
      <c r="F408" s="5">
        <v>22.4</v>
      </c>
      <c r="G408" s="5">
        <v>41.5</v>
      </c>
      <c r="H408" s="5">
        <v>19.2</v>
      </c>
      <c r="I408" s="5">
        <v>19.7</v>
      </c>
      <c r="J408" s="5">
        <v>16.899999999999999</v>
      </c>
      <c r="K408" s="5">
        <v>1.6</v>
      </c>
      <c r="L408" s="5">
        <v>11.3</v>
      </c>
      <c r="M408" s="5">
        <v>5.0999999999999996</v>
      </c>
      <c r="N408" s="5">
        <v>0.1</v>
      </c>
      <c r="O408" s="5">
        <v>3.1</v>
      </c>
      <c r="P408" s="5">
        <v>100</v>
      </c>
    </row>
    <row r="409" spans="2:16" x14ac:dyDescent="0.25">
      <c r="B409" s="3">
        <v>297</v>
      </c>
      <c r="C409" s="3" t="s">
        <v>368</v>
      </c>
      <c r="D409" s="5">
        <v>24.7</v>
      </c>
      <c r="E409" s="5">
        <v>12.4</v>
      </c>
      <c r="F409" s="5">
        <v>11.3</v>
      </c>
      <c r="G409" s="5">
        <v>58.3</v>
      </c>
      <c r="H409" s="5">
        <v>33.4</v>
      </c>
      <c r="I409" s="5">
        <v>22.8</v>
      </c>
      <c r="J409" s="5">
        <v>11.9</v>
      </c>
      <c r="K409" s="5">
        <v>2.5</v>
      </c>
      <c r="L409" s="5">
        <v>7.8</v>
      </c>
      <c r="M409" s="5">
        <v>5.0999999999999996</v>
      </c>
      <c r="N409" s="5">
        <v>0.2</v>
      </c>
      <c r="O409" s="5">
        <v>3.2</v>
      </c>
      <c r="P409" s="5">
        <v>100</v>
      </c>
    </row>
    <row r="410" spans="2:16" x14ac:dyDescent="0.25">
      <c r="B410" s="3">
        <v>402</v>
      </c>
      <c r="C410" s="3" t="s">
        <v>369</v>
      </c>
      <c r="D410" s="5">
        <v>29.2</v>
      </c>
      <c r="E410" s="5">
        <v>12.7</v>
      </c>
      <c r="F410" s="5">
        <v>15</v>
      </c>
      <c r="G410" s="5">
        <v>52.9</v>
      </c>
      <c r="H410" s="5">
        <v>28.8</v>
      </c>
      <c r="I410" s="5">
        <v>21.9</v>
      </c>
      <c r="J410" s="5">
        <v>13.1</v>
      </c>
      <c r="K410" s="5">
        <v>2.1</v>
      </c>
      <c r="L410" s="5">
        <v>8.6999999999999993</v>
      </c>
      <c r="M410" s="5">
        <v>4.8</v>
      </c>
      <c r="N410" s="5">
        <v>0.1</v>
      </c>
      <c r="O410" s="5">
        <v>3</v>
      </c>
      <c r="P410" s="5">
        <v>100</v>
      </c>
    </row>
    <row r="411" spans="2:16" x14ac:dyDescent="0.25">
      <c r="B411" s="3">
        <v>420</v>
      </c>
      <c r="C411" s="3" t="s">
        <v>370</v>
      </c>
      <c r="D411" s="5">
        <v>24.1</v>
      </c>
      <c r="E411" s="5">
        <v>12.4</v>
      </c>
      <c r="F411" s="5">
        <v>10.7</v>
      </c>
      <c r="G411" s="5">
        <v>57.6</v>
      </c>
      <c r="H411" s="5">
        <v>33.1</v>
      </c>
      <c r="I411" s="5">
        <v>22.5</v>
      </c>
      <c r="J411" s="5">
        <v>13.1</v>
      </c>
      <c r="K411" s="5">
        <v>3</v>
      </c>
      <c r="L411" s="5">
        <v>8.5</v>
      </c>
      <c r="M411" s="5">
        <v>5.3</v>
      </c>
      <c r="N411" s="5">
        <v>0.2</v>
      </c>
      <c r="O411" s="5">
        <v>3.4</v>
      </c>
      <c r="P411" s="5">
        <v>100</v>
      </c>
    </row>
    <row r="412" spans="2:16" x14ac:dyDescent="0.25">
      <c r="B412" s="3">
        <v>476</v>
      </c>
      <c r="C412" s="3" t="s">
        <v>371</v>
      </c>
      <c r="D412" s="5">
        <v>26</v>
      </c>
      <c r="E412" s="5">
        <v>12</v>
      </c>
      <c r="F412" s="5">
        <v>12.7</v>
      </c>
      <c r="G412" s="5">
        <v>56.8</v>
      </c>
      <c r="H412" s="5">
        <v>31.1</v>
      </c>
      <c r="I412" s="5">
        <v>23.5</v>
      </c>
      <c r="J412" s="5">
        <v>12.3</v>
      </c>
      <c r="K412" s="5">
        <v>2.2000000000000002</v>
      </c>
      <c r="L412" s="5">
        <v>8.1</v>
      </c>
      <c r="M412" s="5">
        <v>5</v>
      </c>
      <c r="N412" s="5">
        <v>0.1</v>
      </c>
      <c r="O412" s="5">
        <v>3.1</v>
      </c>
      <c r="P412" s="5">
        <v>100</v>
      </c>
    </row>
    <row r="413" spans="2:16" x14ac:dyDescent="0.25">
      <c r="B413" s="3">
        <v>534</v>
      </c>
      <c r="C413" s="3" t="s">
        <v>372</v>
      </c>
      <c r="D413" s="5">
        <v>28.1</v>
      </c>
      <c r="E413" s="5">
        <v>13.6</v>
      </c>
      <c r="F413" s="5">
        <v>13.2</v>
      </c>
      <c r="G413" s="5">
        <v>54.4</v>
      </c>
      <c r="H413" s="5">
        <v>30.7</v>
      </c>
      <c r="I413" s="5">
        <v>21.6</v>
      </c>
      <c r="J413" s="5">
        <v>12.5</v>
      </c>
      <c r="K413" s="5">
        <v>2.4</v>
      </c>
      <c r="L413" s="5">
        <v>8.1</v>
      </c>
      <c r="M413" s="5">
        <v>5</v>
      </c>
      <c r="N413" s="5">
        <v>0.2</v>
      </c>
      <c r="O413" s="5">
        <v>3.2</v>
      </c>
      <c r="P413" s="5">
        <v>100</v>
      </c>
    </row>
    <row r="414" spans="2:16" x14ac:dyDescent="0.25">
      <c r="B414" s="3">
        <v>595</v>
      </c>
      <c r="C414" s="3" t="s">
        <v>373</v>
      </c>
      <c r="D414" s="5">
        <v>33.700000000000003</v>
      </c>
      <c r="E414" s="5">
        <v>12.7</v>
      </c>
      <c r="F414" s="5">
        <v>18.899999999999999</v>
      </c>
      <c r="G414" s="5">
        <v>48.6</v>
      </c>
      <c r="H414" s="5">
        <v>24.6</v>
      </c>
      <c r="I414" s="5">
        <v>21.6</v>
      </c>
      <c r="J414" s="5">
        <v>13.3</v>
      </c>
      <c r="K414" s="5">
        <v>1.8</v>
      </c>
      <c r="L414" s="5">
        <v>8.8000000000000007</v>
      </c>
      <c r="M414" s="5">
        <v>4.3</v>
      </c>
      <c r="N414" s="5">
        <v>0.1</v>
      </c>
      <c r="O414" s="5">
        <v>2.7</v>
      </c>
      <c r="P414" s="5">
        <v>100</v>
      </c>
    </row>
    <row r="415" spans="2:16" x14ac:dyDescent="0.25">
      <c r="B415" s="3">
        <v>686</v>
      </c>
      <c r="C415" s="3" t="s">
        <v>374</v>
      </c>
      <c r="D415" s="5">
        <v>31.9</v>
      </c>
      <c r="E415" s="5">
        <v>14.8</v>
      </c>
      <c r="F415" s="5">
        <v>15.6</v>
      </c>
      <c r="G415" s="5">
        <v>49.2</v>
      </c>
      <c r="H415" s="5">
        <v>26.4</v>
      </c>
      <c r="I415" s="5">
        <v>20.7</v>
      </c>
      <c r="J415" s="5">
        <v>13.6</v>
      </c>
      <c r="K415" s="5">
        <v>2.5</v>
      </c>
      <c r="L415" s="5">
        <v>9</v>
      </c>
      <c r="M415" s="5">
        <v>5.3</v>
      </c>
      <c r="N415" s="5">
        <v>0.2</v>
      </c>
      <c r="O415" s="5">
        <v>3.4</v>
      </c>
      <c r="P415" s="5">
        <v>100</v>
      </c>
    </row>
    <row r="416" spans="2:16" x14ac:dyDescent="0.25">
      <c r="B416" s="3">
        <v>687</v>
      </c>
      <c r="C416" s="3" t="s">
        <v>375</v>
      </c>
      <c r="D416" s="5">
        <v>46.9</v>
      </c>
      <c r="E416" s="5">
        <v>18.3</v>
      </c>
      <c r="F416" s="5">
        <v>25.5</v>
      </c>
      <c r="G416" s="5">
        <v>37.9</v>
      </c>
      <c r="H416" s="5">
        <v>18.8</v>
      </c>
      <c r="I416" s="5">
        <v>17</v>
      </c>
      <c r="J416" s="5">
        <v>12.5</v>
      </c>
      <c r="K416" s="5">
        <v>1.6</v>
      </c>
      <c r="L416" s="5">
        <v>8</v>
      </c>
      <c r="M416" s="5">
        <v>2.7</v>
      </c>
      <c r="N416" s="5">
        <v>0.1</v>
      </c>
      <c r="O416" s="5">
        <v>1.7</v>
      </c>
      <c r="P416" s="5">
        <v>100</v>
      </c>
    </row>
    <row r="417" spans="1:16" x14ac:dyDescent="0.25">
      <c r="B417" s="3">
        <v>749</v>
      </c>
      <c r="C417" s="3" t="s">
        <v>376</v>
      </c>
      <c r="D417" s="5">
        <v>25.5</v>
      </c>
      <c r="E417" s="5">
        <v>12.4</v>
      </c>
      <c r="F417" s="5">
        <v>11.9</v>
      </c>
      <c r="G417" s="5">
        <v>57.1</v>
      </c>
      <c r="H417" s="5">
        <v>32.5</v>
      </c>
      <c r="I417" s="5">
        <v>22.5</v>
      </c>
      <c r="J417" s="5">
        <v>12.1</v>
      </c>
      <c r="K417" s="5">
        <v>2.2999999999999998</v>
      </c>
      <c r="L417" s="5">
        <v>7.9</v>
      </c>
      <c r="M417" s="5">
        <v>5.3</v>
      </c>
      <c r="N417" s="5">
        <v>0.1</v>
      </c>
      <c r="O417" s="5">
        <v>3.3</v>
      </c>
      <c r="P417" s="5">
        <v>100</v>
      </c>
    </row>
    <row r="418" spans="1:16" x14ac:dyDescent="0.25">
      <c r="B418" s="3">
        <v>762</v>
      </c>
      <c r="C418" s="3" t="s">
        <v>377</v>
      </c>
      <c r="D418" s="5">
        <v>43.6</v>
      </c>
      <c r="E418" s="5">
        <v>15.8</v>
      </c>
      <c r="F418" s="5">
        <v>24.6</v>
      </c>
      <c r="G418" s="5">
        <v>40.6</v>
      </c>
      <c r="H418" s="5">
        <v>20.399999999999999</v>
      </c>
      <c r="I418" s="5">
        <v>18</v>
      </c>
      <c r="J418" s="5">
        <v>12.9</v>
      </c>
      <c r="K418" s="5">
        <v>1.5</v>
      </c>
      <c r="L418" s="5">
        <v>8.4</v>
      </c>
      <c r="M418" s="5">
        <v>3</v>
      </c>
      <c r="N418" s="5">
        <v>0.1</v>
      </c>
      <c r="O418" s="5">
        <v>1.8</v>
      </c>
      <c r="P418" s="5">
        <v>100</v>
      </c>
    </row>
    <row r="419" spans="1:16" x14ac:dyDescent="0.25">
      <c r="B419" s="3">
        <v>778</v>
      </c>
      <c r="C419" s="3" t="s">
        <v>378</v>
      </c>
      <c r="D419" s="5">
        <v>29.8</v>
      </c>
      <c r="E419" s="5">
        <v>14.3</v>
      </c>
      <c r="F419" s="5">
        <v>14.2</v>
      </c>
      <c r="G419" s="5">
        <v>53.4</v>
      </c>
      <c r="H419" s="5">
        <v>29.7</v>
      </c>
      <c r="I419" s="5">
        <v>21.6</v>
      </c>
      <c r="J419" s="5">
        <v>12.7</v>
      </c>
      <c r="K419" s="5">
        <v>2.4</v>
      </c>
      <c r="L419" s="5">
        <v>8.3000000000000007</v>
      </c>
      <c r="M419" s="5">
        <v>4.2</v>
      </c>
      <c r="N419" s="5">
        <v>0.2</v>
      </c>
      <c r="O419" s="5">
        <v>2.7</v>
      </c>
      <c r="P419" s="5">
        <v>100</v>
      </c>
    </row>
    <row r="420" spans="1:16" x14ac:dyDescent="0.25">
      <c r="B420" s="3">
        <v>844</v>
      </c>
      <c r="C420" s="3" t="s">
        <v>379</v>
      </c>
      <c r="D420" s="5">
        <v>29.6</v>
      </c>
      <c r="E420" s="5">
        <v>13</v>
      </c>
      <c r="F420" s="5">
        <v>15.1</v>
      </c>
      <c r="G420" s="5">
        <v>51.8</v>
      </c>
      <c r="H420" s="5">
        <v>27.3</v>
      </c>
      <c r="I420" s="5">
        <v>22.2</v>
      </c>
      <c r="J420" s="5">
        <v>13.2</v>
      </c>
      <c r="K420" s="5">
        <v>2.2000000000000002</v>
      </c>
      <c r="L420" s="5">
        <v>8.8000000000000007</v>
      </c>
      <c r="M420" s="5">
        <v>5.4</v>
      </c>
      <c r="N420" s="5">
        <v>0.2</v>
      </c>
      <c r="O420" s="5">
        <v>3.3</v>
      </c>
      <c r="P420" s="5">
        <v>100</v>
      </c>
    </row>
    <row r="421" spans="1:16" x14ac:dyDescent="0.25">
      <c r="B421" s="3">
        <v>857</v>
      </c>
      <c r="C421" s="3" t="s">
        <v>380</v>
      </c>
      <c r="D421" s="5">
        <v>23.3</v>
      </c>
      <c r="E421" s="5">
        <v>11.7</v>
      </c>
      <c r="F421" s="5">
        <v>10.6</v>
      </c>
      <c r="G421" s="5">
        <v>56.6</v>
      </c>
      <c r="H421" s="5">
        <v>31.8</v>
      </c>
      <c r="I421" s="5">
        <v>22.7</v>
      </c>
      <c r="J421" s="5">
        <v>13.7</v>
      </c>
      <c r="K421" s="5">
        <v>2.8</v>
      </c>
      <c r="L421" s="5">
        <v>8.9</v>
      </c>
      <c r="M421" s="5">
        <v>6.4</v>
      </c>
      <c r="N421" s="5">
        <v>0.2</v>
      </c>
      <c r="O421" s="5">
        <v>4.0999999999999996</v>
      </c>
      <c r="P421" s="5">
        <v>100</v>
      </c>
    </row>
    <row r="422" spans="1:16" x14ac:dyDescent="0.25">
      <c r="B422" s="3">
        <v>915</v>
      </c>
      <c r="C422" s="3" t="s">
        <v>381</v>
      </c>
      <c r="D422" s="5">
        <v>24.9</v>
      </c>
      <c r="E422" s="5">
        <v>12.2</v>
      </c>
      <c r="F422" s="5">
        <v>11.5</v>
      </c>
      <c r="G422" s="5">
        <v>56.5</v>
      </c>
      <c r="H422" s="5">
        <v>32.6</v>
      </c>
      <c r="I422" s="5">
        <v>21.9</v>
      </c>
      <c r="J422" s="5">
        <v>12.7</v>
      </c>
      <c r="K422" s="5">
        <v>2.5</v>
      </c>
      <c r="L422" s="5">
        <v>8.4</v>
      </c>
      <c r="M422" s="5">
        <v>5.9</v>
      </c>
      <c r="N422" s="5">
        <v>0.2</v>
      </c>
      <c r="O422" s="5">
        <v>3.7</v>
      </c>
      <c r="P422" s="5">
        <v>100</v>
      </c>
    </row>
    <row r="423" spans="1:16" x14ac:dyDescent="0.25">
      <c r="B423" s="3">
        <v>916</v>
      </c>
      <c r="C423" s="3" t="s">
        <v>382</v>
      </c>
      <c r="D423" s="5">
        <v>32.1</v>
      </c>
      <c r="E423" s="5">
        <v>14.3</v>
      </c>
      <c r="F423" s="5">
        <v>16</v>
      </c>
      <c r="G423" s="5">
        <v>51</v>
      </c>
      <c r="H423" s="5">
        <v>27.9</v>
      </c>
      <c r="I423" s="5">
        <v>20.9</v>
      </c>
      <c r="J423" s="5">
        <v>12.8</v>
      </c>
      <c r="K423" s="5">
        <v>2.1</v>
      </c>
      <c r="L423" s="5">
        <v>8.4</v>
      </c>
      <c r="M423" s="5">
        <v>4.2</v>
      </c>
      <c r="N423" s="5">
        <v>0.1</v>
      </c>
      <c r="O423" s="5">
        <v>2.6</v>
      </c>
      <c r="P423" s="5">
        <v>100</v>
      </c>
    </row>
    <row r="424" spans="1:16" x14ac:dyDescent="0.25">
      <c r="B424" s="3">
        <v>919</v>
      </c>
      <c r="C424" s="3" t="s">
        <v>383</v>
      </c>
      <c r="D424" s="5">
        <v>25.5</v>
      </c>
      <c r="E424" s="5">
        <v>13.2</v>
      </c>
      <c r="F424" s="5">
        <v>11.4</v>
      </c>
      <c r="G424" s="5">
        <v>54.5</v>
      </c>
      <c r="H424" s="5">
        <v>30.7</v>
      </c>
      <c r="I424" s="5">
        <v>21.8</v>
      </c>
      <c r="J424" s="5">
        <v>13.7</v>
      </c>
      <c r="K424" s="5">
        <v>3</v>
      </c>
      <c r="L424" s="5">
        <v>8.8000000000000007</v>
      </c>
      <c r="M424" s="5">
        <v>6.3</v>
      </c>
      <c r="N424" s="5">
        <v>0.2</v>
      </c>
      <c r="O424" s="5">
        <v>4</v>
      </c>
      <c r="P424" s="5">
        <v>100</v>
      </c>
    </row>
    <row r="425" spans="1:16" x14ac:dyDescent="0.25">
      <c r="B425" s="3">
        <v>921</v>
      </c>
      <c r="C425" s="3" t="s">
        <v>384</v>
      </c>
      <c r="D425" s="5">
        <v>31.7</v>
      </c>
      <c r="E425" s="5">
        <v>12.8</v>
      </c>
      <c r="F425" s="5">
        <v>17.2</v>
      </c>
      <c r="G425" s="5">
        <v>50.8</v>
      </c>
      <c r="H425" s="5">
        <v>26.2</v>
      </c>
      <c r="I425" s="5">
        <v>22.2</v>
      </c>
      <c r="J425" s="5">
        <v>12.6</v>
      </c>
      <c r="K425" s="5">
        <v>2.1</v>
      </c>
      <c r="L425" s="5">
        <v>8.4</v>
      </c>
      <c r="M425" s="5">
        <v>4.9000000000000004</v>
      </c>
      <c r="N425" s="5">
        <v>0.1</v>
      </c>
      <c r="O425" s="5">
        <v>3</v>
      </c>
      <c r="P425" s="5">
        <v>100</v>
      </c>
    </row>
    <row r="426" spans="1:16" x14ac:dyDescent="0.25">
      <c r="B426" s="3">
        <v>925</v>
      </c>
      <c r="C426" s="3" t="s">
        <v>385</v>
      </c>
      <c r="D426" s="5">
        <v>42.1</v>
      </c>
      <c r="E426" s="5">
        <v>14.1</v>
      </c>
      <c r="F426" s="5">
        <v>24.8</v>
      </c>
      <c r="G426" s="5">
        <v>39.9</v>
      </c>
      <c r="H426" s="5">
        <v>19.2</v>
      </c>
      <c r="I426" s="5">
        <v>18.399999999999999</v>
      </c>
      <c r="J426" s="5">
        <v>14.2</v>
      </c>
      <c r="K426" s="5">
        <v>1.4</v>
      </c>
      <c r="L426" s="5">
        <v>9.1999999999999993</v>
      </c>
      <c r="M426" s="5">
        <v>3.8</v>
      </c>
      <c r="N426" s="5">
        <v>0.1</v>
      </c>
      <c r="O426" s="5">
        <v>2.2999999999999998</v>
      </c>
      <c r="P426" s="5">
        <v>100</v>
      </c>
    </row>
    <row r="427" spans="1:16" x14ac:dyDescent="0.25">
      <c r="C427" s="16" t="s">
        <v>29</v>
      </c>
      <c r="D427" s="5">
        <v>31.9</v>
      </c>
      <c r="E427" s="5">
        <v>13.5</v>
      </c>
      <c r="F427" s="5">
        <v>16.5</v>
      </c>
      <c r="G427" s="5">
        <v>50.3</v>
      </c>
      <c r="H427" s="5">
        <v>27.1</v>
      </c>
      <c r="I427" s="5">
        <v>21.1</v>
      </c>
      <c r="J427" s="5">
        <v>13.2</v>
      </c>
      <c r="K427" s="5">
        <v>1.1000000000000001</v>
      </c>
      <c r="L427" s="5">
        <v>8.6</v>
      </c>
      <c r="M427" s="5">
        <v>4.7</v>
      </c>
      <c r="N427" s="5">
        <v>0.1</v>
      </c>
      <c r="O427" s="5">
        <v>2.9</v>
      </c>
      <c r="P427" s="5">
        <v>100</v>
      </c>
    </row>
    <row r="429" spans="1:16" x14ac:dyDescent="0.25">
      <c r="C429"/>
    </row>
    <row r="430" spans="1:16" x14ac:dyDescent="0.25">
      <c r="A430" s="3">
        <v>10</v>
      </c>
      <c r="C430" s="6" t="s">
        <v>386</v>
      </c>
      <c r="D430" s="46"/>
      <c r="E430" s="46"/>
      <c r="F430" s="46"/>
    </row>
    <row r="431" spans="1:16" x14ac:dyDescent="0.25">
      <c r="C431"/>
    </row>
    <row r="432" spans="1:16" x14ac:dyDescent="0.25">
      <c r="C432" s="6"/>
    </row>
    <row r="433" spans="2:16" x14ac:dyDescent="0.25">
      <c r="B433" s="3">
        <v>45</v>
      </c>
      <c r="C433" s="3" t="s">
        <v>387</v>
      </c>
      <c r="D433" s="4">
        <v>47.4</v>
      </c>
      <c r="E433" s="4">
        <v>18</v>
      </c>
      <c r="F433" s="4">
        <v>27.1</v>
      </c>
      <c r="G433" s="4">
        <v>33.9</v>
      </c>
      <c r="H433" s="4">
        <v>15.6</v>
      </c>
      <c r="I433" s="4">
        <v>16.899999999999999</v>
      </c>
      <c r="J433" s="4">
        <v>16.100000000000001</v>
      </c>
      <c r="K433" s="4">
        <v>2.2999999999999998</v>
      </c>
      <c r="L433" s="4">
        <v>12</v>
      </c>
      <c r="M433" s="4">
        <v>2.5</v>
      </c>
      <c r="N433" s="4">
        <v>0</v>
      </c>
      <c r="O433" s="4">
        <v>1.7</v>
      </c>
      <c r="P433" s="4">
        <v>100</v>
      </c>
    </row>
    <row r="434" spans="2:16" x14ac:dyDescent="0.25">
      <c r="B434" s="3">
        <v>146</v>
      </c>
      <c r="C434" s="3" t="s">
        <v>388</v>
      </c>
      <c r="D434" s="4">
        <v>57.4</v>
      </c>
      <c r="E434" s="4">
        <v>14.8</v>
      </c>
      <c r="F434" s="4">
        <v>38.5</v>
      </c>
      <c r="G434" s="4">
        <v>27.3</v>
      </c>
      <c r="H434" s="4">
        <v>11.4</v>
      </c>
      <c r="I434" s="4">
        <v>14.4</v>
      </c>
      <c r="J434" s="4">
        <v>13.7</v>
      </c>
      <c r="K434" s="4">
        <v>1.4</v>
      </c>
      <c r="L434" s="4">
        <v>10</v>
      </c>
      <c r="M434" s="4">
        <v>1.7</v>
      </c>
      <c r="N434" s="4">
        <v>0</v>
      </c>
      <c r="O434" s="4">
        <v>1.1000000000000001</v>
      </c>
      <c r="P434" s="4">
        <v>100</v>
      </c>
    </row>
    <row r="435" spans="2:16" x14ac:dyDescent="0.25">
      <c r="B435" s="3">
        <v>167</v>
      </c>
      <c r="C435" s="3" t="s">
        <v>389</v>
      </c>
      <c r="D435" s="4">
        <v>47.6</v>
      </c>
      <c r="E435" s="4">
        <v>17.8</v>
      </c>
      <c r="F435" s="4">
        <v>27.6</v>
      </c>
      <c r="G435" s="4">
        <v>28.2</v>
      </c>
      <c r="H435" s="4">
        <v>12.5</v>
      </c>
      <c r="I435" s="4">
        <v>14.4</v>
      </c>
      <c r="J435" s="4">
        <v>21</v>
      </c>
      <c r="K435" s="4">
        <v>2.2000000000000002</v>
      </c>
      <c r="L435" s="4">
        <v>16.600000000000001</v>
      </c>
      <c r="M435" s="4">
        <v>3.2</v>
      </c>
      <c r="N435" s="4">
        <v>0</v>
      </c>
      <c r="O435" s="4">
        <v>2.1</v>
      </c>
      <c r="P435" s="4">
        <v>100</v>
      </c>
    </row>
    <row r="436" spans="2:16" x14ac:dyDescent="0.25">
      <c r="B436" s="3">
        <v>176</v>
      </c>
      <c r="C436" s="3" t="s">
        <v>390</v>
      </c>
      <c r="D436" s="4">
        <v>46.8</v>
      </c>
      <c r="E436" s="4">
        <v>17.3</v>
      </c>
      <c r="F436" s="4">
        <v>26.9</v>
      </c>
      <c r="G436" s="4">
        <v>33.5</v>
      </c>
      <c r="H436" s="4">
        <v>15.1</v>
      </c>
      <c r="I436" s="4">
        <v>16.600000000000001</v>
      </c>
      <c r="J436" s="4">
        <v>14.7</v>
      </c>
      <c r="K436" s="4">
        <v>0.9</v>
      </c>
      <c r="L436" s="4">
        <v>10.8</v>
      </c>
      <c r="M436" s="4">
        <v>5</v>
      </c>
      <c r="N436" s="4">
        <v>0</v>
      </c>
      <c r="O436" s="4">
        <v>3</v>
      </c>
      <c r="P436" s="4">
        <v>100</v>
      </c>
    </row>
    <row r="437" spans="2:16" x14ac:dyDescent="0.25">
      <c r="B437" s="3">
        <v>248</v>
      </c>
      <c r="C437" s="3" t="s">
        <v>391</v>
      </c>
      <c r="D437" s="4">
        <v>54.8</v>
      </c>
      <c r="E437" s="4">
        <v>27.9</v>
      </c>
      <c r="F437" s="4">
        <v>24.9</v>
      </c>
      <c r="G437" s="4">
        <v>27.4</v>
      </c>
      <c r="H437" s="4">
        <v>13.2</v>
      </c>
      <c r="I437" s="4">
        <v>13.1</v>
      </c>
      <c r="J437" s="4">
        <v>13.1</v>
      </c>
      <c r="K437" s="4">
        <v>1.8</v>
      </c>
      <c r="L437" s="4">
        <v>9.6999999999999993</v>
      </c>
      <c r="M437" s="4">
        <v>4.7</v>
      </c>
      <c r="N437" s="4">
        <v>0.2</v>
      </c>
      <c r="O437" s="4">
        <v>3.2</v>
      </c>
      <c r="P437" s="4">
        <v>100</v>
      </c>
    </row>
    <row r="438" spans="2:16" x14ac:dyDescent="0.25">
      <c r="B438" s="3">
        <v>251</v>
      </c>
      <c r="C438" s="3" t="s">
        <v>392</v>
      </c>
      <c r="D438" s="4">
        <v>45.9</v>
      </c>
      <c r="E438" s="4">
        <v>16.2</v>
      </c>
      <c r="F438" s="4">
        <v>27.4</v>
      </c>
      <c r="G438" s="4">
        <v>35.799999999999997</v>
      </c>
      <c r="H438" s="4">
        <v>16.100000000000001</v>
      </c>
      <c r="I438" s="4">
        <v>18.100000000000001</v>
      </c>
      <c r="J438" s="4">
        <v>15.8</v>
      </c>
      <c r="K438" s="4">
        <v>1.9</v>
      </c>
      <c r="L438" s="4">
        <v>11.9</v>
      </c>
      <c r="M438" s="4">
        <v>2.5</v>
      </c>
      <c r="N438" s="4">
        <v>0</v>
      </c>
      <c r="O438" s="4">
        <v>1.6</v>
      </c>
      <c r="P438" s="4">
        <v>100</v>
      </c>
    </row>
    <row r="439" spans="2:16" x14ac:dyDescent="0.25">
      <c r="B439" s="3">
        <v>260</v>
      </c>
      <c r="C439" s="3" t="s">
        <v>393</v>
      </c>
      <c r="D439" s="4">
        <v>42.3</v>
      </c>
      <c r="E439" s="4">
        <v>19.899999999999999</v>
      </c>
      <c r="F439" s="4">
        <v>20.8</v>
      </c>
      <c r="G439" s="4">
        <v>39</v>
      </c>
      <c r="H439" s="4">
        <v>19.899999999999999</v>
      </c>
      <c r="I439" s="4">
        <v>17.600000000000001</v>
      </c>
      <c r="J439" s="4">
        <v>14.4</v>
      </c>
      <c r="K439" s="4">
        <v>1.7</v>
      </c>
      <c r="L439" s="4">
        <v>11.1</v>
      </c>
      <c r="M439" s="4">
        <v>4.3</v>
      </c>
      <c r="N439" s="4">
        <v>0.2</v>
      </c>
      <c r="O439" s="4">
        <v>2.7</v>
      </c>
      <c r="P439" s="4">
        <v>100</v>
      </c>
    </row>
    <row r="440" spans="2:16" x14ac:dyDescent="0.25">
      <c r="B440" s="3">
        <v>276</v>
      </c>
      <c r="C440" s="3" t="s">
        <v>394</v>
      </c>
      <c r="D440" s="4">
        <v>49.4</v>
      </c>
      <c r="E440" s="4">
        <v>20.399999999999999</v>
      </c>
      <c r="F440" s="4">
        <v>26.7</v>
      </c>
      <c r="G440" s="4">
        <v>32</v>
      </c>
      <c r="H440" s="4">
        <v>15</v>
      </c>
      <c r="I440" s="4">
        <v>15.6</v>
      </c>
      <c r="J440" s="4">
        <v>15.8</v>
      </c>
      <c r="K440" s="4">
        <v>2.1</v>
      </c>
      <c r="L440" s="4">
        <v>12</v>
      </c>
      <c r="M440" s="4">
        <v>2.8</v>
      </c>
      <c r="N440" s="4">
        <v>0</v>
      </c>
      <c r="O440" s="4">
        <v>1.8</v>
      </c>
      <c r="P440" s="4">
        <v>100</v>
      </c>
    </row>
    <row r="441" spans="2:16" x14ac:dyDescent="0.25">
      <c r="B441" s="3">
        <v>309</v>
      </c>
      <c r="C441" s="3" t="s">
        <v>395</v>
      </c>
      <c r="D441" s="4">
        <v>40</v>
      </c>
      <c r="E441" s="4">
        <v>15.7</v>
      </c>
      <c r="F441" s="4">
        <v>22.4</v>
      </c>
      <c r="G441" s="4">
        <v>40.299999999999997</v>
      </c>
      <c r="H441" s="4">
        <v>18.8</v>
      </c>
      <c r="I441" s="4">
        <v>19.600000000000001</v>
      </c>
      <c r="J441" s="4">
        <v>13.7</v>
      </c>
      <c r="K441" s="4">
        <v>1.8</v>
      </c>
      <c r="L441" s="4">
        <v>10.4</v>
      </c>
      <c r="M441" s="4">
        <v>6</v>
      </c>
      <c r="N441" s="4">
        <v>0.1</v>
      </c>
      <c r="O441" s="4">
        <v>3.8</v>
      </c>
      <c r="P441" s="4">
        <v>100</v>
      </c>
    </row>
    <row r="442" spans="2:16" x14ac:dyDescent="0.25">
      <c r="B442" s="3">
        <v>422</v>
      </c>
      <c r="C442" s="3" t="s">
        <v>396</v>
      </c>
      <c r="D442" s="4">
        <v>61.2</v>
      </c>
      <c r="E442" s="4">
        <v>19.2</v>
      </c>
      <c r="F442" s="4">
        <v>38.4</v>
      </c>
      <c r="G442" s="4">
        <v>24.6</v>
      </c>
      <c r="H442" s="4">
        <v>10.5</v>
      </c>
      <c r="I442" s="4">
        <v>12.5</v>
      </c>
      <c r="J442" s="4">
        <v>11.7</v>
      </c>
      <c r="K442" s="4">
        <v>0.6</v>
      </c>
      <c r="L442" s="4">
        <v>8.5</v>
      </c>
      <c r="M442" s="4">
        <v>2.5</v>
      </c>
      <c r="N442" s="4">
        <v>0</v>
      </c>
      <c r="O442" s="4">
        <v>1.6</v>
      </c>
      <c r="P442" s="4">
        <v>100</v>
      </c>
    </row>
    <row r="443" spans="2:16" x14ac:dyDescent="0.25">
      <c r="B443" s="3">
        <v>426</v>
      </c>
      <c r="C443" s="3" t="s">
        <v>397</v>
      </c>
      <c r="D443" s="4">
        <v>38.799999999999997</v>
      </c>
      <c r="E443" s="4">
        <v>17.100000000000001</v>
      </c>
      <c r="F443" s="4">
        <v>20.2</v>
      </c>
      <c r="G443" s="4">
        <v>41</v>
      </c>
      <c r="H443" s="4">
        <v>20.2</v>
      </c>
      <c r="I443" s="4">
        <v>19.2</v>
      </c>
      <c r="J443" s="4">
        <v>14.9</v>
      </c>
      <c r="K443" s="4">
        <v>2</v>
      </c>
      <c r="L443" s="4">
        <v>11.3</v>
      </c>
      <c r="M443" s="4">
        <v>5.2</v>
      </c>
      <c r="N443" s="4">
        <v>0.1</v>
      </c>
      <c r="O443" s="4">
        <v>3.2</v>
      </c>
      <c r="P443" s="4">
        <v>100</v>
      </c>
    </row>
    <row r="444" spans="2:16" x14ac:dyDescent="0.25">
      <c r="B444" s="3">
        <v>541</v>
      </c>
      <c r="C444" s="3" t="s">
        <v>398</v>
      </c>
      <c r="D444" s="4">
        <v>53.4</v>
      </c>
      <c r="E444" s="4">
        <v>16.8</v>
      </c>
      <c r="F444" s="4">
        <v>33.6</v>
      </c>
      <c r="G444" s="4">
        <v>29.2</v>
      </c>
      <c r="H444" s="4">
        <v>11.2</v>
      </c>
      <c r="I444" s="4">
        <v>16.100000000000001</v>
      </c>
      <c r="J444" s="4">
        <v>14.3</v>
      </c>
      <c r="K444" s="4">
        <v>0.6</v>
      </c>
      <c r="L444" s="4">
        <v>10.3</v>
      </c>
      <c r="M444" s="4">
        <v>3</v>
      </c>
      <c r="N444" s="4">
        <v>0</v>
      </c>
      <c r="O444" s="4">
        <v>1.8</v>
      </c>
      <c r="P444" s="4">
        <v>100</v>
      </c>
    </row>
    <row r="445" spans="2:16" x14ac:dyDescent="0.25">
      <c r="B445" s="3">
        <v>607</v>
      </c>
      <c r="C445" s="3" t="s">
        <v>399</v>
      </c>
      <c r="D445" s="4">
        <v>43.3</v>
      </c>
      <c r="E445" s="4">
        <v>15.6</v>
      </c>
      <c r="F445" s="4">
        <v>25.5</v>
      </c>
      <c r="G445" s="4">
        <v>35.9</v>
      </c>
      <c r="H445" s="4">
        <v>16.2</v>
      </c>
      <c r="I445" s="4">
        <v>17.899999999999999</v>
      </c>
      <c r="J445" s="4">
        <v>14.6</v>
      </c>
      <c r="K445" s="4">
        <v>1.6</v>
      </c>
      <c r="L445" s="4">
        <v>11.1</v>
      </c>
      <c r="M445" s="4">
        <v>6.2</v>
      </c>
      <c r="N445" s="4">
        <v>0.1</v>
      </c>
      <c r="O445" s="4">
        <v>3.9</v>
      </c>
      <c r="P445" s="4">
        <v>100</v>
      </c>
    </row>
    <row r="446" spans="2:16" x14ac:dyDescent="0.25">
      <c r="B446" s="3">
        <v>632</v>
      </c>
      <c r="C446" s="3" t="s">
        <v>400</v>
      </c>
      <c r="D446" s="4">
        <v>39.200000000000003</v>
      </c>
      <c r="E446" s="4">
        <v>14.8</v>
      </c>
      <c r="F446" s="4">
        <v>22.8</v>
      </c>
      <c r="G446" s="4">
        <v>36.4</v>
      </c>
      <c r="H446" s="4">
        <v>16.100000000000001</v>
      </c>
      <c r="I446" s="4">
        <v>18.7</v>
      </c>
      <c r="J446" s="4">
        <v>21</v>
      </c>
      <c r="K446" s="4">
        <v>2.5</v>
      </c>
      <c r="L446" s="4">
        <v>16.3</v>
      </c>
      <c r="M446" s="4">
        <v>3.5</v>
      </c>
      <c r="N446" s="4">
        <v>0</v>
      </c>
      <c r="O446" s="4">
        <v>2.2000000000000002</v>
      </c>
      <c r="P446" s="4">
        <v>100</v>
      </c>
    </row>
    <row r="447" spans="2:16" x14ac:dyDescent="0.25">
      <c r="B447" s="3">
        <v>707</v>
      </c>
      <c r="C447" s="3" t="s">
        <v>401</v>
      </c>
      <c r="D447" s="4">
        <v>43.6</v>
      </c>
      <c r="E447" s="4">
        <v>19.2</v>
      </c>
      <c r="F447" s="4">
        <v>22.8</v>
      </c>
      <c r="G447" s="4">
        <v>36.799999999999997</v>
      </c>
      <c r="H447" s="4">
        <v>17.8</v>
      </c>
      <c r="I447" s="4">
        <v>17.5</v>
      </c>
      <c r="J447" s="4">
        <v>16.5</v>
      </c>
      <c r="K447" s="4">
        <v>1.8</v>
      </c>
      <c r="L447" s="4">
        <v>13.1</v>
      </c>
      <c r="M447" s="4">
        <v>3.1</v>
      </c>
      <c r="N447" s="4">
        <v>0.1</v>
      </c>
      <c r="O447" s="4">
        <v>1.8</v>
      </c>
      <c r="P447" s="4">
        <v>100</v>
      </c>
    </row>
    <row r="448" spans="2:16" x14ac:dyDescent="0.25">
      <c r="B448" s="3">
        <v>848</v>
      </c>
      <c r="C448" s="3" t="s">
        <v>402</v>
      </c>
      <c r="D448" s="4">
        <v>45.8</v>
      </c>
      <c r="E448" s="4">
        <v>16.100000000000001</v>
      </c>
      <c r="F448" s="4">
        <v>27.6</v>
      </c>
      <c r="G448" s="4">
        <v>36.6</v>
      </c>
      <c r="H448" s="4">
        <v>16.399999999999999</v>
      </c>
      <c r="I448" s="4">
        <v>18.5</v>
      </c>
      <c r="J448" s="4">
        <v>15.3</v>
      </c>
      <c r="K448" s="4">
        <v>1.8</v>
      </c>
      <c r="L448" s="4">
        <v>11.7</v>
      </c>
      <c r="M448" s="4">
        <v>2.2999999999999998</v>
      </c>
      <c r="N448" s="4">
        <v>0</v>
      </c>
      <c r="O448" s="4">
        <v>1.3</v>
      </c>
      <c r="P448" s="4">
        <v>100</v>
      </c>
    </row>
    <row r="449" spans="1:16" x14ac:dyDescent="0.25">
      <c r="B449" s="3">
        <v>856</v>
      </c>
      <c r="C449" s="3" t="s">
        <v>403</v>
      </c>
      <c r="D449" s="4">
        <v>40.5</v>
      </c>
      <c r="E449" s="4">
        <v>14.2</v>
      </c>
      <c r="F449" s="4">
        <v>24.3</v>
      </c>
      <c r="G449" s="4">
        <v>42</v>
      </c>
      <c r="H449" s="4">
        <v>19.399999999999999</v>
      </c>
      <c r="I449" s="4">
        <v>20.9</v>
      </c>
      <c r="J449" s="4">
        <v>15.2</v>
      </c>
      <c r="K449" s="4">
        <v>1.9</v>
      </c>
      <c r="L449" s="4">
        <v>11.3</v>
      </c>
      <c r="M449" s="4">
        <v>2.2999999999999998</v>
      </c>
      <c r="N449" s="4">
        <v>0</v>
      </c>
      <c r="O449" s="4">
        <v>1.4</v>
      </c>
      <c r="P449" s="4">
        <v>100</v>
      </c>
    </row>
    <row r="450" spans="1:16" x14ac:dyDescent="0.25">
      <c r="B450" s="3">
        <v>911</v>
      </c>
      <c r="C450" s="3" t="s">
        <v>404</v>
      </c>
      <c r="D450" s="4">
        <v>51.3</v>
      </c>
      <c r="E450" s="4">
        <v>14.5</v>
      </c>
      <c r="F450" s="4">
        <v>33.700000000000003</v>
      </c>
      <c r="G450" s="4">
        <v>30</v>
      </c>
      <c r="H450" s="4">
        <v>10.7</v>
      </c>
      <c r="I450" s="4">
        <v>16.899999999999999</v>
      </c>
      <c r="J450" s="4">
        <v>16.100000000000001</v>
      </c>
      <c r="K450" s="4">
        <v>0.6</v>
      </c>
      <c r="L450" s="4">
        <v>11.7</v>
      </c>
      <c r="M450" s="4">
        <v>2.7</v>
      </c>
      <c r="N450" s="4">
        <v>0</v>
      </c>
      <c r="O450" s="4">
        <v>1.6</v>
      </c>
      <c r="P450" s="4">
        <v>100</v>
      </c>
    </row>
    <row r="451" spans="1:16" x14ac:dyDescent="0.25">
      <c r="B451" s="3">
        <v>943</v>
      </c>
      <c r="C451" s="3" t="s">
        <v>405</v>
      </c>
      <c r="D451" s="4">
        <v>35.9</v>
      </c>
      <c r="E451" s="4">
        <v>12.8</v>
      </c>
      <c r="F451" s="4">
        <v>21.4</v>
      </c>
      <c r="G451" s="4">
        <v>47.2</v>
      </c>
      <c r="H451" s="4">
        <v>20.9</v>
      </c>
      <c r="I451" s="4">
        <v>24.3</v>
      </c>
      <c r="J451" s="4">
        <v>14.7</v>
      </c>
      <c r="K451" s="4">
        <v>1.7</v>
      </c>
      <c r="L451" s="4">
        <v>10.9</v>
      </c>
      <c r="M451" s="4">
        <v>2.2000000000000002</v>
      </c>
      <c r="N451" s="4">
        <v>0.1</v>
      </c>
      <c r="O451" s="4">
        <v>1.3</v>
      </c>
      <c r="P451" s="4">
        <v>100</v>
      </c>
    </row>
    <row r="452" spans="1:16" x14ac:dyDescent="0.25">
      <c r="C452" s="16" t="s">
        <v>29</v>
      </c>
      <c r="D452" s="5">
        <v>50.3</v>
      </c>
      <c r="E452" s="5">
        <v>17.399999999999999</v>
      </c>
      <c r="F452" s="5">
        <v>30.2</v>
      </c>
      <c r="G452" s="5">
        <v>32.1</v>
      </c>
      <c r="H452" s="5">
        <v>14.3</v>
      </c>
      <c r="I452" s="5">
        <v>16.2</v>
      </c>
      <c r="J452" s="5">
        <v>14.3</v>
      </c>
      <c r="K452" s="5">
        <v>1.4</v>
      </c>
      <c r="L452" s="5">
        <v>10.7</v>
      </c>
      <c r="M452" s="5">
        <v>3.2</v>
      </c>
      <c r="N452" s="5">
        <v>0</v>
      </c>
      <c r="O452" s="5">
        <v>2</v>
      </c>
      <c r="P452" s="5">
        <v>100</v>
      </c>
    </row>
    <row r="453" spans="1:16" x14ac:dyDescent="0.25"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</row>
    <row r="454" spans="1:16" x14ac:dyDescent="0.25"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</row>
    <row r="455" spans="1:16" x14ac:dyDescent="0.25">
      <c r="D455" s="46"/>
      <c r="E455" s="46"/>
    </row>
    <row r="456" spans="1:16" x14ac:dyDescent="0.25">
      <c r="A456" s="3">
        <v>12</v>
      </c>
      <c r="C456" s="6" t="s">
        <v>406</v>
      </c>
    </row>
    <row r="458" spans="1:16" ht="13.8" x14ac:dyDescent="0.25">
      <c r="A458" s="12"/>
    </row>
    <row r="459" spans="1:16" ht="13.8" x14ac:dyDescent="0.25">
      <c r="A459" s="12"/>
      <c r="B459" s="3">
        <v>105</v>
      </c>
      <c r="C459" s="3" t="s">
        <v>407</v>
      </c>
      <c r="D459" s="5">
        <v>58.5</v>
      </c>
      <c r="E459" s="5">
        <v>20.6</v>
      </c>
      <c r="F459" s="5">
        <v>34.1</v>
      </c>
      <c r="G459" s="5">
        <v>27.6</v>
      </c>
      <c r="H459" s="5">
        <v>9.6</v>
      </c>
      <c r="I459" s="5">
        <v>16.2</v>
      </c>
      <c r="J459" s="5">
        <v>12.3</v>
      </c>
      <c r="K459" s="5">
        <v>0.2</v>
      </c>
      <c r="L459" s="5">
        <v>8.6999999999999993</v>
      </c>
      <c r="M459" s="5">
        <v>1.5</v>
      </c>
      <c r="N459" s="5">
        <v>0</v>
      </c>
      <c r="O459" s="5">
        <v>1</v>
      </c>
      <c r="P459" s="5">
        <v>100</v>
      </c>
    </row>
    <row r="460" spans="1:16" ht="13.8" x14ac:dyDescent="0.25">
      <c r="A460" s="12"/>
      <c r="B460" s="3">
        <v>205</v>
      </c>
      <c r="C460" s="3" t="s">
        <v>408</v>
      </c>
      <c r="D460" s="5">
        <v>57.7</v>
      </c>
      <c r="E460" s="5">
        <v>16.100000000000001</v>
      </c>
      <c r="F460" s="5">
        <v>37.4</v>
      </c>
      <c r="G460" s="5">
        <v>23.8</v>
      </c>
      <c r="H460" s="5">
        <v>8.5</v>
      </c>
      <c r="I460" s="5">
        <v>13.5</v>
      </c>
      <c r="J460" s="5">
        <v>16.2</v>
      </c>
      <c r="K460" s="5">
        <v>0.3</v>
      </c>
      <c r="L460" s="5">
        <v>11.1</v>
      </c>
      <c r="M460" s="5">
        <v>2.2000000000000002</v>
      </c>
      <c r="N460" s="5">
        <v>0</v>
      </c>
      <c r="O460" s="5">
        <v>1.5</v>
      </c>
      <c r="P460" s="5">
        <v>100</v>
      </c>
    </row>
    <row r="461" spans="1:16" ht="13.8" x14ac:dyDescent="0.25">
      <c r="A461" s="12"/>
      <c r="B461" s="3">
        <v>290</v>
      </c>
      <c r="C461" s="3" t="s">
        <v>409</v>
      </c>
      <c r="D461" s="5">
        <v>60.8</v>
      </c>
      <c r="E461" s="5">
        <v>23.4</v>
      </c>
      <c r="F461" s="5">
        <v>33.700000000000003</v>
      </c>
      <c r="G461" s="5">
        <v>26.9</v>
      </c>
      <c r="H461" s="5">
        <v>9.4</v>
      </c>
      <c r="I461" s="5">
        <v>15.7</v>
      </c>
      <c r="J461" s="5">
        <v>11.1</v>
      </c>
      <c r="K461" s="5">
        <v>0.5</v>
      </c>
      <c r="L461" s="5">
        <v>7.8</v>
      </c>
      <c r="M461" s="5">
        <v>1.2</v>
      </c>
      <c r="N461" s="5">
        <v>0</v>
      </c>
      <c r="O461" s="5">
        <v>0.8</v>
      </c>
      <c r="P461" s="5">
        <v>100</v>
      </c>
    </row>
    <row r="462" spans="1:16" ht="13.8" x14ac:dyDescent="0.25">
      <c r="A462" s="12"/>
      <c r="B462" s="3">
        <v>578</v>
      </c>
      <c r="C462" s="3" t="s">
        <v>410</v>
      </c>
      <c r="D462" s="5">
        <v>51.1</v>
      </c>
      <c r="E462" s="5">
        <v>16.3</v>
      </c>
      <c r="F462" s="5">
        <v>31.7</v>
      </c>
      <c r="G462" s="5">
        <v>30.2</v>
      </c>
      <c r="H462" s="5">
        <v>11.5</v>
      </c>
      <c r="I462" s="5">
        <v>16.899999999999999</v>
      </c>
      <c r="J462" s="5">
        <v>16.100000000000001</v>
      </c>
      <c r="K462" s="5">
        <v>0.3</v>
      </c>
      <c r="L462" s="5">
        <v>11.5</v>
      </c>
      <c r="M462" s="5">
        <v>2.6</v>
      </c>
      <c r="N462" s="5">
        <v>0.1</v>
      </c>
      <c r="O462" s="5">
        <v>1.7</v>
      </c>
      <c r="P462" s="5">
        <v>100</v>
      </c>
    </row>
    <row r="463" spans="1:16" ht="13.8" x14ac:dyDescent="0.25">
      <c r="A463" s="12"/>
      <c r="B463" s="3">
        <v>620</v>
      </c>
      <c r="C463" s="3" t="s">
        <v>411</v>
      </c>
      <c r="D463" s="5">
        <v>53.1</v>
      </c>
      <c r="E463" s="5">
        <v>17.5</v>
      </c>
      <c r="F463" s="5">
        <v>31.9</v>
      </c>
      <c r="G463" s="5">
        <v>32.6</v>
      </c>
      <c r="H463" s="5">
        <v>11.3</v>
      </c>
      <c r="I463" s="5">
        <v>19.5</v>
      </c>
      <c r="J463" s="5">
        <v>12.5</v>
      </c>
      <c r="K463" s="5">
        <v>0.2</v>
      </c>
      <c r="L463" s="5">
        <v>9</v>
      </c>
      <c r="M463" s="5">
        <v>1.8</v>
      </c>
      <c r="N463" s="5">
        <v>0</v>
      </c>
      <c r="O463" s="5">
        <v>1.3</v>
      </c>
      <c r="P463" s="5">
        <v>100</v>
      </c>
    </row>
    <row r="464" spans="1:16" ht="13.8" x14ac:dyDescent="0.25">
      <c r="A464" s="12"/>
      <c r="B464" s="3">
        <v>697</v>
      </c>
      <c r="C464" s="3" t="s">
        <v>412</v>
      </c>
      <c r="D464" s="5">
        <v>52.5</v>
      </c>
      <c r="E464" s="5">
        <v>17.3</v>
      </c>
      <c r="F464" s="5">
        <v>31.5</v>
      </c>
      <c r="G464" s="5">
        <v>30.3</v>
      </c>
      <c r="H464" s="5">
        <v>11.3</v>
      </c>
      <c r="I464" s="5">
        <v>17</v>
      </c>
      <c r="J464" s="5">
        <v>15.3</v>
      </c>
      <c r="K464" s="5">
        <v>0.3</v>
      </c>
      <c r="L464" s="5">
        <v>10.6</v>
      </c>
      <c r="M464" s="5">
        <v>2</v>
      </c>
      <c r="N464" s="5">
        <v>0</v>
      </c>
      <c r="O464" s="5">
        <v>1.3</v>
      </c>
      <c r="P464" s="5">
        <v>100</v>
      </c>
    </row>
    <row r="465" spans="1:81" ht="13.8" x14ac:dyDescent="0.25">
      <c r="A465" s="12"/>
      <c r="B465" s="3">
        <v>765</v>
      </c>
      <c r="C465" s="3" t="s">
        <v>413</v>
      </c>
      <c r="D465" s="5">
        <v>50.9</v>
      </c>
      <c r="E465" s="5">
        <v>16.7</v>
      </c>
      <c r="F465" s="5">
        <v>30.8</v>
      </c>
      <c r="G465" s="5">
        <v>30.2</v>
      </c>
      <c r="H465" s="5">
        <v>11.8</v>
      </c>
      <c r="I465" s="5">
        <v>16.399999999999999</v>
      </c>
      <c r="J465" s="5">
        <v>16.600000000000001</v>
      </c>
      <c r="K465" s="5">
        <v>0.5</v>
      </c>
      <c r="L465" s="5">
        <v>11.5</v>
      </c>
      <c r="M465" s="5">
        <v>2.2999999999999998</v>
      </c>
      <c r="N465" s="5">
        <v>0</v>
      </c>
      <c r="O465" s="5">
        <v>1.6</v>
      </c>
      <c r="P465" s="5">
        <v>100</v>
      </c>
    </row>
    <row r="466" spans="1:81" ht="13.8" x14ac:dyDescent="0.25">
      <c r="A466" s="12"/>
      <c r="B466" s="3">
        <v>777</v>
      </c>
      <c r="C466" s="3" t="s">
        <v>414</v>
      </c>
      <c r="D466" s="5">
        <v>61</v>
      </c>
      <c r="E466" s="5">
        <v>24.1</v>
      </c>
      <c r="F466" s="5">
        <v>33.6</v>
      </c>
      <c r="G466" s="5">
        <v>26.8</v>
      </c>
      <c r="H466" s="5">
        <v>8.6999999999999993</v>
      </c>
      <c r="I466" s="5">
        <v>16.399999999999999</v>
      </c>
      <c r="J466" s="5">
        <v>11.1</v>
      </c>
      <c r="K466" s="5">
        <v>0.3</v>
      </c>
      <c r="L466" s="5">
        <v>8.6999999999999993</v>
      </c>
      <c r="M466" s="5">
        <v>1.2</v>
      </c>
      <c r="N466" s="5">
        <v>0</v>
      </c>
      <c r="O466" s="5">
        <v>0.9</v>
      </c>
      <c r="P466" s="5">
        <v>100</v>
      </c>
    </row>
    <row r="467" spans="1:81" ht="13.8" x14ac:dyDescent="0.25">
      <c r="A467" s="12"/>
      <c r="B467" s="3">
        <v>785</v>
      </c>
      <c r="C467" s="3" t="s">
        <v>415</v>
      </c>
      <c r="D467" s="5">
        <v>68.2</v>
      </c>
      <c r="E467" s="5">
        <v>20.399999999999999</v>
      </c>
      <c r="F467" s="5">
        <v>42.3</v>
      </c>
      <c r="G467" s="5">
        <v>12.8</v>
      </c>
      <c r="H467" s="5">
        <v>3.9</v>
      </c>
      <c r="I467" s="5">
        <v>7.8</v>
      </c>
      <c r="J467" s="5">
        <v>16.899999999999999</v>
      </c>
      <c r="K467" s="5">
        <v>0.2</v>
      </c>
      <c r="L467" s="5">
        <v>11.3</v>
      </c>
      <c r="M467" s="5">
        <v>2.1</v>
      </c>
      <c r="N467" s="5">
        <v>0.1</v>
      </c>
      <c r="O467" s="5">
        <v>1.3</v>
      </c>
      <c r="P467" s="5">
        <v>100</v>
      </c>
    </row>
    <row r="468" spans="1:81" x14ac:dyDescent="0.25">
      <c r="B468" s="3">
        <v>940</v>
      </c>
      <c r="C468" s="3" t="s">
        <v>416</v>
      </c>
      <c r="D468" s="5">
        <v>55.7</v>
      </c>
      <c r="E468" s="5">
        <v>14.1</v>
      </c>
      <c r="F468" s="5">
        <v>37.200000000000003</v>
      </c>
      <c r="G468" s="5">
        <v>19.3</v>
      </c>
      <c r="H468" s="5">
        <v>6.8</v>
      </c>
      <c r="I468" s="5">
        <v>10.9</v>
      </c>
      <c r="J468" s="5">
        <v>21.6</v>
      </c>
      <c r="K468" s="5">
        <v>0.3</v>
      </c>
      <c r="L468" s="5">
        <v>15.1</v>
      </c>
      <c r="M468" s="5">
        <v>3.4</v>
      </c>
      <c r="N468" s="5">
        <v>0.1</v>
      </c>
      <c r="O468" s="5">
        <v>2.1</v>
      </c>
      <c r="P468" s="5">
        <v>100</v>
      </c>
    </row>
    <row r="469" spans="1:81" x14ac:dyDescent="0.25">
      <c r="C469" s="16" t="s">
        <v>29</v>
      </c>
      <c r="D469" s="5">
        <v>57.6</v>
      </c>
      <c r="E469" s="5">
        <v>20.3</v>
      </c>
      <c r="F469" s="5">
        <v>33.6</v>
      </c>
      <c r="G469" s="5">
        <v>27.2</v>
      </c>
      <c r="H469" s="5">
        <v>9.6</v>
      </c>
      <c r="I469" s="5">
        <v>15.9</v>
      </c>
      <c r="J469" s="5">
        <v>13.4</v>
      </c>
      <c r="K469" s="5">
        <v>0.3</v>
      </c>
      <c r="L469" s="5">
        <v>9.6</v>
      </c>
      <c r="M469" s="5">
        <v>1.7</v>
      </c>
      <c r="N469" s="5">
        <v>0</v>
      </c>
      <c r="O469" s="5">
        <v>1.2</v>
      </c>
      <c r="P469" s="5">
        <v>100</v>
      </c>
    </row>
    <row r="472" spans="1:81" x14ac:dyDescent="0.25">
      <c r="A472" s="3">
        <v>13</v>
      </c>
      <c r="C472" s="6" t="s">
        <v>417</v>
      </c>
      <c r="D472" s="46"/>
      <c r="E472" s="46"/>
      <c r="F472" s="46"/>
      <c r="G472" s="46"/>
    </row>
    <row r="473" spans="1:81" x14ac:dyDescent="0.25">
      <c r="Q473"/>
    </row>
    <row r="474" spans="1:81" ht="13.8" x14ac:dyDescent="0.25">
      <c r="A474" s="12"/>
      <c r="Q474"/>
    </row>
    <row r="475" spans="1:81" ht="13.8" x14ac:dyDescent="0.25">
      <c r="A475" s="12"/>
      <c r="B475" s="3">
        <v>9</v>
      </c>
      <c r="C475" s="3" t="s">
        <v>418</v>
      </c>
      <c r="D475" s="5">
        <v>50.5</v>
      </c>
      <c r="E475" s="5">
        <v>15.8</v>
      </c>
      <c r="F475" s="5">
        <v>31</v>
      </c>
      <c r="G475" s="5">
        <v>28.1</v>
      </c>
      <c r="H475" s="5">
        <v>12.5</v>
      </c>
      <c r="I475" s="5">
        <v>14.2</v>
      </c>
      <c r="J475" s="5">
        <v>18.7</v>
      </c>
      <c r="K475" s="5">
        <v>1</v>
      </c>
      <c r="L475" s="5">
        <v>14.2</v>
      </c>
      <c r="M475" s="5">
        <v>2.7</v>
      </c>
      <c r="N475" s="5">
        <v>0.1</v>
      </c>
      <c r="O475" s="5">
        <v>1.9</v>
      </c>
      <c r="P475" s="5">
        <v>100</v>
      </c>
      <c r="Q475"/>
      <c r="R475" s="3"/>
      <c r="S475" s="3"/>
      <c r="T475" s="3"/>
      <c r="U475" s="9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</row>
    <row r="476" spans="1:81" ht="13.8" x14ac:dyDescent="0.25">
      <c r="A476" s="12"/>
      <c r="B476" s="3">
        <v>69</v>
      </c>
      <c r="C476" s="3" t="s">
        <v>419</v>
      </c>
      <c r="D476" s="5">
        <v>48.4</v>
      </c>
      <c r="E476" s="5">
        <v>13</v>
      </c>
      <c r="F476" s="5">
        <v>31.2</v>
      </c>
      <c r="G476" s="5">
        <v>25.9</v>
      </c>
      <c r="H476" s="5">
        <v>10.3</v>
      </c>
      <c r="I476" s="5">
        <v>13.9</v>
      </c>
      <c r="J476" s="5">
        <v>22</v>
      </c>
      <c r="K476" s="5">
        <v>1.1000000000000001</v>
      </c>
      <c r="L476" s="5">
        <v>16.2</v>
      </c>
      <c r="M476" s="5">
        <v>3.7</v>
      </c>
      <c r="N476" s="5">
        <v>0.1</v>
      </c>
      <c r="O476" s="5">
        <v>2.5</v>
      </c>
      <c r="P476" s="5">
        <v>100</v>
      </c>
      <c r="Q476"/>
      <c r="R476" s="3"/>
      <c r="S476" s="3"/>
      <c r="T476" s="3"/>
      <c r="U476" s="9"/>
      <c r="V476" s="81"/>
      <c r="W476" s="46"/>
      <c r="X476" s="46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</row>
    <row r="477" spans="1:81" ht="13.8" x14ac:dyDescent="0.25">
      <c r="A477" s="12"/>
      <c r="B477" s="3">
        <v>71</v>
      </c>
      <c r="C477" s="3" t="s">
        <v>420</v>
      </c>
      <c r="D477" s="4">
        <v>47.6</v>
      </c>
      <c r="E477" s="4">
        <v>13.2</v>
      </c>
      <c r="F477" s="4">
        <v>31.1</v>
      </c>
      <c r="G477" s="4">
        <v>20.6</v>
      </c>
      <c r="H477" s="4">
        <v>6.8</v>
      </c>
      <c r="I477" s="4">
        <v>12.4</v>
      </c>
      <c r="J477" s="4">
        <v>26.2</v>
      </c>
      <c r="K477" s="4">
        <v>1.1000000000000001</v>
      </c>
      <c r="L477" s="4">
        <v>19.100000000000001</v>
      </c>
      <c r="M477" s="4">
        <v>5.7</v>
      </c>
      <c r="N477" s="4">
        <v>0.2</v>
      </c>
      <c r="O477" s="4">
        <v>4.2</v>
      </c>
      <c r="P477" s="4">
        <v>100</v>
      </c>
      <c r="Q477"/>
      <c r="R477" s="3"/>
      <c r="S477" s="3"/>
      <c r="T477" s="3"/>
      <c r="U477" s="9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</row>
    <row r="478" spans="1:81" ht="13.8" x14ac:dyDescent="0.25">
      <c r="A478" s="12"/>
      <c r="B478" s="3">
        <v>72</v>
      </c>
      <c r="C478" s="3" t="s">
        <v>421</v>
      </c>
      <c r="D478" s="4">
        <v>69.2</v>
      </c>
      <c r="E478" s="4">
        <v>17.600000000000001</v>
      </c>
      <c r="F478" s="4">
        <v>47.1</v>
      </c>
      <c r="G478" s="4">
        <v>9.6999999999999993</v>
      </c>
      <c r="H478" s="4">
        <v>2.2999999999999998</v>
      </c>
      <c r="I478" s="4">
        <v>6.3</v>
      </c>
      <c r="J478" s="4">
        <v>18.3</v>
      </c>
      <c r="K478" s="4">
        <v>0.1</v>
      </c>
      <c r="L478" s="4">
        <v>12.6</v>
      </c>
      <c r="M478" s="4">
        <v>2.8</v>
      </c>
      <c r="N478" s="4">
        <v>0</v>
      </c>
      <c r="O478" s="4">
        <v>1.8</v>
      </c>
      <c r="P478" s="4">
        <v>100</v>
      </c>
      <c r="Q478"/>
      <c r="R478" s="3"/>
      <c r="S478" s="3"/>
      <c r="T478" s="3"/>
      <c r="U478" s="9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</row>
    <row r="479" spans="1:81" ht="13.8" x14ac:dyDescent="0.25">
      <c r="A479" s="12"/>
      <c r="B479" s="3">
        <v>84</v>
      </c>
      <c r="C479" s="3" t="s">
        <v>422</v>
      </c>
      <c r="D479" s="4">
        <v>64.400000000000006</v>
      </c>
      <c r="E479" s="4">
        <v>16.5</v>
      </c>
      <c r="F479" s="4">
        <v>43.1</v>
      </c>
      <c r="G479" s="4">
        <v>17.8</v>
      </c>
      <c r="H479" s="4">
        <v>4.0999999999999996</v>
      </c>
      <c r="I479" s="4">
        <v>12.1</v>
      </c>
      <c r="J479" s="4">
        <v>15.9</v>
      </c>
      <c r="K479" s="4">
        <v>0.1</v>
      </c>
      <c r="L479" s="4">
        <v>11.4</v>
      </c>
      <c r="M479" s="4">
        <v>1.9</v>
      </c>
      <c r="N479" s="4">
        <v>0</v>
      </c>
      <c r="O479" s="4">
        <v>1.5</v>
      </c>
      <c r="P479" s="4">
        <v>100</v>
      </c>
      <c r="Q479"/>
      <c r="R479" s="3"/>
      <c r="S479" s="3"/>
      <c r="T479" s="3"/>
      <c r="U479" s="9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</row>
    <row r="480" spans="1:81" ht="13.8" x14ac:dyDescent="0.25">
      <c r="A480" s="12"/>
      <c r="B480" s="3">
        <v>139</v>
      </c>
      <c r="C480" s="3" t="s">
        <v>423</v>
      </c>
      <c r="D480" s="4">
        <v>60</v>
      </c>
      <c r="E480" s="4">
        <v>13.2</v>
      </c>
      <c r="F480" s="4">
        <v>41.6</v>
      </c>
      <c r="G480" s="4">
        <v>15.7</v>
      </c>
      <c r="H480" s="4">
        <v>3.4</v>
      </c>
      <c r="I480" s="4">
        <v>10.6</v>
      </c>
      <c r="J480" s="4">
        <v>21.9</v>
      </c>
      <c r="K480" s="4">
        <v>0.1</v>
      </c>
      <c r="L480" s="4">
        <v>15.9</v>
      </c>
      <c r="M480" s="4">
        <v>2.4</v>
      </c>
      <c r="N480" s="4">
        <v>0</v>
      </c>
      <c r="O480" s="4">
        <v>1.8</v>
      </c>
      <c r="P480" s="4">
        <v>100</v>
      </c>
      <c r="Q480"/>
      <c r="R480" s="3"/>
      <c r="S480" s="3"/>
      <c r="T480" s="3"/>
      <c r="U480" s="9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</row>
    <row r="481" spans="1:81" ht="13.8" x14ac:dyDescent="0.25">
      <c r="A481" s="12"/>
      <c r="B481" s="3">
        <v>208</v>
      </c>
      <c r="C481" s="3" t="s">
        <v>424</v>
      </c>
      <c r="D481" s="5">
        <v>55.1</v>
      </c>
      <c r="E481" s="5">
        <v>16</v>
      </c>
      <c r="F481" s="5">
        <v>34.4</v>
      </c>
      <c r="G481" s="5">
        <v>20.8</v>
      </c>
      <c r="H481" s="5">
        <v>8.5</v>
      </c>
      <c r="I481" s="5">
        <v>11.1</v>
      </c>
      <c r="J481" s="5">
        <v>21.2</v>
      </c>
      <c r="K481" s="5">
        <v>1</v>
      </c>
      <c r="L481" s="5">
        <v>16.100000000000001</v>
      </c>
      <c r="M481" s="5">
        <v>2.9</v>
      </c>
      <c r="N481" s="5">
        <v>0.1</v>
      </c>
      <c r="O481" s="5">
        <v>2.1</v>
      </c>
      <c r="P481" s="5">
        <v>100</v>
      </c>
      <c r="Q481"/>
      <c r="R481" s="3"/>
      <c r="S481" s="3"/>
      <c r="T481" s="3"/>
      <c r="U481" s="9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</row>
    <row r="482" spans="1:81" ht="13.8" x14ac:dyDescent="0.25">
      <c r="A482" s="12"/>
      <c r="B482" s="3">
        <v>244</v>
      </c>
      <c r="C482" s="3" t="s">
        <v>425</v>
      </c>
      <c r="D482" s="4">
        <v>62.6</v>
      </c>
      <c r="E482" s="4">
        <v>14.3</v>
      </c>
      <c r="F482" s="4">
        <v>42.3</v>
      </c>
      <c r="G482" s="4">
        <v>12</v>
      </c>
      <c r="H482" s="4">
        <v>3.2</v>
      </c>
      <c r="I482" s="4">
        <v>7.6</v>
      </c>
      <c r="J482" s="4">
        <v>22.9</v>
      </c>
      <c r="K482" s="4">
        <v>0.2</v>
      </c>
      <c r="L482" s="4">
        <v>16.2</v>
      </c>
      <c r="M482" s="4">
        <v>2.5</v>
      </c>
      <c r="N482" s="4">
        <v>0</v>
      </c>
      <c r="O482" s="4">
        <v>1.8</v>
      </c>
      <c r="P482" s="4">
        <v>100</v>
      </c>
      <c r="Q482"/>
      <c r="R482" s="3"/>
      <c r="S482" s="3"/>
      <c r="T482" s="3"/>
      <c r="U482" s="9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</row>
    <row r="483" spans="1:81" ht="13.8" x14ac:dyDescent="0.25">
      <c r="A483" s="12"/>
      <c r="B483" s="3">
        <v>247</v>
      </c>
      <c r="C483" s="3" t="s">
        <v>426</v>
      </c>
      <c r="D483" s="4">
        <v>66.3</v>
      </c>
      <c r="E483" s="4">
        <v>15.4</v>
      </c>
      <c r="F483" s="4">
        <v>44.7</v>
      </c>
      <c r="G483" s="4">
        <v>9.1</v>
      </c>
      <c r="H483" s="4">
        <v>3</v>
      </c>
      <c r="I483" s="4">
        <v>5.2</v>
      </c>
      <c r="J483" s="4">
        <v>21.8</v>
      </c>
      <c r="K483" s="4">
        <v>0.3</v>
      </c>
      <c r="L483" s="4">
        <v>15.5</v>
      </c>
      <c r="M483" s="4">
        <v>2.8</v>
      </c>
      <c r="N483" s="4">
        <v>0.1</v>
      </c>
      <c r="O483" s="4">
        <v>1.8</v>
      </c>
      <c r="P483" s="4">
        <v>100</v>
      </c>
      <c r="Q483"/>
      <c r="R483" s="3"/>
      <c r="S483" s="3"/>
      <c r="T483" s="3"/>
      <c r="U483" s="9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</row>
    <row r="484" spans="1:81" ht="13.8" x14ac:dyDescent="0.25">
      <c r="A484" s="12"/>
      <c r="B484" s="3">
        <v>255</v>
      </c>
      <c r="C484" s="3" t="s">
        <v>427</v>
      </c>
      <c r="D484" s="4">
        <v>61.9</v>
      </c>
      <c r="E484" s="4">
        <v>15.2</v>
      </c>
      <c r="F484" s="4">
        <v>41.7</v>
      </c>
      <c r="G484" s="4">
        <v>19.7</v>
      </c>
      <c r="H484" s="4">
        <v>4.5999999999999996</v>
      </c>
      <c r="I484" s="4">
        <v>13.3</v>
      </c>
      <c r="J484" s="4">
        <v>16.5</v>
      </c>
      <c r="K484" s="4">
        <v>0.1</v>
      </c>
      <c r="L484" s="4">
        <v>12</v>
      </c>
      <c r="M484" s="4">
        <v>1.9</v>
      </c>
      <c r="N484" s="4">
        <v>0</v>
      </c>
      <c r="O484" s="4">
        <v>1.5</v>
      </c>
      <c r="P484" s="4">
        <v>100</v>
      </c>
      <c r="Q484"/>
      <c r="R484" s="3"/>
      <c r="S484" s="3"/>
      <c r="T484" s="3"/>
      <c r="U484" s="9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</row>
    <row r="485" spans="1:81" x14ac:dyDescent="0.25">
      <c r="B485" s="3">
        <v>292</v>
      </c>
      <c r="C485" s="3" t="s">
        <v>428</v>
      </c>
      <c r="D485" s="4">
        <v>58.5</v>
      </c>
      <c r="E485" s="4">
        <v>10.9</v>
      </c>
      <c r="F485" s="4">
        <v>41.6</v>
      </c>
      <c r="G485" s="4">
        <v>16.3</v>
      </c>
      <c r="H485" s="4">
        <v>3.3</v>
      </c>
      <c r="I485" s="4">
        <v>11.1</v>
      </c>
      <c r="J485" s="4">
        <v>22.9</v>
      </c>
      <c r="K485" s="4">
        <v>0.1</v>
      </c>
      <c r="L485" s="4">
        <v>16.600000000000001</v>
      </c>
      <c r="M485" s="4">
        <v>2.2999999999999998</v>
      </c>
      <c r="N485" s="4">
        <v>0</v>
      </c>
      <c r="O485" s="4">
        <v>1.7</v>
      </c>
      <c r="P485" s="4">
        <v>100</v>
      </c>
      <c r="Q485"/>
      <c r="R485" s="3"/>
      <c r="S485" s="3"/>
      <c r="T485" s="3"/>
      <c r="U485" s="9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</row>
    <row r="486" spans="1:81" ht="13.8" x14ac:dyDescent="0.25">
      <c r="A486" s="12"/>
      <c r="B486" s="9">
        <v>305</v>
      </c>
      <c r="C486" s="3" t="s">
        <v>429</v>
      </c>
      <c r="D486" s="5">
        <v>55</v>
      </c>
      <c r="E486" s="5">
        <v>16.600000000000001</v>
      </c>
      <c r="F486" s="5">
        <v>34.5</v>
      </c>
      <c r="G486" s="5">
        <v>32.5</v>
      </c>
      <c r="H486" s="5">
        <v>9.8000000000000007</v>
      </c>
      <c r="I486" s="5">
        <v>19.8</v>
      </c>
      <c r="J486" s="5">
        <v>10.7</v>
      </c>
      <c r="K486" s="5">
        <v>0.2</v>
      </c>
      <c r="L486" s="5">
        <v>7.6</v>
      </c>
      <c r="M486" s="5">
        <v>1.8</v>
      </c>
      <c r="N486" s="5">
        <v>0</v>
      </c>
      <c r="O486" s="5">
        <v>1.1000000000000001</v>
      </c>
      <c r="P486" s="5">
        <v>100</v>
      </c>
      <c r="Q486"/>
      <c r="R486" s="3"/>
      <c r="S486" s="3"/>
      <c r="T486" s="12"/>
      <c r="U486" s="9"/>
      <c r="V486" s="3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</row>
    <row r="487" spans="1:81" ht="13.8" x14ac:dyDescent="0.25">
      <c r="A487" s="12"/>
      <c r="B487" s="3">
        <v>317</v>
      </c>
      <c r="C487" s="3" t="s">
        <v>430</v>
      </c>
      <c r="D487" s="5">
        <v>49.7</v>
      </c>
      <c r="E487" s="5">
        <v>12.7</v>
      </c>
      <c r="F487" s="5">
        <v>32.4</v>
      </c>
      <c r="G487" s="5">
        <v>23.1</v>
      </c>
      <c r="H487" s="5">
        <v>8.9</v>
      </c>
      <c r="I487" s="5">
        <v>12.6</v>
      </c>
      <c r="J487" s="5">
        <v>23.5</v>
      </c>
      <c r="K487" s="5">
        <v>1.2</v>
      </c>
      <c r="L487" s="5">
        <v>17.2</v>
      </c>
      <c r="M487" s="5">
        <v>3.7</v>
      </c>
      <c r="N487" s="5">
        <v>0.1</v>
      </c>
      <c r="O487" s="5">
        <v>2.4</v>
      </c>
      <c r="P487" s="5">
        <v>100</v>
      </c>
      <c r="Q487"/>
      <c r="R487" s="3"/>
      <c r="S487" s="3"/>
      <c r="T487" s="12"/>
      <c r="U487" s="9"/>
      <c r="V487" s="3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</row>
    <row r="488" spans="1:81" ht="13.8" x14ac:dyDescent="0.25">
      <c r="A488" s="12"/>
      <c r="B488" s="3">
        <v>425</v>
      </c>
      <c r="C488" s="3" t="s">
        <v>431</v>
      </c>
      <c r="D488" s="4">
        <v>58.9</v>
      </c>
      <c r="E488" s="4">
        <v>12.6</v>
      </c>
      <c r="F488" s="4">
        <v>40.5</v>
      </c>
      <c r="G488" s="4">
        <v>11.1</v>
      </c>
      <c r="H488" s="4">
        <v>3.1</v>
      </c>
      <c r="I488" s="4">
        <v>6.8</v>
      </c>
      <c r="J488" s="4">
        <v>26.7</v>
      </c>
      <c r="K488" s="4">
        <v>0.3</v>
      </c>
      <c r="L488" s="4">
        <v>19</v>
      </c>
      <c r="M488" s="4">
        <v>3.2</v>
      </c>
      <c r="N488" s="4">
        <v>0.1</v>
      </c>
      <c r="O488" s="4">
        <v>2.4</v>
      </c>
      <c r="P488" s="4">
        <v>100</v>
      </c>
      <c r="Q488"/>
      <c r="R488" s="3"/>
      <c r="S488" s="3"/>
      <c r="T488" s="12"/>
      <c r="U488" s="9"/>
      <c r="V488" s="3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</row>
    <row r="489" spans="1:81" ht="13.8" x14ac:dyDescent="0.25">
      <c r="A489" s="12"/>
      <c r="B489" s="3">
        <v>436</v>
      </c>
      <c r="C489" s="3" t="s">
        <v>432</v>
      </c>
      <c r="D489" s="4">
        <v>59</v>
      </c>
      <c r="E489" s="4">
        <v>12.7</v>
      </c>
      <c r="F489" s="4">
        <v>40.299999999999997</v>
      </c>
      <c r="G489" s="4">
        <v>10.9</v>
      </c>
      <c r="H489" s="4">
        <v>3</v>
      </c>
      <c r="I489" s="4">
        <v>6.8</v>
      </c>
      <c r="J489" s="4">
        <v>27</v>
      </c>
      <c r="K489" s="4">
        <v>0.2</v>
      </c>
      <c r="L489" s="4">
        <v>19.5</v>
      </c>
      <c r="M489" s="4">
        <v>3.1</v>
      </c>
      <c r="N489" s="4">
        <v>0.1</v>
      </c>
      <c r="O489" s="4">
        <v>2</v>
      </c>
      <c r="P489" s="4">
        <v>100</v>
      </c>
      <c r="Q489"/>
      <c r="R489" s="3"/>
      <c r="S489" s="3"/>
      <c r="T489" s="12"/>
      <c r="U489" s="9"/>
      <c r="V489" s="3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</row>
    <row r="490" spans="1:81" ht="13.8" x14ac:dyDescent="0.25">
      <c r="A490" s="12"/>
      <c r="B490" s="3">
        <v>483</v>
      </c>
      <c r="C490" s="3" t="s">
        <v>433</v>
      </c>
      <c r="D490" s="4">
        <v>48.3</v>
      </c>
      <c r="E490" s="4">
        <v>13.9</v>
      </c>
      <c r="F490" s="4">
        <v>31.9</v>
      </c>
      <c r="G490" s="4">
        <v>27.4</v>
      </c>
      <c r="H490" s="4">
        <v>9.1</v>
      </c>
      <c r="I490" s="4">
        <v>16.399999999999999</v>
      </c>
      <c r="J490" s="4">
        <v>19.899999999999999</v>
      </c>
      <c r="K490" s="4">
        <v>0.6</v>
      </c>
      <c r="L490" s="4">
        <v>15.1</v>
      </c>
      <c r="M490" s="4">
        <v>4.5</v>
      </c>
      <c r="N490" s="4">
        <v>0.1</v>
      </c>
      <c r="O490" s="4">
        <v>3.1</v>
      </c>
      <c r="P490" s="4">
        <v>100</v>
      </c>
      <c r="Q490"/>
      <c r="R490" s="3"/>
      <c r="S490" s="3"/>
      <c r="T490" s="12"/>
      <c r="U490" s="9"/>
      <c r="V490" s="3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</row>
    <row r="491" spans="1:81" ht="13.8" x14ac:dyDescent="0.25">
      <c r="A491" s="12"/>
      <c r="B491" s="3">
        <v>494</v>
      </c>
      <c r="C491" s="3" t="s">
        <v>434</v>
      </c>
      <c r="D491" s="4">
        <v>69.2</v>
      </c>
      <c r="E491" s="4">
        <v>17.100000000000001</v>
      </c>
      <c r="F491" s="4">
        <v>45.5</v>
      </c>
      <c r="G491" s="4">
        <v>10.199999999999999</v>
      </c>
      <c r="H491" s="4">
        <v>3</v>
      </c>
      <c r="I491" s="4">
        <v>6.3</v>
      </c>
      <c r="J491" s="4">
        <v>18.7</v>
      </c>
      <c r="K491" s="4">
        <v>0.2</v>
      </c>
      <c r="L491" s="4">
        <v>13.2</v>
      </c>
      <c r="M491" s="4">
        <v>2</v>
      </c>
      <c r="N491" s="4">
        <v>0.1</v>
      </c>
      <c r="O491" s="4">
        <v>1.6</v>
      </c>
      <c r="P491" s="4">
        <v>100</v>
      </c>
      <c r="Q491"/>
      <c r="R491" s="3"/>
      <c r="S491" s="3"/>
      <c r="T491" s="12"/>
      <c r="U491" s="9"/>
      <c r="V491" s="3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</row>
    <row r="492" spans="1:81" ht="13.8" x14ac:dyDescent="0.25">
      <c r="A492" s="12"/>
      <c r="B492" s="3">
        <v>535</v>
      </c>
      <c r="C492" s="3" t="s">
        <v>435</v>
      </c>
      <c r="D492" s="5">
        <v>47.8</v>
      </c>
      <c r="E492" s="5">
        <v>15.9</v>
      </c>
      <c r="F492" s="5">
        <v>28.9</v>
      </c>
      <c r="G492" s="5">
        <v>29.8</v>
      </c>
      <c r="H492" s="5">
        <v>13.5</v>
      </c>
      <c r="I492" s="5">
        <v>14.8</v>
      </c>
      <c r="J492" s="5">
        <v>19.100000000000001</v>
      </c>
      <c r="K492" s="5">
        <v>1</v>
      </c>
      <c r="L492" s="5">
        <v>14.7</v>
      </c>
      <c r="M492" s="5">
        <v>3.3</v>
      </c>
      <c r="N492" s="5">
        <v>0.1</v>
      </c>
      <c r="O492" s="5">
        <v>2.4</v>
      </c>
      <c r="P492" s="5">
        <v>100</v>
      </c>
      <c r="Q492"/>
      <c r="R492" s="3"/>
      <c r="S492" s="3"/>
      <c r="T492" s="12"/>
      <c r="U492" s="9"/>
      <c r="V492" s="3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</row>
    <row r="493" spans="1:81" ht="13.8" x14ac:dyDescent="0.25">
      <c r="A493" s="12"/>
      <c r="B493" s="3">
        <v>563</v>
      </c>
      <c r="C493" s="3" t="s">
        <v>436</v>
      </c>
      <c r="D493" s="4">
        <v>46.2</v>
      </c>
      <c r="E493" s="4">
        <v>13.5</v>
      </c>
      <c r="F493" s="4">
        <v>30.1</v>
      </c>
      <c r="G493" s="4">
        <v>27.2</v>
      </c>
      <c r="H493" s="4">
        <v>9.4</v>
      </c>
      <c r="I493" s="4">
        <v>16</v>
      </c>
      <c r="J493" s="4">
        <v>22</v>
      </c>
      <c r="K493" s="4">
        <v>0.7</v>
      </c>
      <c r="L493" s="4">
        <v>16.399999999999999</v>
      </c>
      <c r="M493" s="4">
        <v>4.5999999999999996</v>
      </c>
      <c r="N493" s="4">
        <v>0.1</v>
      </c>
      <c r="O493" s="4">
        <v>3.3</v>
      </c>
      <c r="P493" s="4">
        <v>100</v>
      </c>
      <c r="Q493"/>
      <c r="R493" s="3"/>
      <c r="S493" s="3"/>
      <c r="T493" s="12"/>
      <c r="U493" s="9"/>
      <c r="V493" s="3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</row>
    <row r="494" spans="1:81" ht="13.8" x14ac:dyDescent="0.25">
      <c r="A494" s="12"/>
      <c r="B494" s="3">
        <v>564</v>
      </c>
      <c r="C494" s="3" t="s">
        <v>437</v>
      </c>
      <c r="D494" s="4">
        <v>63.5</v>
      </c>
      <c r="E494" s="4">
        <v>16.5</v>
      </c>
      <c r="F494" s="4">
        <v>42.1</v>
      </c>
      <c r="G494" s="4">
        <v>15.9</v>
      </c>
      <c r="H494" s="4">
        <v>4.2</v>
      </c>
      <c r="I494" s="4">
        <v>10.3</v>
      </c>
      <c r="J494" s="4">
        <v>18.3</v>
      </c>
      <c r="K494" s="4">
        <v>0.2</v>
      </c>
      <c r="L494" s="4">
        <v>13.2</v>
      </c>
      <c r="M494" s="4">
        <v>2.2999999999999998</v>
      </c>
      <c r="N494" s="4">
        <v>0</v>
      </c>
      <c r="O494" s="4">
        <v>1.8</v>
      </c>
      <c r="P494" s="4">
        <v>100</v>
      </c>
      <c r="Q494"/>
      <c r="R494" s="3"/>
      <c r="S494" s="3"/>
      <c r="T494" s="12"/>
      <c r="U494" s="9"/>
      <c r="V494" s="3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</row>
    <row r="495" spans="1:81" ht="13.8" x14ac:dyDescent="0.25">
      <c r="A495" s="12"/>
      <c r="B495" s="3">
        <v>567</v>
      </c>
      <c r="C495" s="3" t="s">
        <v>438</v>
      </c>
      <c r="D495" s="4">
        <v>62.8</v>
      </c>
      <c r="E495" s="4">
        <v>15.6</v>
      </c>
      <c r="F495" s="4">
        <v>42.1</v>
      </c>
      <c r="G495" s="4">
        <v>15.1</v>
      </c>
      <c r="H495" s="4">
        <v>3.9</v>
      </c>
      <c r="I495" s="4">
        <v>9.8000000000000007</v>
      </c>
      <c r="J495" s="4">
        <v>19.8</v>
      </c>
      <c r="K495" s="4">
        <v>0.2</v>
      </c>
      <c r="L495" s="4">
        <v>14.2</v>
      </c>
      <c r="M495" s="4">
        <v>2.2999999999999998</v>
      </c>
      <c r="N495" s="4">
        <v>0</v>
      </c>
      <c r="O495" s="4">
        <v>1.7</v>
      </c>
      <c r="P495" s="4">
        <v>100</v>
      </c>
      <c r="Q495"/>
      <c r="R495" s="3"/>
      <c r="S495" s="3"/>
      <c r="T495" s="12"/>
      <c r="U495" s="9"/>
      <c r="V495" s="3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</row>
    <row r="496" spans="1:81" ht="13.8" x14ac:dyDescent="0.25">
      <c r="A496" s="12"/>
      <c r="B496" s="3">
        <v>582</v>
      </c>
      <c r="C496" s="3" t="s">
        <v>439</v>
      </c>
      <c r="D496" s="4">
        <v>53.5</v>
      </c>
      <c r="E496" s="4">
        <v>13.7</v>
      </c>
      <c r="F496" s="4">
        <v>36.299999999999997</v>
      </c>
      <c r="G496" s="4">
        <v>19.600000000000001</v>
      </c>
      <c r="H496" s="4">
        <v>6.3</v>
      </c>
      <c r="I496" s="4">
        <v>11.8</v>
      </c>
      <c r="J496" s="4">
        <v>22.7</v>
      </c>
      <c r="K496" s="4">
        <v>0.3</v>
      </c>
      <c r="L496" s="4">
        <v>16.7</v>
      </c>
      <c r="M496" s="4">
        <v>4.2</v>
      </c>
      <c r="N496" s="4">
        <v>0.1</v>
      </c>
      <c r="O496" s="4">
        <v>3</v>
      </c>
      <c r="P496" s="4">
        <v>100</v>
      </c>
      <c r="Q496"/>
      <c r="R496" s="3"/>
      <c r="S496" s="3"/>
      <c r="T496" s="12"/>
      <c r="U496" s="9"/>
      <c r="V496" s="3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</row>
    <row r="497" spans="1:81" ht="13.8" x14ac:dyDescent="0.25">
      <c r="A497" s="12"/>
      <c r="B497" s="3">
        <v>603</v>
      </c>
      <c r="C497" s="3" t="s">
        <v>440</v>
      </c>
      <c r="D497" s="4">
        <v>62.6</v>
      </c>
      <c r="E497" s="4">
        <v>13.8</v>
      </c>
      <c r="F497" s="4">
        <v>43.5</v>
      </c>
      <c r="G497" s="4">
        <v>10</v>
      </c>
      <c r="H497" s="4">
        <v>3</v>
      </c>
      <c r="I497" s="4">
        <v>6.2</v>
      </c>
      <c r="J497" s="4">
        <v>23.9</v>
      </c>
      <c r="K497" s="4">
        <v>0.6</v>
      </c>
      <c r="L497" s="4">
        <v>17.399999999999999</v>
      </c>
      <c r="M497" s="4">
        <v>3.5</v>
      </c>
      <c r="N497" s="4">
        <v>0.1</v>
      </c>
      <c r="O497" s="4">
        <v>2.6</v>
      </c>
      <c r="P497" s="4">
        <v>100</v>
      </c>
      <c r="Q497"/>
      <c r="R497" s="3"/>
      <c r="S497" s="3"/>
      <c r="T497" s="12"/>
      <c r="U497" s="9"/>
      <c r="V497" s="3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</row>
    <row r="498" spans="1:81" ht="13.8" x14ac:dyDescent="0.25">
      <c r="A498" s="12"/>
      <c r="B498" s="3">
        <v>615</v>
      </c>
      <c r="C498" s="3" t="s">
        <v>441</v>
      </c>
      <c r="D498" s="4">
        <v>60.2</v>
      </c>
      <c r="E498" s="4">
        <v>13.6</v>
      </c>
      <c r="F498" s="4">
        <v>40.9</v>
      </c>
      <c r="G498" s="4">
        <v>25.1</v>
      </c>
      <c r="H498" s="4">
        <v>6.5</v>
      </c>
      <c r="I498" s="4">
        <v>16.5</v>
      </c>
      <c r="J498" s="4">
        <v>13.2</v>
      </c>
      <c r="K498" s="4">
        <v>0.1</v>
      </c>
      <c r="L498" s="4">
        <v>10</v>
      </c>
      <c r="M498" s="4">
        <v>1.6</v>
      </c>
      <c r="N498" s="4">
        <v>0</v>
      </c>
      <c r="O498" s="4">
        <v>1.2</v>
      </c>
      <c r="P498" s="4">
        <v>100</v>
      </c>
      <c r="Q498"/>
      <c r="R498" s="3"/>
      <c r="S498" s="3"/>
      <c r="T498" s="12"/>
      <c r="U498" s="9"/>
      <c r="V498" s="3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</row>
    <row r="499" spans="1:81" ht="13.8" x14ac:dyDescent="0.25">
      <c r="B499" s="3">
        <v>617</v>
      </c>
      <c r="C499" s="3" t="s">
        <v>442</v>
      </c>
      <c r="D499" s="4">
        <v>58.1</v>
      </c>
      <c r="E499" s="4">
        <v>13.6</v>
      </c>
      <c r="F499" s="4">
        <v>39.200000000000003</v>
      </c>
      <c r="G499" s="4">
        <v>13.1</v>
      </c>
      <c r="H499" s="4">
        <v>4.5999999999999996</v>
      </c>
      <c r="I499" s="4">
        <v>7.7</v>
      </c>
      <c r="J499" s="4">
        <v>24.2</v>
      </c>
      <c r="K499" s="4">
        <v>0.8</v>
      </c>
      <c r="L499" s="4">
        <v>17.5</v>
      </c>
      <c r="M499" s="4">
        <v>4.5999999999999996</v>
      </c>
      <c r="N499" s="4">
        <v>0.1</v>
      </c>
      <c r="O499" s="4">
        <v>3.5</v>
      </c>
      <c r="P499" s="4">
        <v>100</v>
      </c>
      <c r="Q499"/>
      <c r="R499" s="3"/>
      <c r="S499" s="3"/>
      <c r="T499" s="12"/>
      <c r="U499" s="9"/>
      <c r="V499" s="3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</row>
    <row r="500" spans="1:81" ht="13.8" x14ac:dyDescent="0.25">
      <c r="A500" s="12"/>
      <c r="B500" s="3">
        <v>625</v>
      </c>
      <c r="C500" s="3" t="s">
        <v>443</v>
      </c>
      <c r="D500" s="4">
        <v>51.2</v>
      </c>
      <c r="E500" s="4">
        <v>13.2</v>
      </c>
      <c r="F500" s="4">
        <v>34.9</v>
      </c>
      <c r="G500" s="4">
        <v>18.8</v>
      </c>
      <c r="H500" s="4">
        <v>5.6</v>
      </c>
      <c r="I500" s="4">
        <v>11.5</v>
      </c>
      <c r="J500" s="4">
        <v>25.2</v>
      </c>
      <c r="K500" s="4">
        <v>0.4</v>
      </c>
      <c r="L500" s="4">
        <v>19.2</v>
      </c>
      <c r="M500" s="4">
        <v>4.9000000000000004</v>
      </c>
      <c r="N500" s="4">
        <v>0.1</v>
      </c>
      <c r="O500" s="4">
        <v>3.2</v>
      </c>
      <c r="P500" s="4">
        <v>100</v>
      </c>
      <c r="Q500"/>
      <c r="R500" s="3"/>
      <c r="S500" s="3"/>
      <c r="T500" s="12"/>
      <c r="U500" s="9"/>
      <c r="V500" s="3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</row>
    <row r="501" spans="1:81" ht="13.8" x14ac:dyDescent="0.25">
      <c r="A501" s="12"/>
      <c r="B501" s="3">
        <v>626</v>
      </c>
      <c r="C501" s="3" t="s">
        <v>444</v>
      </c>
      <c r="D501" s="5">
        <v>47.2</v>
      </c>
      <c r="E501" s="5">
        <v>13.7</v>
      </c>
      <c r="F501" s="5">
        <v>29.9</v>
      </c>
      <c r="G501" s="5">
        <v>27.4</v>
      </c>
      <c r="H501" s="5">
        <v>11.4</v>
      </c>
      <c r="I501" s="5">
        <v>14.2</v>
      </c>
      <c r="J501" s="5">
        <v>21.9</v>
      </c>
      <c r="K501" s="5">
        <v>1</v>
      </c>
      <c r="L501" s="5">
        <v>15.8</v>
      </c>
      <c r="M501" s="5">
        <v>3.5</v>
      </c>
      <c r="N501" s="5">
        <v>0.1</v>
      </c>
      <c r="O501" s="5">
        <v>2.2999999999999998</v>
      </c>
      <c r="P501" s="5">
        <v>100</v>
      </c>
      <c r="Q501"/>
      <c r="R501" s="3"/>
      <c r="S501" s="3"/>
      <c r="T501" s="12"/>
      <c r="U501" s="9"/>
      <c r="V501" s="3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</row>
    <row r="502" spans="1:81" ht="13.8" x14ac:dyDescent="0.25">
      <c r="A502" s="12"/>
      <c r="B502" s="3">
        <v>630</v>
      </c>
      <c r="C502" s="3" t="s">
        <v>445</v>
      </c>
      <c r="D502" s="4">
        <v>70.2</v>
      </c>
      <c r="E502" s="4">
        <v>17.600000000000001</v>
      </c>
      <c r="F502" s="4">
        <v>46.9</v>
      </c>
      <c r="G502" s="4">
        <v>10.5</v>
      </c>
      <c r="H502" s="4">
        <v>3.6</v>
      </c>
      <c r="I502" s="4">
        <v>6</v>
      </c>
      <c r="J502" s="4">
        <v>17</v>
      </c>
      <c r="K502" s="4">
        <v>0.3</v>
      </c>
      <c r="L502" s="4">
        <v>12</v>
      </c>
      <c r="M502" s="4">
        <v>2.2000000000000002</v>
      </c>
      <c r="N502" s="4">
        <v>0.1</v>
      </c>
      <c r="O502" s="4">
        <v>1.3</v>
      </c>
      <c r="P502" s="4">
        <v>100</v>
      </c>
      <c r="Q502"/>
      <c r="R502" s="3"/>
      <c r="S502" s="3"/>
      <c r="T502" s="12"/>
      <c r="U502" s="9"/>
      <c r="V502" s="3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</row>
    <row r="503" spans="1:81" ht="13.8" x14ac:dyDescent="0.25">
      <c r="A503" s="12"/>
      <c r="B503" s="3">
        <v>678</v>
      </c>
      <c r="C503" s="3" t="s">
        <v>446</v>
      </c>
      <c r="D503" s="4">
        <v>51.6</v>
      </c>
      <c r="E503" s="4">
        <v>13</v>
      </c>
      <c r="F503" s="4">
        <v>35.5</v>
      </c>
      <c r="G503" s="4">
        <v>22.9</v>
      </c>
      <c r="H503" s="4">
        <v>7.4</v>
      </c>
      <c r="I503" s="4">
        <v>13.8</v>
      </c>
      <c r="J503" s="4">
        <v>21.3</v>
      </c>
      <c r="K503" s="4">
        <v>0.3</v>
      </c>
      <c r="L503" s="4">
        <v>15.9</v>
      </c>
      <c r="M503" s="4">
        <v>4.2</v>
      </c>
      <c r="N503" s="4">
        <v>0.1</v>
      </c>
      <c r="O503" s="4">
        <v>2.9</v>
      </c>
      <c r="P503" s="4">
        <v>100</v>
      </c>
      <c r="Q503"/>
      <c r="R503" s="3"/>
      <c r="S503" s="3"/>
      <c r="T503" s="12"/>
      <c r="U503" s="9"/>
      <c r="V503" s="3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</row>
    <row r="504" spans="1:81" ht="13.8" x14ac:dyDescent="0.25">
      <c r="A504" s="12"/>
      <c r="B504" s="3">
        <v>682</v>
      </c>
      <c r="C504" s="3" t="s">
        <v>447</v>
      </c>
      <c r="D504" s="4">
        <v>58.7</v>
      </c>
      <c r="E504" s="4">
        <v>13.1</v>
      </c>
      <c r="F504" s="4">
        <v>39.799999999999997</v>
      </c>
      <c r="G504" s="4">
        <v>13.1</v>
      </c>
      <c r="H504" s="4">
        <v>4.3</v>
      </c>
      <c r="I504" s="4">
        <v>7.9</v>
      </c>
      <c r="J504" s="4">
        <v>24.7</v>
      </c>
      <c r="K504" s="4">
        <v>0.6</v>
      </c>
      <c r="L504" s="4">
        <v>17.600000000000001</v>
      </c>
      <c r="M504" s="4">
        <v>3.5</v>
      </c>
      <c r="N504" s="4">
        <v>0.1</v>
      </c>
      <c r="O504" s="4">
        <v>2.6</v>
      </c>
      <c r="P504" s="4">
        <v>100</v>
      </c>
      <c r="Q504"/>
      <c r="R504" s="3"/>
      <c r="S504" s="3"/>
      <c r="T504" s="12"/>
      <c r="U504" s="9"/>
      <c r="V504" s="3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</row>
    <row r="505" spans="1:81" ht="13.8" x14ac:dyDescent="0.25">
      <c r="A505" s="12"/>
      <c r="B505" s="3">
        <v>691</v>
      </c>
      <c r="C505" s="3" t="s">
        <v>448</v>
      </c>
      <c r="D505" s="5">
        <v>47.6</v>
      </c>
      <c r="E505" s="5">
        <v>14</v>
      </c>
      <c r="F505" s="5">
        <v>29.7</v>
      </c>
      <c r="G505" s="5">
        <v>28.7</v>
      </c>
      <c r="H505" s="5">
        <v>12.7</v>
      </c>
      <c r="I505" s="5">
        <v>14.4</v>
      </c>
      <c r="J505" s="5">
        <v>20.100000000000001</v>
      </c>
      <c r="K505" s="5">
        <v>1</v>
      </c>
      <c r="L505" s="5">
        <v>15</v>
      </c>
      <c r="M505" s="5">
        <v>3.5</v>
      </c>
      <c r="N505" s="5">
        <v>0.1</v>
      </c>
      <c r="O505" s="5">
        <v>2.4</v>
      </c>
      <c r="P505" s="5">
        <v>100</v>
      </c>
      <c r="Q505"/>
      <c r="R505" s="3"/>
      <c r="S505" s="3"/>
      <c r="T505" s="12"/>
      <c r="U505" s="9"/>
      <c r="V505" s="3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</row>
    <row r="506" spans="1:81" ht="13.8" x14ac:dyDescent="0.25">
      <c r="A506" s="12"/>
      <c r="B506" s="3">
        <v>708</v>
      </c>
      <c r="C506" s="3" t="s">
        <v>449</v>
      </c>
      <c r="D506" s="4">
        <v>54.9</v>
      </c>
      <c r="E506" s="4">
        <v>13.5</v>
      </c>
      <c r="F506" s="4">
        <v>37.1</v>
      </c>
      <c r="G506" s="4">
        <v>17.600000000000001</v>
      </c>
      <c r="H506" s="4">
        <v>5.7</v>
      </c>
      <c r="I506" s="4">
        <v>10.6</v>
      </c>
      <c r="J506" s="4">
        <v>24</v>
      </c>
      <c r="K506" s="4">
        <v>0.4</v>
      </c>
      <c r="L506" s="4">
        <v>17.3</v>
      </c>
      <c r="M506" s="4">
        <v>3.5</v>
      </c>
      <c r="N506" s="4">
        <v>0.1</v>
      </c>
      <c r="O506" s="4">
        <v>2.6</v>
      </c>
      <c r="P506" s="4">
        <v>100</v>
      </c>
      <c r="Q506"/>
      <c r="R506" s="3"/>
      <c r="S506" s="3"/>
      <c r="T506" s="3"/>
      <c r="U506" s="9"/>
      <c r="V506" s="3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</row>
    <row r="507" spans="1:81" ht="13.8" x14ac:dyDescent="0.25">
      <c r="A507" s="12"/>
      <c r="B507" s="3">
        <v>746</v>
      </c>
      <c r="C507" s="3" t="s">
        <v>450</v>
      </c>
      <c r="D507" s="5">
        <v>55.1</v>
      </c>
      <c r="E507" s="5">
        <v>17.2</v>
      </c>
      <c r="F507" s="5">
        <v>33.6</v>
      </c>
      <c r="G507" s="5">
        <v>23.7</v>
      </c>
      <c r="H507" s="5">
        <v>10.5</v>
      </c>
      <c r="I507" s="5">
        <v>12</v>
      </c>
      <c r="J507" s="5">
        <v>18.399999999999999</v>
      </c>
      <c r="K507" s="5">
        <v>0.8</v>
      </c>
      <c r="L507" s="5">
        <v>14.1</v>
      </c>
      <c r="M507" s="5">
        <v>2.8</v>
      </c>
      <c r="N507" s="5">
        <v>0.1</v>
      </c>
      <c r="O507" s="5">
        <v>2</v>
      </c>
      <c r="P507" s="5">
        <v>100</v>
      </c>
      <c r="Q507"/>
      <c r="R507" s="3"/>
      <c r="S507" s="3"/>
      <c r="T507" s="3"/>
      <c r="U507" s="9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</row>
    <row r="508" spans="1:81" ht="13.8" x14ac:dyDescent="0.25">
      <c r="A508" s="12"/>
      <c r="B508" s="3">
        <v>748</v>
      </c>
      <c r="C508" s="3" t="s">
        <v>451</v>
      </c>
      <c r="D508" s="4">
        <v>58.5</v>
      </c>
      <c r="E508" s="4">
        <v>14.3</v>
      </c>
      <c r="F508" s="4">
        <v>39.6</v>
      </c>
      <c r="G508" s="4">
        <v>12.8</v>
      </c>
      <c r="H508" s="4">
        <v>3.7</v>
      </c>
      <c r="I508" s="4">
        <v>8</v>
      </c>
      <c r="J508" s="4">
        <v>25.1</v>
      </c>
      <c r="K508" s="4">
        <v>0.2</v>
      </c>
      <c r="L508" s="4">
        <v>18.3</v>
      </c>
      <c r="M508" s="4">
        <v>3.6</v>
      </c>
      <c r="N508" s="4">
        <v>0.1</v>
      </c>
      <c r="O508" s="4">
        <v>2.4</v>
      </c>
      <c r="P508" s="4">
        <v>100</v>
      </c>
      <c r="Q508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</row>
    <row r="509" spans="1:81" ht="13.8" x14ac:dyDescent="0.25">
      <c r="A509" s="12"/>
      <c r="B509" s="3">
        <v>832</v>
      </c>
      <c r="C509" s="3" t="s">
        <v>452</v>
      </c>
      <c r="D509" s="4">
        <v>52.8</v>
      </c>
      <c r="E509" s="4">
        <v>15.5</v>
      </c>
      <c r="F509" s="4">
        <v>33.799999999999997</v>
      </c>
      <c r="G509" s="4">
        <v>33.9</v>
      </c>
      <c r="H509" s="4">
        <v>10.5</v>
      </c>
      <c r="I509" s="4">
        <v>21.2</v>
      </c>
      <c r="J509" s="4">
        <v>11.7</v>
      </c>
      <c r="K509" s="4">
        <v>0.1</v>
      </c>
      <c r="L509" s="4">
        <v>9.5</v>
      </c>
      <c r="M509" s="4">
        <v>1.6</v>
      </c>
      <c r="N509" s="4">
        <v>0</v>
      </c>
      <c r="O509" s="4">
        <v>1.3</v>
      </c>
      <c r="P509" s="4">
        <v>100</v>
      </c>
      <c r="Q509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</row>
    <row r="510" spans="1:81" ht="13.8" x14ac:dyDescent="0.25">
      <c r="A510" s="12"/>
      <c r="B510" s="3">
        <v>841</v>
      </c>
      <c r="C510" s="3" t="s">
        <v>453</v>
      </c>
      <c r="D510" s="4">
        <v>59.8</v>
      </c>
      <c r="E510" s="4">
        <v>13.2</v>
      </c>
      <c r="F510" s="4">
        <v>41</v>
      </c>
      <c r="G510" s="4">
        <v>11.2</v>
      </c>
      <c r="H510" s="4">
        <v>3.3</v>
      </c>
      <c r="I510" s="4">
        <v>6.9</v>
      </c>
      <c r="J510" s="4">
        <v>25.6</v>
      </c>
      <c r="K510" s="4">
        <v>0.3</v>
      </c>
      <c r="L510" s="4">
        <v>18.2</v>
      </c>
      <c r="M510" s="4">
        <v>3.5</v>
      </c>
      <c r="N510" s="4">
        <v>0.2</v>
      </c>
      <c r="O510" s="4">
        <v>2.6</v>
      </c>
      <c r="P510" s="4">
        <v>100</v>
      </c>
      <c r="Q510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</row>
    <row r="511" spans="1:81" ht="13.8" x14ac:dyDescent="0.25">
      <c r="A511" s="12"/>
      <c r="B511" s="3">
        <v>859</v>
      </c>
      <c r="C511" s="3" t="s">
        <v>454</v>
      </c>
      <c r="D511" s="4">
        <v>66.7</v>
      </c>
      <c r="E511" s="4">
        <v>14.2</v>
      </c>
      <c r="F511" s="4">
        <v>45.7</v>
      </c>
      <c r="G511" s="4">
        <v>8.8000000000000007</v>
      </c>
      <c r="H511" s="4">
        <v>2.4</v>
      </c>
      <c r="I511" s="4">
        <v>5.5</v>
      </c>
      <c r="J511" s="4">
        <v>22</v>
      </c>
      <c r="K511" s="4">
        <v>0.3</v>
      </c>
      <c r="L511" s="4">
        <v>15.5</v>
      </c>
      <c r="M511" s="4">
        <v>2.5</v>
      </c>
      <c r="N511" s="4">
        <v>0.1</v>
      </c>
      <c r="O511" s="4">
        <v>1.9</v>
      </c>
      <c r="P511" s="4">
        <v>100</v>
      </c>
      <c r="Q511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</row>
    <row r="512" spans="1:81" ht="13.8" x14ac:dyDescent="0.25">
      <c r="A512" s="12"/>
      <c r="B512" s="3">
        <v>889</v>
      </c>
      <c r="C512" s="3" t="s">
        <v>455</v>
      </c>
      <c r="D512" s="4">
        <v>70.2</v>
      </c>
      <c r="E512" s="4">
        <v>18.399999999999999</v>
      </c>
      <c r="F512" s="4">
        <v>45.5</v>
      </c>
      <c r="G512" s="4">
        <v>14.4</v>
      </c>
      <c r="H512" s="4">
        <v>4.3</v>
      </c>
      <c r="I512" s="4">
        <v>8.9</v>
      </c>
      <c r="J512" s="4">
        <v>13.8</v>
      </c>
      <c r="K512" s="4">
        <v>0.2</v>
      </c>
      <c r="L512" s="4">
        <v>9.6999999999999993</v>
      </c>
      <c r="M512" s="4">
        <v>1.7</v>
      </c>
      <c r="N512" s="4">
        <v>0</v>
      </c>
      <c r="O512" s="4">
        <v>1.2</v>
      </c>
      <c r="P512" s="4">
        <v>100</v>
      </c>
      <c r="Q512"/>
    </row>
    <row r="513" spans="1:17" ht="13.8" x14ac:dyDescent="0.25">
      <c r="A513" s="12"/>
      <c r="B513" s="3">
        <v>926</v>
      </c>
      <c r="C513" s="3" t="s">
        <v>456</v>
      </c>
      <c r="D513" s="4">
        <v>52.5</v>
      </c>
      <c r="E513" s="4">
        <v>13.7</v>
      </c>
      <c r="F513" s="4">
        <v>35.1</v>
      </c>
      <c r="G513" s="4">
        <v>20.399999999999999</v>
      </c>
      <c r="H513" s="4">
        <v>6.9</v>
      </c>
      <c r="I513" s="4">
        <v>12.1</v>
      </c>
      <c r="J513" s="4">
        <v>23.5</v>
      </c>
      <c r="K513" s="4">
        <v>0.5</v>
      </c>
      <c r="L513" s="4">
        <v>17.100000000000001</v>
      </c>
      <c r="M513" s="4">
        <v>3.6</v>
      </c>
      <c r="N513" s="4">
        <v>0.1</v>
      </c>
      <c r="O513" s="4">
        <v>2.6</v>
      </c>
      <c r="P513" s="4">
        <v>100</v>
      </c>
      <c r="Q513"/>
    </row>
    <row r="514" spans="1:17" ht="13.8" x14ac:dyDescent="0.25">
      <c r="A514" s="12"/>
      <c r="B514" s="3">
        <v>972</v>
      </c>
      <c r="C514" s="3" t="s">
        <v>457</v>
      </c>
      <c r="D514" s="4">
        <v>63</v>
      </c>
      <c r="E514" s="4">
        <v>12.7</v>
      </c>
      <c r="F514" s="4">
        <v>44.2</v>
      </c>
      <c r="G514" s="4">
        <v>15.3</v>
      </c>
      <c r="H514" s="4">
        <v>3.1</v>
      </c>
      <c r="I514" s="4">
        <v>10.4</v>
      </c>
      <c r="J514" s="4">
        <v>19.8</v>
      </c>
      <c r="K514" s="4">
        <v>0.1</v>
      </c>
      <c r="L514" s="4">
        <v>14.4</v>
      </c>
      <c r="M514" s="4">
        <v>1.9</v>
      </c>
      <c r="N514" s="4">
        <v>0</v>
      </c>
      <c r="O514" s="4">
        <v>1.4</v>
      </c>
      <c r="P514" s="4">
        <v>100</v>
      </c>
      <c r="Q514"/>
    </row>
    <row r="515" spans="1:17" ht="15.75" customHeight="1" x14ac:dyDescent="0.25">
      <c r="A515" s="12"/>
      <c r="B515" s="3">
        <v>973</v>
      </c>
      <c r="C515" s="3" t="s">
        <v>458</v>
      </c>
      <c r="D515" s="4">
        <v>63.9</v>
      </c>
      <c r="E515" s="4">
        <v>14.6</v>
      </c>
      <c r="F515" s="4">
        <v>43.5</v>
      </c>
      <c r="G515" s="4">
        <v>16.899999999999999</v>
      </c>
      <c r="H515" s="4">
        <v>3.7</v>
      </c>
      <c r="I515" s="4">
        <v>11.5</v>
      </c>
      <c r="J515" s="4">
        <v>17.600000000000001</v>
      </c>
      <c r="K515" s="4">
        <v>0.2</v>
      </c>
      <c r="L515" s="4">
        <v>12.9</v>
      </c>
      <c r="M515" s="4">
        <v>1.6</v>
      </c>
      <c r="N515" s="4">
        <v>0</v>
      </c>
      <c r="O515" s="4">
        <v>1.2</v>
      </c>
      <c r="P515" s="4">
        <v>100</v>
      </c>
    </row>
    <row r="516" spans="1:17" x14ac:dyDescent="0.25">
      <c r="B516" s="3">
        <v>977</v>
      </c>
      <c r="C516" s="3" t="s">
        <v>459</v>
      </c>
      <c r="D516" s="5">
        <v>49.3</v>
      </c>
      <c r="E516" s="5">
        <v>16</v>
      </c>
      <c r="F516" s="5">
        <v>29.8</v>
      </c>
      <c r="G516" s="5">
        <v>27.8</v>
      </c>
      <c r="H516" s="5">
        <v>12.7</v>
      </c>
      <c r="I516" s="5">
        <v>13.7</v>
      </c>
      <c r="J516" s="5">
        <v>19.8</v>
      </c>
      <c r="K516" s="5">
        <v>0.9</v>
      </c>
      <c r="L516" s="5">
        <v>15.3</v>
      </c>
      <c r="M516" s="5">
        <v>3.1</v>
      </c>
      <c r="N516" s="5">
        <v>0.1</v>
      </c>
      <c r="O516" s="5">
        <v>2.2000000000000002</v>
      </c>
      <c r="P516" s="5">
        <v>100</v>
      </c>
    </row>
    <row r="517" spans="1:17" x14ac:dyDescent="0.25">
      <c r="C517" s="16" t="s">
        <v>29</v>
      </c>
      <c r="D517" s="5">
        <v>56.3</v>
      </c>
      <c r="E517" s="5">
        <v>14.7</v>
      </c>
      <c r="F517" s="5">
        <v>37</v>
      </c>
      <c r="G517" s="5">
        <v>22.8</v>
      </c>
      <c r="H517" s="5">
        <v>7.4</v>
      </c>
      <c r="I517" s="5">
        <v>13.6</v>
      </c>
      <c r="J517" s="5">
        <v>18.2</v>
      </c>
      <c r="K517" s="5">
        <v>0.4</v>
      </c>
      <c r="L517" s="5">
        <v>13.4</v>
      </c>
      <c r="M517" s="5">
        <v>2.7</v>
      </c>
      <c r="N517" s="5">
        <v>0.1</v>
      </c>
      <c r="O517" s="5">
        <v>1.9</v>
      </c>
      <c r="P517" s="5">
        <v>100</v>
      </c>
    </row>
    <row r="520" spans="1:17" x14ac:dyDescent="0.25">
      <c r="A520" s="3">
        <v>14</v>
      </c>
      <c r="C520" s="6" t="s">
        <v>460</v>
      </c>
      <c r="D520" s="46"/>
      <c r="E520" s="46"/>
      <c r="F520" s="46"/>
    </row>
    <row r="521" spans="1:17" x14ac:dyDescent="0.25">
      <c r="C521" s="6"/>
    </row>
    <row r="522" spans="1:17" ht="13.8" x14ac:dyDescent="0.25">
      <c r="A522" s="12"/>
    </row>
    <row r="523" spans="1:17" ht="13.8" x14ac:dyDescent="0.25">
      <c r="A523" s="12"/>
      <c r="B523" s="3">
        <v>47</v>
      </c>
      <c r="C523" s="3" t="s">
        <v>461</v>
      </c>
      <c r="D523" s="5">
        <v>82.7</v>
      </c>
      <c r="E523" s="5">
        <v>7.3</v>
      </c>
      <c r="F523" s="5">
        <v>72.2</v>
      </c>
      <c r="G523" s="5">
        <v>3.8</v>
      </c>
      <c r="H523" s="5">
        <v>0.6</v>
      </c>
      <c r="I523" s="5">
        <v>2.9</v>
      </c>
      <c r="J523" s="5">
        <v>13.5</v>
      </c>
      <c r="K523" s="5">
        <v>0</v>
      </c>
      <c r="L523" s="5">
        <v>7.3</v>
      </c>
      <c r="M523" s="5">
        <v>0.1</v>
      </c>
      <c r="N523" s="5">
        <v>0</v>
      </c>
      <c r="O523" s="5">
        <v>0.1</v>
      </c>
      <c r="P523" s="5">
        <v>100</v>
      </c>
    </row>
    <row r="524" spans="1:17" ht="13.8" x14ac:dyDescent="0.25">
      <c r="A524" s="12"/>
      <c r="B524" s="3">
        <v>148</v>
      </c>
      <c r="C524" s="3" t="s">
        <v>462</v>
      </c>
      <c r="D524" s="5">
        <v>86.6</v>
      </c>
      <c r="E524" s="5">
        <v>24.9</v>
      </c>
      <c r="F524" s="5">
        <v>57.7</v>
      </c>
      <c r="G524" s="5">
        <v>4.5999999999999996</v>
      </c>
      <c r="H524" s="5">
        <v>1</v>
      </c>
      <c r="I524" s="5">
        <v>3.4</v>
      </c>
      <c r="J524" s="5">
        <v>8.6</v>
      </c>
      <c r="K524" s="5">
        <v>0</v>
      </c>
      <c r="L524" s="5">
        <v>5.3</v>
      </c>
      <c r="M524" s="5">
        <v>0.2</v>
      </c>
      <c r="N524" s="5">
        <v>0</v>
      </c>
      <c r="O524" s="5">
        <v>0</v>
      </c>
      <c r="P524" s="5">
        <v>100</v>
      </c>
    </row>
    <row r="525" spans="1:17" ht="13.8" x14ac:dyDescent="0.25">
      <c r="A525" s="12"/>
      <c r="B525" s="3">
        <v>240</v>
      </c>
      <c r="C525" s="3" t="s">
        <v>463</v>
      </c>
      <c r="D525" s="5">
        <v>43.9</v>
      </c>
      <c r="E525" s="5">
        <v>12.4</v>
      </c>
      <c r="F525" s="5">
        <v>28.4</v>
      </c>
      <c r="G525" s="5">
        <v>27.8</v>
      </c>
      <c r="H525" s="5">
        <v>6.7</v>
      </c>
      <c r="I525" s="5">
        <v>18.399999999999999</v>
      </c>
      <c r="J525" s="5">
        <v>24.4</v>
      </c>
      <c r="K525" s="5">
        <v>0.2</v>
      </c>
      <c r="L525" s="5">
        <v>17.3</v>
      </c>
      <c r="M525" s="5">
        <v>3.9</v>
      </c>
      <c r="N525" s="5">
        <v>0</v>
      </c>
      <c r="O525" s="5">
        <v>2.1</v>
      </c>
      <c r="P525" s="5">
        <v>100</v>
      </c>
    </row>
    <row r="526" spans="1:17" ht="13.8" x14ac:dyDescent="0.25">
      <c r="A526" s="12"/>
      <c r="B526" s="3">
        <v>241</v>
      </c>
      <c r="C526" s="3" t="s">
        <v>464</v>
      </c>
      <c r="D526" s="5">
        <v>40.299999999999997</v>
      </c>
      <c r="E526" s="5">
        <v>8.6</v>
      </c>
      <c r="F526" s="5">
        <v>28.3</v>
      </c>
      <c r="G526" s="5">
        <v>28</v>
      </c>
      <c r="H526" s="5">
        <v>6.5</v>
      </c>
      <c r="I526" s="5">
        <v>18.600000000000001</v>
      </c>
      <c r="J526" s="5">
        <v>28</v>
      </c>
      <c r="K526" s="5">
        <v>0.2</v>
      </c>
      <c r="L526" s="5">
        <v>20.2</v>
      </c>
      <c r="M526" s="5">
        <v>3.7</v>
      </c>
      <c r="N526" s="5">
        <v>0.1</v>
      </c>
      <c r="O526" s="5">
        <v>2</v>
      </c>
      <c r="P526" s="5">
        <v>100</v>
      </c>
    </row>
    <row r="527" spans="1:17" ht="13.8" x14ac:dyDescent="0.25">
      <c r="A527" s="12"/>
      <c r="B527" s="3">
        <v>261</v>
      </c>
      <c r="C527" s="3" t="s">
        <v>465</v>
      </c>
      <c r="D527" s="5">
        <v>57.8</v>
      </c>
      <c r="E527" s="5">
        <v>12.9</v>
      </c>
      <c r="F527" s="5">
        <v>40.799999999999997</v>
      </c>
      <c r="G527" s="5">
        <v>21.7</v>
      </c>
      <c r="H527" s="5">
        <v>3.6</v>
      </c>
      <c r="I527" s="5">
        <v>15.8</v>
      </c>
      <c r="J527" s="5">
        <v>19</v>
      </c>
      <c r="K527" s="5">
        <v>0.1</v>
      </c>
      <c r="L527" s="5">
        <v>13.4</v>
      </c>
      <c r="M527" s="5">
        <v>1.6</v>
      </c>
      <c r="N527" s="5">
        <v>0</v>
      </c>
      <c r="O527" s="5">
        <v>0.9</v>
      </c>
      <c r="P527" s="5">
        <v>100</v>
      </c>
    </row>
    <row r="528" spans="1:17" ht="13.8" x14ac:dyDescent="0.25">
      <c r="A528" s="12"/>
      <c r="B528" s="3">
        <v>273</v>
      </c>
      <c r="C528" s="3" t="s">
        <v>466</v>
      </c>
      <c r="D528" s="5">
        <v>65.3</v>
      </c>
      <c r="E528" s="5">
        <v>15.1</v>
      </c>
      <c r="F528" s="5">
        <v>45</v>
      </c>
      <c r="G528" s="5">
        <v>16.399999999999999</v>
      </c>
      <c r="H528" s="5">
        <v>2.1</v>
      </c>
      <c r="I528" s="5">
        <v>11.9</v>
      </c>
      <c r="J528" s="5">
        <v>16.899999999999999</v>
      </c>
      <c r="K528" s="5">
        <v>0.3</v>
      </c>
      <c r="L528" s="5">
        <v>11.8</v>
      </c>
      <c r="M528" s="5">
        <v>1.4</v>
      </c>
      <c r="N528" s="5">
        <v>0</v>
      </c>
      <c r="O528" s="5">
        <v>0.8</v>
      </c>
      <c r="P528" s="5">
        <v>100</v>
      </c>
    </row>
    <row r="529" spans="1:16" ht="13.8" x14ac:dyDescent="0.25">
      <c r="A529" s="12"/>
      <c r="B529" s="9">
        <v>320</v>
      </c>
      <c r="C529" s="3" t="s">
        <v>467</v>
      </c>
      <c r="D529" s="5">
        <v>72</v>
      </c>
      <c r="E529" s="5">
        <v>15.5</v>
      </c>
      <c r="F529" s="5">
        <v>49.7</v>
      </c>
      <c r="G529" s="5">
        <v>16</v>
      </c>
      <c r="H529" s="5">
        <v>3.7</v>
      </c>
      <c r="I529" s="5">
        <v>10.199999999999999</v>
      </c>
      <c r="J529" s="5">
        <v>10.9</v>
      </c>
      <c r="K529" s="5">
        <v>0.2</v>
      </c>
      <c r="L529" s="5">
        <v>7.1</v>
      </c>
      <c r="M529" s="5">
        <v>1.1000000000000001</v>
      </c>
      <c r="N529" s="5">
        <v>0</v>
      </c>
      <c r="O529" s="5">
        <v>0.6</v>
      </c>
      <c r="P529" s="5">
        <v>100</v>
      </c>
    </row>
    <row r="530" spans="1:16" ht="13.8" x14ac:dyDescent="0.25">
      <c r="A530" s="12"/>
      <c r="B530" s="3">
        <v>498</v>
      </c>
      <c r="C530" s="3" t="s">
        <v>468</v>
      </c>
      <c r="D530" s="5">
        <v>75.7</v>
      </c>
      <c r="E530" s="5">
        <v>14.6</v>
      </c>
      <c r="F530" s="5">
        <v>57.4</v>
      </c>
      <c r="G530" s="5">
        <v>13</v>
      </c>
      <c r="H530" s="5">
        <v>2.2999999999999998</v>
      </c>
      <c r="I530" s="5">
        <v>9.5</v>
      </c>
      <c r="J530" s="5">
        <v>10.5</v>
      </c>
      <c r="K530" s="5">
        <v>0.1</v>
      </c>
      <c r="L530" s="5">
        <v>7.5</v>
      </c>
      <c r="M530" s="5">
        <v>0.8</v>
      </c>
      <c r="N530" s="5">
        <v>0</v>
      </c>
      <c r="O530" s="5">
        <v>0.5</v>
      </c>
      <c r="P530" s="5">
        <v>100</v>
      </c>
    </row>
    <row r="531" spans="1:16" x14ac:dyDescent="0.25">
      <c r="B531" s="9">
        <v>583</v>
      </c>
      <c r="C531" s="3" t="s">
        <v>469</v>
      </c>
      <c r="D531" s="5">
        <v>59.1</v>
      </c>
      <c r="E531" s="5">
        <v>10.7</v>
      </c>
      <c r="F531" s="5">
        <v>42.3</v>
      </c>
      <c r="G531" s="5">
        <v>21.9</v>
      </c>
      <c r="H531" s="5">
        <v>4.2</v>
      </c>
      <c r="I531" s="5">
        <v>15.2</v>
      </c>
      <c r="J531" s="5">
        <v>17.2</v>
      </c>
      <c r="K531" s="5">
        <v>0.1</v>
      </c>
      <c r="L531" s="5">
        <v>10.9</v>
      </c>
      <c r="M531" s="5">
        <v>1.7</v>
      </c>
      <c r="N531" s="5">
        <v>0</v>
      </c>
      <c r="O531" s="5">
        <v>0.9</v>
      </c>
      <c r="P531" s="5">
        <v>100</v>
      </c>
    </row>
    <row r="532" spans="1:16" ht="13.8" x14ac:dyDescent="0.25">
      <c r="A532" s="12"/>
      <c r="B532" s="9">
        <v>614</v>
      </c>
      <c r="C532" s="3" t="s">
        <v>470</v>
      </c>
      <c r="D532" s="5">
        <v>61.6</v>
      </c>
      <c r="E532" s="5">
        <v>15.1</v>
      </c>
      <c r="F532" s="5">
        <v>41.3</v>
      </c>
      <c r="G532" s="5">
        <v>27.8</v>
      </c>
      <c r="H532" s="5">
        <v>8.1999999999999993</v>
      </c>
      <c r="I532" s="5">
        <v>16.899999999999999</v>
      </c>
      <c r="J532" s="5">
        <v>9.3000000000000007</v>
      </c>
      <c r="K532" s="5">
        <v>0.1</v>
      </c>
      <c r="L532" s="5">
        <v>6.6</v>
      </c>
      <c r="M532" s="5">
        <v>1.3</v>
      </c>
      <c r="N532" s="5">
        <v>0</v>
      </c>
      <c r="O532" s="5">
        <v>0.7</v>
      </c>
      <c r="P532" s="5">
        <v>100</v>
      </c>
    </row>
    <row r="533" spans="1:16" ht="13.8" x14ac:dyDescent="0.25">
      <c r="A533" s="12"/>
      <c r="B533" s="3">
        <v>683</v>
      </c>
      <c r="C533" s="3" t="s">
        <v>471</v>
      </c>
      <c r="D533" s="5">
        <v>61.1</v>
      </c>
      <c r="E533" s="5">
        <v>12.1</v>
      </c>
      <c r="F533" s="5">
        <v>43.1</v>
      </c>
      <c r="G533" s="5">
        <v>19.399999999999999</v>
      </c>
      <c r="H533" s="5">
        <v>4.2</v>
      </c>
      <c r="I533" s="5">
        <v>12.9</v>
      </c>
      <c r="J533" s="5">
        <v>17.600000000000001</v>
      </c>
      <c r="K533" s="5">
        <v>0.1</v>
      </c>
      <c r="L533" s="5">
        <v>12.5</v>
      </c>
      <c r="M533" s="5">
        <v>1.8</v>
      </c>
      <c r="N533" s="5">
        <v>0</v>
      </c>
      <c r="O533" s="5">
        <v>1.2</v>
      </c>
      <c r="P533" s="5">
        <v>100</v>
      </c>
    </row>
    <row r="534" spans="1:16" ht="13.8" x14ac:dyDescent="0.25">
      <c r="A534" s="12"/>
      <c r="B534" s="3">
        <v>698</v>
      </c>
      <c r="C534" s="3" t="s">
        <v>472</v>
      </c>
      <c r="D534" s="5">
        <v>55.1</v>
      </c>
      <c r="E534" s="5">
        <v>14.7</v>
      </c>
      <c r="F534" s="5">
        <v>36.1</v>
      </c>
      <c r="G534" s="5">
        <v>23.4</v>
      </c>
      <c r="H534" s="5">
        <v>5.0999999999999996</v>
      </c>
      <c r="I534" s="5">
        <v>15.8</v>
      </c>
      <c r="J534" s="5">
        <v>17.5</v>
      </c>
      <c r="K534" s="5">
        <v>0.2</v>
      </c>
      <c r="L534" s="5">
        <v>13.3</v>
      </c>
      <c r="M534" s="5">
        <v>3.9</v>
      </c>
      <c r="N534" s="5">
        <v>0</v>
      </c>
      <c r="O534" s="5">
        <v>2.9</v>
      </c>
      <c r="P534" s="5">
        <v>100</v>
      </c>
    </row>
    <row r="535" spans="1:16" ht="13.8" x14ac:dyDescent="0.25">
      <c r="A535" s="12"/>
      <c r="B535" s="3">
        <v>699</v>
      </c>
      <c r="C535" s="3" t="s">
        <v>473</v>
      </c>
      <c r="D535" s="5">
        <v>61.9</v>
      </c>
      <c r="E535" s="5">
        <v>15.5</v>
      </c>
      <c r="F535" s="5">
        <v>41.4</v>
      </c>
      <c r="G535" s="5">
        <v>19.600000000000001</v>
      </c>
      <c r="H535" s="5">
        <v>3.9</v>
      </c>
      <c r="I535" s="5">
        <v>13.3</v>
      </c>
      <c r="J535" s="5">
        <v>15.8</v>
      </c>
      <c r="K535" s="5">
        <v>0.2</v>
      </c>
      <c r="L535" s="5">
        <v>11.6</v>
      </c>
      <c r="M535" s="5">
        <v>2.7</v>
      </c>
      <c r="N535" s="5">
        <v>0</v>
      </c>
      <c r="O535" s="5">
        <v>1.8</v>
      </c>
      <c r="P535" s="5">
        <v>100</v>
      </c>
    </row>
    <row r="536" spans="1:16" ht="13.8" x14ac:dyDescent="0.25">
      <c r="A536" s="12"/>
      <c r="B536" s="9">
        <v>732</v>
      </c>
      <c r="C536" s="3" t="s">
        <v>474</v>
      </c>
      <c r="D536" s="5">
        <v>56.7</v>
      </c>
      <c r="E536" s="5">
        <v>12.2</v>
      </c>
      <c r="F536" s="5">
        <v>39.799999999999997</v>
      </c>
      <c r="G536" s="5">
        <v>29.2</v>
      </c>
      <c r="H536" s="5">
        <v>8</v>
      </c>
      <c r="I536" s="5">
        <v>18.5</v>
      </c>
      <c r="J536" s="5">
        <v>13.1</v>
      </c>
      <c r="K536" s="5">
        <v>0.1</v>
      </c>
      <c r="L536" s="5">
        <v>9.1</v>
      </c>
      <c r="M536" s="5">
        <v>1</v>
      </c>
      <c r="N536" s="5">
        <v>0</v>
      </c>
      <c r="O536" s="5">
        <v>0.5</v>
      </c>
      <c r="P536" s="5">
        <v>100</v>
      </c>
    </row>
    <row r="537" spans="1:16" ht="13.8" x14ac:dyDescent="0.25">
      <c r="A537" s="12"/>
      <c r="B537" s="9">
        <v>742</v>
      </c>
      <c r="C537" s="3" t="s">
        <v>475</v>
      </c>
      <c r="D537" s="5">
        <v>65.400000000000006</v>
      </c>
      <c r="E537" s="5">
        <v>14.9</v>
      </c>
      <c r="F537" s="5">
        <v>46.3</v>
      </c>
      <c r="G537" s="5">
        <v>23.1</v>
      </c>
      <c r="H537" s="5">
        <v>6.3</v>
      </c>
      <c r="I537" s="5">
        <v>14.9</v>
      </c>
      <c r="J537" s="5">
        <v>11</v>
      </c>
      <c r="K537" s="5">
        <v>0</v>
      </c>
      <c r="L537" s="5">
        <v>8.1</v>
      </c>
      <c r="M537" s="5">
        <v>0.5</v>
      </c>
      <c r="N537" s="5">
        <v>0</v>
      </c>
      <c r="O537" s="5">
        <v>0.3</v>
      </c>
      <c r="P537" s="5">
        <v>100</v>
      </c>
    </row>
    <row r="538" spans="1:16" ht="13.8" x14ac:dyDescent="0.25">
      <c r="A538" s="12"/>
      <c r="B538" s="3">
        <v>751</v>
      </c>
      <c r="C538" s="3" t="s">
        <v>476</v>
      </c>
      <c r="D538" s="5">
        <v>51</v>
      </c>
      <c r="E538" s="5">
        <v>10.1</v>
      </c>
      <c r="F538" s="5">
        <v>36</v>
      </c>
      <c r="G538" s="5">
        <v>21.2</v>
      </c>
      <c r="H538" s="5">
        <v>4</v>
      </c>
      <c r="I538" s="5">
        <v>14.5</v>
      </c>
      <c r="J538" s="5">
        <v>25</v>
      </c>
      <c r="K538" s="5">
        <v>0.2</v>
      </c>
      <c r="L538" s="5">
        <v>17.8</v>
      </c>
      <c r="M538" s="5">
        <v>2.8</v>
      </c>
      <c r="N538" s="5">
        <v>0.1</v>
      </c>
      <c r="O538" s="5">
        <v>1.7</v>
      </c>
      <c r="P538" s="5">
        <v>100</v>
      </c>
    </row>
    <row r="539" spans="1:16" ht="13.8" x14ac:dyDescent="0.25">
      <c r="A539" s="12"/>
      <c r="B539" s="3">
        <v>758</v>
      </c>
      <c r="C539" s="3" t="s">
        <v>477</v>
      </c>
      <c r="D539" s="5">
        <v>67.5</v>
      </c>
      <c r="E539" s="5">
        <v>18.399999999999999</v>
      </c>
      <c r="F539" s="5">
        <v>45.1</v>
      </c>
      <c r="G539" s="5">
        <v>18.2</v>
      </c>
      <c r="H539" s="5">
        <v>3.7</v>
      </c>
      <c r="I539" s="5">
        <v>12.8</v>
      </c>
      <c r="J539" s="5">
        <v>13.5</v>
      </c>
      <c r="K539" s="5">
        <v>0.1</v>
      </c>
      <c r="L539" s="5">
        <v>9.9</v>
      </c>
      <c r="M539" s="5">
        <v>0.8</v>
      </c>
      <c r="N539" s="5">
        <v>0</v>
      </c>
      <c r="O539" s="5">
        <v>0.5</v>
      </c>
      <c r="P539" s="5">
        <v>100</v>
      </c>
    </row>
    <row r="540" spans="1:16" ht="13.8" x14ac:dyDescent="0.25">
      <c r="A540" s="12"/>
      <c r="B540" s="3">
        <v>845</v>
      </c>
      <c r="C540" s="3" t="s">
        <v>478</v>
      </c>
      <c r="D540" s="5">
        <v>43.5</v>
      </c>
      <c r="E540" s="5">
        <v>8.8000000000000007</v>
      </c>
      <c r="F540" s="5">
        <v>31</v>
      </c>
      <c r="G540" s="5">
        <v>25.6</v>
      </c>
      <c r="H540" s="5">
        <v>5.3</v>
      </c>
      <c r="I540" s="5">
        <v>17.399999999999999</v>
      </c>
      <c r="J540" s="5">
        <v>27.6</v>
      </c>
      <c r="K540" s="5">
        <v>0.2</v>
      </c>
      <c r="L540" s="5">
        <v>19.899999999999999</v>
      </c>
      <c r="M540" s="5">
        <v>3.3</v>
      </c>
      <c r="N540" s="5">
        <v>0.1</v>
      </c>
      <c r="O540" s="5">
        <v>1.8</v>
      </c>
      <c r="P540" s="5">
        <v>100</v>
      </c>
    </row>
    <row r="541" spans="1:16" ht="13.8" x14ac:dyDescent="0.25">
      <c r="A541" s="12"/>
      <c r="B541" s="3">
        <v>851</v>
      </c>
      <c r="C541" s="3" t="s">
        <v>479</v>
      </c>
      <c r="D541" s="5">
        <v>40.6</v>
      </c>
      <c r="E541" s="5">
        <v>9.9</v>
      </c>
      <c r="F541" s="5">
        <v>27.4</v>
      </c>
      <c r="G541" s="5">
        <v>27.5</v>
      </c>
      <c r="H541" s="5">
        <v>5.9</v>
      </c>
      <c r="I541" s="5">
        <v>18.600000000000001</v>
      </c>
      <c r="J541" s="5">
        <v>27.8</v>
      </c>
      <c r="K541" s="5">
        <v>0.3</v>
      </c>
      <c r="L541" s="5">
        <v>20.3</v>
      </c>
      <c r="M541" s="5">
        <v>4.0999999999999996</v>
      </c>
      <c r="N541" s="5">
        <v>0.1</v>
      </c>
      <c r="O541" s="5">
        <v>2.2000000000000002</v>
      </c>
      <c r="P541" s="5">
        <v>100</v>
      </c>
    </row>
    <row r="542" spans="1:16" ht="13.8" x14ac:dyDescent="0.25">
      <c r="A542" s="12"/>
      <c r="B542" s="3">
        <v>854</v>
      </c>
      <c r="C542" s="3" t="s">
        <v>480</v>
      </c>
      <c r="D542" s="5">
        <v>60.3</v>
      </c>
      <c r="E542" s="5">
        <v>16.399999999999999</v>
      </c>
      <c r="F542" s="5">
        <v>39.1</v>
      </c>
      <c r="G542" s="5">
        <v>18.899999999999999</v>
      </c>
      <c r="H542" s="5">
        <v>2.7</v>
      </c>
      <c r="I542" s="5">
        <v>13.6</v>
      </c>
      <c r="J542" s="5">
        <v>18.8</v>
      </c>
      <c r="K542" s="5">
        <v>0.3</v>
      </c>
      <c r="L542" s="5">
        <v>13.4</v>
      </c>
      <c r="M542" s="5">
        <v>2</v>
      </c>
      <c r="N542" s="5">
        <v>0.1</v>
      </c>
      <c r="O542" s="5">
        <v>1.1000000000000001</v>
      </c>
      <c r="P542" s="5">
        <v>100</v>
      </c>
    </row>
    <row r="543" spans="1:16" ht="13.8" x14ac:dyDescent="0.25">
      <c r="A543" s="12"/>
      <c r="B543" s="3">
        <v>890</v>
      </c>
      <c r="C543" s="3" t="s">
        <v>481</v>
      </c>
      <c r="D543" s="5">
        <v>90.2</v>
      </c>
      <c r="E543" s="5">
        <v>15.8</v>
      </c>
      <c r="F543" s="5">
        <v>67.3</v>
      </c>
      <c r="G543" s="5">
        <v>0.4</v>
      </c>
      <c r="H543" s="5">
        <v>0.1</v>
      </c>
      <c r="I543" s="5">
        <v>0.3</v>
      </c>
      <c r="J543" s="5">
        <v>8.8000000000000007</v>
      </c>
      <c r="K543" s="5">
        <v>0</v>
      </c>
      <c r="L543" s="5">
        <v>3.5</v>
      </c>
      <c r="M543" s="5">
        <v>0.6</v>
      </c>
      <c r="N543" s="5">
        <v>0</v>
      </c>
      <c r="O543" s="5">
        <v>0.3</v>
      </c>
      <c r="P543" s="5">
        <v>100</v>
      </c>
    </row>
    <row r="544" spans="1:16" x14ac:dyDescent="0.25">
      <c r="B544" s="3">
        <v>976</v>
      </c>
      <c r="C544" s="3" t="s">
        <v>482</v>
      </c>
      <c r="D544" s="5">
        <v>56.8</v>
      </c>
      <c r="E544" s="5">
        <v>14.1</v>
      </c>
      <c r="F544" s="5">
        <v>37.299999999999997</v>
      </c>
      <c r="G544" s="5">
        <v>19.600000000000001</v>
      </c>
      <c r="H544" s="5">
        <v>2.9</v>
      </c>
      <c r="I544" s="5">
        <v>14</v>
      </c>
      <c r="J544" s="5">
        <v>21.2</v>
      </c>
      <c r="K544" s="5">
        <v>0.3</v>
      </c>
      <c r="L544" s="5">
        <v>15.4</v>
      </c>
      <c r="M544" s="5">
        <v>2.4</v>
      </c>
      <c r="N544" s="5">
        <v>0</v>
      </c>
      <c r="O544" s="5">
        <v>1.3</v>
      </c>
      <c r="P544" s="5">
        <v>100</v>
      </c>
    </row>
    <row r="545" spans="2:16" x14ac:dyDescent="0.25">
      <c r="B545" s="3"/>
      <c r="C545" s="3" t="s">
        <v>29</v>
      </c>
      <c r="D545" s="5">
        <v>65.7</v>
      </c>
      <c r="E545" s="5">
        <v>15.9</v>
      </c>
      <c r="F545" s="5">
        <v>45.2</v>
      </c>
      <c r="G545" s="5">
        <v>18.3</v>
      </c>
      <c r="H545" s="5">
        <v>4</v>
      </c>
      <c r="I545" s="5">
        <v>12.4</v>
      </c>
      <c r="J545" s="5">
        <v>14.6</v>
      </c>
      <c r="K545" s="5">
        <v>0.1</v>
      </c>
      <c r="L545" s="5">
        <v>10.3</v>
      </c>
      <c r="M545" s="5">
        <v>1.4</v>
      </c>
      <c r="N545" s="5">
        <v>0</v>
      </c>
      <c r="O545" s="5">
        <v>0.8</v>
      </c>
      <c r="P545" s="5">
        <v>100</v>
      </c>
    </row>
    <row r="554" spans="2:16" x14ac:dyDescent="0.25"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</row>
    <row r="565" spans="4:16" x14ac:dyDescent="0.25"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</row>
    <row r="567" spans="4:16" x14ac:dyDescent="0.25"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</row>
    <row r="580" spans="5:16" x14ac:dyDescent="0.25"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</row>
    <row r="593" spans="4:16" x14ac:dyDescent="0.25"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</row>
    <row r="605" spans="4:16" x14ac:dyDescent="0.25"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</row>
    <row r="617" spans="4:16" x14ac:dyDescent="0.25"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</row>
    <row r="620" spans="4:16" x14ac:dyDescent="0.25"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</row>
    <row r="621" spans="4:16" x14ac:dyDescent="0.25"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</row>
    <row r="631" spans="3:16" x14ac:dyDescent="0.25"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</row>
    <row r="635" spans="3:16" x14ac:dyDescent="0.25">
      <c r="C635" s="81"/>
    </row>
    <row r="637" spans="3:16" x14ac:dyDescent="0.25">
      <c r="D637" s="46"/>
      <c r="E637" s="46"/>
    </row>
    <row r="650" spans="3:16" x14ac:dyDescent="0.25"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</row>
    <row r="654" spans="3:16" x14ac:dyDescent="0.25">
      <c r="C654" s="81"/>
    </row>
    <row r="655" spans="3:16" x14ac:dyDescent="0.25">
      <c r="C655" s="6"/>
    </row>
    <row r="656" spans="3:16" x14ac:dyDescent="0.25">
      <c r="D656" s="46"/>
      <c r="E656" s="46"/>
      <c r="F656" s="46"/>
    </row>
    <row r="669" spans="4:16" x14ac:dyDescent="0.25"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</row>
    <row r="682" spans="4:16" x14ac:dyDescent="0.25"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</row>
    <row r="693" spans="4:16" x14ac:dyDescent="0.25"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</row>
    <row r="706" spans="4:16" x14ac:dyDescent="0.25"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</row>
    <row r="720" spans="4:16" x14ac:dyDescent="0.25"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</row>
    <row r="736" spans="4:16" x14ac:dyDescent="0.25"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</row>
    <row r="739" spans="3:5" x14ac:dyDescent="0.25">
      <c r="C739" s="81"/>
    </row>
    <row r="741" spans="3:5" x14ac:dyDescent="0.25">
      <c r="D741" s="46"/>
      <c r="E741" s="46"/>
    </row>
    <row r="767" spans="4:16" x14ac:dyDescent="0.25"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</row>
    <row r="785" spans="2:16" x14ac:dyDescent="0.25"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</row>
    <row r="787" spans="2:16" x14ac:dyDescent="0.25">
      <c r="B787" s="3"/>
    </row>
    <row r="788" spans="2:16" x14ac:dyDescent="0.25">
      <c r="B788" s="3"/>
    </row>
    <row r="789" spans="2:16" x14ac:dyDescent="0.25">
      <c r="B789" s="3"/>
    </row>
    <row r="790" spans="2:16" x14ac:dyDescent="0.25">
      <c r="B790" s="3"/>
    </row>
    <row r="791" spans="2:16" x14ac:dyDescent="0.25">
      <c r="B791" s="3"/>
    </row>
    <row r="792" spans="2:16" x14ac:dyDescent="0.25">
      <c r="B792" s="3"/>
    </row>
    <row r="793" spans="2:16" x14ac:dyDescent="0.25">
      <c r="B793" s="3"/>
    </row>
    <row r="794" spans="2:16" x14ac:dyDescent="0.25">
      <c r="B794" s="3"/>
    </row>
    <row r="795" spans="2:16" x14ac:dyDescent="0.25">
      <c r="B795" s="3"/>
    </row>
    <row r="796" spans="2:16" x14ac:dyDescent="0.25">
      <c r="B796" s="3"/>
    </row>
    <row r="797" spans="2:16" x14ac:dyDescent="0.25">
      <c r="B797" s="3"/>
    </row>
    <row r="798" spans="2:16" x14ac:dyDescent="0.25">
      <c r="B798" s="3"/>
    </row>
    <row r="799" spans="2:16" x14ac:dyDescent="0.25">
      <c r="B799" s="3"/>
    </row>
    <row r="800" spans="2:16" x14ac:dyDescent="0.25">
      <c r="B800" s="3"/>
    </row>
    <row r="801" spans="2:2" x14ac:dyDescent="0.25">
      <c r="B801" s="3"/>
    </row>
    <row r="802" spans="2:2" x14ac:dyDescent="0.25">
      <c r="B802" s="3"/>
    </row>
    <row r="803" spans="2:2" x14ac:dyDescent="0.25">
      <c r="B803" s="3"/>
    </row>
    <row r="804" spans="2:2" x14ac:dyDescent="0.25">
      <c r="B804" s="3"/>
    </row>
    <row r="805" spans="2:2" x14ac:dyDescent="0.25">
      <c r="B805" s="3"/>
    </row>
    <row r="806" spans="2:2" x14ac:dyDescent="0.25">
      <c r="B806" s="3"/>
    </row>
    <row r="807" spans="2:2" x14ac:dyDescent="0.25">
      <c r="B807" s="3"/>
    </row>
    <row r="808" spans="2:2" x14ac:dyDescent="0.25">
      <c r="B808" s="3"/>
    </row>
    <row r="809" spans="2:2" x14ac:dyDescent="0.25">
      <c r="B809" s="3"/>
    </row>
    <row r="810" spans="2:2" x14ac:dyDescent="0.25">
      <c r="B810" s="3"/>
    </row>
    <row r="811" spans="2:2" x14ac:dyDescent="0.25">
      <c r="B811" s="3"/>
    </row>
    <row r="812" spans="2:2" x14ac:dyDescent="0.25">
      <c r="B812" s="3"/>
    </row>
    <row r="813" spans="2:2" x14ac:dyDescent="0.25">
      <c r="B813" s="3"/>
    </row>
    <row r="814" spans="2:2" x14ac:dyDescent="0.25">
      <c r="B814" s="3"/>
    </row>
    <row r="815" spans="2:2" x14ac:dyDescent="0.25">
      <c r="B815" s="3"/>
    </row>
    <row r="816" spans="2:2" x14ac:dyDescent="0.25">
      <c r="B816" s="3"/>
    </row>
    <row r="817" spans="2:2" x14ac:dyDescent="0.25">
      <c r="B817" s="3"/>
    </row>
    <row r="818" spans="2:2" x14ac:dyDescent="0.25">
      <c r="B818" s="3"/>
    </row>
    <row r="819" spans="2:2" x14ac:dyDescent="0.25">
      <c r="B819" s="3"/>
    </row>
    <row r="820" spans="2:2" x14ac:dyDescent="0.25">
      <c r="B820" s="3"/>
    </row>
    <row r="821" spans="2:2" x14ac:dyDescent="0.25">
      <c r="B821" s="3"/>
    </row>
    <row r="822" spans="2:2" x14ac:dyDescent="0.25">
      <c r="B822" s="3"/>
    </row>
    <row r="823" spans="2:2" x14ac:dyDescent="0.25">
      <c r="B823" s="3"/>
    </row>
    <row r="824" spans="2:2" x14ac:dyDescent="0.25">
      <c r="B824" s="3"/>
    </row>
    <row r="825" spans="2:2" x14ac:dyDescent="0.25">
      <c r="B825" s="3"/>
    </row>
    <row r="826" spans="2:2" x14ac:dyDescent="0.25">
      <c r="B826" s="3"/>
    </row>
    <row r="827" spans="2:2" x14ac:dyDescent="0.25">
      <c r="B827" s="3"/>
    </row>
    <row r="828" spans="2:2" x14ac:dyDescent="0.25">
      <c r="B828" s="3"/>
    </row>
    <row r="829" spans="2:2" x14ac:dyDescent="0.25">
      <c r="B829" s="3"/>
    </row>
    <row r="830" spans="2:2" x14ac:dyDescent="0.25">
      <c r="B830" s="3"/>
    </row>
    <row r="831" spans="2:2" x14ac:dyDescent="0.25">
      <c r="B831" s="3"/>
    </row>
    <row r="832" spans="2:2" x14ac:dyDescent="0.25">
      <c r="B832" s="3"/>
    </row>
    <row r="833" spans="2:2" x14ac:dyDescent="0.25">
      <c r="B833" s="3"/>
    </row>
    <row r="834" spans="2:2" x14ac:dyDescent="0.25">
      <c r="B834" s="3"/>
    </row>
    <row r="835" spans="2:2" x14ac:dyDescent="0.25">
      <c r="B835" s="3"/>
    </row>
    <row r="836" spans="2:2" x14ac:dyDescent="0.25">
      <c r="B836" s="3"/>
    </row>
    <row r="837" spans="2:2" x14ac:dyDescent="0.25">
      <c r="B837" s="3"/>
    </row>
    <row r="838" spans="2:2" x14ac:dyDescent="0.25">
      <c r="B838" s="3"/>
    </row>
    <row r="839" spans="2:2" x14ac:dyDescent="0.25">
      <c r="B839" s="3"/>
    </row>
    <row r="840" spans="2:2" x14ac:dyDescent="0.25">
      <c r="B840" s="3"/>
    </row>
    <row r="841" spans="2:2" x14ac:dyDescent="0.25">
      <c r="B841" s="3"/>
    </row>
    <row r="842" spans="2:2" x14ac:dyDescent="0.25">
      <c r="B842" s="3"/>
    </row>
    <row r="843" spans="2:2" x14ac:dyDescent="0.25">
      <c r="B843" s="3"/>
    </row>
    <row r="844" spans="2:2" x14ac:dyDescent="0.25">
      <c r="B844" s="3"/>
    </row>
    <row r="845" spans="2:2" x14ac:dyDescent="0.25">
      <c r="B845" s="3"/>
    </row>
    <row r="846" spans="2:2" x14ac:dyDescent="0.25">
      <c r="B846" s="3"/>
    </row>
    <row r="847" spans="2:2" x14ac:dyDescent="0.25">
      <c r="B847" s="3"/>
    </row>
    <row r="848" spans="2:2" x14ac:dyDescent="0.25">
      <c r="B848" s="3"/>
    </row>
    <row r="849" spans="2:2" x14ac:dyDescent="0.25">
      <c r="B849" s="3"/>
    </row>
    <row r="850" spans="2:2" x14ac:dyDescent="0.25">
      <c r="B850" s="3"/>
    </row>
    <row r="851" spans="2:2" x14ac:dyDescent="0.25">
      <c r="B851" s="3"/>
    </row>
    <row r="852" spans="2:2" x14ac:dyDescent="0.25">
      <c r="B852" s="3"/>
    </row>
    <row r="853" spans="2:2" x14ac:dyDescent="0.25">
      <c r="B853" s="3"/>
    </row>
    <row r="854" spans="2:2" x14ac:dyDescent="0.25">
      <c r="B854" s="3"/>
    </row>
    <row r="855" spans="2:2" x14ac:dyDescent="0.25">
      <c r="B855" s="3"/>
    </row>
    <row r="856" spans="2:2" x14ac:dyDescent="0.25">
      <c r="B856" s="3"/>
    </row>
    <row r="857" spans="2:2" x14ac:dyDescent="0.25">
      <c r="B857" s="3"/>
    </row>
    <row r="858" spans="2:2" x14ac:dyDescent="0.25">
      <c r="B858" s="3"/>
    </row>
    <row r="859" spans="2:2" x14ac:dyDescent="0.25">
      <c r="B859" s="3"/>
    </row>
    <row r="860" spans="2:2" x14ac:dyDescent="0.25">
      <c r="B860" s="3"/>
    </row>
    <row r="861" spans="2:2" x14ac:dyDescent="0.25">
      <c r="B861" s="3"/>
    </row>
    <row r="862" spans="2:2" x14ac:dyDescent="0.25">
      <c r="B862" s="3"/>
    </row>
    <row r="863" spans="2:2" x14ac:dyDescent="0.25">
      <c r="B863" s="3"/>
    </row>
    <row r="864" spans="2:2" x14ac:dyDescent="0.25">
      <c r="B864" s="3"/>
    </row>
    <row r="865" spans="2:2" x14ac:dyDescent="0.25">
      <c r="B865" s="3"/>
    </row>
    <row r="866" spans="2:2" x14ac:dyDescent="0.25">
      <c r="B866" s="3"/>
    </row>
    <row r="867" spans="2:2" x14ac:dyDescent="0.25">
      <c r="B867" s="3"/>
    </row>
    <row r="868" spans="2:2" x14ac:dyDescent="0.25">
      <c r="B868" s="3"/>
    </row>
    <row r="869" spans="2:2" x14ac:dyDescent="0.25">
      <c r="B869" s="3"/>
    </row>
    <row r="870" spans="2:2" x14ac:dyDescent="0.25">
      <c r="B870" s="3"/>
    </row>
    <row r="871" spans="2:2" x14ac:dyDescent="0.25">
      <c r="B871" s="3"/>
    </row>
    <row r="872" spans="2:2" x14ac:dyDescent="0.25">
      <c r="B872" s="3"/>
    </row>
    <row r="873" spans="2:2" x14ac:dyDescent="0.25">
      <c r="B873" s="3"/>
    </row>
    <row r="874" spans="2:2" x14ac:dyDescent="0.25">
      <c r="B874" s="3"/>
    </row>
    <row r="875" spans="2:2" x14ac:dyDescent="0.25">
      <c r="B875" s="3"/>
    </row>
    <row r="876" spans="2:2" x14ac:dyDescent="0.25">
      <c r="B876" s="3"/>
    </row>
    <row r="877" spans="2:2" x14ac:dyDescent="0.25">
      <c r="B877" s="3"/>
    </row>
    <row r="878" spans="2:2" x14ac:dyDescent="0.25">
      <c r="B878" s="3"/>
    </row>
    <row r="879" spans="2:2" x14ac:dyDescent="0.25">
      <c r="B879" s="3"/>
    </row>
    <row r="880" spans="2:2" x14ac:dyDescent="0.25">
      <c r="B880" s="3"/>
    </row>
    <row r="881" spans="2:2" x14ac:dyDescent="0.25">
      <c r="B881" s="3"/>
    </row>
    <row r="882" spans="2:2" x14ac:dyDescent="0.25">
      <c r="B882" s="3"/>
    </row>
    <row r="883" spans="2:2" x14ac:dyDescent="0.25">
      <c r="B883" s="3"/>
    </row>
    <row r="884" spans="2:2" x14ac:dyDescent="0.25">
      <c r="B884" s="3"/>
    </row>
    <row r="885" spans="2:2" x14ac:dyDescent="0.25">
      <c r="B885" s="3"/>
    </row>
    <row r="886" spans="2:2" x14ac:dyDescent="0.25">
      <c r="B886" s="3"/>
    </row>
    <row r="887" spans="2:2" x14ac:dyDescent="0.25">
      <c r="B887" s="3"/>
    </row>
    <row r="888" spans="2:2" x14ac:dyDescent="0.25">
      <c r="B888" s="3"/>
    </row>
    <row r="889" spans="2:2" x14ac:dyDescent="0.25">
      <c r="B889" s="3"/>
    </row>
    <row r="890" spans="2:2" x14ac:dyDescent="0.25">
      <c r="B890" s="3"/>
    </row>
    <row r="891" spans="2:2" x14ac:dyDescent="0.25">
      <c r="B891" s="3"/>
    </row>
    <row r="892" spans="2:2" x14ac:dyDescent="0.25">
      <c r="B892" s="3"/>
    </row>
    <row r="893" spans="2:2" x14ac:dyDescent="0.25">
      <c r="B893" s="3"/>
    </row>
    <row r="894" spans="2:2" x14ac:dyDescent="0.25">
      <c r="B894" s="3"/>
    </row>
    <row r="895" spans="2:2" x14ac:dyDescent="0.25">
      <c r="B895" s="3"/>
    </row>
    <row r="896" spans="2:2" x14ac:dyDescent="0.25">
      <c r="B896" s="3"/>
    </row>
    <row r="897" spans="2:2" x14ac:dyDescent="0.25">
      <c r="B897" s="3"/>
    </row>
    <row r="898" spans="2:2" x14ac:dyDescent="0.25">
      <c r="B898" s="3"/>
    </row>
    <row r="899" spans="2:2" x14ac:dyDescent="0.25">
      <c r="B899" s="3"/>
    </row>
    <row r="900" spans="2:2" x14ac:dyDescent="0.25">
      <c r="B900" s="3"/>
    </row>
    <row r="901" spans="2:2" x14ac:dyDescent="0.25">
      <c r="B901" s="3"/>
    </row>
    <row r="902" spans="2:2" x14ac:dyDescent="0.25">
      <c r="B902" s="3"/>
    </row>
    <row r="903" spans="2:2" x14ac:dyDescent="0.25">
      <c r="B903" s="3"/>
    </row>
    <row r="904" spans="2:2" x14ac:dyDescent="0.25">
      <c r="B904" s="3"/>
    </row>
    <row r="905" spans="2:2" x14ac:dyDescent="0.25">
      <c r="B905" s="3"/>
    </row>
    <row r="906" spans="2:2" x14ac:dyDescent="0.25">
      <c r="B906" s="3"/>
    </row>
    <row r="907" spans="2:2" x14ac:dyDescent="0.25">
      <c r="B907" s="3"/>
    </row>
    <row r="908" spans="2:2" x14ac:dyDescent="0.25">
      <c r="B908" s="3"/>
    </row>
    <row r="909" spans="2:2" x14ac:dyDescent="0.25">
      <c r="B909" s="3"/>
    </row>
    <row r="910" spans="2:2" x14ac:dyDescent="0.25">
      <c r="B910" s="3"/>
    </row>
    <row r="911" spans="2:2" x14ac:dyDescent="0.25">
      <c r="B911" s="3"/>
    </row>
    <row r="912" spans="2:2" x14ac:dyDescent="0.25">
      <c r="B912" s="3"/>
    </row>
    <row r="913" spans="2:2" x14ac:dyDescent="0.25">
      <c r="B913" s="3"/>
    </row>
    <row r="914" spans="2:2" x14ac:dyDescent="0.25">
      <c r="B914" s="3"/>
    </row>
    <row r="915" spans="2:2" x14ac:dyDescent="0.25">
      <c r="B915" s="3"/>
    </row>
    <row r="916" spans="2:2" x14ac:dyDescent="0.25">
      <c r="B916" s="3"/>
    </row>
    <row r="917" spans="2:2" x14ac:dyDescent="0.25">
      <c r="B917" s="3"/>
    </row>
    <row r="918" spans="2:2" x14ac:dyDescent="0.25">
      <c r="B918" s="3"/>
    </row>
    <row r="919" spans="2:2" x14ac:dyDescent="0.25">
      <c r="B919" s="3"/>
    </row>
    <row r="920" spans="2:2" x14ac:dyDescent="0.25">
      <c r="B920" s="3"/>
    </row>
    <row r="921" spans="2:2" x14ac:dyDescent="0.25">
      <c r="B921" s="3"/>
    </row>
    <row r="922" spans="2:2" x14ac:dyDescent="0.25">
      <c r="B922" s="3"/>
    </row>
    <row r="923" spans="2:2" x14ac:dyDescent="0.25">
      <c r="B923" s="3"/>
    </row>
    <row r="924" spans="2:2" x14ac:dyDescent="0.25">
      <c r="B924" s="3"/>
    </row>
    <row r="925" spans="2:2" x14ac:dyDescent="0.25">
      <c r="B925" s="3"/>
    </row>
    <row r="926" spans="2:2" x14ac:dyDescent="0.25">
      <c r="B926" s="3"/>
    </row>
    <row r="927" spans="2:2" x14ac:dyDescent="0.25">
      <c r="B927" s="3"/>
    </row>
    <row r="928" spans="2:2" x14ac:dyDescent="0.25">
      <c r="B928" s="3"/>
    </row>
    <row r="929" spans="2:2" x14ac:dyDescent="0.25">
      <c r="B929" s="3"/>
    </row>
    <row r="930" spans="2:2" x14ac:dyDescent="0.25">
      <c r="B930" s="3"/>
    </row>
    <row r="931" spans="2:2" x14ac:dyDescent="0.25">
      <c r="B931" s="3"/>
    </row>
    <row r="932" spans="2:2" x14ac:dyDescent="0.25">
      <c r="B932" s="3"/>
    </row>
    <row r="933" spans="2:2" x14ac:dyDescent="0.25">
      <c r="B933" s="3"/>
    </row>
    <row r="934" spans="2:2" x14ac:dyDescent="0.25">
      <c r="B934" s="3"/>
    </row>
    <row r="935" spans="2:2" x14ac:dyDescent="0.25">
      <c r="B935" s="3"/>
    </row>
    <row r="936" spans="2:2" x14ac:dyDescent="0.25">
      <c r="B936" s="3"/>
    </row>
    <row r="937" spans="2:2" x14ac:dyDescent="0.25">
      <c r="B937" s="3"/>
    </row>
    <row r="938" spans="2:2" x14ac:dyDescent="0.25">
      <c r="B938" s="3"/>
    </row>
    <row r="939" spans="2:2" x14ac:dyDescent="0.25">
      <c r="B939" s="3"/>
    </row>
    <row r="940" spans="2:2" x14ac:dyDescent="0.25">
      <c r="B940" s="3"/>
    </row>
    <row r="941" spans="2:2" x14ac:dyDescent="0.25">
      <c r="B941" s="3"/>
    </row>
    <row r="942" spans="2:2" x14ac:dyDescent="0.25">
      <c r="B942" s="3"/>
    </row>
    <row r="943" spans="2:2" x14ac:dyDescent="0.25">
      <c r="B943" s="3"/>
    </row>
    <row r="944" spans="2:2" x14ac:dyDescent="0.25">
      <c r="B944" s="3"/>
    </row>
    <row r="945" spans="2:2" x14ac:dyDescent="0.25">
      <c r="B945" s="3"/>
    </row>
    <row r="946" spans="2:2" x14ac:dyDescent="0.25">
      <c r="B946" s="3"/>
    </row>
    <row r="947" spans="2:2" x14ac:dyDescent="0.25">
      <c r="B947" s="3"/>
    </row>
    <row r="948" spans="2:2" x14ac:dyDescent="0.25">
      <c r="B948" s="3"/>
    </row>
    <row r="949" spans="2:2" x14ac:dyDescent="0.25">
      <c r="B949" s="3"/>
    </row>
    <row r="950" spans="2:2" x14ac:dyDescent="0.25">
      <c r="B950" s="3"/>
    </row>
    <row r="951" spans="2:2" x14ac:dyDescent="0.25">
      <c r="B951" s="3"/>
    </row>
    <row r="952" spans="2:2" x14ac:dyDescent="0.25">
      <c r="B952" s="3"/>
    </row>
    <row r="953" spans="2:2" x14ac:dyDescent="0.25">
      <c r="B953" s="3"/>
    </row>
    <row r="954" spans="2:2" x14ac:dyDescent="0.25">
      <c r="B954" s="3"/>
    </row>
    <row r="955" spans="2:2" x14ac:dyDescent="0.25">
      <c r="B955" s="3"/>
    </row>
    <row r="956" spans="2:2" x14ac:dyDescent="0.25">
      <c r="B956" s="3"/>
    </row>
    <row r="957" spans="2:2" x14ac:dyDescent="0.25">
      <c r="B957" s="3"/>
    </row>
    <row r="958" spans="2:2" x14ac:dyDescent="0.25">
      <c r="B958" s="3"/>
    </row>
    <row r="959" spans="2:2" x14ac:dyDescent="0.25">
      <c r="B959" s="3"/>
    </row>
    <row r="960" spans="2:2" x14ac:dyDescent="0.25">
      <c r="B960" s="3"/>
    </row>
    <row r="961" spans="2:2" x14ac:dyDescent="0.25">
      <c r="B961" s="3"/>
    </row>
    <row r="962" spans="2:2" x14ac:dyDescent="0.25">
      <c r="B962" s="3"/>
    </row>
    <row r="963" spans="2:2" x14ac:dyDescent="0.25">
      <c r="B963" s="3"/>
    </row>
    <row r="964" spans="2:2" x14ac:dyDescent="0.25">
      <c r="B964" s="3"/>
    </row>
    <row r="965" spans="2:2" x14ac:dyDescent="0.25">
      <c r="B965" s="3"/>
    </row>
    <row r="966" spans="2:2" x14ac:dyDescent="0.25">
      <c r="B966" s="3"/>
    </row>
    <row r="967" spans="2:2" x14ac:dyDescent="0.25">
      <c r="B967" s="3"/>
    </row>
    <row r="968" spans="2:2" x14ac:dyDescent="0.25">
      <c r="B968" s="3"/>
    </row>
    <row r="969" spans="2:2" x14ac:dyDescent="0.25">
      <c r="B969" s="3"/>
    </row>
    <row r="970" spans="2:2" x14ac:dyDescent="0.25">
      <c r="B970" s="3"/>
    </row>
    <row r="971" spans="2:2" x14ac:dyDescent="0.25">
      <c r="B971" s="3"/>
    </row>
    <row r="972" spans="2:2" x14ac:dyDescent="0.25">
      <c r="B972" s="3"/>
    </row>
    <row r="973" spans="2:2" x14ac:dyDescent="0.25">
      <c r="B973" s="3"/>
    </row>
    <row r="974" spans="2:2" x14ac:dyDescent="0.25">
      <c r="B974" s="3"/>
    </row>
    <row r="975" spans="2:2" x14ac:dyDescent="0.25">
      <c r="B975" s="3"/>
    </row>
    <row r="976" spans="2:2" x14ac:dyDescent="0.25">
      <c r="B976" s="3"/>
    </row>
    <row r="977" spans="2:2" x14ac:dyDescent="0.25">
      <c r="B977" s="3"/>
    </row>
    <row r="978" spans="2:2" x14ac:dyDescent="0.25">
      <c r="B978" s="3"/>
    </row>
    <row r="979" spans="2:2" x14ac:dyDescent="0.25">
      <c r="B979" s="3"/>
    </row>
    <row r="980" spans="2:2" x14ac:dyDescent="0.25">
      <c r="B980" s="3"/>
    </row>
    <row r="981" spans="2:2" x14ac:dyDescent="0.25">
      <c r="B981" s="3"/>
    </row>
    <row r="982" spans="2:2" x14ac:dyDescent="0.25">
      <c r="B982" s="3"/>
    </row>
    <row r="983" spans="2:2" x14ac:dyDescent="0.25">
      <c r="B983" s="3"/>
    </row>
    <row r="984" spans="2:2" x14ac:dyDescent="0.25">
      <c r="B984" s="3"/>
    </row>
    <row r="985" spans="2:2" x14ac:dyDescent="0.25">
      <c r="B985" s="3"/>
    </row>
    <row r="986" spans="2:2" x14ac:dyDescent="0.25">
      <c r="B986" s="3"/>
    </row>
    <row r="987" spans="2:2" x14ac:dyDescent="0.25">
      <c r="B987" s="3"/>
    </row>
    <row r="988" spans="2:2" x14ac:dyDescent="0.25">
      <c r="B988" s="3"/>
    </row>
    <row r="989" spans="2:2" x14ac:dyDescent="0.25">
      <c r="B989" s="3"/>
    </row>
    <row r="990" spans="2:2" x14ac:dyDescent="0.25">
      <c r="B990" s="3"/>
    </row>
    <row r="991" spans="2:2" x14ac:dyDescent="0.25">
      <c r="B991" s="3"/>
    </row>
    <row r="992" spans="2:2" x14ac:dyDescent="0.25">
      <c r="B992" s="3"/>
    </row>
    <row r="993" spans="2:2" x14ac:dyDescent="0.25">
      <c r="B993" s="3"/>
    </row>
    <row r="994" spans="2:2" x14ac:dyDescent="0.25">
      <c r="B994" s="3"/>
    </row>
    <row r="995" spans="2:2" x14ac:dyDescent="0.25">
      <c r="B995" s="3"/>
    </row>
    <row r="996" spans="2:2" x14ac:dyDescent="0.25">
      <c r="B996" s="3"/>
    </row>
    <row r="997" spans="2:2" x14ac:dyDescent="0.25">
      <c r="B997" s="3"/>
    </row>
    <row r="998" spans="2:2" x14ac:dyDescent="0.25">
      <c r="B998" s="3"/>
    </row>
    <row r="999" spans="2:2" x14ac:dyDescent="0.25">
      <c r="B999" s="3"/>
    </row>
    <row r="1000" spans="2:2" x14ac:dyDescent="0.25">
      <c r="B1000" s="3"/>
    </row>
    <row r="1001" spans="2:2" x14ac:dyDescent="0.25">
      <c r="B1001" s="3"/>
    </row>
    <row r="1002" spans="2:2" x14ac:dyDescent="0.25">
      <c r="B1002" s="3"/>
    </row>
    <row r="1003" spans="2:2" x14ac:dyDescent="0.25">
      <c r="B1003" s="3"/>
    </row>
    <row r="1004" spans="2:2" x14ac:dyDescent="0.25">
      <c r="B1004" s="3"/>
    </row>
    <row r="1005" spans="2:2" x14ac:dyDescent="0.25">
      <c r="B1005" s="3"/>
    </row>
    <row r="1006" spans="2:2" x14ac:dyDescent="0.25">
      <c r="B1006" s="3"/>
    </row>
    <row r="1007" spans="2:2" x14ac:dyDescent="0.25">
      <c r="B1007" s="3"/>
    </row>
    <row r="1008" spans="2:2" x14ac:dyDescent="0.25">
      <c r="B1008" s="3"/>
    </row>
    <row r="1009" spans="2:2" x14ac:dyDescent="0.25">
      <c r="B1009" s="3"/>
    </row>
    <row r="1010" spans="2:2" x14ac:dyDescent="0.25">
      <c r="B1010" s="3"/>
    </row>
    <row r="1011" spans="2:2" x14ac:dyDescent="0.25">
      <c r="B1011" s="3"/>
    </row>
    <row r="1012" spans="2:2" x14ac:dyDescent="0.25">
      <c r="B1012" s="3"/>
    </row>
    <row r="1013" spans="2:2" x14ac:dyDescent="0.25">
      <c r="B1013" s="3"/>
    </row>
    <row r="1014" spans="2:2" x14ac:dyDescent="0.25">
      <c r="B1014" s="3"/>
    </row>
    <row r="1015" spans="2:2" x14ac:dyDescent="0.25">
      <c r="B1015" s="3"/>
    </row>
    <row r="1016" spans="2:2" x14ac:dyDescent="0.25">
      <c r="B1016" s="3"/>
    </row>
    <row r="1017" spans="2:2" x14ac:dyDescent="0.25">
      <c r="B1017" s="3"/>
    </row>
    <row r="1018" spans="2:2" x14ac:dyDescent="0.25">
      <c r="B1018" s="3"/>
    </row>
    <row r="1019" spans="2:2" x14ac:dyDescent="0.25">
      <c r="B1019" s="3"/>
    </row>
    <row r="1020" spans="2:2" x14ac:dyDescent="0.25">
      <c r="B1020" s="3"/>
    </row>
    <row r="1021" spans="2:2" x14ac:dyDescent="0.25">
      <c r="B1021" s="3"/>
    </row>
    <row r="1022" spans="2:2" x14ac:dyDescent="0.25">
      <c r="B1022" s="3"/>
    </row>
    <row r="1023" spans="2:2" x14ac:dyDescent="0.25">
      <c r="B1023" s="3"/>
    </row>
    <row r="1024" spans="2:2" x14ac:dyDescent="0.25">
      <c r="B1024" s="3"/>
    </row>
    <row r="1025" spans="2:2" x14ac:dyDescent="0.25">
      <c r="B1025" s="3"/>
    </row>
    <row r="1026" spans="2:2" x14ac:dyDescent="0.25">
      <c r="B1026" s="3"/>
    </row>
    <row r="1027" spans="2:2" x14ac:dyDescent="0.25">
      <c r="B1027" s="3"/>
    </row>
    <row r="1028" spans="2:2" x14ac:dyDescent="0.25">
      <c r="B1028" s="3"/>
    </row>
    <row r="1029" spans="2:2" x14ac:dyDescent="0.25">
      <c r="B1029" s="3"/>
    </row>
    <row r="1030" spans="2:2" x14ac:dyDescent="0.25">
      <c r="B1030" s="3"/>
    </row>
    <row r="1031" spans="2:2" x14ac:dyDescent="0.25">
      <c r="B1031" s="3"/>
    </row>
    <row r="1032" spans="2:2" x14ac:dyDescent="0.25">
      <c r="B1032" s="3"/>
    </row>
    <row r="1033" spans="2:2" x14ac:dyDescent="0.25">
      <c r="B1033" s="3"/>
    </row>
    <row r="1034" spans="2:2" x14ac:dyDescent="0.25">
      <c r="B1034" s="3"/>
    </row>
    <row r="1035" spans="2:2" x14ac:dyDescent="0.25">
      <c r="B1035" s="3"/>
    </row>
    <row r="1036" spans="2:2" x14ac:dyDescent="0.25">
      <c r="B1036" s="3"/>
    </row>
    <row r="1037" spans="2:2" x14ac:dyDescent="0.25">
      <c r="B1037" s="3"/>
    </row>
    <row r="1038" spans="2:2" x14ac:dyDescent="0.25">
      <c r="B1038" s="3"/>
    </row>
    <row r="1039" spans="2:2" x14ac:dyDescent="0.25">
      <c r="B1039" s="3"/>
    </row>
    <row r="1040" spans="2:2" x14ac:dyDescent="0.25">
      <c r="B1040" s="3"/>
    </row>
    <row r="1041" spans="2:2" x14ac:dyDescent="0.25">
      <c r="B1041" s="3"/>
    </row>
    <row r="1042" spans="2:2" x14ac:dyDescent="0.25">
      <c r="B1042" s="3"/>
    </row>
    <row r="1043" spans="2:2" x14ac:dyDescent="0.25">
      <c r="B1043" s="3"/>
    </row>
    <row r="1044" spans="2:2" x14ac:dyDescent="0.25">
      <c r="B1044" s="3"/>
    </row>
    <row r="1045" spans="2:2" x14ac:dyDescent="0.25">
      <c r="B1045" s="3"/>
    </row>
    <row r="1046" spans="2:2" x14ac:dyDescent="0.25">
      <c r="B1046" s="3"/>
    </row>
    <row r="1047" spans="2:2" x14ac:dyDescent="0.25">
      <c r="B1047" s="3"/>
    </row>
    <row r="1048" spans="2:2" x14ac:dyDescent="0.25">
      <c r="B1048" s="3"/>
    </row>
    <row r="1049" spans="2:2" x14ac:dyDescent="0.25">
      <c r="B1049" s="3"/>
    </row>
    <row r="1050" spans="2:2" x14ac:dyDescent="0.25">
      <c r="B1050" s="3"/>
    </row>
    <row r="1051" spans="2:2" x14ac:dyDescent="0.25">
      <c r="B1051" s="3"/>
    </row>
    <row r="1052" spans="2:2" x14ac:dyDescent="0.25">
      <c r="B1052" s="3"/>
    </row>
    <row r="1053" spans="2:2" x14ac:dyDescent="0.25">
      <c r="B1053" s="3"/>
    </row>
    <row r="1054" spans="2:2" x14ac:dyDescent="0.25">
      <c r="B1054" s="3"/>
    </row>
    <row r="1055" spans="2:2" x14ac:dyDescent="0.25">
      <c r="B1055" s="3"/>
    </row>
    <row r="1056" spans="2:2" x14ac:dyDescent="0.25">
      <c r="B1056" s="3"/>
    </row>
    <row r="1057" spans="2:2" x14ac:dyDescent="0.25">
      <c r="B1057" s="3"/>
    </row>
    <row r="1058" spans="2:2" x14ac:dyDescent="0.25">
      <c r="B1058" s="3"/>
    </row>
    <row r="1059" spans="2:2" x14ac:dyDescent="0.25">
      <c r="B1059" s="3"/>
    </row>
    <row r="1060" spans="2:2" x14ac:dyDescent="0.25">
      <c r="B1060" s="3"/>
    </row>
    <row r="1061" spans="2:2" x14ac:dyDescent="0.25">
      <c r="B1061" s="3"/>
    </row>
    <row r="1062" spans="2:2" x14ac:dyDescent="0.25">
      <c r="B1062" s="3"/>
    </row>
    <row r="1063" spans="2:2" x14ac:dyDescent="0.25">
      <c r="B1063" s="3"/>
    </row>
    <row r="1064" spans="2:2" x14ac:dyDescent="0.25">
      <c r="B1064" s="3"/>
    </row>
    <row r="1065" spans="2:2" x14ac:dyDescent="0.25">
      <c r="B1065" s="3"/>
    </row>
    <row r="1066" spans="2:2" x14ac:dyDescent="0.25">
      <c r="B1066" s="3"/>
    </row>
    <row r="1067" spans="2:2" x14ac:dyDescent="0.25">
      <c r="B1067" s="3"/>
    </row>
    <row r="1068" spans="2:2" x14ac:dyDescent="0.25">
      <c r="B1068" s="3"/>
    </row>
    <row r="1069" spans="2:2" x14ac:dyDescent="0.25">
      <c r="B1069" s="3"/>
    </row>
    <row r="1070" spans="2:2" x14ac:dyDescent="0.25">
      <c r="B1070" s="3"/>
    </row>
    <row r="1071" spans="2:2" x14ac:dyDescent="0.25">
      <c r="B1071" s="3"/>
    </row>
    <row r="1072" spans="2:2" x14ac:dyDescent="0.25">
      <c r="B1072" s="3"/>
    </row>
    <row r="1073" spans="2:2" x14ac:dyDescent="0.25">
      <c r="B1073" s="3"/>
    </row>
    <row r="1074" spans="2:2" x14ac:dyDescent="0.25">
      <c r="B1074" s="3"/>
    </row>
    <row r="1075" spans="2:2" x14ac:dyDescent="0.25">
      <c r="B1075" s="3"/>
    </row>
    <row r="1076" spans="2:2" x14ac:dyDescent="0.25">
      <c r="B1076" s="3"/>
    </row>
    <row r="1077" spans="2:2" x14ac:dyDescent="0.25">
      <c r="B1077" s="3"/>
    </row>
    <row r="1078" spans="2:2" x14ac:dyDescent="0.25">
      <c r="B1078" s="3"/>
    </row>
    <row r="1079" spans="2:2" x14ac:dyDescent="0.25">
      <c r="B1079" s="3"/>
    </row>
    <row r="1080" spans="2:2" x14ac:dyDescent="0.25">
      <c r="B1080" s="3"/>
    </row>
    <row r="1081" spans="2:2" x14ac:dyDescent="0.25">
      <c r="B1081" s="3"/>
    </row>
    <row r="1082" spans="2:2" x14ac:dyDescent="0.25">
      <c r="B1082" s="3"/>
    </row>
    <row r="1083" spans="2:2" x14ac:dyDescent="0.25">
      <c r="B1083" s="3"/>
    </row>
    <row r="1084" spans="2:2" x14ac:dyDescent="0.25">
      <c r="B1084" s="3"/>
    </row>
    <row r="1085" spans="2:2" x14ac:dyDescent="0.25">
      <c r="B1085" s="3"/>
    </row>
    <row r="1086" spans="2:2" x14ac:dyDescent="0.25">
      <c r="B1086" s="3"/>
    </row>
    <row r="1087" spans="2:2" x14ac:dyDescent="0.25">
      <c r="B1087" s="3"/>
    </row>
    <row r="1088" spans="2:2" x14ac:dyDescent="0.25">
      <c r="B1088" s="3"/>
    </row>
    <row r="1089" spans="2:2" x14ac:dyDescent="0.25">
      <c r="B1089" s="3"/>
    </row>
    <row r="1090" spans="2:2" x14ac:dyDescent="0.25">
      <c r="B1090" s="3"/>
    </row>
    <row r="1091" spans="2:2" x14ac:dyDescent="0.25">
      <c r="B1091" s="3"/>
    </row>
    <row r="1092" spans="2:2" x14ac:dyDescent="0.25">
      <c r="B1092" s="3"/>
    </row>
    <row r="1093" spans="2:2" x14ac:dyDescent="0.25">
      <c r="B1093" s="3"/>
    </row>
    <row r="1094" spans="2:2" x14ac:dyDescent="0.25">
      <c r="B1094" s="3"/>
    </row>
    <row r="1095" spans="2:2" x14ac:dyDescent="0.25">
      <c r="B1095" s="3"/>
    </row>
    <row r="1096" spans="2:2" x14ac:dyDescent="0.25">
      <c r="B1096" s="3"/>
    </row>
    <row r="1097" spans="2:2" x14ac:dyDescent="0.25">
      <c r="B1097" s="3"/>
    </row>
    <row r="1098" spans="2:2" x14ac:dyDescent="0.25">
      <c r="B1098" s="3"/>
    </row>
    <row r="1099" spans="2:2" x14ac:dyDescent="0.25">
      <c r="B1099" s="3"/>
    </row>
    <row r="1100" spans="2:2" x14ac:dyDescent="0.25">
      <c r="B1100" s="3"/>
    </row>
    <row r="1101" spans="2:2" x14ac:dyDescent="0.25">
      <c r="B1101" s="3"/>
    </row>
    <row r="1102" spans="2:2" x14ac:dyDescent="0.25">
      <c r="B1102" s="3"/>
    </row>
    <row r="1103" spans="2:2" x14ac:dyDescent="0.25">
      <c r="B1103" s="3"/>
    </row>
    <row r="1104" spans="2:2" x14ac:dyDescent="0.25">
      <c r="B1104" s="3"/>
    </row>
    <row r="1105" spans="2:2" x14ac:dyDescent="0.25">
      <c r="B1105" s="3"/>
    </row>
    <row r="1106" spans="2:2" x14ac:dyDescent="0.25">
      <c r="B1106" s="3"/>
    </row>
    <row r="1107" spans="2:2" x14ac:dyDescent="0.25">
      <c r="B1107" s="3"/>
    </row>
    <row r="1108" spans="2:2" x14ac:dyDescent="0.25">
      <c r="B1108" s="3"/>
    </row>
    <row r="1109" spans="2:2" x14ac:dyDescent="0.25">
      <c r="B1109" s="3"/>
    </row>
    <row r="1110" spans="2:2" x14ac:dyDescent="0.25">
      <c r="B1110" s="3"/>
    </row>
    <row r="1111" spans="2:2" x14ac:dyDescent="0.25">
      <c r="B1111" s="3"/>
    </row>
    <row r="1112" spans="2:2" x14ac:dyDescent="0.25">
      <c r="B1112" s="3"/>
    </row>
    <row r="1113" spans="2:2" x14ac:dyDescent="0.25">
      <c r="B1113" s="3"/>
    </row>
    <row r="1114" spans="2:2" x14ac:dyDescent="0.25">
      <c r="B1114" s="3"/>
    </row>
    <row r="1115" spans="2:2" x14ac:dyDescent="0.25">
      <c r="B1115" s="3"/>
    </row>
    <row r="1116" spans="2:2" x14ac:dyDescent="0.25">
      <c r="B1116" s="3"/>
    </row>
    <row r="1117" spans="2:2" x14ac:dyDescent="0.25">
      <c r="B1117" s="3"/>
    </row>
    <row r="1118" spans="2:2" x14ac:dyDescent="0.25">
      <c r="B1118" s="3"/>
    </row>
    <row r="1119" spans="2:2" x14ac:dyDescent="0.25">
      <c r="B1119" s="3"/>
    </row>
    <row r="1120" spans="2:2" x14ac:dyDescent="0.25">
      <c r="B1120" s="3"/>
    </row>
    <row r="1121" spans="2:2" x14ac:dyDescent="0.25">
      <c r="B1121" s="3"/>
    </row>
    <row r="1122" spans="2:2" x14ac:dyDescent="0.25">
      <c r="B1122" s="3"/>
    </row>
    <row r="1123" spans="2:2" x14ac:dyDescent="0.25">
      <c r="B1123" s="3"/>
    </row>
    <row r="1124" spans="2:2" x14ac:dyDescent="0.25">
      <c r="B1124" s="3"/>
    </row>
    <row r="1125" spans="2:2" x14ac:dyDescent="0.25">
      <c r="B1125" s="3"/>
    </row>
    <row r="1126" spans="2:2" x14ac:dyDescent="0.25">
      <c r="B1126" s="3"/>
    </row>
    <row r="1127" spans="2:2" x14ac:dyDescent="0.25">
      <c r="B1127" s="3"/>
    </row>
    <row r="1128" spans="2:2" x14ac:dyDescent="0.25">
      <c r="B1128" s="3"/>
    </row>
    <row r="1129" spans="2:2" x14ac:dyDescent="0.25">
      <c r="B1129" s="3"/>
    </row>
    <row r="1130" spans="2:2" x14ac:dyDescent="0.25">
      <c r="B1130" s="3"/>
    </row>
    <row r="1131" spans="2:2" x14ac:dyDescent="0.25">
      <c r="B1131" s="3"/>
    </row>
    <row r="1132" spans="2:2" x14ac:dyDescent="0.25">
      <c r="B1132" s="3"/>
    </row>
    <row r="1133" spans="2:2" x14ac:dyDescent="0.25">
      <c r="B1133" s="3"/>
    </row>
    <row r="1134" spans="2:2" x14ac:dyDescent="0.25">
      <c r="B1134" s="3"/>
    </row>
    <row r="1135" spans="2:2" x14ac:dyDescent="0.25">
      <c r="B1135" s="3"/>
    </row>
    <row r="1136" spans="2:2" x14ac:dyDescent="0.25">
      <c r="B1136" s="3"/>
    </row>
    <row r="1137" spans="2:2" x14ac:dyDescent="0.25">
      <c r="B1137" s="3"/>
    </row>
    <row r="1138" spans="2:2" x14ac:dyDescent="0.25">
      <c r="B1138" s="3"/>
    </row>
    <row r="1139" spans="2:2" x14ac:dyDescent="0.25">
      <c r="B1139" s="3"/>
    </row>
    <row r="1140" spans="2:2" x14ac:dyDescent="0.25">
      <c r="B1140" s="3"/>
    </row>
    <row r="1141" spans="2:2" x14ac:dyDescent="0.25">
      <c r="B1141" s="3"/>
    </row>
    <row r="1142" spans="2:2" x14ac:dyDescent="0.25">
      <c r="B1142" s="3"/>
    </row>
    <row r="1143" spans="2:2" x14ac:dyDescent="0.25">
      <c r="B1143" s="3"/>
    </row>
    <row r="1144" spans="2:2" x14ac:dyDescent="0.25">
      <c r="B1144" s="3"/>
    </row>
    <row r="1145" spans="2:2" x14ac:dyDescent="0.25">
      <c r="B1145" s="3"/>
    </row>
    <row r="1146" spans="2:2" x14ac:dyDescent="0.25">
      <c r="B1146" s="3"/>
    </row>
    <row r="1147" spans="2:2" x14ac:dyDescent="0.25">
      <c r="B1147" s="3"/>
    </row>
    <row r="1148" spans="2:2" x14ac:dyDescent="0.25">
      <c r="B1148" s="3"/>
    </row>
    <row r="1149" spans="2:2" x14ac:dyDescent="0.25">
      <c r="B1149" s="3"/>
    </row>
    <row r="1150" spans="2:2" x14ac:dyDescent="0.25">
      <c r="B1150" s="3"/>
    </row>
    <row r="1151" spans="2:2" x14ac:dyDescent="0.25">
      <c r="B1151" s="3"/>
    </row>
    <row r="1152" spans="2:2" x14ac:dyDescent="0.25">
      <c r="B1152" s="3"/>
    </row>
    <row r="1153" spans="2:2" x14ac:dyDescent="0.25">
      <c r="B1153" s="3"/>
    </row>
    <row r="1154" spans="2:2" x14ac:dyDescent="0.25">
      <c r="B1154" s="3"/>
    </row>
    <row r="1155" spans="2:2" x14ac:dyDescent="0.25">
      <c r="B1155" s="3"/>
    </row>
    <row r="1156" spans="2:2" x14ac:dyDescent="0.25">
      <c r="B1156" s="3"/>
    </row>
    <row r="1157" spans="2:2" x14ac:dyDescent="0.25">
      <c r="B1157" s="3"/>
    </row>
    <row r="1158" spans="2:2" x14ac:dyDescent="0.25">
      <c r="B1158" s="3"/>
    </row>
    <row r="1159" spans="2:2" x14ac:dyDescent="0.25">
      <c r="B1159" s="3"/>
    </row>
    <row r="1160" spans="2:2" x14ac:dyDescent="0.25">
      <c r="B1160" s="3"/>
    </row>
    <row r="1161" spans="2:2" x14ac:dyDescent="0.25">
      <c r="B1161" s="3"/>
    </row>
    <row r="1162" spans="2:2" x14ac:dyDescent="0.25">
      <c r="B1162" s="3"/>
    </row>
    <row r="1163" spans="2:2" x14ac:dyDescent="0.25">
      <c r="B1163" s="3"/>
    </row>
    <row r="1164" spans="2:2" x14ac:dyDescent="0.25">
      <c r="B1164" s="3"/>
    </row>
    <row r="1165" spans="2:2" x14ac:dyDescent="0.25">
      <c r="B1165" s="3"/>
    </row>
    <row r="1166" spans="2:2" x14ac:dyDescent="0.25">
      <c r="B1166" s="3"/>
    </row>
    <row r="1167" spans="2:2" x14ac:dyDescent="0.25">
      <c r="B1167" s="3"/>
    </row>
    <row r="1168" spans="2:2" x14ac:dyDescent="0.25">
      <c r="B1168" s="3"/>
    </row>
    <row r="1169" spans="2:2" x14ac:dyDescent="0.25">
      <c r="B1169" s="3"/>
    </row>
    <row r="1170" spans="2:2" x14ac:dyDescent="0.25">
      <c r="B1170" s="3"/>
    </row>
    <row r="1171" spans="2:2" x14ac:dyDescent="0.25">
      <c r="B1171" s="3"/>
    </row>
    <row r="1172" spans="2:2" x14ac:dyDescent="0.25">
      <c r="B1172" s="3"/>
    </row>
    <row r="1173" spans="2:2" x14ac:dyDescent="0.25">
      <c r="B1173" s="3"/>
    </row>
    <row r="1174" spans="2:2" x14ac:dyDescent="0.25">
      <c r="B1174" s="3"/>
    </row>
    <row r="1175" spans="2:2" x14ac:dyDescent="0.25">
      <c r="B1175" s="3"/>
    </row>
    <row r="1176" spans="2:2" x14ac:dyDescent="0.25">
      <c r="B1176" s="3"/>
    </row>
    <row r="1177" spans="2:2" x14ac:dyDescent="0.25">
      <c r="B1177" s="3"/>
    </row>
    <row r="1178" spans="2:2" x14ac:dyDescent="0.25">
      <c r="B1178" s="3"/>
    </row>
    <row r="1179" spans="2:2" x14ac:dyDescent="0.25">
      <c r="B1179" s="3"/>
    </row>
    <row r="1180" spans="2:2" x14ac:dyDescent="0.25">
      <c r="B1180" s="3"/>
    </row>
    <row r="1181" spans="2:2" x14ac:dyDescent="0.25">
      <c r="B1181" s="3"/>
    </row>
    <row r="1182" spans="2:2" x14ac:dyDescent="0.25">
      <c r="B1182" s="3"/>
    </row>
    <row r="1183" spans="2:2" x14ac:dyDescent="0.25">
      <c r="B1183" s="3"/>
    </row>
    <row r="1184" spans="2:2" x14ac:dyDescent="0.25">
      <c r="B1184" s="3"/>
    </row>
    <row r="1185" spans="2:2" x14ac:dyDescent="0.25">
      <c r="B1185" s="3"/>
    </row>
    <row r="1186" spans="2:2" x14ac:dyDescent="0.25">
      <c r="B1186" s="3"/>
    </row>
    <row r="1187" spans="2:2" x14ac:dyDescent="0.25">
      <c r="B1187" s="3"/>
    </row>
    <row r="1188" spans="2:2" x14ac:dyDescent="0.25">
      <c r="B1188" s="3"/>
    </row>
    <row r="1189" spans="2:2" x14ac:dyDescent="0.25">
      <c r="B1189" s="3"/>
    </row>
    <row r="1190" spans="2:2" x14ac:dyDescent="0.25">
      <c r="B1190" s="3"/>
    </row>
    <row r="1191" spans="2:2" x14ac:dyDescent="0.25">
      <c r="B1191" s="3"/>
    </row>
    <row r="1192" spans="2:2" x14ac:dyDescent="0.25">
      <c r="B1192" s="3"/>
    </row>
    <row r="1193" spans="2:2" x14ac:dyDescent="0.25">
      <c r="B1193" s="3"/>
    </row>
    <row r="1194" spans="2:2" x14ac:dyDescent="0.25">
      <c r="B1194" s="3"/>
    </row>
    <row r="1195" spans="2:2" x14ac:dyDescent="0.25">
      <c r="B1195" s="3"/>
    </row>
    <row r="1196" spans="2:2" x14ac:dyDescent="0.25">
      <c r="B1196" s="3"/>
    </row>
    <row r="1197" spans="2:2" x14ac:dyDescent="0.25">
      <c r="B1197" s="3"/>
    </row>
    <row r="1198" spans="2:2" x14ac:dyDescent="0.25">
      <c r="B1198" s="3"/>
    </row>
    <row r="1199" spans="2:2" x14ac:dyDescent="0.25">
      <c r="B1199" s="3"/>
    </row>
    <row r="1200" spans="2:2" x14ac:dyDescent="0.25">
      <c r="B1200" s="3"/>
    </row>
    <row r="1201" spans="2:2" x14ac:dyDescent="0.25">
      <c r="B1201" s="3"/>
    </row>
    <row r="1202" spans="2:2" x14ac:dyDescent="0.25">
      <c r="B1202" s="3"/>
    </row>
    <row r="1203" spans="2:2" x14ac:dyDescent="0.25">
      <c r="B1203" s="3"/>
    </row>
    <row r="1204" spans="2:2" x14ac:dyDescent="0.25">
      <c r="B1204" s="3"/>
    </row>
    <row r="1205" spans="2:2" x14ac:dyDescent="0.25">
      <c r="B1205" s="3"/>
    </row>
    <row r="1206" spans="2:2" x14ac:dyDescent="0.25">
      <c r="B1206" s="3"/>
    </row>
    <row r="1207" spans="2:2" x14ac:dyDescent="0.25">
      <c r="B1207" s="3"/>
    </row>
    <row r="1208" spans="2:2" x14ac:dyDescent="0.25">
      <c r="B1208" s="3"/>
    </row>
    <row r="1209" spans="2:2" x14ac:dyDescent="0.25">
      <c r="B1209" s="3"/>
    </row>
    <row r="1210" spans="2:2" x14ac:dyDescent="0.25">
      <c r="B1210" s="3"/>
    </row>
    <row r="1211" spans="2:2" x14ac:dyDescent="0.25">
      <c r="B1211" s="3"/>
    </row>
    <row r="1212" spans="2:2" x14ac:dyDescent="0.25">
      <c r="B1212" s="3"/>
    </row>
    <row r="1213" spans="2:2" x14ac:dyDescent="0.25">
      <c r="B1213" s="3"/>
    </row>
    <row r="1214" spans="2:2" x14ac:dyDescent="0.25">
      <c r="B1214" s="3"/>
    </row>
    <row r="1215" spans="2:2" x14ac:dyDescent="0.25">
      <c r="B1215" s="3"/>
    </row>
    <row r="1216" spans="2:2" x14ac:dyDescent="0.25">
      <c r="B1216" s="3"/>
    </row>
    <row r="1217" spans="2:2" x14ac:dyDescent="0.25">
      <c r="B1217" s="3"/>
    </row>
    <row r="1218" spans="2:2" x14ac:dyDescent="0.25">
      <c r="B1218" s="3"/>
    </row>
    <row r="1219" spans="2:2" x14ac:dyDescent="0.25">
      <c r="B1219" s="3"/>
    </row>
    <row r="1220" spans="2:2" x14ac:dyDescent="0.25">
      <c r="B1220" s="3"/>
    </row>
    <row r="1221" spans="2:2" x14ac:dyDescent="0.25">
      <c r="B1221" s="3"/>
    </row>
    <row r="1222" spans="2:2" x14ac:dyDescent="0.25">
      <c r="B1222" s="3"/>
    </row>
    <row r="1223" spans="2:2" x14ac:dyDescent="0.25">
      <c r="B1223" s="3"/>
    </row>
    <row r="1224" spans="2:2" x14ac:dyDescent="0.25">
      <c r="B1224" s="3"/>
    </row>
    <row r="1225" spans="2:2" x14ac:dyDescent="0.25">
      <c r="B1225" s="3"/>
    </row>
    <row r="1226" spans="2:2" x14ac:dyDescent="0.25">
      <c r="B1226" s="3"/>
    </row>
    <row r="1227" spans="2:2" x14ac:dyDescent="0.25">
      <c r="B1227" s="3"/>
    </row>
    <row r="1228" spans="2:2" x14ac:dyDescent="0.25">
      <c r="B1228" s="3"/>
    </row>
    <row r="1229" spans="2:2" x14ac:dyDescent="0.25">
      <c r="B1229" s="3"/>
    </row>
    <row r="1230" spans="2:2" x14ac:dyDescent="0.25">
      <c r="B1230" s="3"/>
    </row>
    <row r="1231" spans="2:2" x14ac:dyDescent="0.25">
      <c r="B1231" s="3"/>
    </row>
    <row r="1232" spans="2:2" x14ac:dyDescent="0.25">
      <c r="B1232" s="3"/>
    </row>
    <row r="1233" spans="2:2" x14ac:dyDescent="0.25">
      <c r="B1233" s="3"/>
    </row>
    <row r="1234" spans="2:2" x14ac:dyDescent="0.25">
      <c r="B1234" s="3"/>
    </row>
    <row r="1235" spans="2:2" x14ac:dyDescent="0.25">
      <c r="B1235" s="3"/>
    </row>
    <row r="1236" spans="2:2" x14ac:dyDescent="0.25">
      <c r="B1236" s="3"/>
    </row>
    <row r="1237" spans="2:2" x14ac:dyDescent="0.25">
      <c r="B1237" s="3"/>
    </row>
    <row r="1238" spans="2:2" x14ac:dyDescent="0.25">
      <c r="B1238" s="3"/>
    </row>
    <row r="1239" spans="2:2" x14ac:dyDescent="0.25">
      <c r="B1239" s="3"/>
    </row>
    <row r="1240" spans="2:2" x14ac:dyDescent="0.25">
      <c r="B1240" s="3"/>
    </row>
    <row r="1241" spans="2:2" x14ac:dyDescent="0.25">
      <c r="B1241" s="3"/>
    </row>
    <row r="1242" spans="2:2" x14ac:dyDescent="0.25">
      <c r="B1242" s="3"/>
    </row>
    <row r="1243" spans="2:2" x14ac:dyDescent="0.25">
      <c r="B1243" s="3"/>
    </row>
    <row r="1244" spans="2:2" x14ac:dyDescent="0.25">
      <c r="B1244" s="3"/>
    </row>
    <row r="1245" spans="2:2" x14ac:dyDescent="0.25">
      <c r="B1245" s="3"/>
    </row>
    <row r="1246" spans="2:2" x14ac:dyDescent="0.25">
      <c r="B1246" s="3"/>
    </row>
    <row r="1247" spans="2:2" x14ac:dyDescent="0.25">
      <c r="B1247" s="3"/>
    </row>
    <row r="1248" spans="2:2" x14ac:dyDescent="0.25">
      <c r="B1248" s="3"/>
    </row>
    <row r="1249" spans="2:2" x14ac:dyDescent="0.25">
      <c r="B1249" s="3"/>
    </row>
    <row r="1250" spans="2:2" x14ac:dyDescent="0.25">
      <c r="B1250" s="3"/>
    </row>
    <row r="1251" spans="2:2" x14ac:dyDescent="0.25">
      <c r="B1251" s="3"/>
    </row>
    <row r="1252" spans="2:2" x14ac:dyDescent="0.25">
      <c r="B1252" s="3"/>
    </row>
    <row r="1253" spans="2:2" x14ac:dyDescent="0.25">
      <c r="B1253" s="3"/>
    </row>
    <row r="1254" spans="2:2" x14ac:dyDescent="0.25">
      <c r="B1254" s="3"/>
    </row>
    <row r="1255" spans="2:2" x14ac:dyDescent="0.25">
      <c r="B1255" s="3"/>
    </row>
    <row r="1256" spans="2:2" x14ac:dyDescent="0.25">
      <c r="B1256" s="3"/>
    </row>
    <row r="1257" spans="2:2" x14ac:dyDescent="0.25">
      <c r="B1257" s="3"/>
    </row>
    <row r="1258" spans="2:2" x14ac:dyDescent="0.25">
      <c r="B1258" s="3"/>
    </row>
    <row r="1259" spans="2:2" x14ac:dyDescent="0.25">
      <c r="B1259" s="3"/>
    </row>
    <row r="1260" spans="2:2" x14ac:dyDescent="0.25">
      <c r="B1260" s="3"/>
    </row>
    <row r="1261" spans="2:2" x14ac:dyDescent="0.25">
      <c r="B1261" s="3"/>
    </row>
    <row r="1262" spans="2:2" x14ac:dyDescent="0.25">
      <c r="B1262" s="3"/>
    </row>
    <row r="1263" spans="2:2" x14ac:dyDescent="0.25">
      <c r="B1263" s="3"/>
    </row>
    <row r="1264" spans="2:2" x14ac:dyDescent="0.25">
      <c r="B1264" s="3"/>
    </row>
    <row r="1265" spans="2:2" x14ac:dyDescent="0.25">
      <c r="B1265" s="3"/>
    </row>
    <row r="1266" spans="2:2" x14ac:dyDescent="0.25">
      <c r="B1266" s="3"/>
    </row>
    <row r="1267" spans="2:2" x14ac:dyDescent="0.25">
      <c r="B1267" s="3"/>
    </row>
    <row r="1268" spans="2:2" x14ac:dyDescent="0.25">
      <c r="B1268" s="3"/>
    </row>
    <row r="1269" spans="2:2" x14ac:dyDescent="0.25">
      <c r="B1269" s="3"/>
    </row>
    <row r="1270" spans="2:2" x14ac:dyDescent="0.25">
      <c r="B1270" s="3"/>
    </row>
    <row r="1271" spans="2:2" x14ac:dyDescent="0.25">
      <c r="B1271" s="3"/>
    </row>
    <row r="1272" spans="2:2" x14ac:dyDescent="0.25">
      <c r="B1272" s="3"/>
    </row>
    <row r="1273" spans="2:2" x14ac:dyDescent="0.25">
      <c r="B1273" s="3"/>
    </row>
    <row r="1274" spans="2:2" x14ac:dyDescent="0.25">
      <c r="B1274" s="3"/>
    </row>
    <row r="1275" spans="2:2" x14ac:dyDescent="0.25">
      <c r="B1275" s="3"/>
    </row>
    <row r="1276" spans="2:2" x14ac:dyDescent="0.25">
      <c r="B1276" s="3"/>
    </row>
    <row r="1277" spans="2:2" x14ac:dyDescent="0.25">
      <c r="B1277" s="3"/>
    </row>
    <row r="1278" spans="2:2" x14ac:dyDescent="0.25">
      <c r="B1278" s="3"/>
    </row>
    <row r="1279" spans="2:2" x14ac:dyDescent="0.25">
      <c r="B1279" s="3"/>
    </row>
    <row r="1280" spans="2:2" x14ac:dyDescent="0.25">
      <c r="B1280" s="3"/>
    </row>
    <row r="1281" spans="2:2" x14ac:dyDescent="0.25">
      <c r="B1281" s="3"/>
    </row>
    <row r="1282" spans="2:2" x14ac:dyDescent="0.25">
      <c r="B1282" s="3"/>
    </row>
    <row r="1283" spans="2:2" x14ac:dyDescent="0.25">
      <c r="B1283" s="3"/>
    </row>
    <row r="1284" spans="2:2" x14ac:dyDescent="0.25">
      <c r="B1284" s="3"/>
    </row>
    <row r="1285" spans="2:2" x14ac:dyDescent="0.25">
      <c r="B1285" s="3"/>
    </row>
    <row r="1286" spans="2:2" x14ac:dyDescent="0.25">
      <c r="B1286" s="3"/>
    </row>
    <row r="1287" spans="2:2" x14ac:dyDescent="0.25">
      <c r="B1287" s="3"/>
    </row>
    <row r="1288" spans="2:2" x14ac:dyDescent="0.25">
      <c r="B1288" s="3"/>
    </row>
    <row r="1289" spans="2:2" x14ac:dyDescent="0.25">
      <c r="B1289" s="3"/>
    </row>
    <row r="1290" spans="2:2" x14ac:dyDescent="0.25">
      <c r="B1290" s="3"/>
    </row>
    <row r="1291" spans="2:2" x14ac:dyDescent="0.25">
      <c r="B1291" s="3"/>
    </row>
    <row r="1292" spans="2:2" x14ac:dyDescent="0.25">
      <c r="B1292" s="3"/>
    </row>
    <row r="1293" spans="2:2" x14ac:dyDescent="0.25">
      <c r="B1293" s="3"/>
    </row>
    <row r="1294" spans="2:2" x14ac:dyDescent="0.25">
      <c r="B1294" s="3"/>
    </row>
    <row r="1295" spans="2:2" x14ac:dyDescent="0.25">
      <c r="B1295" s="3"/>
    </row>
    <row r="1296" spans="2:2" x14ac:dyDescent="0.25">
      <c r="B1296" s="3"/>
    </row>
    <row r="1297" spans="2:2" x14ac:dyDescent="0.25">
      <c r="B1297" s="3"/>
    </row>
    <row r="1298" spans="2:2" x14ac:dyDescent="0.25">
      <c r="B1298" s="3"/>
    </row>
    <row r="1299" spans="2:2" x14ac:dyDescent="0.25">
      <c r="B1299" s="3"/>
    </row>
    <row r="1300" spans="2:2" x14ac:dyDescent="0.25">
      <c r="B1300" s="3"/>
    </row>
    <row r="1301" spans="2:2" x14ac:dyDescent="0.25">
      <c r="B1301" s="3"/>
    </row>
    <row r="1302" spans="2:2" x14ac:dyDescent="0.25">
      <c r="B1302" s="3"/>
    </row>
    <row r="1303" spans="2:2" x14ac:dyDescent="0.25">
      <c r="B1303" s="3"/>
    </row>
    <row r="1304" spans="2:2" x14ac:dyDescent="0.25">
      <c r="B1304" s="3"/>
    </row>
    <row r="1305" spans="2:2" x14ac:dyDescent="0.25">
      <c r="B1305" s="3"/>
    </row>
    <row r="1306" spans="2:2" x14ac:dyDescent="0.25">
      <c r="B1306" s="3"/>
    </row>
    <row r="1307" spans="2:2" x14ac:dyDescent="0.25">
      <c r="B1307" s="3"/>
    </row>
    <row r="1308" spans="2:2" x14ac:dyDescent="0.25">
      <c r="B1308" s="3"/>
    </row>
    <row r="1309" spans="2:2" x14ac:dyDescent="0.25">
      <c r="B1309" s="3"/>
    </row>
    <row r="1310" spans="2:2" x14ac:dyDescent="0.25">
      <c r="B1310" s="3"/>
    </row>
    <row r="1311" spans="2:2" x14ac:dyDescent="0.25">
      <c r="B1311" s="3"/>
    </row>
  </sheetData>
  <printOptions gridLines="1" gridLinesSet="0"/>
  <pageMargins left="0.75" right="0.75" top="0.59" bottom="0.6" header="0.39" footer="0.26"/>
  <pageSetup paperSize="9" scale="60" orientation="portrait" horizontalDpi="300" verticalDpi="300" r:id="rId1"/>
  <headerFooter alignWithMargins="0">
    <oddHeader>&amp;R8b. Puuston tilavuus metsämaalla, suhteelliset osuudet &amp;D</oddHeader>
    <oddFooter>&amp;L&amp;8METLA/VMI/HMIk/4.98
8btil%mm.xls&amp;R&amp;P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15"/>
  <sheetViews>
    <sheetView topLeftCell="C1" zoomScale="80" zoomScaleNormal="80" workbookViewId="0">
      <selection activeCell="D29" sqref="D29"/>
    </sheetView>
  </sheetViews>
  <sheetFormatPr defaultRowHeight="13.2" x14ac:dyDescent="0.25"/>
  <cols>
    <col min="1" max="1" width="3.88671875" style="3" customWidth="1"/>
    <col min="2" max="2" width="6.44140625" style="3" customWidth="1"/>
    <col min="3" max="3" width="16.5546875" style="3" customWidth="1"/>
    <col min="4" max="4" width="12.6640625" style="3" customWidth="1"/>
    <col min="5" max="5" width="6.44140625" style="3" customWidth="1"/>
    <col min="6" max="6" width="8.109375" style="3" customWidth="1"/>
    <col min="7" max="15" width="6.44140625" style="3" customWidth="1"/>
    <col min="16" max="16" width="11.5546875" style="3" customWidth="1"/>
    <col min="17" max="17" width="8.88671875" style="3"/>
    <col min="20" max="20" width="9.33203125" style="3" customWidth="1"/>
    <col min="21" max="21" width="9.6640625" style="3" customWidth="1"/>
    <col min="22" max="22" width="9.5546875" style="3" customWidth="1"/>
    <col min="23" max="23" width="7.88671875" style="3" customWidth="1"/>
    <col min="24" max="25" width="8.88671875" style="3"/>
    <col min="26" max="26" width="7.5546875" style="3" customWidth="1"/>
    <col min="27" max="28" width="8.88671875" style="3"/>
    <col min="29" max="29" width="7.5546875" style="3" customWidth="1"/>
    <col min="30" max="30" width="8.88671875" style="3"/>
    <col min="31" max="31" width="10.88671875" style="3" customWidth="1"/>
    <col min="32" max="32" width="8.88671875" style="3"/>
  </cols>
  <sheetData>
    <row r="1" spans="1:32" x14ac:dyDescent="0.25">
      <c r="A1" s="6" t="s">
        <v>591</v>
      </c>
      <c r="B1" s="9"/>
    </row>
    <row r="2" spans="1:32" x14ac:dyDescent="0.25">
      <c r="A2" s="6"/>
      <c r="B2" s="9"/>
    </row>
    <row r="3" spans="1:32" x14ac:dyDescent="0.25">
      <c r="A3" s="3" t="s">
        <v>2</v>
      </c>
      <c r="B3" s="16" t="s">
        <v>500</v>
      </c>
    </row>
    <row r="4" spans="1:32" x14ac:dyDescent="0.25">
      <c r="A4" s="3" t="s">
        <v>8</v>
      </c>
      <c r="B4" s="16" t="s">
        <v>502</v>
      </c>
      <c r="D4" s="3" t="s">
        <v>564</v>
      </c>
      <c r="G4" s="3" t="s">
        <v>565</v>
      </c>
      <c r="J4" s="3" t="s">
        <v>566</v>
      </c>
      <c r="M4" s="3" t="s">
        <v>573</v>
      </c>
      <c r="P4" s="3" t="s">
        <v>567</v>
      </c>
    </row>
    <row r="5" spans="1:32" x14ac:dyDescent="0.25">
      <c r="A5" s="3">
        <v>0</v>
      </c>
      <c r="B5" s="9"/>
      <c r="C5" s="6" t="s">
        <v>12</v>
      </c>
      <c r="D5" s="73" t="s">
        <v>509</v>
      </c>
      <c r="E5" s="73" t="s">
        <v>574</v>
      </c>
      <c r="F5" s="73" t="s">
        <v>575</v>
      </c>
      <c r="G5" s="73" t="s">
        <v>509</v>
      </c>
      <c r="H5" s="73" t="s">
        <v>576</v>
      </c>
      <c r="I5" s="73" t="s">
        <v>577</v>
      </c>
      <c r="J5" s="73" t="s">
        <v>509</v>
      </c>
      <c r="K5" s="73" t="s">
        <v>578</v>
      </c>
      <c r="L5" s="73" t="s">
        <v>579</v>
      </c>
      <c r="M5" s="73" t="s">
        <v>509</v>
      </c>
      <c r="N5" s="73" t="s">
        <v>580</v>
      </c>
      <c r="O5" s="73" t="s">
        <v>581</v>
      </c>
    </row>
    <row r="6" spans="1:32" x14ac:dyDescent="0.25">
      <c r="B6" s="9"/>
      <c r="C6" s="6"/>
      <c r="D6"/>
      <c r="E6" s="74"/>
      <c r="F6" s="74"/>
      <c r="G6" s="74"/>
      <c r="H6" s="46" t="s">
        <v>560</v>
      </c>
      <c r="I6" s="74"/>
      <c r="J6" s="74"/>
      <c r="K6" s="74"/>
      <c r="L6" s="74"/>
      <c r="M6" s="74"/>
      <c r="N6" s="74"/>
      <c r="O6" s="74"/>
      <c r="P6" s="74"/>
      <c r="T6"/>
      <c r="U6" s="74"/>
      <c r="V6" s="74"/>
      <c r="W6" s="74"/>
      <c r="X6" s="46"/>
      <c r="Y6" s="74"/>
      <c r="Z6" s="74"/>
      <c r="AA6" s="74"/>
      <c r="AB6" s="74"/>
      <c r="AC6" s="74"/>
      <c r="AD6" s="74"/>
      <c r="AE6" s="74"/>
      <c r="AF6" s="74"/>
    </row>
    <row r="7" spans="1:32" x14ac:dyDescent="0.25">
      <c r="B7" s="9"/>
    </row>
    <row r="8" spans="1:32" x14ac:dyDescent="0.25">
      <c r="B8">
        <v>35</v>
      </c>
      <c r="C8" s="3" t="s">
        <v>13</v>
      </c>
      <c r="D8" s="3">
        <v>359</v>
      </c>
      <c r="E8" s="3">
        <v>132</v>
      </c>
      <c r="F8" s="3">
        <v>215</v>
      </c>
      <c r="G8" s="3">
        <v>124</v>
      </c>
      <c r="H8" s="3">
        <v>54</v>
      </c>
      <c r="I8" s="3">
        <v>64</v>
      </c>
      <c r="J8" s="3">
        <v>48</v>
      </c>
      <c r="K8" s="3">
        <v>1</v>
      </c>
      <c r="L8" s="3">
        <v>38</v>
      </c>
      <c r="M8" s="3">
        <v>25</v>
      </c>
      <c r="N8" s="3">
        <v>1</v>
      </c>
      <c r="O8" s="3">
        <v>17</v>
      </c>
      <c r="P8" s="3">
        <v>555</v>
      </c>
    </row>
    <row r="9" spans="1:32" x14ac:dyDescent="0.25">
      <c r="B9" s="3">
        <v>43</v>
      </c>
      <c r="C9" s="3" t="s">
        <v>14</v>
      </c>
      <c r="D9" s="3">
        <v>518</v>
      </c>
      <c r="E9" s="3">
        <v>186</v>
      </c>
      <c r="F9" s="3">
        <v>313</v>
      </c>
      <c r="G9" s="3">
        <v>187</v>
      </c>
      <c r="H9" s="3">
        <v>58</v>
      </c>
      <c r="I9" s="3">
        <v>115</v>
      </c>
      <c r="J9" s="3">
        <v>104</v>
      </c>
      <c r="K9" s="3">
        <v>9</v>
      </c>
      <c r="L9" s="3">
        <v>71</v>
      </c>
      <c r="M9" s="3">
        <v>40</v>
      </c>
      <c r="N9" s="3">
        <v>4</v>
      </c>
      <c r="O9" s="3">
        <v>30</v>
      </c>
      <c r="P9" s="3">
        <v>848</v>
      </c>
    </row>
    <row r="10" spans="1:32" x14ac:dyDescent="0.25">
      <c r="B10" s="3">
        <v>60</v>
      </c>
      <c r="C10" s="3" t="s">
        <v>15</v>
      </c>
      <c r="D10" s="3">
        <v>476</v>
      </c>
      <c r="E10" s="3">
        <v>162</v>
      </c>
      <c r="F10" s="3">
        <v>294</v>
      </c>
      <c r="G10" s="3">
        <v>205</v>
      </c>
      <c r="H10" s="3">
        <v>64</v>
      </c>
      <c r="I10" s="3">
        <v>125</v>
      </c>
      <c r="J10" s="3">
        <v>129</v>
      </c>
      <c r="K10" s="3">
        <v>12</v>
      </c>
      <c r="L10" s="3">
        <v>89</v>
      </c>
      <c r="M10" s="3">
        <v>97</v>
      </c>
      <c r="N10" s="3">
        <v>9</v>
      </c>
      <c r="O10" s="3">
        <v>77</v>
      </c>
      <c r="P10" s="3">
        <v>908</v>
      </c>
    </row>
    <row r="11" spans="1:32" x14ac:dyDescent="0.25">
      <c r="B11" s="3">
        <v>62</v>
      </c>
      <c r="C11" s="3" t="s">
        <v>16</v>
      </c>
      <c r="D11" s="3">
        <v>625</v>
      </c>
      <c r="E11" s="3">
        <v>228</v>
      </c>
      <c r="F11" s="3">
        <v>371</v>
      </c>
      <c r="G11" s="3">
        <v>233</v>
      </c>
      <c r="H11" s="3">
        <v>84</v>
      </c>
      <c r="I11" s="3">
        <v>135</v>
      </c>
      <c r="J11" s="3">
        <v>99</v>
      </c>
      <c r="K11" s="3">
        <v>9</v>
      </c>
      <c r="L11" s="3">
        <v>71</v>
      </c>
      <c r="M11" s="3">
        <v>59</v>
      </c>
      <c r="N11" s="3">
        <v>5</v>
      </c>
      <c r="O11" s="3">
        <v>47</v>
      </c>
      <c r="P11" s="3">
        <v>1016</v>
      </c>
    </row>
    <row r="12" spans="1:32" x14ac:dyDescent="0.25">
      <c r="B12" s="3">
        <v>65</v>
      </c>
      <c r="C12" s="3" t="s">
        <v>17</v>
      </c>
      <c r="D12" s="3">
        <v>291</v>
      </c>
      <c r="E12" s="3">
        <v>99</v>
      </c>
      <c r="F12" s="3">
        <v>178</v>
      </c>
      <c r="G12" s="3">
        <v>123</v>
      </c>
      <c r="H12" s="3">
        <v>38</v>
      </c>
      <c r="I12" s="3">
        <v>76</v>
      </c>
      <c r="J12" s="3">
        <v>66</v>
      </c>
      <c r="K12" s="3">
        <v>5</v>
      </c>
      <c r="L12" s="3">
        <v>48</v>
      </c>
      <c r="M12" s="3">
        <v>21</v>
      </c>
      <c r="N12" s="3">
        <v>2</v>
      </c>
      <c r="O12" s="3">
        <v>16</v>
      </c>
      <c r="P12" s="3">
        <v>501</v>
      </c>
    </row>
    <row r="13" spans="1:32" x14ac:dyDescent="0.25">
      <c r="B13" s="3">
        <v>76</v>
      </c>
      <c r="C13" s="3" t="s">
        <v>18</v>
      </c>
      <c r="D13" s="3">
        <v>602</v>
      </c>
      <c r="E13" s="3">
        <v>210</v>
      </c>
      <c r="F13" s="3">
        <v>368</v>
      </c>
      <c r="G13" s="3">
        <v>220</v>
      </c>
      <c r="H13" s="3">
        <v>66</v>
      </c>
      <c r="I13" s="3">
        <v>137</v>
      </c>
      <c r="J13" s="3">
        <v>140</v>
      </c>
      <c r="K13" s="3">
        <v>13</v>
      </c>
      <c r="L13" s="3">
        <v>96</v>
      </c>
      <c r="M13" s="3">
        <v>49</v>
      </c>
      <c r="N13" s="3">
        <v>5</v>
      </c>
      <c r="O13" s="3">
        <v>36</v>
      </c>
      <c r="P13" s="3">
        <v>1010</v>
      </c>
    </row>
    <row r="14" spans="1:32" x14ac:dyDescent="0.25">
      <c r="B14" s="3">
        <v>170</v>
      </c>
      <c r="C14" s="3" t="s">
        <v>19</v>
      </c>
      <c r="D14" s="3">
        <v>627</v>
      </c>
      <c r="E14" s="3">
        <v>220</v>
      </c>
      <c r="F14" s="3">
        <v>383</v>
      </c>
      <c r="G14" s="3">
        <v>246</v>
      </c>
      <c r="H14" s="3">
        <v>80</v>
      </c>
      <c r="I14" s="3">
        <v>146</v>
      </c>
      <c r="J14" s="3">
        <v>150</v>
      </c>
      <c r="K14" s="3">
        <v>15</v>
      </c>
      <c r="L14" s="3">
        <v>101</v>
      </c>
      <c r="M14" s="3">
        <v>124</v>
      </c>
      <c r="N14" s="3">
        <v>12</v>
      </c>
      <c r="O14" s="3">
        <v>98</v>
      </c>
      <c r="P14" s="3">
        <v>1147</v>
      </c>
    </row>
    <row r="15" spans="1:32" x14ac:dyDescent="0.25">
      <c r="B15" s="3">
        <v>295</v>
      </c>
      <c r="C15" s="3" t="s">
        <v>20</v>
      </c>
      <c r="D15" s="3">
        <v>319</v>
      </c>
      <c r="E15" s="3">
        <v>113</v>
      </c>
      <c r="F15" s="3">
        <v>190</v>
      </c>
      <c r="G15" s="3">
        <v>129</v>
      </c>
      <c r="H15" s="3">
        <v>48</v>
      </c>
      <c r="I15" s="3">
        <v>74</v>
      </c>
      <c r="J15" s="3">
        <v>65</v>
      </c>
      <c r="K15" s="3">
        <v>6</v>
      </c>
      <c r="L15" s="3">
        <v>47</v>
      </c>
      <c r="M15" s="3">
        <v>44</v>
      </c>
      <c r="N15" s="3">
        <v>4</v>
      </c>
      <c r="O15" s="3">
        <v>36</v>
      </c>
      <c r="P15" s="3">
        <v>557</v>
      </c>
    </row>
    <row r="16" spans="1:32" x14ac:dyDescent="0.25">
      <c r="B16" s="3">
        <v>318</v>
      </c>
      <c r="C16" s="3" t="s">
        <v>21</v>
      </c>
      <c r="D16" s="3">
        <v>152</v>
      </c>
      <c r="E16" s="3">
        <v>62</v>
      </c>
      <c r="F16" s="3">
        <v>86</v>
      </c>
      <c r="G16" s="3">
        <v>67</v>
      </c>
      <c r="H16" s="3">
        <v>22</v>
      </c>
      <c r="I16" s="3">
        <v>40</v>
      </c>
      <c r="J16" s="3">
        <v>39</v>
      </c>
      <c r="K16" s="3">
        <v>4</v>
      </c>
      <c r="L16" s="3">
        <v>29</v>
      </c>
      <c r="M16" s="3">
        <v>39</v>
      </c>
      <c r="N16" s="3">
        <v>3</v>
      </c>
      <c r="O16" s="3">
        <v>32</v>
      </c>
      <c r="P16" s="3">
        <v>297</v>
      </c>
    </row>
    <row r="17" spans="1:16" x14ac:dyDescent="0.25">
      <c r="B17" s="3">
        <v>417</v>
      </c>
      <c r="C17" s="3" t="s">
        <v>22</v>
      </c>
      <c r="D17" s="3">
        <v>546</v>
      </c>
      <c r="E17" s="3">
        <v>200</v>
      </c>
      <c r="F17" s="3">
        <v>325</v>
      </c>
      <c r="G17" s="3">
        <v>231</v>
      </c>
      <c r="H17" s="3">
        <v>80</v>
      </c>
      <c r="I17" s="3">
        <v>135</v>
      </c>
      <c r="J17" s="3">
        <v>136</v>
      </c>
      <c r="K17" s="3">
        <v>14</v>
      </c>
      <c r="L17" s="3">
        <v>95</v>
      </c>
      <c r="M17" s="3">
        <v>114</v>
      </c>
      <c r="N17" s="3">
        <v>11</v>
      </c>
      <c r="O17" s="3">
        <v>91</v>
      </c>
      <c r="P17" s="3">
        <v>1028</v>
      </c>
    </row>
    <row r="18" spans="1:16" x14ac:dyDescent="0.25">
      <c r="B18" s="3">
        <v>438</v>
      </c>
      <c r="C18" s="3" t="s">
        <v>23</v>
      </c>
      <c r="D18" s="3">
        <v>174</v>
      </c>
      <c r="E18" s="3">
        <v>62</v>
      </c>
      <c r="F18" s="3">
        <v>105</v>
      </c>
      <c r="G18" s="3">
        <v>66</v>
      </c>
      <c r="H18" s="3">
        <v>23</v>
      </c>
      <c r="I18" s="3">
        <v>38</v>
      </c>
      <c r="J18" s="3">
        <v>31</v>
      </c>
      <c r="K18" s="3">
        <v>3</v>
      </c>
      <c r="L18" s="3">
        <v>22</v>
      </c>
      <c r="M18" s="3">
        <v>18</v>
      </c>
      <c r="N18" s="3">
        <v>2</v>
      </c>
      <c r="O18" s="3">
        <v>14</v>
      </c>
      <c r="P18" s="3">
        <v>289</v>
      </c>
    </row>
    <row r="19" spans="1:16" x14ac:dyDescent="0.25">
      <c r="B19" s="3">
        <v>478</v>
      </c>
      <c r="C19" s="3" t="s">
        <v>24</v>
      </c>
      <c r="D19" s="3">
        <v>28</v>
      </c>
      <c r="E19" s="3">
        <v>9</v>
      </c>
      <c r="F19" s="3">
        <v>17</v>
      </c>
      <c r="G19" s="3">
        <v>11</v>
      </c>
      <c r="H19" s="3">
        <v>3</v>
      </c>
      <c r="I19" s="3">
        <v>7</v>
      </c>
      <c r="J19" s="3">
        <v>8</v>
      </c>
      <c r="K19" s="3">
        <v>1</v>
      </c>
      <c r="L19" s="3">
        <v>5</v>
      </c>
      <c r="M19" s="3">
        <v>9</v>
      </c>
      <c r="N19" s="3">
        <v>1</v>
      </c>
      <c r="O19" s="3">
        <v>7</v>
      </c>
      <c r="P19" s="3">
        <v>55</v>
      </c>
    </row>
    <row r="20" spans="1:16" x14ac:dyDescent="0.25">
      <c r="B20" s="3">
        <v>736</v>
      </c>
      <c r="C20" s="3" t="s">
        <v>25</v>
      </c>
      <c r="D20" s="3">
        <v>591</v>
      </c>
      <c r="E20" s="3">
        <v>200</v>
      </c>
      <c r="F20" s="3">
        <v>364</v>
      </c>
      <c r="G20" s="3">
        <v>242</v>
      </c>
      <c r="H20" s="3">
        <v>85</v>
      </c>
      <c r="I20" s="3">
        <v>140</v>
      </c>
      <c r="J20" s="3">
        <v>118</v>
      </c>
      <c r="K20" s="3">
        <v>10</v>
      </c>
      <c r="L20" s="3">
        <v>85</v>
      </c>
      <c r="M20" s="3">
        <v>63</v>
      </c>
      <c r="N20" s="3">
        <v>6</v>
      </c>
      <c r="O20" s="3">
        <v>50</v>
      </c>
      <c r="P20" s="3">
        <v>1013</v>
      </c>
    </row>
    <row r="21" spans="1:16" x14ac:dyDescent="0.25">
      <c r="B21" s="3">
        <v>766</v>
      </c>
      <c r="C21" s="3" t="s">
        <v>26</v>
      </c>
      <c r="D21" s="3">
        <v>72</v>
      </c>
      <c r="E21" s="3">
        <v>27</v>
      </c>
      <c r="F21" s="3">
        <v>42</v>
      </c>
      <c r="G21" s="3">
        <v>33</v>
      </c>
      <c r="H21" s="3">
        <v>11</v>
      </c>
      <c r="I21" s="3">
        <v>20</v>
      </c>
      <c r="J21" s="3">
        <v>18</v>
      </c>
      <c r="K21" s="3">
        <v>2</v>
      </c>
      <c r="L21" s="3">
        <v>14</v>
      </c>
      <c r="M21" s="3">
        <v>11</v>
      </c>
      <c r="N21" s="3">
        <v>1</v>
      </c>
      <c r="O21" s="3">
        <v>9</v>
      </c>
      <c r="P21" s="3">
        <v>134</v>
      </c>
    </row>
    <row r="22" spans="1:16" x14ac:dyDescent="0.25">
      <c r="B22" s="3">
        <v>771</v>
      </c>
      <c r="C22" s="3" t="s">
        <v>27</v>
      </c>
      <c r="D22" s="3">
        <v>437</v>
      </c>
      <c r="E22" s="3">
        <v>149</v>
      </c>
      <c r="F22" s="3">
        <v>269</v>
      </c>
      <c r="G22" s="3">
        <v>181</v>
      </c>
      <c r="H22" s="3">
        <v>60</v>
      </c>
      <c r="I22" s="3">
        <v>108</v>
      </c>
      <c r="J22" s="3">
        <v>100</v>
      </c>
      <c r="K22" s="3">
        <v>9</v>
      </c>
      <c r="L22" s="3">
        <v>71</v>
      </c>
      <c r="M22" s="3">
        <v>61</v>
      </c>
      <c r="N22" s="3">
        <v>6</v>
      </c>
      <c r="O22" s="3">
        <v>49</v>
      </c>
      <c r="P22" s="3">
        <v>780</v>
      </c>
    </row>
    <row r="23" spans="1:16" x14ac:dyDescent="0.25">
      <c r="B23" s="3">
        <v>941</v>
      </c>
      <c r="C23" s="3" t="s">
        <v>28</v>
      </c>
      <c r="D23" s="3">
        <v>375</v>
      </c>
      <c r="E23" s="3">
        <v>133</v>
      </c>
      <c r="F23" s="3">
        <v>226</v>
      </c>
      <c r="G23" s="3">
        <v>147</v>
      </c>
      <c r="H23" s="3">
        <v>53</v>
      </c>
      <c r="I23" s="3">
        <v>86</v>
      </c>
      <c r="J23" s="3">
        <v>66</v>
      </c>
      <c r="K23" s="3">
        <v>5</v>
      </c>
      <c r="L23" s="3">
        <v>49</v>
      </c>
      <c r="M23" s="3">
        <v>30</v>
      </c>
      <c r="N23" s="3">
        <v>3</v>
      </c>
      <c r="O23" s="3">
        <v>24</v>
      </c>
      <c r="P23" s="3">
        <v>619</v>
      </c>
    </row>
    <row r="24" spans="1:16" x14ac:dyDescent="0.25">
      <c r="C24" s="3" t="s">
        <v>29</v>
      </c>
      <c r="D24" s="3">
        <f>SUM(D8:D23)</f>
        <v>6192</v>
      </c>
      <c r="E24" s="3">
        <f t="shared" ref="E24:P24" si="0">SUM(E8:E23)</f>
        <v>2192</v>
      </c>
      <c r="F24" s="3">
        <f t="shared" si="0"/>
        <v>3746</v>
      </c>
      <c r="G24" s="3">
        <f t="shared" si="0"/>
        <v>2445</v>
      </c>
      <c r="H24" s="3">
        <f t="shared" si="0"/>
        <v>829</v>
      </c>
      <c r="I24" s="3">
        <f t="shared" si="0"/>
        <v>1446</v>
      </c>
      <c r="J24" s="3">
        <f t="shared" si="0"/>
        <v>1317</v>
      </c>
      <c r="K24" s="3">
        <f t="shared" si="0"/>
        <v>118</v>
      </c>
      <c r="L24" s="3">
        <f t="shared" si="0"/>
        <v>931</v>
      </c>
      <c r="M24" s="3">
        <f t="shared" si="0"/>
        <v>804</v>
      </c>
      <c r="N24" s="3">
        <f t="shared" si="0"/>
        <v>75</v>
      </c>
      <c r="O24" s="3">
        <f t="shared" si="0"/>
        <v>633</v>
      </c>
      <c r="P24" s="3">
        <f t="shared" si="0"/>
        <v>10757</v>
      </c>
    </row>
    <row r="25" spans="1:16" x14ac:dyDescent="0.25">
      <c r="D25"/>
      <c r="E25"/>
      <c r="F25"/>
      <c r="G25"/>
      <c r="H25"/>
      <c r="I25"/>
      <c r="J25"/>
      <c r="K25"/>
      <c r="L25"/>
      <c r="M25"/>
      <c r="N25"/>
      <c r="O25"/>
      <c r="P25"/>
    </row>
    <row r="26" spans="1:16" x14ac:dyDescent="0.25">
      <c r="B26" s="9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</row>
    <row r="27" spans="1:16" x14ac:dyDescent="0.25">
      <c r="A27" s="3">
        <v>1</v>
      </c>
      <c r="B27" s="9"/>
      <c r="C27" s="6" t="s">
        <v>33</v>
      </c>
    </row>
    <row r="28" spans="1:16" x14ac:dyDescent="0.25">
      <c r="B28" s="9"/>
      <c r="C28" s="6"/>
    </row>
    <row r="29" spans="1:16" ht="13.8" x14ac:dyDescent="0.25">
      <c r="A29" s="12"/>
      <c r="B29" s="9"/>
    </row>
    <row r="30" spans="1:16" ht="13.8" x14ac:dyDescent="0.25">
      <c r="A30" s="12"/>
      <c r="B30" s="3">
        <v>40</v>
      </c>
      <c r="C30" s="3" t="s">
        <v>34</v>
      </c>
      <c r="D30" s="3">
        <v>1293</v>
      </c>
      <c r="E30" s="3">
        <v>462</v>
      </c>
      <c r="F30" s="3">
        <v>791</v>
      </c>
      <c r="G30" s="3">
        <v>781</v>
      </c>
      <c r="H30" s="3">
        <v>330</v>
      </c>
      <c r="I30" s="3">
        <v>416</v>
      </c>
      <c r="J30" s="3">
        <v>242</v>
      </c>
      <c r="K30" s="3">
        <v>35</v>
      </c>
      <c r="L30" s="3">
        <v>180</v>
      </c>
      <c r="M30" s="3">
        <v>77</v>
      </c>
      <c r="N30" s="3">
        <v>5</v>
      </c>
      <c r="O30" s="3">
        <v>62</v>
      </c>
      <c r="P30" s="3">
        <v>2393</v>
      </c>
    </row>
    <row r="31" spans="1:16" ht="13.8" x14ac:dyDescent="0.25">
      <c r="A31" s="12"/>
      <c r="B31" s="3">
        <v>49</v>
      </c>
      <c r="C31" s="3" t="s">
        <v>35</v>
      </c>
      <c r="D31" s="3">
        <v>733</v>
      </c>
      <c r="E31" s="3">
        <v>280</v>
      </c>
      <c r="F31" s="3">
        <v>435</v>
      </c>
      <c r="G31" s="3">
        <v>943</v>
      </c>
      <c r="H31" s="3">
        <v>470</v>
      </c>
      <c r="I31" s="3">
        <v>418</v>
      </c>
      <c r="J31" s="3">
        <v>347</v>
      </c>
      <c r="K31" s="3">
        <v>47</v>
      </c>
      <c r="L31" s="3">
        <v>270</v>
      </c>
      <c r="M31" s="3">
        <v>91</v>
      </c>
      <c r="N31" s="3">
        <v>9</v>
      </c>
      <c r="O31" s="3">
        <v>59</v>
      </c>
      <c r="P31" s="3">
        <v>2113</v>
      </c>
    </row>
    <row r="32" spans="1:16" ht="13.8" x14ac:dyDescent="0.25">
      <c r="A32" s="12"/>
      <c r="B32" s="3">
        <v>78</v>
      </c>
      <c r="C32" s="3" t="s">
        <v>36</v>
      </c>
      <c r="D32" s="3">
        <v>492</v>
      </c>
      <c r="E32" s="3">
        <v>173</v>
      </c>
      <c r="F32" s="3">
        <v>304</v>
      </c>
      <c r="G32" s="3">
        <v>332</v>
      </c>
      <c r="H32" s="3">
        <v>142</v>
      </c>
      <c r="I32" s="3">
        <v>175</v>
      </c>
      <c r="J32" s="3">
        <v>128</v>
      </c>
      <c r="K32" s="3">
        <v>19</v>
      </c>
      <c r="L32" s="3">
        <v>98</v>
      </c>
      <c r="M32" s="3">
        <v>41</v>
      </c>
      <c r="N32" s="3">
        <v>4</v>
      </c>
      <c r="O32" s="3">
        <v>32</v>
      </c>
      <c r="P32" s="3">
        <v>992</v>
      </c>
    </row>
    <row r="33" spans="1:16" ht="13.8" x14ac:dyDescent="0.25">
      <c r="A33" s="12"/>
      <c r="B33" s="3">
        <v>91</v>
      </c>
      <c r="C33" s="3" t="s">
        <v>37</v>
      </c>
      <c r="D33" s="3">
        <v>193</v>
      </c>
      <c r="E33" s="3">
        <v>77</v>
      </c>
      <c r="F33" s="3">
        <v>112</v>
      </c>
      <c r="G33" s="3">
        <v>246</v>
      </c>
      <c r="H33" s="3">
        <v>120</v>
      </c>
      <c r="I33" s="3">
        <v>110</v>
      </c>
      <c r="J33" s="3">
        <v>107</v>
      </c>
      <c r="K33" s="3">
        <v>14</v>
      </c>
      <c r="L33" s="3">
        <v>83</v>
      </c>
      <c r="M33" s="3">
        <v>34</v>
      </c>
      <c r="N33" s="3">
        <v>4</v>
      </c>
      <c r="O33" s="3">
        <v>22</v>
      </c>
      <c r="P33" s="3">
        <v>581</v>
      </c>
    </row>
    <row r="34" spans="1:16" ht="13.8" x14ac:dyDescent="0.25">
      <c r="A34" s="12"/>
      <c r="B34" s="3">
        <v>92</v>
      </c>
      <c r="C34" s="3" t="s">
        <v>38</v>
      </c>
      <c r="D34" s="3">
        <v>336</v>
      </c>
      <c r="E34" s="3">
        <v>138</v>
      </c>
      <c r="F34" s="3">
        <v>190</v>
      </c>
      <c r="G34" s="3">
        <v>610</v>
      </c>
      <c r="H34" s="3">
        <v>305</v>
      </c>
      <c r="I34" s="3">
        <v>270</v>
      </c>
      <c r="J34" s="3">
        <v>246</v>
      </c>
      <c r="K34" s="3">
        <v>32</v>
      </c>
      <c r="L34" s="3">
        <v>186</v>
      </c>
      <c r="M34" s="3">
        <v>76</v>
      </c>
      <c r="N34" s="3">
        <v>6</v>
      </c>
      <c r="O34" s="3">
        <v>49</v>
      </c>
      <c r="P34" s="3">
        <v>1268</v>
      </c>
    </row>
    <row r="35" spans="1:16" ht="13.8" x14ac:dyDescent="0.25">
      <c r="A35" s="12"/>
      <c r="B35" s="3">
        <v>101</v>
      </c>
      <c r="C35" s="3" t="s">
        <v>39</v>
      </c>
      <c r="D35" s="3">
        <v>607</v>
      </c>
      <c r="E35" s="3">
        <v>254</v>
      </c>
      <c r="F35" s="3">
        <v>341</v>
      </c>
      <c r="G35" s="3">
        <v>239</v>
      </c>
      <c r="H35" s="3">
        <v>102</v>
      </c>
      <c r="I35" s="3">
        <v>124</v>
      </c>
      <c r="J35" s="3">
        <v>59</v>
      </c>
      <c r="K35" s="3">
        <v>4</v>
      </c>
      <c r="L35" s="3">
        <v>45</v>
      </c>
      <c r="M35" s="3">
        <v>17</v>
      </c>
      <c r="N35" s="3">
        <v>1</v>
      </c>
      <c r="O35" s="3">
        <v>13</v>
      </c>
      <c r="P35" s="3">
        <v>923</v>
      </c>
    </row>
    <row r="36" spans="1:16" ht="13.8" x14ac:dyDescent="0.25">
      <c r="A36" s="12"/>
      <c r="B36" s="3">
        <v>149</v>
      </c>
      <c r="C36" s="3" t="s">
        <v>40</v>
      </c>
      <c r="D36" s="3">
        <v>1127</v>
      </c>
      <c r="E36" s="3">
        <v>445</v>
      </c>
      <c r="F36" s="3">
        <v>650</v>
      </c>
      <c r="G36" s="3">
        <v>1260</v>
      </c>
      <c r="H36" s="3">
        <v>605</v>
      </c>
      <c r="I36" s="3">
        <v>594</v>
      </c>
      <c r="J36" s="3">
        <v>374</v>
      </c>
      <c r="K36" s="3">
        <v>54</v>
      </c>
      <c r="L36" s="3">
        <v>288</v>
      </c>
      <c r="M36" s="3">
        <v>125</v>
      </c>
      <c r="N36" s="3">
        <v>11</v>
      </c>
      <c r="O36" s="3">
        <v>95</v>
      </c>
      <c r="P36" s="3">
        <v>2887</v>
      </c>
    </row>
    <row r="37" spans="1:16" ht="13.8" x14ac:dyDescent="0.25">
      <c r="A37" s="12"/>
      <c r="B37" s="3">
        <v>150</v>
      </c>
      <c r="C37" s="3" t="s">
        <v>41</v>
      </c>
      <c r="D37" s="3">
        <v>313</v>
      </c>
      <c r="E37" s="3">
        <v>130</v>
      </c>
      <c r="F37" s="3">
        <v>177</v>
      </c>
      <c r="G37" s="3">
        <v>127</v>
      </c>
      <c r="H37" s="3">
        <v>52</v>
      </c>
      <c r="I37" s="3">
        <v>68</v>
      </c>
      <c r="J37" s="3">
        <v>28</v>
      </c>
      <c r="K37" s="3">
        <v>2</v>
      </c>
      <c r="L37" s="3">
        <v>21</v>
      </c>
      <c r="M37" s="3">
        <v>8</v>
      </c>
      <c r="N37" s="3">
        <v>0</v>
      </c>
      <c r="O37" s="3">
        <v>6</v>
      </c>
      <c r="P37" s="3">
        <v>476</v>
      </c>
    </row>
    <row r="38" spans="1:16" ht="13.8" x14ac:dyDescent="0.25">
      <c r="A38" s="12"/>
      <c r="B38" s="3">
        <v>220</v>
      </c>
      <c r="C38" s="3" t="s">
        <v>42</v>
      </c>
      <c r="D38" s="3">
        <v>584</v>
      </c>
      <c r="E38" s="3">
        <v>228</v>
      </c>
      <c r="F38" s="3">
        <v>337</v>
      </c>
      <c r="G38" s="3">
        <v>729</v>
      </c>
      <c r="H38" s="3">
        <v>357</v>
      </c>
      <c r="I38" s="3">
        <v>338</v>
      </c>
      <c r="J38" s="3">
        <v>238</v>
      </c>
      <c r="K38" s="3">
        <v>33</v>
      </c>
      <c r="L38" s="3">
        <v>184</v>
      </c>
      <c r="M38" s="3">
        <v>83</v>
      </c>
      <c r="N38" s="3">
        <v>6</v>
      </c>
      <c r="O38" s="3">
        <v>65</v>
      </c>
      <c r="P38" s="3">
        <v>1634</v>
      </c>
    </row>
    <row r="39" spans="1:16" ht="13.8" x14ac:dyDescent="0.25">
      <c r="A39" s="12"/>
      <c r="B39" s="3">
        <v>235</v>
      </c>
      <c r="C39" s="3" t="s">
        <v>43</v>
      </c>
      <c r="D39" s="3">
        <v>9</v>
      </c>
      <c r="E39" s="3">
        <v>3</v>
      </c>
      <c r="F39" s="3">
        <v>6</v>
      </c>
      <c r="G39" s="3">
        <v>10</v>
      </c>
      <c r="H39" s="3">
        <v>5</v>
      </c>
      <c r="I39" s="3">
        <v>4</v>
      </c>
      <c r="J39" s="3">
        <v>3</v>
      </c>
      <c r="K39" s="3">
        <v>1</v>
      </c>
      <c r="L39" s="3">
        <v>3</v>
      </c>
      <c r="M39" s="3">
        <v>1</v>
      </c>
      <c r="N39" s="3">
        <v>0</v>
      </c>
      <c r="O39" s="3">
        <v>1</v>
      </c>
      <c r="P39" s="3">
        <v>23</v>
      </c>
    </row>
    <row r="40" spans="1:16" ht="13.8" x14ac:dyDescent="0.25">
      <c r="A40" s="12"/>
      <c r="B40" s="3">
        <v>243</v>
      </c>
      <c r="C40" s="3" t="s">
        <v>44</v>
      </c>
      <c r="D40" s="3">
        <v>1179</v>
      </c>
      <c r="E40" s="3">
        <v>463</v>
      </c>
      <c r="F40" s="3">
        <v>681</v>
      </c>
      <c r="G40" s="3">
        <v>991</v>
      </c>
      <c r="H40" s="3">
        <v>437</v>
      </c>
      <c r="I40" s="3">
        <v>509</v>
      </c>
      <c r="J40" s="3">
        <v>293</v>
      </c>
      <c r="K40" s="3">
        <v>46</v>
      </c>
      <c r="L40" s="3">
        <v>213</v>
      </c>
      <c r="M40" s="3">
        <v>122</v>
      </c>
      <c r="N40" s="3">
        <v>8</v>
      </c>
      <c r="O40" s="3">
        <v>99</v>
      </c>
      <c r="P40" s="3">
        <v>2586</v>
      </c>
    </row>
    <row r="41" spans="1:16" ht="13.8" x14ac:dyDescent="0.25">
      <c r="A41" s="12"/>
      <c r="B41" s="3">
        <v>257</v>
      </c>
      <c r="C41" s="3" t="s">
        <v>45</v>
      </c>
      <c r="D41" s="3">
        <v>1073</v>
      </c>
      <c r="E41" s="3">
        <v>413</v>
      </c>
      <c r="F41" s="3">
        <v>632</v>
      </c>
      <c r="G41" s="3">
        <v>1249</v>
      </c>
      <c r="H41" s="3">
        <v>604</v>
      </c>
      <c r="I41" s="3">
        <v>576</v>
      </c>
      <c r="J41" s="3">
        <v>430</v>
      </c>
      <c r="K41" s="3">
        <v>60</v>
      </c>
      <c r="L41" s="3">
        <v>337</v>
      </c>
      <c r="M41" s="3">
        <v>102</v>
      </c>
      <c r="N41" s="3">
        <v>12</v>
      </c>
      <c r="O41" s="3">
        <v>66</v>
      </c>
      <c r="P41" s="3">
        <v>2854</v>
      </c>
    </row>
    <row r="42" spans="1:16" ht="13.8" x14ac:dyDescent="0.25">
      <c r="A42" s="12"/>
      <c r="B42" s="3">
        <v>279</v>
      </c>
      <c r="C42" s="3" t="s">
        <v>46</v>
      </c>
      <c r="D42" s="3">
        <v>799</v>
      </c>
      <c r="E42" s="3">
        <v>309</v>
      </c>
      <c r="F42" s="3">
        <v>472</v>
      </c>
      <c r="G42" s="3">
        <v>261</v>
      </c>
      <c r="H42" s="3">
        <v>102</v>
      </c>
      <c r="I42" s="3">
        <v>142</v>
      </c>
      <c r="J42" s="3">
        <v>106</v>
      </c>
      <c r="K42" s="3">
        <v>9</v>
      </c>
      <c r="L42" s="3">
        <v>81</v>
      </c>
      <c r="M42" s="3">
        <v>34</v>
      </c>
      <c r="N42" s="3">
        <v>1</v>
      </c>
      <c r="O42" s="3">
        <v>26</v>
      </c>
      <c r="P42" s="3">
        <v>1200</v>
      </c>
    </row>
    <row r="43" spans="1:16" ht="13.8" x14ac:dyDescent="0.25">
      <c r="A43" s="12"/>
      <c r="B43" s="3">
        <v>407</v>
      </c>
      <c r="C43" s="3" t="s">
        <v>47</v>
      </c>
      <c r="D43" s="3">
        <v>753</v>
      </c>
      <c r="E43" s="3">
        <v>330</v>
      </c>
      <c r="F43" s="3">
        <v>392</v>
      </c>
      <c r="G43" s="3">
        <v>1399</v>
      </c>
      <c r="H43" s="3">
        <v>637</v>
      </c>
      <c r="I43" s="3">
        <v>679</v>
      </c>
      <c r="J43" s="3">
        <v>471</v>
      </c>
      <c r="K43" s="3">
        <v>44</v>
      </c>
      <c r="L43" s="3">
        <v>347</v>
      </c>
      <c r="M43" s="3">
        <v>167</v>
      </c>
      <c r="N43" s="3">
        <v>6</v>
      </c>
      <c r="O43" s="3">
        <v>134</v>
      </c>
      <c r="P43" s="3">
        <v>2790</v>
      </c>
    </row>
    <row r="44" spans="1:16" ht="13.8" x14ac:dyDescent="0.25">
      <c r="A44" s="12"/>
      <c r="B44" s="3">
        <v>424</v>
      </c>
      <c r="C44" s="3" t="s">
        <v>48</v>
      </c>
      <c r="D44" s="3">
        <v>290</v>
      </c>
      <c r="E44" s="3">
        <v>132</v>
      </c>
      <c r="F44" s="3">
        <v>147</v>
      </c>
      <c r="G44" s="3">
        <v>472</v>
      </c>
      <c r="H44" s="3">
        <v>225</v>
      </c>
      <c r="I44" s="3">
        <v>220</v>
      </c>
      <c r="J44" s="3">
        <v>130</v>
      </c>
      <c r="K44" s="3">
        <v>16</v>
      </c>
      <c r="L44" s="3">
        <v>92</v>
      </c>
      <c r="M44" s="3">
        <v>40</v>
      </c>
      <c r="N44" s="3">
        <v>1</v>
      </c>
      <c r="O44" s="3">
        <v>31</v>
      </c>
      <c r="P44" s="3">
        <v>931</v>
      </c>
    </row>
    <row r="45" spans="1:16" ht="13.8" x14ac:dyDescent="0.25">
      <c r="A45" s="12"/>
      <c r="B45" s="3">
        <v>434</v>
      </c>
      <c r="C45" s="3" t="s">
        <v>49</v>
      </c>
      <c r="D45" s="3">
        <v>175</v>
      </c>
      <c r="E45" s="3">
        <v>79</v>
      </c>
      <c r="F45" s="3">
        <v>88</v>
      </c>
      <c r="G45" s="3">
        <v>217</v>
      </c>
      <c r="H45" s="3">
        <v>100</v>
      </c>
      <c r="I45" s="3">
        <v>103</v>
      </c>
      <c r="J45" s="3">
        <v>50</v>
      </c>
      <c r="K45" s="3">
        <v>6</v>
      </c>
      <c r="L45" s="3">
        <v>36</v>
      </c>
      <c r="M45" s="3">
        <v>12</v>
      </c>
      <c r="N45" s="3">
        <v>0</v>
      </c>
      <c r="O45" s="3">
        <v>9</v>
      </c>
      <c r="P45" s="3">
        <v>454</v>
      </c>
    </row>
    <row r="46" spans="1:16" ht="13.8" x14ac:dyDescent="0.25">
      <c r="A46" s="12"/>
      <c r="B46" s="3">
        <v>533</v>
      </c>
      <c r="C46" s="3" t="s">
        <v>50</v>
      </c>
      <c r="D46" s="3">
        <v>1077</v>
      </c>
      <c r="E46" s="3">
        <v>381</v>
      </c>
      <c r="F46" s="3">
        <v>662</v>
      </c>
      <c r="G46" s="3">
        <v>508</v>
      </c>
      <c r="H46" s="3">
        <v>205</v>
      </c>
      <c r="I46" s="3">
        <v>274</v>
      </c>
      <c r="J46" s="3">
        <v>206</v>
      </c>
      <c r="K46" s="3">
        <v>25</v>
      </c>
      <c r="L46" s="3">
        <v>154</v>
      </c>
      <c r="M46" s="3">
        <v>86</v>
      </c>
      <c r="N46" s="3">
        <v>6</v>
      </c>
      <c r="O46" s="3">
        <v>70</v>
      </c>
      <c r="P46" s="3">
        <v>1877</v>
      </c>
    </row>
    <row r="47" spans="1:16" ht="13.8" x14ac:dyDescent="0.25">
      <c r="A47" s="12"/>
      <c r="B47" s="3">
        <v>573</v>
      </c>
      <c r="C47" s="3" t="s">
        <v>51</v>
      </c>
      <c r="D47" s="3">
        <v>942</v>
      </c>
      <c r="E47" s="3">
        <v>347</v>
      </c>
      <c r="F47" s="3">
        <v>561</v>
      </c>
      <c r="G47" s="3">
        <v>676</v>
      </c>
      <c r="H47" s="3">
        <v>281</v>
      </c>
      <c r="I47" s="3">
        <v>357</v>
      </c>
      <c r="J47" s="3">
        <v>295</v>
      </c>
      <c r="K47" s="3">
        <v>41</v>
      </c>
      <c r="L47" s="3">
        <v>217</v>
      </c>
      <c r="M47" s="3">
        <v>126</v>
      </c>
      <c r="N47" s="3">
        <v>9</v>
      </c>
      <c r="O47" s="3">
        <v>101</v>
      </c>
      <c r="P47" s="3">
        <v>2039</v>
      </c>
    </row>
    <row r="48" spans="1:16" ht="13.8" x14ac:dyDescent="0.25">
      <c r="A48" s="12"/>
      <c r="B48" s="3">
        <v>585</v>
      </c>
      <c r="C48" s="3" t="s">
        <v>52</v>
      </c>
      <c r="D48" s="3">
        <v>1286</v>
      </c>
      <c r="E48" s="3">
        <v>567</v>
      </c>
      <c r="F48" s="3">
        <v>665</v>
      </c>
      <c r="G48" s="3">
        <v>2074</v>
      </c>
      <c r="H48" s="3">
        <v>973</v>
      </c>
      <c r="I48" s="3">
        <v>977</v>
      </c>
      <c r="J48" s="3">
        <v>526</v>
      </c>
      <c r="K48" s="3">
        <v>72</v>
      </c>
      <c r="L48" s="3">
        <v>366</v>
      </c>
      <c r="M48" s="3">
        <v>171</v>
      </c>
      <c r="N48" s="3">
        <v>5</v>
      </c>
      <c r="O48" s="3">
        <v>131</v>
      </c>
      <c r="P48" s="3">
        <v>4057</v>
      </c>
    </row>
    <row r="49" spans="1:16" ht="13.8" x14ac:dyDescent="0.25">
      <c r="A49" s="12"/>
      <c r="B49" s="3">
        <v>606</v>
      </c>
      <c r="C49" s="3" t="s">
        <v>53</v>
      </c>
      <c r="D49" s="3">
        <v>935</v>
      </c>
      <c r="E49" s="3">
        <v>368</v>
      </c>
      <c r="F49" s="3">
        <v>540</v>
      </c>
      <c r="G49" s="3">
        <v>922</v>
      </c>
      <c r="H49" s="3">
        <v>428</v>
      </c>
      <c r="I49" s="3">
        <v>450</v>
      </c>
      <c r="J49" s="3">
        <v>281</v>
      </c>
      <c r="K49" s="3">
        <v>40</v>
      </c>
      <c r="L49" s="3">
        <v>215</v>
      </c>
      <c r="M49" s="3">
        <v>79</v>
      </c>
      <c r="N49" s="3">
        <v>6</v>
      </c>
      <c r="O49" s="3">
        <v>61</v>
      </c>
      <c r="P49" s="3">
        <v>2217</v>
      </c>
    </row>
    <row r="50" spans="1:16" ht="13.8" x14ac:dyDescent="0.25">
      <c r="A50" s="12"/>
      <c r="B50" s="3">
        <v>638</v>
      </c>
      <c r="C50" s="3" t="s">
        <v>54</v>
      </c>
      <c r="D50" s="3">
        <v>1648</v>
      </c>
      <c r="E50" s="3">
        <v>718</v>
      </c>
      <c r="F50" s="3">
        <v>866</v>
      </c>
      <c r="G50" s="3">
        <v>2883</v>
      </c>
      <c r="H50" s="3">
        <v>1438</v>
      </c>
      <c r="I50" s="3">
        <v>1295</v>
      </c>
      <c r="J50" s="3">
        <v>755</v>
      </c>
      <c r="K50" s="3">
        <v>125</v>
      </c>
      <c r="L50" s="3">
        <v>507</v>
      </c>
      <c r="M50" s="3">
        <v>220</v>
      </c>
      <c r="N50" s="3">
        <v>7</v>
      </c>
      <c r="O50" s="3">
        <v>162</v>
      </c>
      <c r="P50" s="3">
        <v>5506</v>
      </c>
    </row>
    <row r="51" spans="1:16" ht="13.8" x14ac:dyDescent="0.25">
      <c r="A51" s="12"/>
      <c r="B51" s="3">
        <v>701</v>
      </c>
      <c r="C51" s="3" t="s">
        <v>55</v>
      </c>
      <c r="D51" s="3">
        <v>830</v>
      </c>
      <c r="E51" s="3">
        <v>358</v>
      </c>
      <c r="F51" s="3">
        <v>435</v>
      </c>
      <c r="G51" s="3">
        <v>1289</v>
      </c>
      <c r="H51" s="3">
        <v>554</v>
      </c>
      <c r="I51" s="3">
        <v>648</v>
      </c>
      <c r="J51" s="3">
        <v>469</v>
      </c>
      <c r="K51" s="3">
        <v>42</v>
      </c>
      <c r="L51" s="3">
        <v>347</v>
      </c>
      <c r="M51" s="3">
        <v>135</v>
      </c>
      <c r="N51" s="3">
        <v>5</v>
      </c>
      <c r="O51" s="3">
        <v>110</v>
      </c>
      <c r="P51" s="3">
        <v>2724</v>
      </c>
    </row>
    <row r="52" spans="1:16" ht="13.8" x14ac:dyDescent="0.25">
      <c r="A52" s="12"/>
      <c r="B52" s="3">
        <v>753</v>
      </c>
      <c r="C52" s="3" t="s">
        <v>56</v>
      </c>
      <c r="D52" s="3">
        <v>851</v>
      </c>
      <c r="E52" s="3">
        <v>381</v>
      </c>
      <c r="F52" s="3">
        <v>449</v>
      </c>
      <c r="G52" s="3">
        <v>1661</v>
      </c>
      <c r="H52" s="3">
        <v>895</v>
      </c>
      <c r="I52" s="3">
        <v>690</v>
      </c>
      <c r="J52" s="3">
        <v>421</v>
      </c>
      <c r="K52" s="3">
        <v>71</v>
      </c>
      <c r="L52" s="3">
        <v>293</v>
      </c>
      <c r="M52" s="3">
        <v>119</v>
      </c>
      <c r="N52" s="3">
        <v>4</v>
      </c>
      <c r="O52" s="3">
        <v>81</v>
      </c>
      <c r="P52" s="3">
        <v>3051</v>
      </c>
    </row>
    <row r="53" spans="1:16" ht="13.8" x14ac:dyDescent="0.25">
      <c r="A53" s="12"/>
      <c r="B53" s="3">
        <v>755</v>
      </c>
      <c r="C53" s="3" t="s">
        <v>57</v>
      </c>
      <c r="D53" s="3">
        <v>586</v>
      </c>
      <c r="E53" s="3">
        <v>235</v>
      </c>
      <c r="F53" s="3">
        <v>332</v>
      </c>
      <c r="G53" s="3">
        <v>956</v>
      </c>
      <c r="H53" s="3">
        <v>481</v>
      </c>
      <c r="I53" s="3">
        <v>429</v>
      </c>
      <c r="J53" s="3">
        <v>296</v>
      </c>
      <c r="K53" s="3">
        <v>43</v>
      </c>
      <c r="L53" s="3">
        <v>229</v>
      </c>
      <c r="M53" s="3">
        <v>103</v>
      </c>
      <c r="N53" s="3">
        <v>9</v>
      </c>
      <c r="O53" s="3">
        <v>77</v>
      </c>
      <c r="P53" s="3">
        <v>1941</v>
      </c>
    </row>
    <row r="54" spans="1:16" x14ac:dyDescent="0.25">
      <c r="B54" s="3">
        <v>835</v>
      </c>
      <c r="C54" s="3" t="s">
        <v>58</v>
      </c>
      <c r="D54" s="3">
        <v>3086</v>
      </c>
      <c r="E54" s="3">
        <v>1204</v>
      </c>
      <c r="F54" s="3">
        <v>1794</v>
      </c>
      <c r="G54" s="3">
        <v>2604</v>
      </c>
      <c r="H54" s="3">
        <v>1143</v>
      </c>
      <c r="I54" s="3">
        <v>1342</v>
      </c>
      <c r="J54" s="3">
        <v>775</v>
      </c>
      <c r="K54" s="3">
        <v>112</v>
      </c>
      <c r="L54" s="3">
        <v>589</v>
      </c>
      <c r="M54" s="3">
        <v>242</v>
      </c>
      <c r="N54" s="3">
        <v>20</v>
      </c>
      <c r="O54" s="3">
        <v>190</v>
      </c>
      <c r="P54" s="3">
        <v>6708</v>
      </c>
    </row>
    <row r="55" spans="1:16" x14ac:dyDescent="0.25">
      <c r="B55" s="3">
        <v>923</v>
      </c>
      <c r="C55" s="3" t="s">
        <v>59</v>
      </c>
      <c r="D55" s="3">
        <v>430</v>
      </c>
      <c r="E55" s="3">
        <v>157</v>
      </c>
      <c r="F55" s="3">
        <v>260</v>
      </c>
      <c r="G55" s="3">
        <v>274</v>
      </c>
      <c r="H55" s="3">
        <v>114</v>
      </c>
      <c r="I55" s="3">
        <v>147</v>
      </c>
      <c r="J55" s="3">
        <v>73</v>
      </c>
      <c r="K55" s="3">
        <v>11</v>
      </c>
      <c r="L55" s="3">
        <v>53</v>
      </c>
      <c r="M55" s="3">
        <v>29</v>
      </c>
      <c r="N55" s="3">
        <v>2</v>
      </c>
      <c r="O55" s="3">
        <v>23</v>
      </c>
      <c r="P55" s="3">
        <v>806</v>
      </c>
    </row>
    <row r="56" spans="1:16" x14ac:dyDescent="0.25">
      <c r="A56"/>
      <c r="B56"/>
      <c r="C56" s="16" t="s">
        <v>29</v>
      </c>
      <c r="D56" s="3">
        <f>SUM(D30:D55)</f>
        <v>21627</v>
      </c>
      <c r="E56" s="3">
        <f t="shared" ref="E56:P56" si="1">SUM(E30:E55)</f>
        <v>8632</v>
      </c>
      <c r="F56" s="3">
        <f t="shared" si="1"/>
        <v>12319</v>
      </c>
      <c r="G56" s="3">
        <f t="shared" si="1"/>
        <v>23713</v>
      </c>
      <c r="H56" s="3">
        <f t="shared" si="1"/>
        <v>11105</v>
      </c>
      <c r="I56" s="3">
        <f t="shared" si="1"/>
        <v>11355</v>
      </c>
      <c r="J56" s="3">
        <f t="shared" si="1"/>
        <v>7349</v>
      </c>
      <c r="K56" s="3">
        <f t="shared" si="1"/>
        <v>1004</v>
      </c>
      <c r="L56" s="3">
        <f t="shared" si="1"/>
        <v>5434</v>
      </c>
      <c r="M56" s="3">
        <f t="shared" si="1"/>
        <v>2340</v>
      </c>
      <c r="N56" s="3">
        <f t="shared" si="1"/>
        <v>147</v>
      </c>
      <c r="O56" s="3">
        <f t="shared" si="1"/>
        <v>1775</v>
      </c>
      <c r="P56" s="3">
        <f t="shared" si="1"/>
        <v>55031</v>
      </c>
    </row>
    <row r="57" spans="1:16" ht="15.75" customHeight="1" x14ac:dyDescent="0.25">
      <c r="B57"/>
      <c r="C57" s="16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</row>
    <row r="58" spans="1:16" x14ac:dyDescent="0.25">
      <c r="B58" s="9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</row>
    <row r="59" spans="1:16" x14ac:dyDescent="0.25">
      <c r="A59" s="3">
        <v>1</v>
      </c>
      <c r="B59" s="9"/>
      <c r="C59" s="6" t="s">
        <v>60</v>
      </c>
    </row>
    <row r="60" spans="1:16" x14ac:dyDescent="0.25">
      <c r="B60" s="9"/>
    </row>
    <row r="61" spans="1:16" x14ac:dyDescent="0.25">
      <c r="B61" s="9"/>
    </row>
    <row r="62" spans="1:16" x14ac:dyDescent="0.25">
      <c r="B62" s="3">
        <v>231</v>
      </c>
      <c r="C62" s="3" t="s">
        <v>61</v>
      </c>
      <c r="D62" s="3">
        <v>189</v>
      </c>
      <c r="E62" s="3">
        <v>68</v>
      </c>
      <c r="F62" s="3">
        <v>107</v>
      </c>
      <c r="G62" s="3">
        <v>198</v>
      </c>
      <c r="H62" s="3">
        <v>70</v>
      </c>
      <c r="I62" s="3">
        <v>116</v>
      </c>
      <c r="J62" s="3">
        <v>110</v>
      </c>
      <c r="K62" s="3">
        <v>6</v>
      </c>
      <c r="L62" s="3">
        <v>79</v>
      </c>
      <c r="M62" s="3">
        <v>27</v>
      </c>
      <c r="N62" s="3">
        <v>2</v>
      </c>
      <c r="O62" s="3">
        <v>21</v>
      </c>
      <c r="P62" s="3">
        <v>524</v>
      </c>
    </row>
    <row r="63" spans="1:16" x14ac:dyDescent="0.25">
      <c r="B63" s="3">
        <v>272</v>
      </c>
      <c r="C63" s="3" t="s">
        <v>62</v>
      </c>
      <c r="D63" s="3">
        <v>19</v>
      </c>
      <c r="E63" s="3">
        <v>7</v>
      </c>
      <c r="F63" s="3">
        <v>11</v>
      </c>
      <c r="G63" s="3">
        <v>23</v>
      </c>
      <c r="H63" s="3">
        <v>8</v>
      </c>
      <c r="I63" s="3">
        <v>14</v>
      </c>
      <c r="J63" s="3">
        <v>8</v>
      </c>
      <c r="K63" s="3">
        <v>0</v>
      </c>
      <c r="L63" s="3">
        <v>5</v>
      </c>
      <c r="M63" s="3">
        <v>2</v>
      </c>
      <c r="N63" s="3">
        <v>0</v>
      </c>
      <c r="O63" s="3">
        <v>2</v>
      </c>
      <c r="P63" s="3">
        <v>52</v>
      </c>
    </row>
    <row r="64" spans="1:16" x14ac:dyDescent="0.25">
      <c r="B64" s="3">
        <v>280</v>
      </c>
      <c r="C64" s="3" t="s">
        <v>63</v>
      </c>
      <c r="D64" s="3">
        <v>1931</v>
      </c>
      <c r="E64" s="3">
        <v>744</v>
      </c>
      <c r="F64" s="3">
        <v>1070</v>
      </c>
      <c r="G64" s="3">
        <v>2711</v>
      </c>
      <c r="H64" s="3">
        <v>990</v>
      </c>
      <c r="I64" s="3">
        <v>1573</v>
      </c>
      <c r="J64" s="3">
        <v>1001</v>
      </c>
      <c r="K64" s="3">
        <v>60</v>
      </c>
      <c r="L64" s="3">
        <v>712</v>
      </c>
      <c r="M64" s="3">
        <v>210</v>
      </c>
      <c r="N64" s="3">
        <v>14</v>
      </c>
      <c r="O64" s="3">
        <v>161</v>
      </c>
      <c r="P64" s="3">
        <v>5854</v>
      </c>
    </row>
    <row r="65" spans="2:16" x14ac:dyDescent="0.25">
      <c r="B65" s="3">
        <v>287</v>
      </c>
      <c r="C65" s="3" t="s">
        <v>64</v>
      </c>
      <c r="D65" s="3">
        <v>509</v>
      </c>
      <c r="E65" s="3">
        <v>178</v>
      </c>
      <c r="F65" s="3">
        <v>298</v>
      </c>
      <c r="G65" s="3">
        <v>719</v>
      </c>
      <c r="H65" s="3">
        <v>249</v>
      </c>
      <c r="I65" s="3">
        <v>427</v>
      </c>
      <c r="J65" s="3">
        <v>319</v>
      </c>
      <c r="K65" s="3">
        <v>19</v>
      </c>
      <c r="L65" s="3">
        <v>226</v>
      </c>
      <c r="M65" s="3">
        <v>68</v>
      </c>
      <c r="N65" s="3">
        <v>5</v>
      </c>
      <c r="O65" s="3">
        <v>52</v>
      </c>
      <c r="P65" s="3">
        <v>1614</v>
      </c>
    </row>
    <row r="66" spans="2:16" x14ac:dyDescent="0.25">
      <c r="B66" s="3">
        <v>288</v>
      </c>
      <c r="C66" s="3" t="s">
        <v>65</v>
      </c>
      <c r="D66" s="3">
        <v>1980</v>
      </c>
      <c r="E66" s="3">
        <v>603</v>
      </c>
      <c r="F66" s="3">
        <v>1227</v>
      </c>
      <c r="G66" s="3">
        <v>1247</v>
      </c>
      <c r="H66" s="3">
        <v>516</v>
      </c>
      <c r="I66" s="3">
        <v>662</v>
      </c>
      <c r="J66" s="3">
        <v>720</v>
      </c>
      <c r="K66" s="3">
        <v>35</v>
      </c>
      <c r="L66" s="3">
        <v>537</v>
      </c>
      <c r="M66" s="3">
        <v>77</v>
      </c>
      <c r="N66" s="3">
        <v>3</v>
      </c>
      <c r="O66" s="3">
        <v>55</v>
      </c>
      <c r="P66" s="3">
        <v>4025</v>
      </c>
    </row>
    <row r="67" spans="2:16" x14ac:dyDescent="0.25">
      <c r="B67" s="3">
        <v>440</v>
      </c>
      <c r="C67" s="3" t="s">
        <v>66</v>
      </c>
      <c r="D67" s="3">
        <v>423</v>
      </c>
      <c r="E67" s="3">
        <v>129</v>
      </c>
      <c r="F67" s="3">
        <v>260</v>
      </c>
      <c r="G67" s="3">
        <v>250</v>
      </c>
      <c r="H67" s="3">
        <v>103</v>
      </c>
      <c r="I67" s="3">
        <v>133</v>
      </c>
      <c r="J67" s="3">
        <v>143</v>
      </c>
      <c r="K67" s="3">
        <v>7</v>
      </c>
      <c r="L67" s="3">
        <v>106</v>
      </c>
      <c r="M67" s="3">
        <v>16</v>
      </c>
      <c r="N67" s="3">
        <v>0</v>
      </c>
      <c r="O67" s="3">
        <v>11</v>
      </c>
      <c r="P67" s="3">
        <v>832</v>
      </c>
    </row>
    <row r="68" spans="2:16" x14ac:dyDescent="0.25">
      <c r="B68" s="3">
        <v>475</v>
      </c>
      <c r="C68" s="3" t="s">
        <v>67</v>
      </c>
      <c r="D68" s="3">
        <v>1053</v>
      </c>
      <c r="E68" s="3">
        <v>359</v>
      </c>
      <c r="F68" s="3">
        <v>619</v>
      </c>
      <c r="G68" s="3">
        <v>1334</v>
      </c>
      <c r="H68" s="3">
        <v>458</v>
      </c>
      <c r="I68" s="3">
        <v>792</v>
      </c>
      <c r="J68" s="3">
        <v>644</v>
      </c>
      <c r="K68" s="3">
        <v>35</v>
      </c>
      <c r="L68" s="3">
        <v>456</v>
      </c>
      <c r="M68" s="3">
        <v>128</v>
      </c>
      <c r="N68" s="3">
        <v>10</v>
      </c>
      <c r="O68" s="3">
        <v>97</v>
      </c>
      <c r="P68" s="3">
        <v>3159</v>
      </c>
    </row>
    <row r="69" spans="2:16" x14ac:dyDescent="0.25">
      <c r="B69" s="3">
        <v>479</v>
      </c>
      <c r="C69" s="3" t="s">
        <v>68</v>
      </c>
      <c r="D69" s="3">
        <v>399</v>
      </c>
      <c r="E69" s="3">
        <v>156</v>
      </c>
      <c r="F69" s="3">
        <v>217</v>
      </c>
      <c r="G69" s="3">
        <v>583</v>
      </c>
      <c r="H69" s="3">
        <v>216</v>
      </c>
      <c r="I69" s="3">
        <v>336</v>
      </c>
      <c r="J69" s="3">
        <v>199</v>
      </c>
      <c r="K69" s="3">
        <v>13</v>
      </c>
      <c r="L69" s="3">
        <v>141</v>
      </c>
      <c r="M69" s="3">
        <v>46</v>
      </c>
      <c r="N69" s="3">
        <v>3</v>
      </c>
      <c r="O69" s="3">
        <v>35</v>
      </c>
      <c r="P69" s="3">
        <v>1227</v>
      </c>
    </row>
    <row r="70" spans="2:16" x14ac:dyDescent="0.25">
      <c r="B70" s="3">
        <v>499</v>
      </c>
      <c r="C70" s="3" t="s">
        <v>69</v>
      </c>
      <c r="D70" s="3">
        <v>967</v>
      </c>
      <c r="E70" s="3">
        <v>288</v>
      </c>
      <c r="F70" s="3">
        <v>604</v>
      </c>
      <c r="G70" s="3">
        <v>536</v>
      </c>
      <c r="H70" s="3">
        <v>213</v>
      </c>
      <c r="I70" s="3">
        <v>291</v>
      </c>
      <c r="J70" s="3">
        <v>374</v>
      </c>
      <c r="K70" s="3">
        <v>18</v>
      </c>
      <c r="L70" s="3">
        <v>279</v>
      </c>
      <c r="M70" s="3">
        <v>40</v>
      </c>
      <c r="N70" s="3">
        <v>1</v>
      </c>
      <c r="O70" s="3">
        <v>29</v>
      </c>
      <c r="P70" s="3">
        <v>1918</v>
      </c>
    </row>
    <row r="71" spans="2:16" x14ac:dyDescent="0.25">
      <c r="B71" s="3">
        <v>545</v>
      </c>
      <c r="C71" s="3" t="s">
        <v>70</v>
      </c>
      <c r="D71" s="3">
        <v>2412</v>
      </c>
      <c r="E71" s="3">
        <v>932</v>
      </c>
      <c r="F71" s="3">
        <v>1343</v>
      </c>
      <c r="G71" s="3">
        <v>3281</v>
      </c>
      <c r="H71" s="3">
        <v>1202</v>
      </c>
      <c r="I71" s="3">
        <v>1901</v>
      </c>
      <c r="J71" s="3">
        <v>1023</v>
      </c>
      <c r="K71" s="3">
        <v>69</v>
      </c>
      <c r="L71" s="3">
        <v>737</v>
      </c>
      <c r="M71" s="3">
        <v>191</v>
      </c>
      <c r="N71" s="3">
        <v>15</v>
      </c>
      <c r="O71" s="3">
        <v>145</v>
      </c>
      <c r="P71" s="3">
        <v>6908</v>
      </c>
    </row>
    <row r="72" spans="2:16" x14ac:dyDescent="0.25">
      <c r="B72" s="3">
        <v>559</v>
      </c>
      <c r="C72" s="3" t="s">
        <v>71</v>
      </c>
      <c r="D72" s="3">
        <v>463</v>
      </c>
      <c r="E72" s="3">
        <v>174</v>
      </c>
      <c r="F72" s="3">
        <v>260</v>
      </c>
      <c r="G72" s="3">
        <v>623</v>
      </c>
      <c r="H72" s="3">
        <v>228</v>
      </c>
      <c r="I72" s="3">
        <v>360</v>
      </c>
      <c r="J72" s="3">
        <v>270</v>
      </c>
      <c r="K72" s="3">
        <v>18</v>
      </c>
      <c r="L72" s="3">
        <v>197</v>
      </c>
      <c r="M72" s="3">
        <v>53</v>
      </c>
      <c r="N72" s="3">
        <v>4</v>
      </c>
      <c r="O72" s="3">
        <v>40</v>
      </c>
      <c r="P72" s="3">
        <v>1410</v>
      </c>
    </row>
    <row r="73" spans="2:16" x14ac:dyDescent="0.25">
      <c r="B73" s="3">
        <v>598</v>
      </c>
      <c r="C73" s="3" t="s">
        <v>72</v>
      </c>
      <c r="D73" s="3">
        <v>1953</v>
      </c>
      <c r="E73" s="3">
        <v>778</v>
      </c>
      <c r="F73" s="3">
        <v>1067</v>
      </c>
      <c r="G73" s="3">
        <v>2622</v>
      </c>
      <c r="H73" s="3">
        <v>985</v>
      </c>
      <c r="I73" s="3">
        <v>1499</v>
      </c>
      <c r="J73" s="3">
        <v>738</v>
      </c>
      <c r="K73" s="3">
        <v>52</v>
      </c>
      <c r="L73" s="3">
        <v>532</v>
      </c>
      <c r="M73" s="3">
        <v>149</v>
      </c>
      <c r="N73" s="3">
        <v>12</v>
      </c>
      <c r="O73" s="3">
        <v>112</v>
      </c>
      <c r="P73" s="3">
        <v>5462</v>
      </c>
    </row>
    <row r="74" spans="2:16" x14ac:dyDescent="0.25">
      <c r="B74" s="3">
        <v>599</v>
      </c>
      <c r="C74" s="3" t="s">
        <v>73</v>
      </c>
      <c r="D74" s="3">
        <v>2159</v>
      </c>
      <c r="E74" s="3">
        <v>770</v>
      </c>
      <c r="F74" s="3">
        <v>1246</v>
      </c>
      <c r="G74" s="3">
        <v>2172</v>
      </c>
      <c r="H74" s="3">
        <v>827</v>
      </c>
      <c r="I74" s="3">
        <v>1225</v>
      </c>
      <c r="J74" s="3">
        <v>1005</v>
      </c>
      <c r="K74" s="3">
        <v>64</v>
      </c>
      <c r="L74" s="3">
        <v>745</v>
      </c>
      <c r="M74" s="3">
        <v>176</v>
      </c>
      <c r="N74" s="3">
        <v>12</v>
      </c>
      <c r="O74" s="3">
        <v>134</v>
      </c>
      <c r="P74" s="3">
        <v>5512</v>
      </c>
    </row>
    <row r="75" spans="2:16" x14ac:dyDescent="0.25">
      <c r="B75" s="3">
        <v>893</v>
      </c>
      <c r="C75" s="3" t="s">
        <v>74</v>
      </c>
      <c r="D75" s="3">
        <v>1711</v>
      </c>
      <c r="E75" s="3">
        <v>596</v>
      </c>
      <c r="F75" s="3">
        <v>998</v>
      </c>
      <c r="G75" s="3">
        <v>1906</v>
      </c>
      <c r="H75" s="3">
        <v>672</v>
      </c>
      <c r="I75" s="3">
        <v>1116</v>
      </c>
      <c r="J75" s="3">
        <v>1032</v>
      </c>
      <c r="K75" s="3">
        <v>64</v>
      </c>
      <c r="L75" s="3">
        <v>759</v>
      </c>
      <c r="M75" s="3">
        <v>196</v>
      </c>
      <c r="N75" s="3">
        <v>14</v>
      </c>
      <c r="O75" s="3">
        <v>150</v>
      </c>
      <c r="P75" s="3">
        <v>4846</v>
      </c>
    </row>
    <row r="76" spans="2:16" x14ac:dyDescent="0.25">
      <c r="B76" s="3">
        <v>905</v>
      </c>
      <c r="C76" s="3" t="s">
        <v>75</v>
      </c>
      <c r="D76" s="3">
        <v>382</v>
      </c>
      <c r="E76" s="3">
        <v>147</v>
      </c>
      <c r="F76" s="3">
        <v>212</v>
      </c>
      <c r="G76" s="3">
        <v>562</v>
      </c>
      <c r="H76" s="3">
        <v>211</v>
      </c>
      <c r="I76" s="3">
        <v>322</v>
      </c>
      <c r="J76" s="3">
        <v>202</v>
      </c>
      <c r="K76" s="3">
        <v>12</v>
      </c>
      <c r="L76" s="3">
        <v>141</v>
      </c>
      <c r="M76" s="3">
        <v>51</v>
      </c>
      <c r="N76" s="3">
        <v>3</v>
      </c>
      <c r="O76" s="3">
        <v>40</v>
      </c>
      <c r="P76" s="3">
        <v>1197</v>
      </c>
    </row>
    <row r="77" spans="2:16" x14ac:dyDescent="0.25">
      <c r="B77" s="3">
        <v>944</v>
      </c>
      <c r="C77" s="3" t="s">
        <v>76</v>
      </c>
      <c r="D77" s="3">
        <v>1007</v>
      </c>
      <c r="E77" s="3">
        <v>383</v>
      </c>
      <c r="F77" s="3">
        <v>565</v>
      </c>
      <c r="G77" s="3">
        <v>1362</v>
      </c>
      <c r="H77" s="3">
        <v>490</v>
      </c>
      <c r="I77" s="3">
        <v>793</v>
      </c>
      <c r="J77" s="3">
        <v>593</v>
      </c>
      <c r="K77" s="3">
        <v>43</v>
      </c>
      <c r="L77" s="3">
        <v>435</v>
      </c>
      <c r="M77" s="3">
        <v>117</v>
      </c>
      <c r="N77" s="3">
        <v>8</v>
      </c>
      <c r="O77" s="3">
        <v>88</v>
      </c>
      <c r="P77" s="3">
        <v>3079</v>
      </c>
    </row>
    <row r="78" spans="2:16" x14ac:dyDescent="0.25">
      <c r="B78" s="9"/>
      <c r="C78" s="16" t="s">
        <v>29</v>
      </c>
      <c r="D78" s="3">
        <f>SUM(D62:D77)</f>
        <v>17557</v>
      </c>
      <c r="E78" s="3">
        <f t="shared" ref="E78:P78" si="2">SUM(E62:E77)</f>
        <v>6312</v>
      </c>
      <c r="F78" s="3">
        <f t="shared" si="2"/>
        <v>10104</v>
      </c>
      <c r="G78" s="3">
        <f t="shared" si="2"/>
        <v>20129</v>
      </c>
      <c r="H78" s="3">
        <f t="shared" si="2"/>
        <v>7438</v>
      </c>
      <c r="I78" s="3">
        <f t="shared" si="2"/>
        <v>11560</v>
      </c>
      <c r="J78" s="3">
        <f t="shared" si="2"/>
        <v>8381</v>
      </c>
      <c r="K78" s="3">
        <f t="shared" si="2"/>
        <v>515</v>
      </c>
      <c r="L78" s="3">
        <f t="shared" si="2"/>
        <v>6087</v>
      </c>
      <c r="M78" s="3">
        <f t="shared" si="2"/>
        <v>1547</v>
      </c>
      <c r="N78" s="3">
        <f t="shared" si="2"/>
        <v>106</v>
      </c>
      <c r="O78" s="3">
        <f t="shared" si="2"/>
        <v>1172</v>
      </c>
      <c r="P78" s="3">
        <f t="shared" si="2"/>
        <v>47619</v>
      </c>
    </row>
    <row r="79" spans="2:16" x14ac:dyDescent="0.25">
      <c r="B79" s="9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</row>
    <row r="80" spans="2:16" x14ac:dyDescent="0.25">
      <c r="B80" s="9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</row>
    <row r="81" spans="1:16" x14ac:dyDescent="0.25">
      <c r="A81" s="3">
        <v>2</v>
      </c>
      <c r="B81" s="9"/>
      <c r="C81" s="6" t="s">
        <v>77</v>
      </c>
    </row>
    <row r="82" spans="1:16" x14ac:dyDescent="0.25">
      <c r="B82" s="9"/>
      <c r="C82" s="6"/>
    </row>
    <row r="83" spans="1:16" ht="13.8" x14ac:dyDescent="0.25">
      <c r="A83" s="12"/>
      <c r="B83" s="9"/>
    </row>
    <row r="84" spans="1:16" ht="13.8" x14ac:dyDescent="0.25">
      <c r="A84" s="12"/>
      <c r="B84" s="3">
        <v>6</v>
      </c>
      <c r="C84" s="3" t="s">
        <v>78</v>
      </c>
      <c r="D84" s="3">
        <v>571</v>
      </c>
      <c r="E84" s="3">
        <v>205</v>
      </c>
      <c r="F84" s="3">
        <v>345</v>
      </c>
      <c r="G84" s="3">
        <v>707</v>
      </c>
      <c r="H84" s="3">
        <v>338</v>
      </c>
      <c r="I84" s="3">
        <v>334</v>
      </c>
      <c r="J84" s="3">
        <v>205</v>
      </c>
      <c r="K84" s="3">
        <v>28</v>
      </c>
      <c r="L84" s="3">
        <v>147</v>
      </c>
      <c r="M84" s="3">
        <v>62</v>
      </c>
      <c r="N84" s="3">
        <v>7</v>
      </c>
      <c r="O84" s="3">
        <v>49</v>
      </c>
      <c r="P84" s="3">
        <v>1545</v>
      </c>
    </row>
    <row r="85" spans="1:16" ht="13.8" x14ac:dyDescent="0.25">
      <c r="A85" s="12"/>
      <c r="B85" s="3">
        <v>17</v>
      </c>
      <c r="C85" s="3" t="s">
        <v>79</v>
      </c>
      <c r="D85" s="3">
        <v>227</v>
      </c>
      <c r="E85" s="3">
        <v>91</v>
      </c>
      <c r="F85" s="3">
        <v>130</v>
      </c>
      <c r="G85" s="3">
        <v>102</v>
      </c>
      <c r="H85" s="3">
        <v>42</v>
      </c>
      <c r="I85" s="3">
        <v>54</v>
      </c>
      <c r="J85" s="3">
        <v>24</v>
      </c>
      <c r="K85" s="3">
        <v>1</v>
      </c>
      <c r="L85" s="3">
        <v>17</v>
      </c>
      <c r="M85" s="3">
        <v>8</v>
      </c>
      <c r="N85" s="3">
        <v>0</v>
      </c>
      <c r="O85" s="3">
        <v>6</v>
      </c>
      <c r="P85" s="3">
        <v>361</v>
      </c>
    </row>
    <row r="86" spans="1:16" ht="13.8" x14ac:dyDescent="0.25">
      <c r="A86" s="12"/>
      <c r="B86" s="3">
        <v>19</v>
      </c>
      <c r="C86" s="3" t="s">
        <v>80</v>
      </c>
      <c r="D86" s="3">
        <v>225</v>
      </c>
      <c r="E86" s="3">
        <v>94</v>
      </c>
      <c r="F86" s="3">
        <v>124</v>
      </c>
      <c r="G86" s="3">
        <v>234</v>
      </c>
      <c r="H86" s="3">
        <v>107</v>
      </c>
      <c r="I86" s="3">
        <v>115</v>
      </c>
      <c r="J86" s="3">
        <v>63</v>
      </c>
      <c r="K86" s="3">
        <v>8</v>
      </c>
      <c r="L86" s="3">
        <v>46</v>
      </c>
      <c r="M86" s="3">
        <v>36</v>
      </c>
      <c r="N86" s="3">
        <v>3</v>
      </c>
      <c r="O86" s="3">
        <v>29</v>
      </c>
      <c r="P86" s="3">
        <v>557</v>
      </c>
    </row>
    <row r="87" spans="1:16" ht="13.8" x14ac:dyDescent="0.25">
      <c r="A87" s="12"/>
      <c r="B87" s="3">
        <v>50</v>
      </c>
      <c r="C87" s="3" t="s">
        <v>81</v>
      </c>
      <c r="D87" s="3">
        <v>1758</v>
      </c>
      <c r="E87" s="3">
        <v>693</v>
      </c>
      <c r="F87" s="3">
        <v>1005</v>
      </c>
      <c r="G87" s="3">
        <v>1368</v>
      </c>
      <c r="H87" s="3">
        <v>565</v>
      </c>
      <c r="I87" s="3">
        <v>720</v>
      </c>
      <c r="J87" s="3">
        <v>345</v>
      </c>
      <c r="K87" s="3">
        <v>20</v>
      </c>
      <c r="L87" s="3">
        <v>259</v>
      </c>
      <c r="M87" s="3">
        <v>81</v>
      </c>
      <c r="N87" s="3">
        <v>6</v>
      </c>
      <c r="O87" s="3">
        <v>63</v>
      </c>
      <c r="P87" s="3">
        <v>3551</v>
      </c>
    </row>
    <row r="88" spans="1:16" ht="13.8" x14ac:dyDescent="0.25">
      <c r="A88" s="12"/>
      <c r="B88" s="3">
        <v>51</v>
      </c>
      <c r="C88" s="3" t="s">
        <v>82</v>
      </c>
      <c r="D88" s="3">
        <v>1374</v>
      </c>
      <c r="E88" s="3">
        <v>535</v>
      </c>
      <c r="F88" s="3">
        <v>795</v>
      </c>
      <c r="G88" s="3">
        <v>1368</v>
      </c>
      <c r="H88" s="3">
        <v>492</v>
      </c>
      <c r="I88" s="3">
        <v>778</v>
      </c>
      <c r="J88" s="3">
        <v>450</v>
      </c>
      <c r="K88" s="3">
        <v>24</v>
      </c>
      <c r="L88" s="3">
        <v>339</v>
      </c>
      <c r="M88" s="3">
        <v>99</v>
      </c>
      <c r="N88" s="3">
        <v>11</v>
      </c>
      <c r="O88" s="3">
        <v>83</v>
      </c>
      <c r="P88" s="3">
        <v>3292</v>
      </c>
    </row>
    <row r="89" spans="1:16" ht="13.8" x14ac:dyDescent="0.25">
      <c r="A89" s="12"/>
      <c r="B89" s="3">
        <v>73</v>
      </c>
      <c r="C89" s="3" t="s">
        <v>83</v>
      </c>
      <c r="D89" s="3">
        <v>1005</v>
      </c>
      <c r="E89" s="3">
        <v>393</v>
      </c>
      <c r="F89" s="3">
        <v>577</v>
      </c>
      <c r="G89" s="3">
        <v>1150</v>
      </c>
      <c r="H89" s="3">
        <v>533</v>
      </c>
      <c r="I89" s="3">
        <v>562</v>
      </c>
      <c r="J89" s="3">
        <v>351</v>
      </c>
      <c r="K89" s="3">
        <v>50</v>
      </c>
      <c r="L89" s="3">
        <v>262</v>
      </c>
      <c r="M89" s="3">
        <v>154</v>
      </c>
      <c r="N89" s="3">
        <v>12</v>
      </c>
      <c r="O89" s="3">
        <v>122</v>
      </c>
      <c r="P89" s="3">
        <v>2660</v>
      </c>
    </row>
    <row r="90" spans="1:16" ht="13.8" x14ac:dyDescent="0.25">
      <c r="A90" s="12"/>
      <c r="B90" s="3">
        <v>79</v>
      </c>
      <c r="C90" s="3" t="s">
        <v>84</v>
      </c>
      <c r="D90" s="3">
        <v>373</v>
      </c>
      <c r="E90" s="3">
        <v>130</v>
      </c>
      <c r="F90" s="3">
        <v>227</v>
      </c>
      <c r="G90" s="3">
        <v>394</v>
      </c>
      <c r="H90" s="3">
        <v>153</v>
      </c>
      <c r="I90" s="3">
        <v>214</v>
      </c>
      <c r="J90" s="3">
        <v>122</v>
      </c>
      <c r="K90" s="3">
        <v>11</v>
      </c>
      <c r="L90" s="3">
        <v>90</v>
      </c>
      <c r="M90" s="3">
        <v>30</v>
      </c>
      <c r="N90" s="3">
        <v>2</v>
      </c>
      <c r="O90" s="3">
        <v>25</v>
      </c>
      <c r="P90" s="3">
        <v>919</v>
      </c>
    </row>
    <row r="91" spans="1:16" ht="13.8" x14ac:dyDescent="0.25">
      <c r="A91" s="12"/>
      <c r="B91" s="3">
        <v>99</v>
      </c>
      <c r="C91" s="3" t="s">
        <v>85</v>
      </c>
      <c r="D91" s="3">
        <v>1154</v>
      </c>
      <c r="E91" s="3">
        <v>390</v>
      </c>
      <c r="F91" s="3">
        <v>704</v>
      </c>
      <c r="G91" s="3">
        <v>503</v>
      </c>
      <c r="H91" s="3">
        <v>207</v>
      </c>
      <c r="I91" s="3">
        <v>260</v>
      </c>
      <c r="J91" s="3">
        <v>333</v>
      </c>
      <c r="K91" s="3">
        <v>12</v>
      </c>
      <c r="L91" s="3">
        <v>246</v>
      </c>
      <c r="M91" s="3">
        <v>71</v>
      </c>
      <c r="N91" s="3">
        <v>3</v>
      </c>
      <c r="O91" s="3">
        <v>55</v>
      </c>
      <c r="P91" s="3">
        <v>2062</v>
      </c>
    </row>
    <row r="92" spans="1:16" ht="13.8" x14ac:dyDescent="0.25">
      <c r="A92" s="12"/>
      <c r="B92" s="3">
        <v>102</v>
      </c>
      <c r="C92" s="3" t="s">
        <v>86</v>
      </c>
      <c r="D92" s="3">
        <v>878</v>
      </c>
      <c r="E92" s="3">
        <v>305</v>
      </c>
      <c r="F92" s="3">
        <v>548</v>
      </c>
      <c r="G92" s="3">
        <v>1349</v>
      </c>
      <c r="H92" s="3">
        <v>627</v>
      </c>
      <c r="I92" s="3">
        <v>653</v>
      </c>
      <c r="J92" s="3">
        <v>351</v>
      </c>
      <c r="K92" s="3">
        <v>41</v>
      </c>
      <c r="L92" s="3">
        <v>261</v>
      </c>
      <c r="M92" s="3">
        <v>94</v>
      </c>
      <c r="N92" s="3">
        <v>7</v>
      </c>
      <c r="O92" s="3">
        <v>79</v>
      </c>
      <c r="P92" s="3">
        <v>2672</v>
      </c>
    </row>
    <row r="93" spans="1:16" ht="13.8" x14ac:dyDescent="0.25">
      <c r="A93" s="12"/>
      <c r="B93" s="3">
        <v>181</v>
      </c>
      <c r="C93" s="3" t="s">
        <v>87</v>
      </c>
      <c r="D93" s="3">
        <v>664</v>
      </c>
      <c r="E93" s="3">
        <v>214</v>
      </c>
      <c r="F93" s="3">
        <v>419</v>
      </c>
      <c r="G93" s="3">
        <v>471</v>
      </c>
      <c r="H93" s="3">
        <v>204</v>
      </c>
      <c r="I93" s="3">
        <v>237</v>
      </c>
      <c r="J93" s="3">
        <v>225</v>
      </c>
      <c r="K93" s="3">
        <v>13</v>
      </c>
      <c r="L93" s="3">
        <v>170</v>
      </c>
      <c r="M93" s="3">
        <v>46</v>
      </c>
      <c r="N93" s="3">
        <v>3</v>
      </c>
      <c r="O93" s="3">
        <v>36</v>
      </c>
      <c r="P93" s="3">
        <v>1406</v>
      </c>
    </row>
    <row r="94" spans="1:16" ht="13.8" x14ac:dyDescent="0.25">
      <c r="A94" s="12"/>
      <c r="B94" s="3">
        <v>202</v>
      </c>
      <c r="C94" s="3" t="s">
        <v>88</v>
      </c>
      <c r="D94" s="3">
        <v>120</v>
      </c>
      <c r="E94" s="3">
        <v>46</v>
      </c>
      <c r="F94" s="3">
        <v>70</v>
      </c>
      <c r="G94" s="3">
        <v>95</v>
      </c>
      <c r="H94" s="3">
        <v>40</v>
      </c>
      <c r="I94" s="3">
        <v>50</v>
      </c>
      <c r="J94" s="3">
        <v>39</v>
      </c>
      <c r="K94" s="3">
        <v>5</v>
      </c>
      <c r="L94" s="3">
        <v>29</v>
      </c>
      <c r="M94" s="3">
        <v>21</v>
      </c>
      <c r="N94" s="3">
        <v>1</v>
      </c>
      <c r="O94" s="3">
        <v>17</v>
      </c>
      <c r="P94" s="3">
        <v>275</v>
      </c>
    </row>
    <row r="95" spans="1:16" ht="13.8" x14ac:dyDescent="0.25">
      <c r="A95" s="12"/>
      <c r="B95" s="3">
        <v>214</v>
      </c>
      <c r="C95" s="3" t="s">
        <v>89</v>
      </c>
      <c r="D95" s="3">
        <v>2464</v>
      </c>
      <c r="E95" s="3">
        <v>843</v>
      </c>
      <c r="F95" s="3">
        <v>1502</v>
      </c>
      <c r="G95" s="3">
        <v>1797</v>
      </c>
      <c r="H95" s="3">
        <v>806</v>
      </c>
      <c r="I95" s="3">
        <v>883</v>
      </c>
      <c r="J95" s="3">
        <v>720</v>
      </c>
      <c r="K95" s="3">
        <v>34</v>
      </c>
      <c r="L95" s="3">
        <v>548</v>
      </c>
      <c r="M95" s="3">
        <v>166</v>
      </c>
      <c r="N95" s="3">
        <v>8</v>
      </c>
      <c r="O95" s="3">
        <v>128</v>
      </c>
      <c r="P95" s="3">
        <v>5146</v>
      </c>
    </row>
    <row r="96" spans="1:16" ht="13.8" x14ac:dyDescent="0.25">
      <c r="A96" s="12"/>
      <c r="B96" s="3">
        <v>219</v>
      </c>
      <c r="C96" s="3" t="s">
        <v>90</v>
      </c>
      <c r="D96" s="3">
        <v>212</v>
      </c>
      <c r="E96" s="3">
        <v>84</v>
      </c>
      <c r="F96" s="3">
        <v>119</v>
      </c>
      <c r="G96" s="3">
        <v>253</v>
      </c>
      <c r="H96" s="3">
        <v>117</v>
      </c>
      <c r="I96" s="3">
        <v>123</v>
      </c>
      <c r="J96" s="3">
        <v>69</v>
      </c>
      <c r="K96" s="3">
        <v>10</v>
      </c>
      <c r="L96" s="3">
        <v>50</v>
      </c>
      <c r="M96" s="3">
        <v>26</v>
      </c>
      <c r="N96" s="3">
        <v>2</v>
      </c>
      <c r="O96" s="3">
        <v>20</v>
      </c>
      <c r="P96" s="3">
        <v>559</v>
      </c>
    </row>
    <row r="97" spans="1:16" ht="13.8" x14ac:dyDescent="0.25">
      <c r="A97" s="12"/>
      <c r="B97" s="3">
        <v>230</v>
      </c>
      <c r="C97" s="3" t="s">
        <v>91</v>
      </c>
      <c r="D97" s="3">
        <v>1819</v>
      </c>
      <c r="E97" s="3">
        <v>531</v>
      </c>
      <c r="F97" s="3">
        <v>1179</v>
      </c>
      <c r="G97" s="3">
        <v>454</v>
      </c>
      <c r="H97" s="3">
        <v>183</v>
      </c>
      <c r="I97" s="3">
        <v>239</v>
      </c>
      <c r="J97" s="3">
        <v>416</v>
      </c>
      <c r="K97" s="3">
        <v>15</v>
      </c>
      <c r="L97" s="3">
        <v>293</v>
      </c>
      <c r="M97" s="3">
        <v>33</v>
      </c>
      <c r="N97" s="3">
        <v>2</v>
      </c>
      <c r="O97" s="3">
        <v>21</v>
      </c>
      <c r="P97" s="3">
        <v>2722</v>
      </c>
    </row>
    <row r="98" spans="1:16" ht="13.8" x14ac:dyDescent="0.25">
      <c r="A98" s="12"/>
      <c r="B98" s="3">
        <v>252</v>
      </c>
      <c r="C98" s="3" t="s">
        <v>92</v>
      </c>
      <c r="D98" s="3">
        <v>770</v>
      </c>
      <c r="E98" s="3">
        <v>336</v>
      </c>
      <c r="F98" s="3">
        <v>411</v>
      </c>
      <c r="G98" s="3">
        <v>955</v>
      </c>
      <c r="H98" s="3">
        <v>475</v>
      </c>
      <c r="I98" s="3">
        <v>437</v>
      </c>
      <c r="J98" s="3">
        <v>221</v>
      </c>
      <c r="K98" s="3">
        <v>33</v>
      </c>
      <c r="L98" s="3">
        <v>166</v>
      </c>
      <c r="M98" s="3">
        <v>74</v>
      </c>
      <c r="N98" s="3">
        <v>6</v>
      </c>
      <c r="O98" s="3">
        <v>57</v>
      </c>
      <c r="P98" s="3">
        <v>2019</v>
      </c>
    </row>
    <row r="99" spans="1:16" ht="13.8" x14ac:dyDescent="0.25">
      <c r="A99" s="12"/>
      <c r="B99" s="3">
        <v>259</v>
      </c>
      <c r="C99" s="3" t="s">
        <v>93</v>
      </c>
      <c r="D99" s="3">
        <v>887</v>
      </c>
      <c r="E99" s="3">
        <v>351</v>
      </c>
      <c r="F99" s="3">
        <v>507</v>
      </c>
      <c r="G99" s="3">
        <v>1050</v>
      </c>
      <c r="H99" s="3">
        <v>505</v>
      </c>
      <c r="I99" s="3">
        <v>496</v>
      </c>
      <c r="J99" s="3">
        <v>289</v>
      </c>
      <c r="K99" s="3">
        <v>42</v>
      </c>
      <c r="L99" s="3">
        <v>219</v>
      </c>
      <c r="M99" s="3">
        <v>81</v>
      </c>
      <c r="N99" s="3">
        <v>6</v>
      </c>
      <c r="O99" s="3">
        <v>63</v>
      </c>
      <c r="P99" s="3">
        <v>2307</v>
      </c>
    </row>
    <row r="100" spans="1:16" ht="13.8" x14ac:dyDescent="0.25">
      <c r="A100" s="12"/>
      <c r="B100" s="3">
        <v>262</v>
      </c>
      <c r="C100" s="3" t="s">
        <v>94</v>
      </c>
      <c r="D100" s="3">
        <v>396</v>
      </c>
      <c r="E100" s="3">
        <v>142</v>
      </c>
      <c r="F100" s="3">
        <v>239</v>
      </c>
      <c r="G100" s="3">
        <v>419</v>
      </c>
      <c r="H100" s="3">
        <v>161</v>
      </c>
      <c r="I100" s="3">
        <v>230</v>
      </c>
      <c r="J100" s="3">
        <v>122</v>
      </c>
      <c r="K100" s="3">
        <v>10</v>
      </c>
      <c r="L100" s="3">
        <v>88</v>
      </c>
      <c r="M100" s="3">
        <v>30</v>
      </c>
      <c r="N100" s="3">
        <v>3</v>
      </c>
      <c r="O100" s="3">
        <v>24</v>
      </c>
      <c r="P100" s="3">
        <v>967</v>
      </c>
    </row>
    <row r="101" spans="1:16" ht="13.8" x14ac:dyDescent="0.25">
      <c r="A101" s="12"/>
      <c r="B101" s="3">
        <v>266</v>
      </c>
      <c r="C101" s="3" t="s">
        <v>95</v>
      </c>
      <c r="D101" s="3">
        <v>194</v>
      </c>
      <c r="E101" s="3">
        <v>83</v>
      </c>
      <c r="F101" s="3">
        <v>104</v>
      </c>
      <c r="G101" s="3">
        <v>115</v>
      </c>
      <c r="H101" s="3">
        <v>45</v>
      </c>
      <c r="I101" s="3">
        <v>63</v>
      </c>
      <c r="J101" s="3">
        <v>37</v>
      </c>
      <c r="K101" s="3">
        <v>2</v>
      </c>
      <c r="L101" s="3">
        <v>26</v>
      </c>
      <c r="M101" s="3">
        <v>16</v>
      </c>
      <c r="N101" s="3">
        <v>2</v>
      </c>
      <c r="O101" s="3">
        <v>13</v>
      </c>
      <c r="P101" s="3">
        <v>363</v>
      </c>
    </row>
    <row r="102" spans="1:16" ht="13.8" x14ac:dyDescent="0.25">
      <c r="A102" s="12"/>
      <c r="B102" s="3">
        <v>271</v>
      </c>
      <c r="C102" s="3" t="s">
        <v>96</v>
      </c>
      <c r="D102" s="3">
        <v>1503</v>
      </c>
      <c r="E102" s="3">
        <v>537</v>
      </c>
      <c r="F102" s="3">
        <v>915</v>
      </c>
      <c r="G102" s="3">
        <v>1917</v>
      </c>
      <c r="H102" s="3">
        <v>821</v>
      </c>
      <c r="I102" s="3">
        <v>984</v>
      </c>
      <c r="J102" s="3">
        <v>503</v>
      </c>
      <c r="K102" s="3">
        <v>49</v>
      </c>
      <c r="L102" s="3">
        <v>378</v>
      </c>
      <c r="M102" s="3">
        <v>113</v>
      </c>
      <c r="N102" s="3">
        <v>6</v>
      </c>
      <c r="O102" s="3">
        <v>94</v>
      </c>
      <c r="P102" s="3">
        <v>4038</v>
      </c>
    </row>
    <row r="103" spans="1:16" ht="13.8" x14ac:dyDescent="0.25">
      <c r="A103" s="12"/>
      <c r="B103" s="3">
        <v>284</v>
      </c>
      <c r="C103" s="3" t="s">
        <v>97</v>
      </c>
      <c r="D103" s="3">
        <v>401</v>
      </c>
      <c r="E103" s="3">
        <v>167</v>
      </c>
      <c r="F103" s="3">
        <v>220</v>
      </c>
      <c r="G103" s="3">
        <v>591</v>
      </c>
      <c r="H103" s="3">
        <v>283</v>
      </c>
      <c r="I103" s="3">
        <v>279</v>
      </c>
      <c r="J103" s="3">
        <v>148</v>
      </c>
      <c r="K103" s="3">
        <v>21</v>
      </c>
      <c r="L103" s="3">
        <v>109</v>
      </c>
      <c r="M103" s="3">
        <v>52</v>
      </c>
      <c r="N103" s="3">
        <v>5</v>
      </c>
      <c r="O103" s="3">
        <v>39</v>
      </c>
      <c r="P103" s="3">
        <v>1192</v>
      </c>
    </row>
    <row r="104" spans="1:16" ht="13.8" x14ac:dyDescent="0.25">
      <c r="A104" s="12"/>
      <c r="B104" s="3">
        <v>293</v>
      </c>
      <c r="C104" s="3" t="s">
        <v>98</v>
      </c>
      <c r="D104" s="3">
        <v>1127</v>
      </c>
      <c r="E104" s="3">
        <v>399</v>
      </c>
      <c r="F104" s="3">
        <v>683</v>
      </c>
      <c r="G104" s="3">
        <v>1283</v>
      </c>
      <c r="H104" s="3">
        <v>527</v>
      </c>
      <c r="I104" s="3">
        <v>677</v>
      </c>
      <c r="J104" s="3">
        <v>363</v>
      </c>
      <c r="K104" s="3">
        <v>26</v>
      </c>
      <c r="L104" s="3">
        <v>275</v>
      </c>
      <c r="M104" s="3">
        <v>74</v>
      </c>
      <c r="N104" s="3">
        <v>4</v>
      </c>
      <c r="O104" s="3">
        <v>59</v>
      </c>
      <c r="P104" s="3">
        <v>2846</v>
      </c>
    </row>
    <row r="105" spans="1:16" ht="13.8" x14ac:dyDescent="0.25">
      <c r="A105" s="12"/>
      <c r="B105" s="3">
        <v>304</v>
      </c>
      <c r="C105" s="3" t="s">
        <v>99</v>
      </c>
      <c r="D105" s="3">
        <v>723</v>
      </c>
      <c r="E105" s="3">
        <v>278</v>
      </c>
      <c r="F105" s="3">
        <v>423</v>
      </c>
      <c r="G105" s="3">
        <v>293</v>
      </c>
      <c r="H105" s="3">
        <v>115</v>
      </c>
      <c r="I105" s="3">
        <v>161</v>
      </c>
      <c r="J105" s="3">
        <v>65</v>
      </c>
      <c r="K105" s="3">
        <v>3</v>
      </c>
      <c r="L105" s="3">
        <v>47</v>
      </c>
      <c r="M105" s="3">
        <v>22</v>
      </c>
      <c r="N105" s="3">
        <v>1</v>
      </c>
      <c r="O105" s="3">
        <v>16</v>
      </c>
      <c r="P105" s="3">
        <v>1102</v>
      </c>
    </row>
    <row r="106" spans="1:16" ht="13.8" x14ac:dyDescent="0.25">
      <c r="A106" s="12"/>
      <c r="B106" s="3">
        <v>308</v>
      </c>
      <c r="C106" s="3" t="s">
        <v>100</v>
      </c>
      <c r="D106" s="3">
        <v>243</v>
      </c>
      <c r="E106" s="3">
        <v>103</v>
      </c>
      <c r="F106" s="3">
        <v>132</v>
      </c>
      <c r="G106" s="3">
        <v>335</v>
      </c>
      <c r="H106" s="3">
        <v>163</v>
      </c>
      <c r="I106" s="3">
        <v>157</v>
      </c>
      <c r="J106" s="3">
        <v>79</v>
      </c>
      <c r="K106" s="3">
        <v>12</v>
      </c>
      <c r="L106" s="3">
        <v>58</v>
      </c>
      <c r="M106" s="3">
        <v>30</v>
      </c>
      <c r="N106" s="3">
        <v>3</v>
      </c>
      <c r="O106" s="3">
        <v>23</v>
      </c>
      <c r="P106" s="3">
        <v>688</v>
      </c>
    </row>
    <row r="107" spans="1:16" ht="13.8" x14ac:dyDescent="0.25">
      <c r="A107" s="12"/>
      <c r="B107" s="3">
        <v>319</v>
      </c>
      <c r="C107" s="3" t="s">
        <v>101</v>
      </c>
      <c r="D107" s="3">
        <v>826</v>
      </c>
      <c r="E107" s="3">
        <v>278</v>
      </c>
      <c r="F107" s="3">
        <v>520</v>
      </c>
      <c r="G107" s="3">
        <v>718</v>
      </c>
      <c r="H107" s="3">
        <v>300</v>
      </c>
      <c r="I107" s="3">
        <v>374</v>
      </c>
      <c r="J107" s="3">
        <v>198</v>
      </c>
      <c r="K107" s="3">
        <v>18</v>
      </c>
      <c r="L107" s="3">
        <v>145</v>
      </c>
      <c r="M107" s="3">
        <v>33</v>
      </c>
      <c r="N107" s="3">
        <v>3</v>
      </c>
      <c r="O107" s="3">
        <v>26</v>
      </c>
      <c r="P107" s="3">
        <v>1774</v>
      </c>
    </row>
    <row r="108" spans="1:16" ht="13.8" x14ac:dyDescent="0.25">
      <c r="A108" s="12"/>
      <c r="B108" s="3">
        <v>400</v>
      </c>
      <c r="C108" s="3" t="s">
        <v>102</v>
      </c>
      <c r="D108" s="3">
        <v>2244</v>
      </c>
      <c r="E108" s="3">
        <v>929</v>
      </c>
      <c r="F108" s="3">
        <v>1242</v>
      </c>
      <c r="G108" s="3">
        <v>1321</v>
      </c>
      <c r="H108" s="3">
        <v>532</v>
      </c>
      <c r="I108" s="3">
        <v>708</v>
      </c>
      <c r="J108" s="3">
        <v>341</v>
      </c>
      <c r="K108" s="3">
        <v>17</v>
      </c>
      <c r="L108" s="3">
        <v>247</v>
      </c>
      <c r="M108" s="3">
        <v>119</v>
      </c>
      <c r="N108" s="3">
        <v>10</v>
      </c>
      <c r="O108" s="3">
        <v>95</v>
      </c>
      <c r="P108" s="3">
        <v>4025</v>
      </c>
    </row>
    <row r="109" spans="1:16" ht="13.8" x14ac:dyDescent="0.25">
      <c r="A109" s="12"/>
      <c r="B109" s="3">
        <v>406</v>
      </c>
      <c r="C109" s="3" t="s">
        <v>103</v>
      </c>
      <c r="D109" s="3">
        <v>863</v>
      </c>
      <c r="E109" s="3">
        <v>350</v>
      </c>
      <c r="F109" s="3">
        <v>484</v>
      </c>
      <c r="G109" s="3">
        <v>628</v>
      </c>
      <c r="H109" s="3">
        <v>255</v>
      </c>
      <c r="I109" s="3">
        <v>334</v>
      </c>
      <c r="J109" s="3">
        <v>153</v>
      </c>
      <c r="K109" s="3">
        <v>8</v>
      </c>
      <c r="L109" s="3">
        <v>114</v>
      </c>
      <c r="M109" s="3">
        <v>45</v>
      </c>
      <c r="N109" s="3">
        <v>4</v>
      </c>
      <c r="O109" s="3">
        <v>35</v>
      </c>
      <c r="P109" s="3">
        <v>1689</v>
      </c>
    </row>
    <row r="110" spans="1:16" ht="13.8" x14ac:dyDescent="0.25">
      <c r="A110" s="12"/>
      <c r="B110" s="3">
        <v>413</v>
      </c>
      <c r="C110" s="3" t="s">
        <v>104</v>
      </c>
      <c r="D110" s="3">
        <v>1186</v>
      </c>
      <c r="E110" s="3">
        <v>382</v>
      </c>
      <c r="F110" s="3">
        <v>750</v>
      </c>
      <c r="G110" s="3">
        <v>1386</v>
      </c>
      <c r="H110" s="3">
        <v>610</v>
      </c>
      <c r="I110" s="3">
        <v>705</v>
      </c>
      <c r="J110" s="3">
        <v>367</v>
      </c>
      <c r="K110" s="3">
        <v>24</v>
      </c>
      <c r="L110" s="3">
        <v>283</v>
      </c>
      <c r="M110" s="3">
        <v>90</v>
      </c>
      <c r="N110" s="3">
        <v>6</v>
      </c>
      <c r="O110" s="3">
        <v>70</v>
      </c>
      <c r="P110" s="3">
        <v>3029</v>
      </c>
    </row>
    <row r="111" spans="1:16" ht="13.8" x14ac:dyDescent="0.25">
      <c r="A111" s="12"/>
      <c r="B111" s="3">
        <v>419</v>
      </c>
      <c r="C111" s="3" t="s">
        <v>105</v>
      </c>
      <c r="D111" s="3">
        <v>127</v>
      </c>
      <c r="E111" s="3">
        <v>53</v>
      </c>
      <c r="F111" s="3">
        <v>70</v>
      </c>
      <c r="G111" s="3">
        <v>61</v>
      </c>
      <c r="H111" s="3">
        <v>25</v>
      </c>
      <c r="I111" s="3">
        <v>32</v>
      </c>
      <c r="J111" s="3">
        <v>14</v>
      </c>
      <c r="K111" s="3">
        <v>1</v>
      </c>
      <c r="L111" s="3">
        <v>10</v>
      </c>
      <c r="M111" s="3">
        <v>5</v>
      </c>
      <c r="N111" s="3">
        <v>0</v>
      </c>
      <c r="O111" s="3">
        <v>4</v>
      </c>
      <c r="P111" s="3">
        <v>207</v>
      </c>
    </row>
    <row r="112" spans="1:16" ht="13.8" x14ac:dyDescent="0.25">
      <c r="A112" s="12"/>
      <c r="B112" s="3">
        <v>423</v>
      </c>
      <c r="C112" s="3" t="s">
        <v>106</v>
      </c>
      <c r="D112" s="3">
        <v>531</v>
      </c>
      <c r="E112" s="3">
        <v>211</v>
      </c>
      <c r="F112" s="3">
        <v>303</v>
      </c>
      <c r="G112" s="3">
        <v>479</v>
      </c>
      <c r="H112" s="3">
        <v>215</v>
      </c>
      <c r="I112" s="3">
        <v>242</v>
      </c>
      <c r="J112" s="3">
        <v>131</v>
      </c>
      <c r="K112" s="3">
        <v>17</v>
      </c>
      <c r="L112" s="3">
        <v>95</v>
      </c>
      <c r="M112" s="3">
        <v>104</v>
      </c>
      <c r="N112" s="3">
        <v>8</v>
      </c>
      <c r="O112" s="3">
        <v>84</v>
      </c>
      <c r="P112" s="3">
        <v>1246</v>
      </c>
    </row>
    <row r="113" spans="1:16" ht="13.8" x14ac:dyDescent="0.25">
      <c r="A113" s="12"/>
      <c r="B113" s="3">
        <v>430</v>
      </c>
      <c r="C113" s="3" t="s">
        <v>107</v>
      </c>
      <c r="D113" s="3">
        <v>75</v>
      </c>
      <c r="E113" s="3">
        <v>32</v>
      </c>
      <c r="F113" s="3">
        <v>40</v>
      </c>
      <c r="G113" s="3">
        <v>116</v>
      </c>
      <c r="H113" s="3">
        <v>57</v>
      </c>
      <c r="I113" s="3">
        <v>54</v>
      </c>
      <c r="J113" s="3">
        <v>28</v>
      </c>
      <c r="K113" s="3">
        <v>4</v>
      </c>
      <c r="L113" s="3">
        <v>21</v>
      </c>
      <c r="M113" s="3">
        <v>9</v>
      </c>
      <c r="N113" s="3">
        <v>1</v>
      </c>
      <c r="O113" s="3">
        <v>7</v>
      </c>
      <c r="P113" s="3">
        <v>228</v>
      </c>
    </row>
    <row r="114" spans="1:16" ht="13.8" x14ac:dyDescent="0.25">
      <c r="A114" s="12"/>
      <c r="B114" s="3">
        <v>431</v>
      </c>
      <c r="C114" s="3" t="s">
        <v>108</v>
      </c>
      <c r="D114" s="3">
        <v>836</v>
      </c>
      <c r="E114" s="3">
        <v>354</v>
      </c>
      <c r="F114" s="3">
        <v>455</v>
      </c>
      <c r="G114" s="3">
        <v>1269</v>
      </c>
      <c r="H114" s="3">
        <v>628</v>
      </c>
      <c r="I114" s="3">
        <v>583</v>
      </c>
      <c r="J114" s="3">
        <v>292</v>
      </c>
      <c r="K114" s="3">
        <v>41</v>
      </c>
      <c r="L114" s="3">
        <v>213</v>
      </c>
      <c r="M114" s="3">
        <v>102</v>
      </c>
      <c r="N114" s="3">
        <v>10</v>
      </c>
      <c r="O114" s="3">
        <v>81</v>
      </c>
      <c r="P114" s="3">
        <v>2499</v>
      </c>
    </row>
    <row r="115" spans="1:16" ht="13.8" x14ac:dyDescent="0.25">
      <c r="A115" s="12"/>
      <c r="B115" s="3">
        <v>442</v>
      </c>
      <c r="C115" s="3" t="s">
        <v>109</v>
      </c>
      <c r="D115" s="3">
        <v>664</v>
      </c>
      <c r="E115" s="3">
        <v>253</v>
      </c>
      <c r="F115" s="3">
        <v>389</v>
      </c>
      <c r="G115" s="3">
        <v>762</v>
      </c>
      <c r="H115" s="3">
        <v>280</v>
      </c>
      <c r="I115" s="3">
        <v>421</v>
      </c>
      <c r="J115" s="3">
        <v>273</v>
      </c>
      <c r="K115" s="3">
        <v>13</v>
      </c>
      <c r="L115" s="3">
        <v>216</v>
      </c>
      <c r="M115" s="3">
        <v>63</v>
      </c>
      <c r="N115" s="3">
        <v>5</v>
      </c>
      <c r="O115" s="3">
        <v>52</v>
      </c>
      <c r="P115" s="3">
        <v>1762</v>
      </c>
    </row>
    <row r="116" spans="1:16" ht="13.8" x14ac:dyDescent="0.25">
      <c r="A116" s="12"/>
      <c r="B116" s="3">
        <v>480</v>
      </c>
      <c r="C116" s="3" t="s">
        <v>110</v>
      </c>
      <c r="D116" s="3">
        <v>457</v>
      </c>
      <c r="E116" s="3">
        <v>185</v>
      </c>
      <c r="F116" s="3">
        <v>256</v>
      </c>
      <c r="G116" s="3">
        <v>568</v>
      </c>
      <c r="H116" s="3">
        <v>269</v>
      </c>
      <c r="I116" s="3">
        <v>271</v>
      </c>
      <c r="J116" s="3">
        <v>151</v>
      </c>
      <c r="K116" s="3">
        <v>22</v>
      </c>
      <c r="L116" s="3">
        <v>111</v>
      </c>
      <c r="M116" s="3">
        <v>70</v>
      </c>
      <c r="N116" s="3">
        <v>6</v>
      </c>
      <c r="O116" s="3">
        <v>55</v>
      </c>
      <c r="P116" s="3">
        <v>1246</v>
      </c>
    </row>
    <row r="117" spans="1:16" ht="13.8" x14ac:dyDescent="0.25">
      <c r="A117" s="12"/>
      <c r="B117" s="3">
        <v>481</v>
      </c>
      <c r="C117" s="3" t="s">
        <v>111</v>
      </c>
      <c r="D117" s="3">
        <v>268</v>
      </c>
      <c r="E117" s="3">
        <v>101</v>
      </c>
      <c r="F117" s="3">
        <v>158</v>
      </c>
      <c r="G117" s="3">
        <v>184</v>
      </c>
      <c r="H117" s="3">
        <v>78</v>
      </c>
      <c r="I117" s="3">
        <v>95</v>
      </c>
      <c r="J117" s="3">
        <v>61</v>
      </c>
      <c r="K117" s="3">
        <v>7</v>
      </c>
      <c r="L117" s="3">
        <v>44</v>
      </c>
      <c r="M117" s="3">
        <v>22</v>
      </c>
      <c r="N117" s="3">
        <v>2</v>
      </c>
      <c r="O117" s="3">
        <v>18</v>
      </c>
      <c r="P117" s="3">
        <v>535</v>
      </c>
    </row>
    <row r="118" spans="1:16" ht="13.8" x14ac:dyDescent="0.25">
      <c r="A118" s="12"/>
      <c r="B118" s="3">
        <v>482</v>
      </c>
      <c r="C118" s="3" t="s">
        <v>112</v>
      </c>
      <c r="D118" s="3">
        <v>178</v>
      </c>
      <c r="E118" s="3">
        <v>70</v>
      </c>
      <c r="F118" s="3">
        <v>100</v>
      </c>
      <c r="G118" s="3">
        <v>229</v>
      </c>
      <c r="H118" s="3">
        <v>105</v>
      </c>
      <c r="I118" s="3">
        <v>112</v>
      </c>
      <c r="J118" s="3">
        <v>65</v>
      </c>
      <c r="K118" s="3">
        <v>8</v>
      </c>
      <c r="L118" s="3">
        <v>47</v>
      </c>
      <c r="M118" s="3">
        <v>21</v>
      </c>
      <c r="N118" s="3">
        <v>2</v>
      </c>
      <c r="O118" s="3">
        <v>16</v>
      </c>
      <c r="P118" s="3">
        <v>493</v>
      </c>
    </row>
    <row r="119" spans="1:16" ht="13.8" x14ac:dyDescent="0.25">
      <c r="A119" s="12"/>
      <c r="B119" s="3">
        <v>484</v>
      </c>
      <c r="C119" s="3" t="s">
        <v>113</v>
      </c>
      <c r="D119" s="3">
        <v>1842</v>
      </c>
      <c r="E119" s="3">
        <v>748</v>
      </c>
      <c r="F119" s="3">
        <v>1025</v>
      </c>
      <c r="G119" s="3">
        <v>1625</v>
      </c>
      <c r="H119" s="3">
        <v>746</v>
      </c>
      <c r="I119" s="3">
        <v>794</v>
      </c>
      <c r="J119" s="3">
        <v>552</v>
      </c>
      <c r="K119" s="3">
        <v>25</v>
      </c>
      <c r="L119" s="3">
        <v>415</v>
      </c>
      <c r="M119" s="3">
        <v>194</v>
      </c>
      <c r="N119" s="3">
        <v>4</v>
      </c>
      <c r="O119" s="3">
        <v>151</v>
      </c>
      <c r="P119" s="3">
        <v>4213</v>
      </c>
    </row>
    <row r="120" spans="1:16" ht="13.8" x14ac:dyDescent="0.25">
      <c r="A120" s="12"/>
      <c r="B120" s="3">
        <v>485</v>
      </c>
      <c r="C120" s="3" t="s">
        <v>114</v>
      </c>
      <c r="D120" s="3">
        <v>215</v>
      </c>
      <c r="E120" s="3">
        <v>87</v>
      </c>
      <c r="F120" s="3">
        <v>123</v>
      </c>
      <c r="G120" s="3">
        <v>92</v>
      </c>
      <c r="H120" s="3">
        <v>38</v>
      </c>
      <c r="I120" s="3">
        <v>49</v>
      </c>
      <c r="J120" s="3">
        <v>22</v>
      </c>
      <c r="K120" s="3">
        <v>1</v>
      </c>
      <c r="L120" s="3">
        <v>16</v>
      </c>
      <c r="M120" s="3">
        <v>7</v>
      </c>
      <c r="N120" s="3">
        <v>0</v>
      </c>
      <c r="O120" s="3">
        <v>5</v>
      </c>
      <c r="P120" s="3">
        <v>336</v>
      </c>
    </row>
    <row r="121" spans="1:16" ht="13.8" x14ac:dyDescent="0.25">
      <c r="A121" s="12"/>
      <c r="B121" s="3">
        <v>490</v>
      </c>
      <c r="C121" s="3" t="s">
        <v>115</v>
      </c>
      <c r="D121" s="3">
        <v>426</v>
      </c>
      <c r="E121" s="3">
        <v>164</v>
      </c>
      <c r="F121" s="3">
        <v>246</v>
      </c>
      <c r="G121" s="3">
        <v>283</v>
      </c>
      <c r="H121" s="3">
        <v>119</v>
      </c>
      <c r="I121" s="3">
        <v>147</v>
      </c>
      <c r="J121" s="3">
        <v>84</v>
      </c>
      <c r="K121" s="3">
        <v>8</v>
      </c>
      <c r="L121" s="3">
        <v>60</v>
      </c>
      <c r="M121" s="3">
        <v>18</v>
      </c>
      <c r="N121" s="3">
        <v>2</v>
      </c>
      <c r="O121" s="3">
        <v>13</v>
      </c>
      <c r="P121" s="3">
        <v>810</v>
      </c>
    </row>
    <row r="122" spans="1:16" ht="13.8" x14ac:dyDescent="0.25">
      <c r="A122" s="12"/>
      <c r="B122" s="3">
        <v>501</v>
      </c>
      <c r="C122" s="3" t="s">
        <v>116</v>
      </c>
      <c r="D122" s="3">
        <v>225</v>
      </c>
      <c r="E122" s="3">
        <v>91</v>
      </c>
      <c r="F122" s="3">
        <v>128</v>
      </c>
      <c r="G122" s="3">
        <v>266</v>
      </c>
      <c r="H122" s="3">
        <v>127</v>
      </c>
      <c r="I122" s="3">
        <v>127</v>
      </c>
      <c r="J122" s="3">
        <v>72</v>
      </c>
      <c r="K122" s="3">
        <v>11</v>
      </c>
      <c r="L122" s="3">
        <v>54</v>
      </c>
      <c r="M122" s="3">
        <v>25</v>
      </c>
      <c r="N122" s="3">
        <v>2</v>
      </c>
      <c r="O122" s="3">
        <v>19</v>
      </c>
      <c r="P122" s="3">
        <v>587</v>
      </c>
    </row>
    <row r="123" spans="1:16" ht="13.8" x14ac:dyDescent="0.25">
      <c r="A123" s="12"/>
      <c r="B123" s="3">
        <v>503</v>
      </c>
      <c r="C123" s="3" t="s">
        <v>117</v>
      </c>
      <c r="D123" s="3">
        <v>1486</v>
      </c>
      <c r="E123" s="3">
        <v>599</v>
      </c>
      <c r="F123" s="3">
        <v>837</v>
      </c>
      <c r="G123" s="3">
        <v>1027</v>
      </c>
      <c r="H123" s="3">
        <v>435</v>
      </c>
      <c r="I123" s="3">
        <v>533</v>
      </c>
      <c r="J123" s="3">
        <v>271</v>
      </c>
      <c r="K123" s="3">
        <v>21</v>
      </c>
      <c r="L123" s="3">
        <v>200</v>
      </c>
      <c r="M123" s="3">
        <v>70</v>
      </c>
      <c r="N123" s="3">
        <v>5</v>
      </c>
      <c r="O123" s="3">
        <v>53</v>
      </c>
      <c r="P123" s="3">
        <v>2854</v>
      </c>
    </row>
    <row r="124" spans="1:16" ht="13.8" x14ac:dyDescent="0.25">
      <c r="A124" s="12"/>
      <c r="B124" s="3">
        <v>529</v>
      </c>
      <c r="C124" s="3" t="s">
        <v>118</v>
      </c>
      <c r="D124" s="3">
        <v>172</v>
      </c>
      <c r="E124" s="3">
        <v>62</v>
      </c>
      <c r="F124" s="3">
        <v>104</v>
      </c>
      <c r="G124" s="3">
        <v>89</v>
      </c>
      <c r="H124" s="3">
        <v>36</v>
      </c>
      <c r="I124" s="3">
        <v>47</v>
      </c>
      <c r="J124" s="3">
        <v>33</v>
      </c>
      <c r="K124" s="3">
        <v>4</v>
      </c>
      <c r="L124" s="3">
        <v>24</v>
      </c>
      <c r="M124" s="3">
        <v>14</v>
      </c>
      <c r="N124" s="3">
        <v>1</v>
      </c>
      <c r="O124" s="3">
        <v>11</v>
      </c>
      <c r="P124" s="3">
        <v>307</v>
      </c>
    </row>
    <row r="125" spans="1:16" ht="13.8" x14ac:dyDescent="0.25">
      <c r="A125" s="12"/>
      <c r="B125" s="3">
        <v>531</v>
      </c>
      <c r="C125" s="3" t="s">
        <v>119</v>
      </c>
      <c r="D125" s="3">
        <v>437</v>
      </c>
      <c r="E125" s="3">
        <v>158</v>
      </c>
      <c r="F125" s="3">
        <v>263</v>
      </c>
      <c r="G125" s="3">
        <v>525</v>
      </c>
      <c r="H125" s="3">
        <v>200</v>
      </c>
      <c r="I125" s="3">
        <v>289</v>
      </c>
      <c r="J125" s="3">
        <v>178</v>
      </c>
      <c r="K125" s="3">
        <v>11</v>
      </c>
      <c r="L125" s="3">
        <v>134</v>
      </c>
      <c r="M125" s="3">
        <v>44</v>
      </c>
      <c r="N125" s="3">
        <v>3</v>
      </c>
      <c r="O125" s="3">
        <v>35</v>
      </c>
      <c r="P125" s="3">
        <v>1184</v>
      </c>
    </row>
    <row r="126" spans="1:16" ht="13.8" x14ac:dyDescent="0.25">
      <c r="A126" s="12"/>
      <c r="B126" s="3">
        <v>537</v>
      </c>
      <c r="C126" s="3" t="s">
        <v>120</v>
      </c>
      <c r="D126" s="3">
        <v>1346</v>
      </c>
      <c r="E126" s="3">
        <v>541</v>
      </c>
      <c r="F126" s="3">
        <v>758</v>
      </c>
      <c r="G126" s="3">
        <v>1566</v>
      </c>
      <c r="H126" s="3">
        <v>690</v>
      </c>
      <c r="I126" s="3">
        <v>786</v>
      </c>
      <c r="J126" s="3">
        <v>404</v>
      </c>
      <c r="K126" s="3">
        <v>22</v>
      </c>
      <c r="L126" s="3">
        <v>310</v>
      </c>
      <c r="M126" s="3">
        <v>99</v>
      </c>
      <c r="N126" s="3">
        <v>6</v>
      </c>
      <c r="O126" s="3">
        <v>75</v>
      </c>
      <c r="P126" s="3">
        <v>3414</v>
      </c>
    </row>
    <row r="127" spans="1:16" ht="13.8" x14ac:dyDescent="0.25">
      <c r="A127" s="12"/>
      <c r="B127" s="3">
        <v>538</v>
      </c>
      <c r="C127" s="3" t="s">
        <v>121</v>
      </c>
      <c r="D127" s="3">
        <v>652</v>
      </c>
      <c r="E127" s="3">
        <v>258</v>
      </c>
      <c r="F127" s="3">
        <v>372</v>
      </c>
      <c r="G127" s="3">
        <v>523</v>
      </c>
      <c r="H127" s="3">
        <v>232</v>
      </c>
      <c r="I127" s="3">
        <v>263</v>
      </c>
      <c r="J127" s="3">
        <v>147</v>
      </c>
      <c r="K127" s="3">
        <v>18</v>
      </c>
      <c r="L127" s="3">
        <v>105</v>
      </c>
      <c r="M127" s="3">
        <v>43</v>
      </c>
      <c r="N127" s="3">
        <v>4</v>
      </c>
      <c r="O127" s="3">
        <v>35</v>
      </c>
      <c r="P127" s="3">
        <v>1365</v>
      </c>
    </row>
    <row r="128" spans="1:16" ht="13.8" x14ac:dyDescent="0.25">
      <c r="A128" s="12"/>
      <c r="B128" s="3">
        <v>561</v>
      </c>
      <c r="C128" s="3" t="s">
        <v>122</v>
      </c>
      <c r="D128" s="3">
        <v>292</v>
      </c>
      <c r="E128" s="3">
        <v>103</v>
      </c>
      <c r="F128" s="3">
        <v>177</v>
      </c>
      <c r="G128" s="3">
        <v>286</v>
      </c>
      <c r="H128" s="3">
        <v>132</v>
      </c>
      <c r="I128" s="3">
        <v>138</v>
      </c>
      <c r="J128" s="3">
        <v>88</v>
      </c>
      <c r="K128" s="3">
        <v>12</v>
      </c>
      <c r="L128" s="3">
        <v>62</v>
      </c>
      <c r="M128" s="3">
        <v>27</v>
      </c>
      <c r="N128" s="3">
        <v>3</v>
      </c>
      <c r="O128" s="3">
        <v>21</v>
      </c>
      <c r="P128" s="3">
        <v>692</v>
      </c>
    </row>
    <row r="129" spans="1:16" ht="13.8" x14ac:dyDescent="0.25">
      <c r="A129" s="12"/>
      <c r="B129" s="3">
        <v>577</v>
      </c>
      <c r="C129" s="3" t="s">
        <v>123</v>
      </c>
      <c r="D129" s="3">
        <v>687</v>
      </c>
      <c r="E129" s="3">
        <v>270</v>
      </c>
      <c r="F129" s="3">
        <v>395</v>
      </c>
      <c r="G129" s="3">
        <v>708</v>
      </c>
      <c r="H129" s="3">
        <v>329</v>
      </c>
      <c r="I129" s="3">
        <v>348</v>
      </c>
      <c r="J129" s="3">
        <v>181</v>
      </c>
      <c r="K129" s="3">
        <v>27</v>
      </c>
      <c r="L129" s="3">
        <v>132</v>
      </c>
      <c r="M129" s="3">
        <v>82</v>
      </c>
      <c r="N129" s="3">
        <v>6</v>
      </c>
      <c r="O129" s="3">
        <v>66</v>
      </c>
      <c r="P129" s="3">
        <v>1659</v>
      </c>
    </row>
    <row r="130" spans="1:16" ht="13.8" x14ac:dyDescent="0.25">
      <c r="A130" s="12"/>
      <c r="B130" s="3">
        <v>586</v>
      </c>
      <c r="C130" s="3" t="s">
        <v>124</v>
      </c>
      <c r="D130" s="3">
        <v>1359</v>
      </c>
      <c r="E130" s="3">
        <v>551</v>
      </c>
      <c r="F130" s="3">
        <v>769</v>
      </c>
      <c r="G130" s="3">
        <v>1447</v>
      </c>
      <c r="H130" s="3">
        <v>679</v>
      </c>
      <c r="I130" s="3">
        <v>703</v>
      </c>
      <c r="J130" s="3">
        <v>388</v>
      </c>
      <c r="K130" s="3">
        <v>58</v>
      </c>
      <c r="L130" s="3">
        <v>289</v>
      </c>
      <c r="M130" s="3">
        <v>130</v>
      </c>
      <c r="N130" s="3">
        <v>10</v>
      </c>
      <c r="O130" s="3">
        <v>104</v>
      </c>
      <c r="P130" s="3">
        <v>3325</v>
      </c>
    </row>
    <row r="131" spans="1:16" ht="13.8" x14ac:dyDescent="0.25">
      <c r="A131" s="12"/>
      <c r="B131" s="3">
        <v>587</v>
      </c>
      <c r="C131" s="3" t="s">
        <v>125</v>
      </c>
      <c r="D131" s="3">
        <v>339</v>
      </c>
      <c r="E131" s="3">
        <v>138</v>
      </c>
      <c r="F131" s="3">
        <v>189</v>
      </c>
      <c r="G131" s="3">
        <v>432</v>
      </c>
      <c r="H131" s="3">
        <v>206</v>
      </c>
      <c r="I131" s="3">
        <v>207</v>
      </c>
      <c r="J131" s="3">
        <v>117</v>
      </c>
      <c r="K131" s="3">
        <v>17</v>
      </c>
      <c r="L131" s="3">
        <v>88</v>
      </c>
      <c r="M131" s="3">
        <v>55</v>
      </c>
      <c r="N131" s="3">
        <v>5</v>
      </c>
      <c r="O131" s="3">
        <v>43</v>
      </c>
      <c r="P131" s="3">
        <v>944</v>
      </c>
    </row>
    <row r="132" spans="1:16" ht="13.8" x14ac:dyDescent="0.25">
      <c r="A132" s="12"/>
      <c r="B132" s="3">
        <v>602</v>
      </c>
      <c r="C132" s="3" t="s">
        <v>126</v>
      </c>
      <c r="D132" s="3">
        <v>247</v>
      </c>
      <c r="E132" s="3">
        <v>99</v>
      </c>
      <c r="F132" s="3">
        <v>141</v>
      </c>
      <c r="G132" s="3">
        <v>222</v>
      </c>
      <c r="H132" s="3">
        <v>98</v>
      </c>
      <c r="I132" s="3">
        <v>114</v>
      </c>
      <c r="J132" s="3">
        <v>71</v>
      </c>
      <c r="K132" s="3">
        <v>10</v>
      </c>
      <c r="L132" s="3">
        <v>52</v>
      </c>
      <c r="M132" s="3">
        <v>37</v>
      </c>
      <c r="N132" s="3">
        <v>3</v>
      </c>
      <c r="O132" s="3">
        <v>30</v>
      </c>
      <c r="P132" s="3">
        <v>577</v>
      </c>
    </row>
    <row r="133" spans="1:16" ht="13.8" x14ac:dyDescent="0.25">
      <c r="A133" s="12"/>
      <c r="B133" s="3">
        <v>608</v>
      </c>
      <c r="C133" s="3" t="s">
        <v>127</v>
      </c>
      <c r="D133" s="3">
        <v>1297</v>
      </c>
      <c r="E133" s="3">
        <v>571</v>
      </c>
      <c r="F133" s="3">
        <v>687</v>
      </c>
      <c r="G133" s="3">
        <v>1790</v>
      </c>
      <c r="H133" s="3">
        <v>874</v>
      </c>
      <c r="I133" s="3">
        <v>826</v>
      </c>
      <c r="J133" s="3">
        <v>347</v>
      </c>
      <c r="K133" s="3">
        <v>19</v>
      </c>
      <c r="L133" s="3">
        <v>263</v>
      </c>
      <c r="M133" s="3">
        <v>84</v>
      </c>
      <c r="N133" s="3">
        <v>6</v>
      </c>
      <c r="O133" s="3">
        <v>62</v>
      </c>
      <c r="P133" s="3">
        <v>3517</v>
      </c>
    </row>
    <row r="134" spans="1:16" ht="13.8" x14ac:dyDescent="0.25">
      <c r="A134" s="12"/>
      <c r="B134" s="3">
        <v>609</v>
      </c>
      <c r="C134" s="3" t="s">
        <v>128</v>
      </c>
      <c r="D134" s="3">
        <v>1474</v>
      </c>
      <c r="E134" s="3">
        <v>616</v>
      </c>
      <c r="F134" s="3">
        <v>809</v>
      </c>
      <c r="G134" s="3">
        <v>1581</v>
      </c>
      <c r="H134" s="3">
        <v>666</v>
      </c>
      <c r="I134" s="3">
        <v>808</v>
      </c>
      <c r="J134" s="3">
        <v>515</v>
      </c>
      <c r="K134" s="3">
        <v>26</v>
      </c>
      <c r="L134" s="3">
        <v>394</v>
      </c>
      <c r="M134" s="3">
        <v>141</v>
      </c>
      <c r="N134" s="3">
        <v>6</v>
      </c>
      <c r="O134" s="3">
        <v>110</v>
      </c>
      <c r="P134" s="3">
        <v>3712</v>
      </c>
    </row>
    <row r="135" spans="1:16" ht="13.8" x14ac:dyDescent="0.25">
      <c r="A135" s="12"/>
      <c r="B135" s="3">
        <v>619</v>
      </c>
      <c r="C135" s="3" t="s">
        <v>129</v>
      </c>
      <c r="D135" s="3">
        <v>940</v>
      </c>
      <c r="E135" s="3">
        <v>392</v>
      </c>
      <c r="F135" s="3">
        <v>521</v>
      </c>
      <c r="G135" s="3">
        <v>1588</v>
      </c>
      <c r="H135" s="3">
        <v>792</v>
      </c>
      <c r="I135" s="3">
        <v>731</v>
      </c>
      <c r="J135" s="3">
        <v>317</v>
      </c>
      <c r="K135" s="3">
        <v>42</v>
      </c>
      <c r="L135" s="3">
        <v>238</v>
      </c>
      <c r="M135" s="3">
        <v>81</v>
      </c>
      <c r="N135" s="3">
        <v>9</v>
      </c>
      <c r="O135" s="3">
        <v>63</v>
      </c>
      <c r="P135" s="3">
        <v>2927</v>
      </c>
    </row>
    <row r="136" spans="1:16" ht="13.8" x14ac:dyDescent="0.25">
      <c r="A136" s="12"/>
      <c r="B136" s="3">
        <v>631</v>
      </c>
      <c r="C136" s="3" t="s">
        <v>130</v>
      </c>
      <c r="D136" s="3">
        <v>760</v>
      </c>
      <c r="E136" s="3">
        <v>319</v>
      </c>
      <c r="F136" s="3">
        <v>419</v>
      </c>
      <c r="G136" s="3">
        <v>524</v>
      </c>
      <c r="H136" s="3">
        <v>187</v>
      </c>
      <c r="I136" s="3">
        <v>301</v>
      </c>
      <c r="J136" s="3">
        <v>170</v>
      </c>
      <c r="K136" s="3">
        <v>10</v>
      </c>
      <c r="L136" s="3">
        <v>121</v>
      </c>
      <c r="M136" s="3">
        <v>66</v>
      </c>
      <c r="N136" s="3">
        <v>9</v>
      </c>
      <c r="O136" s="3">
        <v>54</v>
      </c>
      <c r="P136" s="3">
        <v>1520</v>
      </c>
    </row>
    <row r="137" spans="1:16" ht="13.8" x14ac:dyDescent="0.25">
      <c r="A137" s="12"/>
      <c r="B137" s="3">
        <v>636</v>
      </c>
      <c r="C137" s="3" t="s">
        <v>131</v>
      </c>
      <c r="D137" s="3">
        <v>898</v>
      </c>
      <c r="E137" s="3">
        <v>355</v>
      </c>
      <c r="F137" s="3">
        <v>509</v>
      </c>
      <c r="G137" s="3">
        <v>937</v>
      </c>
      <c r="H137" s="3">
        <v>429</v>
      </c>
      <c r="I137" s="3">
        <v>458</v>
      </c>
      <c r="J137" s="3">
        <v>265</v>
      </c>
      <c r="K137" s="3">
        <v>36</v>
      </c>
      <c r="L137" s="3">
        <v>191</v>
      </c>
      <c r="M137" s="3">
        <v>73</v>
      </c>
      <c r="N137" s="3">
        <v>8</v>
      </c>
      <c r="O137" s="3">
        <v>56</v>
      </c>
      <c r="P137" s="3">
        <v>2173</v>
      </c>
    </row>
    <row r="138" spans="1:16" ht="13.8" x14ac:dyDescent="0.25">
      <c r="A138" s="12"/>
      <c r="B138" s="3">
        <v>680</v>
      </c>
      <c r="C138" s="3" t="s">
        <v>132</v>
      </c>
      <c r="D138" s="3">
        <v>113</v>
      </c>
      <c r="E138" s="3">
        <v>44</v>
      </c>
      <c r="F138" s="3">
        <v>65</v>
      </c>
      <c r="G138" s="3">
        <v>76</v>
      </c>
      <c r="H138" s="3">
        <v>32</v>
      </c>
      <c r="I138" s="3">
        <v>40</v>
      </c>
      <c r="J138" s="3">
        <v>27</v>
      </c>
      <c r="K138" s="3">
        <v>3</v>
      </c>
      <c r="L138" s="3">
        <v>20</v>
      </c>
      <c r="M138" s="3">
        <v>14</v>
      </c>
      <c r="N138" s="3">
        <v>1</v>
      </c>
      <c r="O138" s="3">
        <v>11</v>
      </c>
      <c r="P138" s="3">
        <v>228</v>
      </c>
    </row>
    <row r="139" spans="1:16" ht="13.8" x14ac:dyDescent="0.25">
      <c r="A139" s="12"/>
      <c r="B139" s="3">
        <v>684</v>
      </c>
      <c r="C139" s="3" t="s">
        <v>133</v>
      </c>
      <c r="D139" s="3">
        <v>1004</v>
      </c>
      <c r="E139" s="3">
        <v>419</v>
      </c>
      <c r="F139" s="3">
        <v>555</v>
      </c>
      <c r="G139" s="3">
        <v>795</v>
      </c>
      <c r="H139" s="3">
        <v>281</v>
      </c>
      <c r="I139" s="3">
        <v>457</v>
      </c>
      <c r="J139" s="3">
        <v>257</v>
      </c>
      <c r="K139" s="3">
        <v>14</v>
      </c>
      <c r="L139" s="3">
        <v>188</v>
      </c>
      <c r="M139" s="3">
        <v>71</v>
      </c>
      <c r="N139" s="3">
        <v>10</v>
      </c>
      <c r="O139" s="3">
        <v>57</v>
      </c>
      <c r="P139" s="3">
        <v>2127</v>
      </c>
    </row>
    <row r="140" spans="1:16" ht="13.8" x14ac:dyDescent="0.25">
      <c r="A140" s="12"/>
      <c r="B140" s="3">
        <v>704</v>
      </c>
      <c r="C140" s="3" t="s">
        <v>134</v>
      </c>
      <c r="D140" s="3">
        <v>137</v>
      </c>
      <c r="E140" s="3">
        <v>53</v>
      </c>
      <c r="F140" s="3">
        <v>80</v>
      </c>
      <c r="G140" s="3">
        <v>110</v>
      </c>
      <c r="H140" s="3">
        <v>48</v>
      </c>
      <c r="I140" s="3">
        <v>56</v>
      </c>
      <c r="J140" s="3">
        <v>34</v>
      </c>
      <c r="K140" s="3">
        <v>4</v>
      </c>
      <c r="L140" s="3">
        <v>24</v>
      </c>
      <c r="M140" s="3">
        <v>14</v>
      </c>
      <c r="N140" s="3">
        <v>1</v>
      </c>
      <c r="O140" s="3">
        <v>11</v>
      </c>
      <c r="P140" s="3">
        <v>296</v>
      </c>
    </row>
    <row r="141" spans="1:16" ht="13.8" x14ac:dyDescent="0.25">
      <c r="A141" s="12"/>
      <c r="B141" s="3">
        <v>705</v>
      </c>
      <c r="C141" s="3" t="s">
        <v>135</v>
      </c>
      <c r="D141" s="3">
        <v>602</v>
      </c>
      <c r="E141" s="3">
        <v>212</v>
      </c>
      <c r="F141" s="3">
        <v>371</v>
      </c>
      <c r="G141" s="3">
        <v>265</v>
      </c>
      <c r="H141" s="3">
        <v>102</v>
      </c>
      <c r="I141" s="3">
        <v>148</v>
      </c>
      <c r="J141" s="3">
        <v>89</v>
      </c>
      <c r="K141" s="3">
        <v>9</v>
      </c>
      <c r="L141" s="3">
        <v>65</v>
      </c>
      <c r="M141" s="3">
        <v>35</v>
      </c>
      <c r="N141" s="3">
        <v>3</v>
      </c>
      <c r="O141" s="3">
        <v>28</v>
      </c>
      <c r="P141" s="3">
        <v>992</v>
      </c>
    </row>
    <row r="142" spans="1:16" ht="13.8" x14ac:dyDescent="0.25">
      <c r="A142" s="12"/>
      <c r="B142" s="3">
        <v>734</v>
      </c>
      <c r="C142" s="3" t="s">
        <v>136</v>
      </c>
      <c r="D142" s="3">
        <v>397</v>
      </c>
      <c r="E142" s="3">
        <v>157</v>
      </c>
      <c r="F142" s="3">
        <v>227</v>
      </c>
      <c r="G142" s="3">
        <v>431</v>
      </c>
      <c r="H142" s="3">
        <v>196</v>
      </c>
      <c r="I142" s="3">
        <v>213</v>
      </c>
      <c r="J142" s="3">
        <v>134</v>
      </c>
      <c r="K142" s="3">
        <v>19</v>
      </c>
      <c r="L142" s="3">
        <v>101</v>
      </c>
      <c r="M142" s="3">
        <v>49</v>
      </c>
      <c r="N142" s="3">
        <v>4</v>
      </c>
      <c r="O142" s="3">
        <v>39</v>
      </c>
      <c r="P142" s="3">
        <v>1011</v>
      </c>
    </row>
    <row r="143" spans="1:16" ht="13.8" x14ac:dyDescent="0.25">
      <c r="A143" s="12"/>
      <c r="B143" s="3">
        <v>738</v>
      </c>
      <c r="C143" s="3" t="s">
        <v>137</v>
      </c>
      <c r="D143" s="3">
        <v>730</v>
      </c>
      <c r="E143" s="3">
        <v>275</v>
      </c>
      <c r="F143" s="3">
        <v>430</v>
      </c>
      <c r="G143" s="3">
        <v>619</v>
      </c>
      <c r="H143" s="3">
        <v>266</v>
      </c>
      <c r="I143" s="3">
        <v>321</v>
      </c>
      <c r="J143" s="3">
        <v>230</v>
      </c>
      <c r="K143" s="3">
        <v>34</v>
      </c>
      <c r="L143" s="3">
        <v>168</v>
      </c>
      <c r="M143" s="3">
        <v>107</v>
      </c>
      <c r="N143" s="3">
        <v>7</v>
      </c>
      <c r="O143" s="3">
        <v>86</v>
      </c>
      <c r="P143" s="3">
        <v>1686</v>
      </c>
    </row>
    <row r="144" spans="1:16" ht="13.8" x14ac:dyDescent="0.25">
      <c r="A144" s="12"/>
      <c r="B144" s="3">
        <v>747</v>
      </c>
      <c r="C144" s="3" t="s">
        <v>138</v>
      </c>
      <c r="D144" s="3">
        <v>1865</v>
      </c>
      <c r="E144" s="3">
        <v>733</v>
      </c>
      <c r="F144" s="3">
        <v>1055</v>
      </c>
      <c r="G144" s="3">
        <v>1705</v>
      </c>
      <c r="H144" s="3">
        <v>788</v>
      </c>
      <c r="I144" s="3">
        <v>812</v>
      </c>
      <c r="J144" s="3">
        <v>683</v>
      </c>
      <c r="K144" s="3">
        <v>27</v>
      </c>
      <c r="L144" s="3">
        <v>518</v>
      </c>
      <c r="M144" s="3">
        <v>200</v>
      </c>
      <c r="N144" s="3">
        <v>7</v>
      </c>
      <c r="O144" s="3">
        <v>152</v>
      </c>
      <c r="P144" s="3">
        <v>4452</v>
      </c>
    </row>
    <row r="145" spans="1:16" ht="13.8" x14ac:dyDescent="0.25">
      <c r="A145" s="12"/>
      <c r="B145" s="3">
        <v>761</v>
      </c>
      <c r="C145" s="3" t="s">
        <v>139</v>
      </c>
      <c r="D145" s="3">
        <v>1569</v>
      </c>
      <c r="E145" s="3">
        <v>681</v>
      </c>
      <c r="F145" s="3">
        <v>834</v>
      </c>
      <c r="G145" s="3">
        <v>2575</v>
      </c>
      <c r="H145" s="3">
        <v>1286</v>
      </c>
      <c r="I145" s="3">
        <v>1164</v>
      </c>
      <c r="J145" s="3">
        <v>661</v>
      </c>
      <c r="K145" s="3">
        <v>99</v>
      </c>
      <c r="L145" s="3">
        <v>496</v>
      </c>
      <c r="M145" s="3">
        <v>194</v>
      </c>
      <c r="N145" s="3">
        <v>20</v>
      </c>
      <c r="O145" s="3">
        <v>144</v>
      </c>
      <c r="P145" s="3">
        <v>4999</v>
      </c>
    </row>
    <row r="146" spans="1:16" ht="13.8" x14ac:dyDescent="0.25">
      <c r="A146" s="12"/>
      <c r="B146" s="3">
        <v>776</v>
      </c>
      <c r="C146" s="3" t="s">
        <v>140</v>
      </c>
      <c r="D146" s="3">
        <v>585</v>
      </c>
      <c r="E146" s="3">
        <v>258</v>
      </c>
      <c r="F146" s="3">
        <v>312</v>
      </c>
      <c r="G146" s="3">
        <v>849</v>
      </c>
      <c r="H146" s="3">
        <v>432</v>
      </c>
      <c r="I146" s="3">
        <v>378</v>
      </c>
      <c r="J146" s="3">
        <v>191</v>
      </c>
      <c r="K146" s="3">
        <v>30</v>
      </c>
      <c r="L146" s="3">
        <v>144</v>
      </c>
      <c r="M146" s="3">
        <v>56</v>
      </c>
      <c r="N146" s="3">
        <v>4</v>
      </c>
      <c r="O146" s="3">
        <v>43</v>
      </c>
      <c r="P146" s="3">
        <v>1681</v>
      </c>
    </row>
    <row r="147" spans="1:16" ht="13.8" x14ac:dyDescent="0.25">
      <c r="A147" s="12"/>
      <c r="B147" s="3">
        <v>783</v>
      </c>
      <c r="C147" s="3" t="s">
        <v>141</v>
      </c>
      <c r="D147" s="3">
        <v>499</v>
      </c>
      <c r="E147" s="3">
        <v>170</v>
      </c>
      <c r="F147" s="3">
        <v>313</v>
      </c>
      <c r="G147" s="3">
        <v>436</v>
      </c>
      <c r="H147" s="3">
        <v>196</v>
      </c>
      <c r="I147" s="3">
        <v>217</v>
      </c>
      <c r="J147" s="3">
        <v>120</v>
      </c>
      <c r="K147" s="3">
        <v>15</v>
      </c>
      <c r="L147" s="3">
        <v>86</v>
      </c>
      <c r="M147" s="3">
        <v>24</v>
      </c>
      <c r="N147" s="3">
        <v>3</v>
      </c>
      <c r="O147" s="3">
        <v>18</v>
      </c>
      <c r="P147" s="3">
        <v>1079</v>
      </c>
    </row>
    <row r="148" spans="1:16" ht="13.8" x14ac:dyDescent="0.25">
      <c r="A148" s="12"/>
      <c r="B148" s="3">
        <v>784</v>
      </c>
      <c r="C148" s="3" t="s">
        <v>142</v>
      </c>
      <c r="D148" s="3">
        <v>339</v>
      </c>
      <c r="E148" s="3">
        <v>135</v>
      </c>
      <c r="F148" s="3">
        <v>193</v>
      </c>
      <c r="G148" s="3">
        <v>284</v>
      </c>
      <c r="H148" s="3">
        <v>122</v>
      </c>
      <c r="I148" s="3">
        <v>148</v>
      </c>
      <c r="J148" s="3">
        <v>89</v>
      </c>
      <c r="K148" s="3">
        <v>14</v>
      </c>
      <c r="L148" s="3">
        <v>66</v>
      </c>
      <c r="M148" s="3">
        <v>36</v>
      </c>
      <c r="N148" s="3">
        <v>2</v>
      </c>
      <c r="O148" s="3">
        <v>29</v>
      </c>
      <c r="P148" s="3">
        <v>747</v>
      </c>
    </row>
    <row r="149" spans="1:16" ht="13.8" x14ac:dyDescent="0.25">
      <c r="A149" s="12"/>
      <c r="B149" s="3">
        <v>833</v>
      </c>
      <c r="C149" s="3" t="s">
        <v>143</v>
      </c>
      <c r="D149" s="3">
        <v>511</v>
      </c>
      <c r="E149" s="3">
        <v>189</v>
      </c>
      <c r="F149" s="3">
        <v>305</v>
      </c>
      <c r="G149" s="3">
        <v>217</v>
      </c>
      <c r="H149" s="3">
        <v>84</v>
      </c>
      <c r="I149" s="3">
        <v>120</v>
      </c>
      <c r="J149" s="3">
        <v>57</v>
      </c>
      <c r="K149" s="3">
        <v>2</v>
      </c>
      <c r="L149" s="3">
        <v>41</v>
      </c>
      <c r="M149" s="3">
        <v>18</v>
      </c>
      <c r="N149" s="3">
        <v>1</v>
      </c>
      <c r="O149" s="3">
        <v>13</v>
      </c>
      <c r="P149" s="3">
        <v>803</v>
      </c>
    </row>
    <row r="150" spans="1:16" ht="13.8" x14ac:dyDescent="0.25">
      <c r="A150" s="12"/>
      <c r="B150" s="3">
        <v>838</v>
      </c>
      <c r="C150" s="3" t="s">
        <v>144</v>
      </c>
      <c r="D150" s="3">
        <v>236</v>
      </c>
      <c r="E150" s="3">
        <v>95</v>
      </c>
      <c r="F150" s="3">
        <v>133</v>
      </c>
      <c r="G150" s="3">
        <v>279</v>
      </c>
      <c r="H150" s="3">
        <v>130</v>
      </c>
      <c r="I150" s="3">
        <v>136</v>
      </c>
      <c r="J150" s="3">
        <v>74</v>
      </c>
      <c r="K150" s="3">
        <v>10</v>
      </c>
      <c r="L150" s="3">
        <v>54</v>
      </c>
      <c r="M150" s="3">
        <v>45</v>
      </c>
      <c r="N150" s="3">
        <v>3</v>
      </c>
      <c r="O150" s="3">
        <v>36</v>
      </c>
      <c r="P150" s="3">
        <v>634</v>
      </c>
    </row>
    <row r="151" spans="1:16" ht="13.8" x14ac:dyDescent="0.25">
      <c r="A151" s="12"/>
      <c r="B151" s="3">
        <v>853</v>
      </c>
      <c r="C151" s="3" t="s">
        <v>145</v>
      </c>
      <c r="D151" s="3">
        <v>551</v>
      </c>
      <c r="E151" s="3">
        <v>211</v>
      </c>
      <c r="F151" s="3">
        <v>323</v>
      </c>
      <c r="G151" s="3">
        <v>417</v>
      </c>
      <c r="H151" s="3">
        <v>176</v>
      </c>
      <c r="I151" s="3">
        <v>217</v>
      </c>
      <c r="J151" s="3">
        <v>160</v>
      </c>
      <c r="K151" s="3">
        <v>20</v>
      </c>
      <c r="L151" s="3">
        <v>119</v>
      </c>
      <c r="M151" s="3">
        <v>117</v>
      </c>
      <c r="N151" s="3">
        <v>8</v>
      </c>
      <c r="O151" s="3">
        <v>96</v>
      </c>
      <c r="P151" s="3">
        <v>1245</v>
      </c>
    </row>
    <row r="152" spans="1:16" ht="13.8" x14ac:dyDescent="0.25">
      <c r="A152" s="12"/>
      <c r="B152" s="3">
        <v>886</v>
      </c>
      <c r="C152" s="3" t="s">
        <v>146</v>
      </c>
      <c r="D152" s="3">
        <v>344</v>
      </c>
      <c r="E152" s="3">
        <v>135</v>
      </c>
      <c r="F152" s="3">
        <v>198</v>
      </c>
      <c r="G152" s="3">
        <v>463</v>
      </c>
      <c r="H152" s="3">
        <v>196</v>
      </c>
      <c r="I152" s="3">
        <v>241</v>
      </c>
      <c r="J152" s="3">
        <v>100</v>
      </c>
      <c r="K152" s="3">
        <v>5</v>
      </c>
      <c r="L152" s="3">
        <v>77</v>
      </c>
      <c r="M152" s="3">
        <v>20</v>
      </c>
      <c r="N152" s="3">
        <v>1</v>
      </c>
      <c r="O152" s="3">
        <v>16</v>
      </c>
      <c r="P152" s="3">
        <v>928</v>
      </c>
    </row>
    <row r="153" spans="1:16" ht="13.8" x14ac:dyDescent="0.25">
      <c r="A153" s="12"/>
      <c r="B153" s="3">
        <v>895</v>
      </c>
      <c r="C153" s="3" t="s">
        <v>147</v>
      </c>
      <c r="D153" s="3">
        <v>2279</v>
      </c>
      <c r="E153" s="3">
        <v>932</v>
      </c>
      <c r="F153" s="3">
        <v>1277</v>
      </c>
      <c r="G153" s="3">
        <v>1086</v>
      </c>
      <c r="H153" s="3">
        <v>429</v>
      </c>
      <c r="I153" s="3">
        <v>597</v>
      </c>
      <c r="J153" s="3">
        <v>369</v>
      </c>
      <c r="K153" s="3">
        <v>17</v>
      </c>
      <c r="L153" s="3">
        <v>265</v>
      </c>
      <c r="M153" s="3">
        <v>212</v>
      </c>
      <c r="N153" s="3">
        <v>19</v>
      </c>
      <c r="O153" s="3">
        <v>178</v>
      </c>
      <c r="P153" s="3">
        <v>3945</v>
      </c>
    </row>
    <row r="154" spans="1:16" ht="13.8" x14ac:dyDescent="0.25">
      <c r="A154" s="12"/>
      <c r="B154" s="3">
        <v>906</v>
      </c>
      <c r="C154" s="3" t="s">
        <v>148</v>
      </c>
      <c r="D154" s="3">
        <v>239</v>
      </c>
      <c r="E154" s="3">
        <v>93</v>
      </c>
      <c r="F154" s="3">
        <v>138</v>
      </c>
      <c r="G154" s="3">
        <v>213</v>
      </c>
      <c r="H154" s="3">
        <v>95</v>
      </c>
      <c r="I154" s="3">
        <v>107</v>
      </c>
      <c r="J154" s="3">
        <v>64</v>
      </c>
      <c r="K154" s="3">
        <v>8</v>
      </c>
      <c r="L154" s="3">
        <v>46</v>
      </c>
      <c r="M154" s="3">
        <v>25</v>
      </c>
      <c r="N154" s="3">
        <v>2</v>
      </c>
      <c r="O154" s="3">
        <v>20</v>
      </c>
      <c r="P154" s="3">
        <v>542</v>
      </c>
    </row>
    <row r="155" spans="1:16" ht="13.8" x14ac:dyDescent="0.25">
      <c r="A155" s="12"/>
      <c r="B155" s="3">
        <v>913</v>
      </c>
      <c r="C155" s="3" t="s">
        <v>149</v>
      </c>
      <c r="D155" s="3">
        <v>299</v>
      </c>
      <c r="E155" s="3">
        <v>99</v>
      </c>
      <c r="F155" s="3">
        <v>192</v>
      </c>
      <c r="G155" s="3">
        <v>387</v>
      </c>
      <c r="H155" s="3">
        <v>174</v>
      </c>
      <c r="I155" s="3">
        <v>192</v>
      </c>
      <c r="J155" s="3">
        <v>111</v>
      </c>
      <c r="K155" s="3">
        <v>15</v>
      </c>
      <c r="L155" s="3">
        <v>82</v>
      </c>
      <c r="M155" s="3">
        <v>32</v>
      </c>
      <c r="N155" s="3">
        <v>3</v>
      </c>
      <c r="O155" s="3">
        <v>27</v>
      </c>
      <c r="P155" s="3">
        <v>830</v>
      </c>
    </row>
    <row r="156" spans="1:16" ht="13.8" x14ac:dyDescent="0.25">
      <c r="A156" s="12"/>
      <c r="B156" s="3">
        <v>918</v>
      </c>
      <c r="C156" s="3" t="s">
        <v>150</v>
      </c>
      <c r="D156" s="3">
        <v>651</v>
      </c>
      <c r="E156" s="3">
        <v>248</v>
      </c>
      <c r="F156" s="3">
        <v>379</v>
      </c>
      <c r="G156" s="3">
        <v>326</v>
      </c>
      <c r="H156" s="3">
        <v>126</v>
      </c>
      <c r="I156" s="3">
        <v>180</v>
      </c>
      <c r="J156" s="3">
        <v>82</v>
      </c>
      <c r="K156" s="3">
        <v>4</v>
      </c>
      <c r="L156" s="3">
        <v>58</v>
      </c>
      <c r="M156" s="3">
        <v>24</v>
      </c>
      <c r="N156" s="3">
        <v>1</v>
      </c>
      <c r="O156" s="3">
        <v>18</v>
      </c>
      <c r="P156" s="3">
        <v>1082</v>
      </c>
    </row>
    <row r="157" spans="1:16" ht="13.8" x14ac:dyDescent="0.25">
      <c r="A157" s="12"/>
      <c r="B157" s="3">
        <v>920</v>
      </c>
      <c r="C157" s="3" t="s">
        <v>151</v>
      </c>
      <c r="D157" s="3">
        <v>146</v>
      </c>
      <c r="E157" s="3">
        <v>57</v>
      </c>
      <c r="F157" s="3">
        <v>85</v>
      </c>
      <c r="G157" s="3">
        <v>55</v>
      </c>
      <c r="H157" s="3">
        <v>21</v>
      </c>
      <c r="I157" s="3">
        <v>31</v>
      </c>
      <c r="J157" s="3">
        <v>17</v>
      </c>
      <c r="K157" s="3">
        <v>1</v>
      </c>
      <c r="L157" s="3">
        <v>12</v>
      </c>
      <c r="M157" s="3">
        <v>4</v>
      </c>
      <c r="N157" s="3">
        <v>0</v>
      </c>
      <c r="O157" s="3">
        <v>3</v>
      </c>
      <c r="P157" s="3">
        <v>222</v>
      </c>
    </row>
    <row r="158" spans="1:16" x14ac:dyDescent="0.25">
      <c r="B158" s="3">
        <v>979</v>
      </c>
      <c r="C158" s="3" t="s">
        <v>152</v>
      </c>
      <c r="D158" s="3">
        <v>1194</v>
      </c>
      <c r="E158" s="3">
        <v>428</v>
      </c>
      <c r="F158" s="3">
        <v>710</v>
      </c>
      <c r="G158" s="3">
        <v>1053</v>
      </c>
      <c r="H158" s="3">
        <v>465</v>
      </c>
      <c r="I158" s="3">
        <v>527</v>
      </c>
      <c r="J158" s="3">
        <v>337</v>
      </c>
      <c r="K158" s="3">
        <v>44</v>
      </c>
      <c r="L158" s="3">
        <v>240</v>
      </c>
      <c r="M158" s="3">
        <v>60</v>
      </c>
      <c r="N158" s="3">
        <v>7</v>
      </c>
      <c r="O158" s="3">
        <v>45</v>
      </c>
      <c r="P158" s="3">
        <v>2644</v>
      </c>
    </row>
    <row r="159" spans="1:16" x14ac:dyDescent="0.25">
      <c r="B159" s="9"/>
      <c r="C159" s="16" t="s">
        <v>29</v>
      </c>
      <c r="D159" s="3">
        <f>SUM(D84:D158)</f>
        <v>56727</v>
      </c>
      <c r="E159" s="3">
        <f t="shared" ref="E159:P159" si="3">SUM(E84:E158)</f>
        <v>21894</v>
      </c>
      <c r="F159" s="3">
        <f t="shared" si="3"/>
        <v>32792</v>
      </c>
      <c r="G159" s="3">
        <f t="shared" si="3"/>
        <v>53076</v>
      </c>
      <c r="H159" s="3">
        <f t="shared" si="3"/>
        <v>23523</v>
      </c>
      <c r="I159" s="3">
        <f t="shared" si="3"/>
        <v>26608</v>
      </c>
      <c r="J159" s="3">
        <f t="shared" si="3"/>
        <v>15722</v>
      </c>
      <c r="K159" s="3">
        <f t="shared" si="3"/>
        <v>1422</v>
      </c>
      <c r="L159" s="3">
        <f t="shared" si="3"/>
        <v>11687</v>
      </c>
      <c r="M159" s="3">
        <f t="shared" si="3"/>
        <v>4749</v>
      </c>
      <c r="N159" s="3">
        <f t="shared" si="3"/>
        <v>359</v>
      </c>
      <c r="O159" s="3">
        <f t="shared" si="3"/>
        <v>3740</v>
      </c>
      <c r="P159" s="3">
        <f t="shared" si="3"/>
        <v>130271</v>
      </c>
    </row>
    <row r="160" spans="1:16" x14ac:dyDescent="0.25">
      <c r="B160" s="9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</row>
    <row r="161" spans="1:16" x14ac:dyDescent="0.25">
      <c r="B161" s="9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</row>
    <row r="162" spans="1:16" x14ac:dyDescent="0.25">
      <c r="A162" s="3">
        <v>3</v>
      </c>
      <c r="B162" s="9"/>
      <c r="C162" s="6" t="s">
        <v>153</v>
      </c>
    </row>
    <row r="163" spans="1:16" x14ac:dyDescent="0.25">
      <c r="B163" s="9"/>
      <c r="C163" s="6"/>
    </row>
    <row r="164" spans="1:16" x14ac:dyDescent="0.25">
      <c r="B164" s="9"/>
    </row>
    <row r="165" spans="1:16" x14ac:dyDescent="0.25">
      <c r="B165" s="3">
        <v>15</v>
      </c>
      <c r="C165" s="3" t="s">
        <v>154</v>
      </c>
      <c r="D165" s="3">
        <v>333</v>
      </c>
      <c r="E165" s="3">
        <v>157</v>
      </c>
      <c r="F165" s="3">
        <v>160</v>
      </c>
      <c r="G165" s="3">
        <v>723</v>
      </c>
      <c r="H165" s="3">
        <v>386</v>
      </c>
      <c r="I165" s="3">
        <v>302</v>
      </c>
      <c r="J165" s="3">
        <v>172</v>
      </c>
      <c r="K165" s="3">
        <v>18</v>
      </c>
      <c r="L165" s="3">
        <v>123</v>
      </c>
      <c r="M165" s="3">
        <v>64</v>
      </c>
      <c r="N165" s="3">
        <v>3</v>
      </c>
      <c r="O165" s="3">
        <v>50</v>
      </c>
      <c r="P165" s="3">
        <v>1293</v>
      </c>
    </row>
    <row r="166" spans="1:16" x14ac:dyDescent="0.25">
      <c r="B166" s="3">
        <v>16</v>
      </c>
      <c r="C166" s="3" t="s">
        <v>155</v>
      </c>
      <c r="D166" s="3">
        <v>1518</v>
      </c>
      <c r="E166" s="3">
        <v>747</v>
      </c>
      <c r="F166" s="3">
        <v>723</v>
      </c>
      <c r="G166" s="3">
        <v>4022</v>
      </c>
      <c r="H166" s="3">
        <v>2241</v>
      </c>
      <c r="I166" s="3">
        <v>1639</v>
      </c>
      <c r="J166" s="3">
        <v>821</v>
      </c>
      <c r="K166" s="3">
        <v>141</v>
      </c>
      <c r="L166" s="3">
        <v>605</v>
      </c>
      <c r="M166" s="3">
        <v>423</v>
      </c>
      <c r="N166" s="3">
        <v>32</v>
      </c>
      <c r="O166" s="3">
        <v>303</v>
      </c>
      <c r="P166" s="3">
        <v>6784</v>
      </c>
    </row>
    <row r="167" spans="1:16" x14ac:dyDescent="0.25">
      <c r="B167" s="3">
        <v>18</v>
      </c>
      <c r="C167" s="3" t="s">
        <v>156</v>
      </c>
      <c r="D167" s="3">
        <v>415</v>
      </c>
      <c r="E167" s="3">
        <v>187</v>
      </c>
      <c r="F167" s="3">
        <v>214</v>
      </c>
      <c r="G167" s="3">
        <v>984</v>
      </c>
      <c r="H167" s="3">
        <v>509</v>
      </c>
      <c r="I167" s="3">
        <v>430</v>
      </c>
      <c r="J167" s="3">
        <v>241</v>
      </c>
      <c r="K167" s="3">
        <v>38</v>
      </c>
      <c r="L167" s="3">
        <v>164</v>
      </c>
      <c r="M167" s="3">
        <v>78</v>
      </c>
      <c r="N167" s="3">
        <v>2</v>
      </c>
      <c r="O167" s="3">
        <v>56</v>
      </c>
      <c r="P167" s="3">
        <v>1718</v>
      </c>
    </row>
    <row r="168" spans="1:16" x14ac:dyDescent="0.25">
      <c r="B168" s="3">
        <v>61</v>
      </c>
      <c r="C168" s="3" t="s">
        <v>157</v>
      </c>
      <c r="D168" s="3">
        <v>595</v>
      </c>
      <c r="E168" s="3">
        <v>273</v>
      </c>
      <c r="F168" s="3">
        <v>299</v>
      </c>
      <c r="G168" s="3">
        <v>1288</v>
      </c>
      <c r="H168" s="3">
        <v>676</v>
      </c>
      <c r="I168" s="3">
        <v>559</v>
      </c>
      <c r="J168" s="3">
        <v>267</v>
      </c>
      <c r="K168" s="3">
        <v>40</v>
      </c>
      <c r="L168" s="3">
        <v>203</v>
      </c>
      <c r="M168" s="3">
        <v>84</v>
      </c>
      <c r="N168" s="3">
        <v>12</v>
      </c>
      <c r="O168" s="3">
        <v>61</v>
      </c>
      <c r="P168" s="3">
        <v>2233</v>
      </c>
    </row>
    <row r="169" spans="1:16" x14ac:dyDescent="0.25">
      <c r="B169" s="3">
        <v>81</v>
      </c>
      <c r="C169" s="3" t="s">
        <v>158</v>
      </c>
      <c r="D169" s="3">
        <v>1898</v>
      </c>
      <c r="E169" s="3">
        <v>1002</v>
      </c>
      <c r="F169" s="3">
        <v>841</v>
      </c>
      <c r="G169" s="3">
        <v>3166</v>
      </c>
      <c r="H169" s="3">
        <v>1455</v>
      </c>
      <c r="I169" s="3">
        <v>1594</v>
      </c>
      <c r="J169" s="3">
        <v>1157</v>
      </c>
      <c r="K169" s="3">
        <v>248</v>
      </c>
      <c r="L169" s="3">
        <v>810</v>
      </c>
      <c r="M169" s="3">
        <v>480</v>
      </c>
      <c r="N169" s="3">
        <v>36</v>
      </c>
      <c r="O169" s="3">
        <v>313</v>
      </c>
      <c r="P169" s="3">
        <v>6701</v>
      </c>
    </row>
    <row r="170" spans="1:16" x14ac:dyDescent="0.25">
      <c r="B170" s="3">
        <v>82</v>
      </c>
      <c r="C170" s="3" t="s">
        <v>159</v>
      </c>
      <c r="D170" s="3">
        <v>989</v>
      </c>
      <c r="E170" s="3">
        <v>436</v>
      </c>
      <c r="F170" s="3">
        <v>504</v>
      </c>
      <c r="G170" s="3">
        <v>2151</v>
      </c>
      <c r="H170" s="3">
        <v>1103</v>
      </c>
      <c r="I170" s="3">
        <v>939</v>
      </c>
      <c r="J170" s="3">
        <v>552</v>
      </c>
      <c r="K170" s="3">
        <v>79</v>
      </c>
      <c r="L170" s="3">
        <v>417</v>
      </c>
      <c r="M170" s="3">
        <v>199</v>
      </c>
      <c r="N170" s="3">
        <v>26</v>
      </c>
      <c r="O170" s="3">
        <v>138</v>
      </c>
      <c r="P170" s="3">
        <v>3892</v>
      </c>
    </row>
    <row r="171" spans="1:16" x14ac:dyDescent="0.25">
      <c r="B171" s="3">
        <v>83</v>
      </c>
      <c r="C171" s="3" t="s">
        <v>160</v>
      </c>
      <c r="D171" s="3">
        <v>1015</v>
      </c>
      <c r="E171" s="3">
        <v>505</v>
      </c>
      <c r="F171" s="3">
        <v>465</v>
      </c>
      <c r="G171" s="3">
        <v>2467</v>
      </c>
      <c r="H171" s="3">
        <v>1345</v>
      </c>
      <c r="I171" s="3">
        <v>1017</v>
      </c>
      <c r="J171" s="3">
        <v>507</v>
      </c>
      <c r="K171" s="3">
        <v>70</v>
      </c>
      <c r="L171" s="3">
        <v>386</v>
      </c>
      <c r="M171" s="3">
        <v>163</v>
      </c>
      <c r="N171" s="3">
        <v>16</v>
      </c>
      <c r="O171" s="3">
        <v>114</v>
      </c>
      <c r="P171" s="3">
        <v>4152</v>
      </c>
    </row>
    <row r="172" spans="1:16" x14ac:dyDescent="0.25">
      <c r="B172" s="3">
        <v>86</v>
      </c>
      <c r="C172" s="3" t="s">
        <v>161</v>
      </c>
      <c r="D172" s="3">
        <v>793</v>
      </c>
      <c r="E172" s="3">
        <v>383</v>
      </c>
      <c r="F172" s="3">
        <v>379</v>
      </c>
      <c r="G172" s="3">
        <v>1836</v>
      </c>
      <c r="H172" s="3">
        <v>1015</v>
      </c>
      <c r="I172" s="3">
        <v>743</v>
      </c>
      <c r="J172" s="3">
        <v>312</v>
      </c>
      <c r="K172" s="3">
        <v>45</v>
      </c>
      <c r="L172" s="3">
        <v>229</v>
      </c>
      <c r="M172" s="3">
        <v>112</v>
      </c>
      <c r="N172" s="3">
        <v>7</v>
      </c>
      <c r="O172" s="3">
        <v>82</v>
      </c>
      <c r="P172" s="3">
        <v>3053</v>
      </c>
    </row>
    <row r="173" spans="1:16" x14ac:dyDescent="0.25">
      <c r="B173" s="3">
        <v>98</v>
      </c>
      <c r="C173" s="3" t="s">
        <v>162</v>
      </c>
      <c r="D173" s="3">
        <v>971</v>
      </c>
      <c r="E173" s="3">
        <v>458</v>
      </c>
      <c r="F173" s="3">
        <v>474</v>
      </c>
      <c r="G173" s="3">
        <v>2901</v>
      </c>
      <c r="H173" s="3">
        <v>1624</v>
      </c>
      <c r="I173" s="3">
        <v>1169</v>
      </c>
      <c r="J173" s="3">
        <v>540</v>
      </c>
      <c r="K173" s="3">
        <v>83</v>
      </c>
      <c r="L173" s="3">
        <v>405</v>
      </c>
      <c r="M173" s="3">
        <v>236</v>
      </c>
      <c r="N173" s="3">
        <v>12</v>
      </c>
      <c r="O173" s="3">
        <v>169</v>
      </c>
      <c r="P173" s="3">
        <v>4649</v>
      </c>
    </row>
    <row r="174" spans="1:16" x14ac:dyDescent="0.25">
      <c r="B174" s="3">
        <v>103</v>
      </c>
      <c r="C174" s="3" t="s">
        <v>163</v>
      </c>
      <c r="D174" s="3">
        <v>351</v>
      </c>
      <c r="E174" s="3">
        <v>155</v>
      </c>
      <c r="F174" s="3">
        <v>184</v>
      </c>
      <c r="G174" s="3">
        <v>645</v>
      </c>
      <c r="H174" s="3">
        <v>335</v>
      </c>
      <c r="I174" s="3">
        <v>284</v>
      </c>
      <c r="J174" s="3">
        <v>121</v>
      </c>
      <c r="K174" s="3">
        <v>17</v>
      </c>
      <c r="L174" s="3">
        <v>90</v>
      </c>
      <c r="M174" s="3">
        <v>37</v>
      </c>
      <c r="N174" s="3">
        <v>4</v>
      </c>
      <c r="O174" s="3">
        <v>29</v>
      </c>
      <c r="P174" s="3">
        <v>1154</v>
      </c>
    </row>
    <row r="175" spans="1:16" x14ac:dyDescent="0.25">
      <c r="B175" s="3">
        <v>106</v>
      </c>
      <c r="C175" s="3" t="s">
        <v>164</v>
      </c>
      <c r="D175" s="3">
        <v>756</v>
      </c>
      <c r="E175" s="3">
        <v>351</v>
      </c>
      <c r="F175" s="3">
        <v>378</v>
      </c>
      <c r="G175" s="3">
        <v>1648</v>
      </c>
      <c r="H175" s="3">
        <v>902</v>
      </c>
      <c r="I175" s="3">
        <v>672</v>
      </c>
      <c r="J175" s="3">
        <v>352</v>
      </c>
      <c r="K175" s="3">
        <v>53</v>
      </c>
      <c r="L175" s="3">
        <v>260</v>
      </c>
      <c r="M175" s="3">
        <v>95</v>
      </c>
      <c r="N175" s="3">
        <v>7</v>
      </c>
      <c r="O175" s="3">
        <v>64</v>
      </c>
      <c r="P175" s="3">
        <v>2851</v>
      </c>
    </row>
    <row r="176" spans="1:16" x14ac:dyDescent="0.25">
      <c r="B176" s="3">
        <v>109</v>
      </c>
      <c r="C176" s="3" t="s">
        <v>165</v>
      </c>
      <c r="D176" s="3">
        <v>401</v>
      </c>
      <c r="E176" s="3">
        <v>184</v>
      </c>
      <c r="F176" s="3">
        <v>199</v>
      </c>
      <c r="G176" s="3">
        <v>845</v>
      </c>
      <c r="H176" s="3">
        <v>432</v>
      </c>
      <c r="I176" s="3">
        <v>367</v>
      </c>
      <c r="J176" s="3">
        <v>233</v>
      </c>
      <c r="K176" s="3">
        <v>32</v>
      </c>
      <c r="L176" s="3">
        <v>179</v>
      </c>
      <c r="M176" s="3">
        <v>76</v>
      </c>
      <c r="N176" s="3">
        <v>9</v>
      </c>
      <c r="O176" s="3">
        <v>53</v>
      </c>
      <c r="P176" s="3">
        <v>1555</v>
      </c>
    </row>
    <row r="177" spans="2:16" x14ac:dyDescent="0.25">
      <c r="B177" s="3">
        <v>111</v>
      </c>
      <c r="C177" s="3" t="s">
        <v>166</v>
      </c>
      <c r="D177" s="3">
        <v>3083</v>
      </c>
      <c r="E177" s="3">
        <v>1564</v>
      </c>
      <c r="F177" s="3">
        <v>1420</v>
      </c>
      <c r="G177" s="3">
        <v>3733</v>
      </c>
      <c r="H177" s="3">
        <v>1892</v>
      </c>
      <c r="I177" s="3">
        <v>1700</v>
      </c>
      <c r="J177" s="3">
        <v>1168</v>
      </c>
      <c r="K177" s="3">
        <v>205</v>
      </c>
      <c r="L177" s="3">
        <v>854</v>
      </c>
      <c r="M177" s="3">
        <v>499</v>
      </c>
      <c r="N177" s="3">
        <v>42</v>
      </c>
      <c r="O177" s="3">
        <v>339</v>
      </c>
      <c r="P177" s="3">
        <v>8484</v>
      </c>
    </row>
    <row r="178" spans="2:16" x14ac:dyDescent="0.25">
      <c r="B178" s="3">
        <v>165</v>
      </c>
      <c r="C178" s="3" t="s">
        <v>167</v>
      </c>
      <c r="D178" s="3">
        <v>1324</v>
      </c>
      <c r="E178" s="3">
        <v>615</v>
      </c>
      <c r="F178" s="3">
        <v>652</v>
      </c>
      <c r="G178" s="3">
        <v>3146</v>
      </c>
      <c r="H178" s="3">
        <v>1698</v>
      </c>
      <c r="I178" s="3">
        <v>1301</v>
      </c>
      <c r="J178" s="3">
        <v>621</v>
      </c>
      <c r="K178" s="3">
        <v>84</v>
      </c>
      <c r="L178" s="3">
        <v>471</v>
      </c>
      <c r="M178" s="3">
        <v>218</v>
      </c>
      <c r="N178" s="3">
        <v>23</v>
      </c>
      <c r="O178" s="3">
        <v>153</v>
      </c>
      <c r="P178" s="3">
        <v>5309</v>
      </c>
    </row>
    <row r="179" spans="2:16" x14ac:dyDescent="0.25">
      <c r="B179" s="3">
        <v>169</v>
      </c>
      <c r="C179" s="3" t="s">
        <v>168</v>
      </c>
      <c r="D179" s="3">
        <v>364</v>
      </c>
      <c r="E179" s="3">
        <v>174</v>
      </c>
      <c r="F179" s="3">
        <v>179</v>
      </c>
      <c r="G179" s="3">
        <v>731</v>
      </c>
      <c r="H179" s="3">
        <v>384</v>
      </c>
      <c r="I179" s="3">
        <v>317</v>
      </c>
      <c r="J179" s="3">
        <v>141</v>
      </c>
      <c r="K179" s="3">
        <v>23</v>
      </c>
      <c r="L179" s="3">
        <v>104</v>
      </c>
      <c r="M179" s="3">
        <v>45</v>
      </c>
      <c r="N179" s="3">
        <v>6</v>
      </c>
      <c r="O179" s="3">
        <v>33</v>
      </c>
      <c r="P179" s="3">
        <v>1280</v>
      </c>
    </row>
    <row r="180" spans="2:16" x14ac:dyDescent="0.25">
      <c r="B180" s="3">
        <v>186</v>
      </c>
      <c r="C180" s="3" t="s">
        <v>169</v>
      </c>
      <c r="D180" s="3">
        <v>34</v>
      </c>
      <c r="E180" s="3">
        <v>16</v>
      </c>
      <c r="F180" s="3">
        <v>17</v>
      </c>
      <c r="G180" s="3">
        <v>78</v>
      </c>
      <c r="H180" s="3">
        <v>43</v>
      </c>
      <c r="I180" s="3">
        <v>32</v>
      </c>
      <c r="J180" s="3">
        <v>20</v>
      </c>
      <c r="K180" s="3">
        <v>3</v>
      </c>
      <c r="L180" s="3">
        <v>15</v>
      </c>
      <c r="M180" s="3">
        <v>8</v>
      </c>
      <c r="N180" s="3">
        <v>0</v>
      </c>
      <c r="O180" s="3">
        <v>5</v>
      </c>
      <c r="P180" s="3">
        <v>140</v>
      </c>
    </row>
    <row r="181" spans="2:16" x14ac:dyDescent="0.25">
      <c r="B181" s="3">
        <v>210</v>
      </c>
      <c r="C181" s="3" t="s">
        <v>170</v>
      </c>
      <c r="D181" s="3">
        <v>898</v>
      </c>
      <c r="E181" s="3">
        <v>398</v>
      </c>
      <c r="F181" s="3">
        <v>460</v>
      </c>
      <c r="G181" s="3">
        <v>1954</v>
      </c>
      <c r="H181" s="3">
        <v>978</v>
      </c>
      <c r="I181" s="3">
        <v>878</v>
      </c>
      <c r="J181" s="3">
        <v>483</v>
      </c>
      <c r="K181" s="3">
        <v>67</v>
      </c>
      <c r="L181" s="3">
        <v>370</v>
      </c>
      <c r="M181" s="3">
        <v>162</v>
      </c>
      <c r="N181" s="3">
        <v>22</v>
      </c>
      <c r="O181" s="3">
        <v>113</v>
      </c>
      <c r="P181" s="3">
        <v>3497</v>
      </c>
    </row>
    <row r="182" spans="2:16" x14ac:dyDescent="0.25">
      <c r="B182" s="3">
        <v>223</v>
      </c>
      <c r="C182" s="3" t="s">
        <v>171</v>
      </c>
      <c r="D182" s="3">
        <v>336</v>
      </c>
      <c r="E182" s="3">
        <v>130</v>
      </c>
      <c r="F182" s="3">
        <v>194</v>
      </c>
      <c r="G182" s="3">
        <v>526</v>
      </c>
      <c r="H182" s="3">
        <v>261</v>
      </c>
      <c r="I182" s="3">
        <v>240</v>
      </c>
      <c r="J182" s="3">
        <v>176</v>
      </c>
      <c r="K182" s="3">
        <v>25</v>
      </c>
      <c r="L182" s="3">
        <v>135</v>
      </c>
      <c r="M182" s="3">
        <v>69</v>
      </c>
      <c r="N182" s="3">
        <v>5</v>
      </c>
      <c r="O182" s="3">
        <v>53</v>
      </c>
      <c r="P182" s="3">
        <v>1107</v>
      </c>
    </row>
    <row r="183" spans="2:16" x14ac:dyDescent="0.25">
      <c r="B183" s="3">
        <v>224</v>
      </c>
      <c r="C183" s="3" t="s">
        <v>172</v>
      </c>
      <c r="D183" s="3">
        <v>680</v>
      </c>
      <c r="E183" s="3">
        <v>315</v>
      </c>
      <c r="F183" s="3">
        <v>342</v>
      </c>
      <c r="G183" s="3">
        <v>1621</v>
      </c>
      <c r="H183" s="3">
        <v>876</v>
      </c>
      <c r="I183" s="3">
        <v>675</v>
      </c>
      <c r="J183" s="3">
        <v>341</v>
      </c>
      <c r="K183" s="3">
        <v>58</v>
      </c>
      <c r="L183" s="3">
        <v>254</v>
      </c>
      <c r="M183" s="3">
        <v>68</v>
      </c>
      <c r="N183" s="3">
        <v>7</v>
      </c>
      <c r="O183" s="3">
        <v>47</v>
      </c>
      <c r="P183" s="3">
        <v>2711</v>
      </c>
    </row>
    <row r="184" spans="2:16" x14ac:dyDescent="0.25">
      <c r="B184" s="3">
        <v>245</v>
      </c>
      <c r="C184" s="3" t="s">
        <v>173</v>
      </c>
      <c r="D184" s="3">
        <v>36</v>
      </c>
      <c r="E184" s="3">
        <v>16</v>
      </c>
      <c r="F184" s="3">
        <v>19</v>
      </c>
      <c r="G184" s="3">
        <v>68</v>
      </c>
      <c r="H184" s="3">
        <v>36</v>
      </c>
      <c r="I184" s="3">
        <v>29</v>
      </c>
      <c r="J184" s="3">
        <v>23</v>
      </c>
      <c r="K184" s="3">
        <v>3</v>
      </c>
      <c r="L184" s="3">
        <v>17</v>
      </c>
      <c r="M184" s="3">
        <v>8</v>
      </c>
      <c r="N184" s="3">
        <v>0</v>
      </c>
      <c r="O184" s="3">
        <v>5</v>
      </c>
      <c r="P184" s="3">
        <v>135</v>
      </c>
    </row>
    <row r="185" spans="2:16" x14ac:dyDescent="0.25">
      <c r="B185" s="3">
        <v>283</v>
      </c>
      <c r="C185" s="3" t="s">
        <v>174</v>
      </c>
      <c r="D185" s="3">
        <v>365</v>
      </c>
      <c r="E185" s="3">
        <v>170</v>
      </c>
      <c r="F185" s="3">
        <v>180</v>
      </c>
      <c r="G185" s="3">
        <v>1243</v>
      </c>
      <c r="H185" s="3">
        <v>682</v>
      </c>
      <c r="I185" s="3">
        <v>512</v>
      </c>
      <c r="J185" s="3">
        <v>249</v>
      </c>
      <c r="K185" s="3">
        <v>35</v>
      </c>
      <c r="L185" s="3">
        <v>190</v>
      </c>
      <c r="M185" s="3">
        <v>106</v>
      </c>
      <c r="N185" s="3">
        <v>7</v>
      </c>
      <c r="O185" s="3">
        <v>77</v>
      </c>
      <c r="P185" s="3">
        <v>1964</v>
      </c>
    </row>
    <row r="186" spans="2:16" x14ac:dyDescent="0.25">
      <c r="B186" s="3">
        <v>316</v>
      </c>
      <c r="C186" s="3" t="s">
        <v>175</v>
      </c>
      <c r="D186" s="3">
        <v>423</v>
      </c>
      <c r="E186" s="3">
        <v>196</v>
      </c>
      <c r="F186" s="3">
        <v>209</v>
      </c>
      <c r="G186" s="3">
        <v>1435</v>
      </c>
      <c r="H186" s="3">
        <v>830</v>
      </c>
      <c r="I186" s="3">
        <v>553</v>
      </c>
      <c r="J186" s="3">
        <v>243</v>
      </c>
      <c r="K186" s="3">
        <v>35</v>
      </c>
      <c r="L186" s="3">
        <v>181</v>
      </c>
      <c r="M186" s="3">
        <v>106</v>
      </c>
      <c r="N186" s="3">
        <v>5</v>
      </c>
      <c r="O186" s="3">
        <v>80</v>
      </c>
      <c r="P186" s="3">
        <v>2208</v>
      </c>
    </row>
    <row r="187" spans="2:16" x14ac:dyDescent="0.25">
      <c r="B187" s="3">
        <v>398</v>
      </c>
      <c r="C187" s="3" t="s">
        <v>176</v>
      </c>
      <c r="D187" s="3">
        <v>199</v>
      </c>
      <c r="E187" s="3">
        <v>94</v>
      </c>
      <c r="F187" s="3">
        <v>97</v>
      </c>
      <c r="G187" s="3">
        <v>543</v>
      </c>
      <c r="H187" s="3">
        <v>305</v>
      </c>
      <c r="I187" s="3">
        <v>217</v>
      </c>
      <c r="J187" s="3">
        <v>109</v>
      </c>
      <c r="K187" s="3">
        <v>13</v>
      </c>
      <c r="L187" s="3">
        <v>85</v>
      </c>
      <c r="M187" s="3">
        <v>59</v>
      </c>
      <c r="N187" s="3">
        <v>3</v>
      </c>
      <c r="O187" s="3">
        <v>43</v>
      </c>
      <c r="P187" s="3">
        <v>909</v>
      </c>
    </row>
    <row r="188" spans="2:16" x14ac:dyDescent="0.25">
      <c r="B188" s="3">
        <v>401</v>
      </c>
      <c r="C188" s="3" t="s">
        <v>177</v>
      </c>
      <c r="D188" s="3">
        <v>1389</v>
      </c>
      <c r="E188" s="3">
        <v>684</v>
      </c>
      <c r="F188" s="3">
        <v>644</v>
      </c>
      <c r="G188" s="3">
        <v>3830</v>
      </c>
      <c r="H188" s="3">
        <v>2116</v>
      </c>
      <c r="I188" s="3">
        <v>1560</v>
      </c>
      <c r="J188" s="3">
        <v>832</v>
      </c>
      <c r="K188" s="3">
        <v>122</v>
      </c>
      <c r="L188" s="3">
        <v>624</v>
      </c>
      <c r="M188" s="3">
        <v>344</v>
      </c>
      <c r="N188" s="3">
        <v>25</v>
      </c>
      <c r="O188" s="3">
        <v>250</v>
      </c>
      <c r="P188" s="3">
        <v>6395</v>
      </c>
    </row>
    <row r="189" spans="2:16" x14ac:dyDescent="0.25">
      <c r="B189" s="3">
        <v>433</v>
      </c>
      <c r="C189" s="3" t="s">
        <v>178</v>
      </c>
      <c r="D189" s="3">
        <v>1699</v>
      </c>
      <c r="E189" s="3">
        <v>786</v>
      </c>
      <c r="F189" s="3">
        <v>851</v>
      </c>
      <c r="G189" s="3">
        <v>4180</v>
      </c>
      <c r="H189" s="3">
        <v>2261</v>
      </c>
      <c r="I189" s="3">
        <v>1733</v>
      </c>
      <c r="J189" s="3">
        <v>860</v>
      </c>
      <c r="K189" s="3">
        <v>142</v>
      </c>
      <c r="L189" s="3">
        <v>641</v>
      </c>
      <c r="M189" s="3">
        <v>186</v>
      </c>
      <c r="N189" s="3">
        <v>21</v>
      </c>
      <c r="O189" s="3">
        <v>124</v>
      </c>
      <c r="P189" s="3">
        <v>6925</v>
      </c>
    </row>
    <row r="190" spans="2:16" x14ac:dyDescent="0.25">
      <c r="B190" s="3">
        <v>444</v>
      </c>
      <c r="C190" s="3" t="s">
        <v>179</v>
      </c>
      <c r="D190" s="3">
        <v>643</v>
      </c>
      <c r="E190" s="3">
        <v>274</v>
      </c>
      <c r="F190" s="3">
        <v>349</v>
      </c>
      <c r="G190" s="3">
        <v>1176</v>
      </c>
      <c r="H190" s="3">
        <v>604</v>
      </c>
      <c r="I190" s="3">
        <v>519</v>
      </c>
      <c r="J190" s="3">
        <v>341</v>
      </c>
      <c r="K190" s="3">
        <v>51</v>
      </c>
      <c r="L190" s="3">
        <v>262</v>
      </c>
      <c r="M190" s="3">
        <v>122</v>
      </c>
      <c r="N190" s="3">
        <v>9</v>
      </c>
      <c r="O190" s="3">
        <v>93</v>
      </c>
      <c r="P190" s="3">
        <v>2282</v>
      </c>
    </row>
    <row r="191" spans="2:16" x14ac:dyDescent="0.25">
      <c r="B191" s="3">
        <v>504</v>
      </c>
      <c r="C191" s="3" t="s">
        <v>180</v>
      </c>
      <c r="D191" s="3">
        <v>447</v>
      </c>
      <c r="E191" s="3">
        <v>200</v>
      </c>
      <c r="F191" s="3">
        <v>231</v>
      </c>
      <c r="G191" s="3">
        <v>937</v>
      </c>
      <c r="H191" s="3">
        <v>459</v>
      </c>
      <c r="I191" s="3">
        <v>431</v>
      </c>
      <c r="J191" s="3">
        <v>250</v>
      </c>
      <c r="K191" s="3">
        <v>32</v>
      </c>
      <c r="L191" s="3">
        <v>173</v>
      </c>
      <c r="M191" s="3">
        <v>86</v>
      </c>
      <c r="N191" s="3">
        <v>3</v>
      </c>
      <c r="O191" s="3">
        <v>65</v>
      </c>
      <c r="P191" s="3">
        <v>1720</v>
      </c>
    </row>
    <row r="192" spans="2:16" x14ac:dyDescent="0.25">
      <c r="B192" s="3">
        <v>505</v>
      </c>
      <c r="C192" s="3" t="s">
        <v>181</v>
      </c>
      <c r="D192" s="3">
        <v>1119</v>
      </c>
      <c r="E192" s="3">
        <v>511</v>
      </c>
      <c r="F192" s="3">
        <v>573</v>
      </c>
      <c r="G192" s="3">
        <v>3546</v>
      </c>
      <c r="H192" s="3">
        <v>2051</v>
      </c>
      <c r="I192" s="3">
        <v>1365</v>
      </c>
      <c r="J192" s="3">
        <v>607</v>
      </c>
      <c r="K192" s="3">
        <v>96</v>
      </c>
      <c r="L192" s="3">
        <v>437</v>
      </c>
      <c r="M192" s="3">
        <v>248</v>
      </c>
      <c r="N192" s="3">
        <v>13</v>
      </c>
      <c r="O192" s="3">
        <v>174</v>
      </c>
      <c r="P192" s="3">
        <v>5520</v>
      </c>
    </row>
    <row r="193" spans="1:16" x14ac:dyDescent="0.25">
      <c r="B193" s="3">
        <v>532</v>
      </c>
      <c r="C193" s="3" t="s">
        <v>182</v>
      </c>
      <c r="D193" s="3">
        <v>954</v>
      </c>
      <c r="E193" s="3">
        <v>479</v>
      </c>
      <c r="F193" s="3">
        <v>438</v>
      </c>
      <c r="G193" s="3">
        <v>1720</v>
      </c>
      <c r="H193" s="3">
        <v>924</v>
      </c>
      <c r="I193" s="3">
        <v>733</v>
      </c>
      <c r="J193" s="3">
        <v>376</v>
      </c>
      <c r="K193" s="3">
        <v>61</v>
      </c>
      <c r="L193" s="3">
        <v>276</v>
      </c>
      <c r="M193" s="3">
        <v>243</v>
      </c>
      <c r="N193" s="3">
        <v>32</v>
      </c>
      <c r="O193" s="3">
        <v>167</v>
      </c>
      <c r="P193" s="3">
        <v>3292</v>
      </c>
    </row>
    <row r="194" spans="1:16" x14ac:dyDescent="0.25">
      <c r="B194" s="3">
        <v>540</v>
      </c>
      <c r="C194" s="3" t="s">
        <v>183</v>
      </c>
      <c r="D194" s="3">
        <v>1315</v>
      </c>
      <c r="E194" s="3">
        <v>571</v>
      </c>
      <c r="F194" s="3">
        <v>699</v>
      </c>
      <c r="G194" s="3">
        <v>2460</v>
      </c>
      <c r="H194" s="3">
        <v>1253</v>
      </c>
      <c r="I194" s="3">
        <v>1088</v>
      </c>
      <c r="J194" s="3">
        <v>642</v>
      </c>
      <c r="K194" s="3">
        <v>101</v>
      </c>
      <c r="L194" s="3">
        <v>482</v>
      </c>
      <c r="M194" s="3">
        <v>163</v>
      </c>
      <c r="N194" s="3">
        <v>13</v>
      </c>
      <c r="O194" s="3">
        <v>119</v>
      </c>
      <c r="P194" s="3">
        <v>4581</v>
      </c>
    </row>
    <row r="195" spans="1:16" x14ac:dyDescent="0.25">
      <c r="B195" s="3">
        <v>543</v>
      </c>
      <c r="C195" s="3" t="s">
        <v>184</v>
      </c>
      <c r="D195" s="3">
        <v>614</v>
      </c>
      <c r="E195" s="3">
        <v>270</v>
      </c>
      <c r="F195" s="3">
        <v>324</v>
      </c>
      <c r="G195" s="3">
        <v>1421</v>
      </c>
      <c r="H195" s="3">
        <v>773</v>
      </c>
      <c r="I195" s="3">
        <v>585</v>
      </c>
      <c r="J195" s="3">
        <v>333</v>
      </c>
      <c r="K195" s="3">
        <v>45</v>
      </c>
      <c r="L195" s="3">
        <v>252</v>
      </c>
      <c r="M195" s="3">
        <v>103</v>
      </c>
      <c r="N195" s="3">
        <v>8</v>
      </c>
      <c r="O195" s="3">
        <v>69</v>
      </c>
      <c r="P195" s="3">
        <v>2472</v>
      </c>
    </row>
    <row r="196" spans="1:16" x14ac:dyDescent="0.25">
      <c r="B196" s="3">
        <v>560</v>
      </c>
      <c r="C196" s="3" t="s">
        <v>185</v>
      </c>
      <c r="D196" s="3">
        <v>1131</v>
      </c>
      <c r="E196" s="3">
        <v>531</v>
      </c>
      <c r="F196" s="3">
        <v>550</v>
      </c>
      <c r="G196" s="3">
        <v>2927</v>
      </c>
      <c r="H196" s="3">
        <v>1642</v>
      </c>
      <c r="I196" s="3">
        <v>1166</v>
      </c>
      <c r="J196" s="3">
        <v>527</v>
      </c>
      <c r="K196" s="3">
        <v>67</v>
      </c>
      <c r="L196" s="3">
        <v>379</v>
      </c>
      <c r="M196" s="3">
        <v>223</v>
      </c>
      <c r="N196" s="3">
        <v>11</v>
      </c>
      <c r="O196" s="3">
        <v>167</v>
      </c>
      <c r="P196" s="3">
        <v>4808</v>
      </c>
    </row>
    <row r="197" spans="1:16" x14ac:dyDescent="0.25">
      <c r="B197" s="3">
        <v>576</v>
      </c>
      <c r="C197" s="3" t="s">
        <v>186</v>
      </c>
      <c r="D197" s="3">
        <v>1777</v>
      </c>
      <c r="E197" s="3">
        <v>889</v>
      </c>
      <c r="F197" s="3">
        <v>825</v>
      </c>
      <c r="G197" s="3">
        <v>3895</v>
      </c>
      <c r="H197" s="3">
        <v>2062</v>
      </c>
      <c r="I197" s="3">
        <v>1672</v>
      </c>
      <c r="J197" s="3">
        <v>851</v>
      </c>
      <c r="K197" s="3">
        <v>133</v>
      </c>
      <c r="L197" s="3">
        <v>619</v>
      </c>
      <c r="M197" s="3">
        <v>342</v>
      </c>
      <c r="N197" s="3">
        <v>25</v>
      </c>
      <c r="O197" s="3">
        <v>243</v>
      </c>
      <c r="P197" s="3">
        <v>6864</v>
      </c>
    </row>
    <row r="198" spans="1:16" x14ac:dyDescent="0.25">
      <c r="B198" s="3">
        <v>611</v>
      </c>
      <c r="C198" s="3" t="s">
        <v>187</v>
      </c>
      <c r="D198" s="3">
        <v>280</v>
      </c>
      <c r="E198" s="3">
        <v>122</v>
      </c>
      <c r="F198" s="3">
        <v>148</v>
      </c>
      <c r="G198" s="3">
        <v>609</v>
      </c>
      <c r="H198" s="3">
        <v>326</v>
      </c>
      <c r="I198" s="3">
        <v>254</v>
      </c>
      <c r="J198" s="3">
        <v>165</v>
      </c>
      <c r="K198" s="3">
        <v>24</v>
      </c>
      <c r="L198" s="3">
        <v>115</v>
      </c>
      <c r="M198" s="3">
        <v>55</v>
      </c>
      <c r="N198" s="3">
        <v>2</v>
      </c>
      <c r="O198" s="3">
        <v>36</v>
      </c>
      <c r="P198" s="3">
        <v>1109</v>
      </c>
    </row>
    <row r="199" spans="1:16" x14ac:dyDescent="0.25">
      <c r="B199" s="3">
        <v>616</v>
      </c>
      <c r="C199" s="3" t="s">
        <v>188</v>
      </c>
      <c r="D199" s="3">
        <v>212</v>
      </c>
      <c r="E199" s="3">
        <v>94</v>
      </c>
      <c r="F199" s="3">
        <v>111</v>
      </c>
      <c r="G199" s="3">
        <v>597</v>
      </c>
      <c r="H199" s="3">
        <v>323</v>
      </c>
      <c r="I199" s="3">
        <v>248</v>
      </c>
      <c r="J199" s="3">
        <v>127</v>
      </c>
      <c r="K199" s="3">
        <v>17</v>
      </c>
      <c r="L199" s="3">
        <v>90</v>
      </c>
      <c r="M199" s="3">
        <v>54</v>
      </c>
      <c r="N199" s="3">
        <v>2</v>
      </c>
      <c r="O199" s="3">
        <v>39</v>
      </c>
      <c r="P199" s="3">
        <v>991</v>
      </c>
    </row>
    <row r="200" spans="1:16" x14ac:dyDescent="0.25">
      <c r="B200" s="3">
        <v>692</v>
      </c>
      <c r="C200" s="3" t="s">
        <v>189</v>
      </c>
      <c r="D200" s="3">
        <v>842</v>
      </c>
      <c r="E200" s="3">
        <v>380</v>
      </c>
      <c r="F200" s="3">
        <v>425</v>
      </c>
      <c r="G200" s="3">
        <v>1919</v>
      </c>
      <c r="H200" s="3">
        <v>1043</v>
      </c>
      <c r="I200" s="3">
        <v>788</v>
      </c>
      <c r="J200" s="3">
        <v>356</v>
      </c>
      <c r="K200" s="3">
        <v>52</v>
      </c>
      <c r="L200" s="3">
        <v>267</v>
      </c>
      <c r="M200" s="3">
        <v>100</v>
      </c>
      <c r="N200" s="3">
        <v>9</v>
      </c>
      <c r="O200" s="3">
        <v>70</v>
      </c>
      <c r="P200" s="3">
        <v>3217</v>
      </c>
    </row>
    <row r="201" spans="1:16" x14ac:dyDescent="0.25">
      <c r="B201" s="3">
        <v>694</v>
      </c>
      <c r="C201" s="3" t="s">
        <v>190</v>
      </c>
      <c r="D201" s="3">
        <v>214</v>
      </c>
      <c r="E201" s="3">
        <v>98</v>
      </c>
      <c r="F201" s="3">
        <v>107</v>
      </c>
      <c r="G201" s="3">
        <v>609</v>
      </c>
      <c r="H201" s="3">
        <v>338</v>
      </c>
      <c r="I201" s="3">
        <v>246</v>
      </c>
      <c r="J201" s="3">
        <v>111</v>
      </c>
      <c r="K201" s="3">
        <v>17</v>
      </c>
      <c r="L201" s="3">
        <v>83</v>
      </c>
      <c r="M201" s="3">
        <v>31</v>
      </c>
      <c r="N201" s="3">
        <v>3</v>
      </c>
      <c r="O201" s="3">
        <v>21</v>
      </c>
      <c r="P201" s="3">
        <v>965</v>
      </c>
    </row>
    <row r="202" spans="1:16" x14ac:dyDescent="0.25">
      <c r="B202" s="3">
        <v>737</v>
      </c>
      <c r="C202" s="3" t="s">
        <v>191</v>
      </c>
      <c r="D202" s="3">
        <v>194</v>
      </c>
      <c r="E202" s="3">
        <v>81</v>
      </c>
      <c r="F202" s="3">
        <v>107</v>
      </c>
      <c r="G202" s="3">
        <v>343</v>
      </c>
      <c r="H202" s="3">
        <v>173</v>
      </c>
      <c r="I202" s="3">
        <v>154</v>
      </c>
      <c r="J202" s="3">
        <v>105</v>
      </c>
      <c r="K202" s="3">
        <v>16</v>
      </c>
      <c r="L202" s="3">
        <v>80</v>
      </c>
      <c r="M202" s="3">
        <v>37</v>
      </c>
      <c r="N202" s="3">
        <v>3</v>
      </c>
      <c r="O202" s="3">
        <v>28</v>
      </c>
      <c r="P202" s="3">
        <v>678</v>
      </c>
    </row>
    <row r="203" spans="1:16" x14ac:dyDescent="0.25">
      <c r="B203" s="3">
        <v>781</v>
      </c>
      <c r="C203" s="3" t="s">
        <v>192</v>
      </c>
      <c r="D203" s="3">
        <v>2014</v>
      </c>
      <c r="E203" s="3">
        <v>1012</v>
      </c>
      <c r="F203" s="3">
        <v>939</v>
      </c>
      <c r="G203" s="3">
        <v>4156</v>
      </c>
      <c r="H203" s="3">
        <v>2010</v>
      </c>
      <c r="I203" s="3">
        <v>1994</v>
      </c>
      <c r="J203" s="3">
        <v>1222</v>
      </c>
      <c r="K203" s="3">
        <v>236</v>
      </c>
      <c r="L203" s="3">
        <v>874</v>
      </c>
      <c r="M203" s="3">
        <v>597</v>
      </c>
      <c r="N203" s="3">
        <v>42</v>
      </c>
      <c r="O203" s="3">
        <v>406</v>
      </c>
      <c r="P203" s="3">
        <v>7990</v>
      </c>
    </row>
    <row r="204" spans="1:16" x14ac:dyDescent="0.25">
      <c r="B204" s="3">
        <v>834</v>
      </c>
      <c r="C204" s="3" t="s">
        <v>193</v>
      </c>
      <c r="D204" s="3">
        <v>1906</v>
      </c>
      <c r="E204" s="3">
        <v>826</v>
      </c>
      <c r="F204" s="3">
        <v>1004</v>
      </c>
      <c r="G204" s="3">
        <v>3694</v>
      </c>
      <c r="H204" s="3">
        <v>1887</v>
      </c>
      <c r="I204" s="3">
        <v>1631</v>
      </c>
      <c r="J204" s="3">
        <v>882</v>
      </c>
      <c r="K204" s="3">
        <v>134</v>
      </c>
      <c r="L204" s="3">
        <v>664</v>
      </c>
      <c r="M204" s="3">
        <v>203</v>
      </c>
      <c r="N204" s="3">
        <v>24</v>
      </c>
      <c r="O204" s="3">
        <v>141</v>
      </c>
      <c r="P204" s="3">
        <v>6685</v>
      </c>
    </row>
    <row r="205" spans="1:16" x14ac:dyDescent="0.25">
      <c r="B205" s="3">
        <v>855</v>
      </c>
      <c r="C205" s="3" t="s">
        <v>194</v>
      </c>
      <c r="D205" s="3">
        <v>472</v>
      </c>
      <c r="E205" s="3">
        <v>240</v>
      </c>
      <c r="F205" s="3">
        <v>210</v>
      </c>
      <c r="G205" s="3">
        <v>1191</v>
      </c>
      <c r="H205" s="3">
        <v>679</v>
      </c>
      <c r="I205" s="3">
        <v>464</v>
      </c>
      <c r="J205" s="3">
        <v>232</v>
      </c>
      <c r="K205" s="3">
        <v>31</v>
      </c>
      <c r="L205" s="3">
        <v>177</v>
      </c>
      <c r="M205" s="3">
        <v>81</v>
      </c>
      <c r="N205" s="3">
        <v>5</v>
      </c>
      <c r="O205" s="3">
        <v>58</v>
      </c>
      <c r="P205" s="3">
        <v>1976</v>
      </c>
    </row>
    <row r="206" spans="1:16" x14ac:dyDescent="0.25">
      <c r="B206" s="3">
        <v>858</v>
      </c>
      <c r="C206" s="3" t="s">
        <v>195</v>
      </c>
      <c r="D206" s="3">
        <v>298</v>
      </c>
      <c r="E206" s="3">
        <v>135</v>
      </c>
      <c r="F206" s="3">
        <v>155</v>
      </c>
      <c r="G206" s="3">
        <v>826</v>
      </c>
      <c r="H206" s="3">
        <v>452</v>
      </c>
      <c r="I206" s="3">
        <v>338</v>
      </c>
      <c r="J206" s="3">
        <v>214</v>
      </c>
      <c r="K206" s="3">
        <v>29</v>
      </c>
      <c r="L206" s="3">
        <v>158</v>
      </c>
      <c r="M206" s="3">
        <v>75</v>
      </c>
      <c r="N206" s="3">
        <v>4</v>
      </c>
      <c r="O206" s="3">
        <v>51</v>
      </c>
      <c r="P206" s="3">
        <v>1413</v>
      </c>
    </row>
    <row r="207" spans="1:16" x14ac:dyDescent="0.25">
      <c r="B207" s="3">
        <v>927</v>
      </c>
      <c r="C207" s="3" t="s">
        <v>196</v>
      </c>
      <c r="D207" s="3">
        <v>1323</v>
      </c>
      <c r="E207" s="3">
        <v>576</v>
      </c>
      <c r="F207" s="3">
        <v>705</v>
      </c>
      <c r="G207" s="3">
        <v>2642</v>
      </c>
      <c r="H207" s="3">
        <v>1375</v>
      </c>
      <c r="I207" s="3">
        <v>1142</v>
      </c>
      <c r="J207" s="3">
        <v>688</v>
      </c>
      <c r="K207" s="3">
        <v>107</v>
      </c>
      <c r="L207" s="3">
        <v>520</v>
      </c>
      <c r="M207" s="3">
        <v>152</v>
      </c>
      <c r="N207" s="3">
        <v>12</v>
      </c>
      <c r="O207" s="3">
        <v>106</v>
      </c>
      <c r="P207" s="3">
        <v>4805</v>
      </c>
    </row>
    <row r="208" spans="1:16" x14ac:dyDescent="0.25">
      <c r="A208"/>
      <c r="B208" s="3">
        <v>981</v>
      </c>
      <c r="C208" s="3" t="s">
        <v>197</v>
      </c>
      <c r="D208" s="3">
        <v>398</v>
      </c>
      <c r="E208" s="3">
        <v>188</v>
      </c>
      <c r="F208" s="3">
        <v>198</v>
      </c>
      <c r="G208" s="3">
        <v>738</v>
      </c>
      <c r="H208" s="3">
        <v>378</v>
      </c>
      <c r="I208" s="3">
        <v>330</v>
      </c>
      <c r="J208" s="3">
        <v>140</v>
      </c>
      <c r="K208" s="3">
        <v>23</v>
      </c>
      <c r="L208" s="3">
        <v>103</v>
      </c>
      <c r="M208" s="3">
        <v>39</v>
      </c>
      <c r="N208" s="3">
        <v>5</v>
      </c>
      <c r="O208" s="3">
        <v>28</v>
      </c>
      <c r="P208" s="3">
        <v>1315</v>
      </c>
    </row>
    <row r="209" spans="1:24" x14ac:dyDescent="0.25">
      <c r="A209"/>
      <c r="B209" s="2"/>
      <c r="C209" s="16" t="s">
        <v>29</v>
      </c>
      <c r="D209" s="3">
        <f>SUM(D165:D208)</f>
        <v>37018</v>
      </c>
      <c r="E209" s="3">
        <f t="shared" ref="E209:P209" si="4">SUM(E165:E208)</f>
        <v>17473</v>
      </c>
      <c r="F209" s="3">
        <f t="shared" si="4"/>
        <v>18182</v>
      </c>
      <c r="G209" s="3">
        <f t="shared" si="4"/>
        <v>81170</v>
      </c>
      <c r="H209" s="3">
        <f t="shared" si="4"/>
        <v>43137</v>
      </c>
      <c r="I209" s="3">
        <f t="shared" si="4"/>
        <v>34610</v>
      </c>
      <c r="J209" s="3">
        <f t="shared" si="4"/>
        <v>18710</v>
      </c>
      <c r="K209" s="3">
        <f t="shared" si="4"/>
        <v>2951</v>
      </c>
      <c r="L209" s="3">
        <f t="shared" si="4"/>
        <v>13823</v>
      </c>
      <c r="M209" s="3">
        <f t="shared" si="4"/>
        <v>6879</v>
      </c>
      <c r="N209" s="3">
        <f t="shared" si="4"/>
        <v>557</v>
      </c>
      <c r="O209" s="3">
        <f t="shared" si="4"/>
        <v>4835</v>
      </c>
      <c r="P209" s="3">
        <f t="shared" si="4"/>
        <v>143782</v>
      </c>
    </row>
    <row r="210" spans="1:24" x14ac:dyDescent="0.25">
      <c r="A210"/>
      <c r="B210" s="2"/>
      <c r="C210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</row>
    <row r="211" spans="1:24" x14ac:dyDescent="0.25">
      <c r="B211" s="2"/>
      <c r="C211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</row>
    <row r="212" spans="1:24" x14ac:dyDescent="0.25">
      <c r="A212" s="3">
        <v>4</v>
      </c>
      <c r="B212" s="9"/>
      <c r="C212" s="6" t="s">
        <v>198</v>
      </c>
    </row>
    <row r="213" spans="1:24" x14ac:dyDescent="0.25">
      <c r="B213" s="9"/>
      <c r="C213" s="6"/>
    </row>
    <row r="214" spans="1:24" x14ac:dyDescent="0.25">
      <c r="B214" s="9"/>
      <c r="D214" s="9"/>
      <c r="F214" s="9"/>
      <c r="H214" s="9"/>
      <c r="T214" s="9"/>
      <c r="V214" s="9"/>
      <c r="X214" s="9"/>
    </row>
    <row r="215" spans="1:24" x14ac:dyDescent="0.25">
      <c r="B215" s="3">
        <v>44</v>
      </c>
      <c r="C215" s="3" t="s">
        <v>199</v>
      </c>
      <c r="D215" s="3">
        <v>781</v>
      </c>
      <c r="E215" s="3">
        <v>336</v>
      </c>
      <c r="F215" s="3">
        <v>414</v>
      </c>
      <c r="G215" s="3">
        <v>1565</v>
      </c>
      <c r="H215" s="3">
        <v>857</v>
      </c>
      <c r="I215" s="3">
        <v>638</v>
      </c>
      <c r="J215" s="3">
        <v>373</v>
      </c>
      <c r="K215" s="3">
        <v>32</v>
      </c>
      <c r="L215" s="3">
        <v>284</v>
      </c>
      <c r="M215" s="3">
        <v>154</v>
      </c>
      <c r="N215" s="3">
        <v>13</v>
      </c>
      <c r="O215" s="3">
        <v>123</v>
      </c>
      <c r="P215" s="3">
        <v>2873</v>
      </c>
    </row>
    <row r="216" spans="1:24" x14ac:dyDescent="0.25">
      <c r="B216" s="3">
        <v>75</v>
      </c>
      <c r="C216" s="3" t="s">
        <v>200</v>
      </c>
      <c r="D216" s="3">
        <v>34</v>
      </c>
      <c r="E216" s="3">
        <v>14</v>
      </c>
      <c r="F216" s="3">
        <v>18</v>
      </c>
      <c r="G216" s="3">
        <v>47</v>
      </c>
      <c r="H216" s="3">
        <v>28</v>
      </c>
      <c r="I216" s="3">
        <v>17</v>
      </c>
      <c r="J216" s="3">
        <v>10</v>
      </c>
      <c r="K216" s="3">
        <v>1</v>
      </c>
      <c r="L216" s="3">
        <v>8</v>
      </c>
      <c r="M216" s="3">
        <v>4</v>
      </c>
      <c r="N216" s="3">
        <v>1</v>
      </c>
      <c r="O216" s="3">
        <v>3</v>
      </c>
      <c r="P216" s="3">
        <v>96</v>
      </c>
    </row>
    <row r="217" spans="1:24" x14ac:dyDescent="0.25">
      <c r="B217" s="3">
        <v>142</v>
      </c>
      <c r="C217" s="3" t="s">
        <v>201</v>
      </c>
      <c r="D217" s="3">
        <v>1744</v>
      </c>
      <c r="E217" s="3">
        <v>786</v>
      </c>
      <c r="F217" s="3">
        <v>884</v>
      </c>
      <c r="G217" s="3">
        <v>2742</v>
      </c>
      <c r="H217" s="3">
        <v>1512</v>
      </c>
      <c r="I217" s="3">
        <v>1118</v>
      </c>
      <c r="J217" s="3">
        <v>608</v>
      </c>
      <c r="K217" s="3">
        <v>77</v>
      </c>
      <c r="L217" s="3">
        <v>463</v>
      </c>
      <c r="M217" s="3">
        <v>346</v>
      </c>
      <c r="N217" s="3">
        <v>63</v>
      </c>
      <c r="O217" s="3">
        <v>245</v>
      </c>
      <c r="P217" s="3">
        <v>5441</v>
      </c>
    </row>
    <row r="218" spans="1:24" x14ac:dyDescent="0.25">
      <c r="B218" s="3">
        <v>153</v>
      </c>
      <c r="C218" s="3" t="s">
        <v>202</v>
      </c>
      <c r="D218" s="3">
        <v>643</v>
      </c>
      <c r="E218" s="3">
        <v>304</v>
      </c>
      <c r="F218" s="3">
        <v>323</v>
      </c>
      <c r="G218" s="3">
        <v>506</v>
      </c>
      <c r="H218" s="3">
        <v>281</v>
      </c>
      <c r="I218" s="3">
        <v>207</v>
      </c>
      <c r="J218" s="3">
        <v>183</v>
      </c>
      <c r="K218" s="3">
        <v>35</v>
      </c>
      <c r="L218" s="3">
        <v>135</v>
      </c>
      <c r="M218" s="3">
        <v>41</v>
      </c>
      <c r="N218" s="3">
        <v>5</v>
      </c>
      <c r="O218" s="3">
        <v>28</v>
      </c>
      <c r="P218" s="3">
        <v>1373</v>
      </c>
    </row>
    <row r="219" spans="1:24" x14ac:dyDescent="0.25">
      <c r="B219" s="3">
        <v>163</v>
      </c>
      <c r="C219" s="3" t="s">
        <v>203</v>
      </c>
      <c r="D219" s="3">
        <v>1969</v>
      </c>
      <c r="E219" s="3">
        <v>892</v>
      </c>
      <c r="F219" s="3">
        <v>1010</v>
      </c>
      <c r="G219" s="3">
        <v>1954</v>
      </c>
      <c r="H219" s="3">
        <v>980</v>
      </c>
      <c r="I219" s="3">
        <v>880</v>
      </c>
      <c r="J219" s="3">
        <v>743</v>
      </c>
      <c r="K219" s="3">
        <v>100</v>
      </c>
      <c r="L219" s="3">
        <v>571</v>
      </c>
      <c r="M219" s="3">
        <v>270</v>
      </c>
      <c r="N219" s="3">
        <v>19</v>
      </c>
      <c r="O219" s="3">
        <v>191</v>
      </c>
      <c r="P219" s="3">
        <v>4935</v>
      </c>
    </row>
    <row r="220" spans="1:24" x14ac:dyDescent="0.25">
      <c r="B220" s="3">
        <v>173</v>
      </c>
      <c r="C220" s="3" t="s">
        <v>204</v>
      </c>
      <c r="D220" s="3">
        <v>1401</v>
      </c>
      <c r="E220" s="3">
        <v>647</v>
      </c>
      <c r="F220" s="3">
        <v>713</v>
      </c>
      <c r="G220" s="3">
        <v>889</v>
      </c>
      <c r="H220" s="3">
        <v>473</v>
      </c>
      <c r="I220" s="3">
        <v>378</v>
      </c>
      <c r="J220" s="3">
        <v>388</v>
      </c>
      <c r="K220" s="3">
        <v>63</v>
      </c>
      <c r="L220" s="3">
        <v>295</v>
      </c>
      <c r="M220" s="3">
        <v>82</v>
      </c>
      <c r="N220" s="3">
        <v>11</v>
      </c>
      <c r="O220" s="3">
        <v>51</v>
      </c>
      <c r="P220" s="3">
        <v>2762</v>
      </c>
    </row>
    <row r="221" spans="1:24" x14ac:dyDescent="0.25">
      <c r="B221" s="3">
        <v>285</v>
      </c>
      <c r="C221" s="3" t="s">
        <v>205</v>
      </c>
      <c r="D221" s="3">
        <v>793</v>
      </c>
      <c r="E221" s="3">
        <v>291</v>
      </c>
      <c r="F221" s="3">
        <v>468</v>
      </c>
      <c r="G221" s="3">
        <v>771</v>
      </c>
      <c r="H221" s="3">
        <v>296</v>
      </c>
      <c r="I221" s="3">
        <v>408</v>
      </c>
      <c r="J221" s="3">
        <v>338</v>
      </c>
      <c r="K221" s="3">
        <v>24</v>
      </c>
      <c r="L221" s="3">
        <v>269</v>
      </c>
      <c r="M221" s="3">
        <v>82</v>
      </c>
      <c r="N221" s="3">
        <v>9</v>
      </c>
      <c r="O221" s="3">
        <v>68</v>
      </c>
      <c r="P221" s="3">
        <v>1984</v>
      </c>
    </row>
    <row r="222" spans="1:24" x14ac:dyDescent="0.25">
      <c r="B222" s="3">
        <v>286</v>
      </c>
      <c r="C222" s="3" t="s">
        <v>206</v>
      </c>
      <c r="D222" s="3">
        <v>117</v>
      </c>
      <c r="E222" s="3">
        <v>44</v>
      </c>
      <c r="F222" s="3">
        <v>66</v>
      </c>
      <c r="G222" s="3">
        <v>147</v>
      </c>
      <c r="H222" s="3">
        <v>80</v>
      </c>
      <c r="I222" s="3">
        <v>60</v>
      </c>
      <c r="J222" s="3">
        <v>34</v>
      </c>
      <c r="K222" s="3">
        <v>3</v>
      </c>
      <c r="L222" s="3">
        <v>26</v>
      </c>
      <c r="M222" s="3">
        <v>17</v>
      </c>
      <c r="N222" s="3">
        <v>3</v>
      </c>
      <c r="O222" s="3">
        <v>11</v>
      </c>
      <c r="P222" s="3">
        <v>316</v>
      </c>
    </row>
    <row r="223" spans="1:24" x14ac:dyDescent="0.25">
      <c r="B223" s="3">
        <v>306</v>
      </c>
      <c r="C223" s="3" t="s">
        <v>207</v>
      </c>
      <c r="D223" s="3">
        <v>351</v>
      </c>
      <c r="E223" s="3">
        <v>141</v>
      </c>
      <c r="F223" s="3">
        <v>192</v>
      </c>
      <c r="G223" s="3">
        <v>473</v>
      </c>
      <c r="H223" s="3">
        <v>262</v>
      </c>
      <c r="I223" s="3">
        <v>191</v>
      </c>
      <c r="J223" s="3">
        <v>111</v>
      </c>
      <c r="K223" s="3">
        <v>10</v>
      </c>
      <c r="L223" s="3">
        <v>85</v>
      </c>
      <c r="M223" s="3">
        <v>55</v>
      </c>
      <c r="N223" s="3">
        <v>7</v>
      </c>
      <c r="O223" s="3">
        <v>38</v>
      </c>
      <c r="P223" s="3">
        <v>989</v>
      </c>
    </row>
    <row r="224" spans="1:24" x14ac:dyDescent="0.25">
      <c r="B224" s="3">
        <v>405</v>
      </c>
      <c r="C224" s="3" t="s">
        <v>208</v>
      </c>
      <c r="D224" s="3">
        <v>3191</v>
      </c>
      <c r="E224" s="3">
        <v>1396</v>
      </c>
      <c r="F224" s="3">
        <v>1655</v>
      </c>
      <c r="G224" s="3">
        <v>3404</v>
      </c>
      <c r="H224" s="3">
        <v>1970</v>
      </c>
      <c r="I224" s="3">
        <v>1330</v>
      </c>
      <c r="J224" s="3">
        <v>786</v>
      </c>
      <c r="K224" s="3">
        <v>95</v>
      </c>
      <c r="L224" s="3">
        <v>614</v>
      </c>
      <c r="M224" s="3">
        <v>186</v>
      </c>
      <c r="N224" s="3">
        <v>25</v>
      </c>
      <c r="O224" s="3">
        <v>102</v>
      </c>
      <c r="P224" s="3">
        <v>7567</v>
      </c>
    </row>
    <row r="225" spans="2:16" x14ac:dyDescent="0.25">
      <c r="B225" s="3">
        <v>416</v>
      </c>
      <c r="C225" s="3" t="s">
        <v>209</v>
      </c>
      <c r="D225" s="3">
        <v>892</v>
      </c>
      <c r="E225" s="3">
        <v>382</v>
      </c>
      <c r="F225" s="3">
        <v>476</v>
      </c>
      <c r="G225" s="3">
        <v>913</v>
      </c>
      <c r="H225" s="3">
        <v>499</v>
      </c>
      <c r="I225" s="3">
        <v>379</v>
      </c>
      <c r="J225" s="3">
        <v>307</v>
      </c>
      <c r="K225" s="3">
        <v>43</v>
      </c>
      <c r="L225" s="3">
        <v>239</v>
      </c>
      <c r="M225" s="3">
        <v>91</v>
      </c>
      <c r="N225" s="3">
        <v>8</v>
      </c>
      <c r="O225" s="3">
        <v>53</v>
      </c>
      <c r="P225" s="3">
        <v>2203</v>
      </c>
    </row>
    <row r="226" spans="2:16" x14ac:dyDescent="0.25">
      <c r="B226" s="3">
        <v>441</v>
      </c>
      <c r="C226" s="3" t="s">
        <v>210</v>
      </c>
      <c r="D226" s="3">
        <v>3498</v>
      </c>
      <c r="E226" s="3">
        <v>1453</v>
      </c>
      <c r="F226" s="3">
        <v>1862</v>
      </c>
      <c r="G226" s="3">
        <v>3709</v>
      </c>
      <c r="H226" s="3">
        <v>2069</v>
      </c>
      <c r="I226" s="3">
        <v>1504</v>
      </c>
      <c r="J226" s="3">
        <v>769</v>
      </c>
      <c r="K226" s="3">
        <v>98</v>
      </c>
      <c r="L226" s="3">
        <v>582</v>
      </c>
      <c r="M226" s="3">
        <v>179</v>
      </c>
      <c r="N226" s="3">
        <v>20</v>
      </c>
      <c r="O226" s="3">
        <v>104</v>
      </c>
      <c r="P226" s="3">
        <v>8156</v>
      </c>
    </row>
    <row r="227" spans="2:16" x14ac:dyDescent="0.25">
      <c r="B227" s="3">
        <v>489</v>
      </c>
      <c r="C227" s="3" t="s">
        <v>211</v>
      </c>
      <c r="D227" s="3">
        <v>1707</v>
      </c>
      <c r="E227" s="3">
        <v>677</v>
      </c>
      <c r="F227" s="3">
        <v>929</v>
      </c>
      <c r="G227" s="3">
        <v>2136</v>
      </c>
      <c r="H227" s="3">
        <v>1175</v>
      </c>
      <c r="I227" s="3">
        <v>869</v>
      </c>
      <c r="J227" s="3">
        <v>334</v>
      </c>
      <c r="K227" s="3">
        <v>33</v>
      </c>
      <c r="L227" s="3">
        <v>255</v>
      </c>
      <c r="M227" s="3">
        <v>79</v>
      </c>
      <c r="N227" s="3">
        <v>13</v>
      </c>
      <c r="O227" s="3">
        <v>46</v>
      </c>
      <c r="P227" s="3">
        <v>4255</v>
      </c>
    </row>
    <row r="228" spans="2:16" x14ac:dyDescent="0.25">
      <c r="B228" s="3">
        <v>580</v>
      </c>
      <c r="C228" s="3" t="s">
        <v>212</v>
      </c>
      <c r="D228" s="3">
        <v>1332</v>
      </c>
      <c r="E228" s="3">
        <v>680</v>
      </c>
      <c r="F228" s="3">
        <v>617</v>
      </c>
      <c r="G228" s="3">
        <v>843</v>
      </c>
      <c r="H228" s="3">
        <v>360</v>
      </c>
      <c r="I228" s="3">
        <v>436</v>
      </c>
      <c r="J228" s="3">
        <v>553</v>
      </c>
      <c r="K228" s="3">
        <v>105</v>
      </c>
      <c r="L228" s="3">
        <v>405</v>
      </c>
      <c r="M228" s="3">
        <v>228</v>
      </c>
      <c r="N228" s="3">
        <v>15</v>
      </c>
      <c r="O228" s="3">
        <v>163</v>
      </c>
      <c r="P228" s="3">
        <v>2955</v>
      </c>
    </row>
    <row r="229" spans="2:16" x14ac:dyDescent="0.25">
      <c r="B229" s="3">
        <v>624</v>
      </c>
      <c r="C229" s="3" t="s">
        <v>213</v>
      </c>
      <c r="D229" s="3">
        <v>863</v>
      </c>
      <c r="E229" s="3">
        <v>334</v>
      </c>
      <c r="F229" s="3">
        <v>492</v>
      </c>
      <c r="G229" s="3">
        <v>1072</v>
      </c>
      <c r="H229" s="3">
        <v>423</v>
      </c>
      <c r="I229" s="3">
        <v>558</v>
      </c>
      <c r="J229" s="3">
        <v>444</v>
      </c>
      <c r="K229" s="3">
        <v>37</v>
      </c>
      <c r="L229" s="3">
        <v>343</v>
      </c>
      <c r="M229" s="3">
        <v>106</v>
      </c>
      <c r="N229" s="3">
        <v>8</v>
      </c>
      <c r="O229" s="3">
        <v>87</v>
      </c>
      <c r="P229" s="3">
        <v>2486</v>
      </c>
    </row>
    <row r="230" spans="2:16" x14ac:dyDescent="0.25">
      <c r="B230" s="3">
        <v>689</v>
      </c>
      <c r="C230" s="3" t="s">
        <v>214</v>
      </c>
      <c r="D230" s="3">
        <v>1853</v>
      </c>
      <c r="E230" s="3">
        <v>921</v>
      </c>
      <c r="F230" s="3">
        <v>890</v>
      </c>
      <c r="G230" s="3">
        <v>1421</v>
      </c>
      <c r="H230" s="3">
        <v>713</v>
      </c>
      <c r="I230" s="3">
        <v>650</v>
      </c>
      <c r="J230" s="3">
        <v>575</v>
      </c>
      <c r="K230" s="3">
        <v>101</v>
      </c>
      <c r="L230" s="3">
        <v>424</v>
      </c>
      <c r="M230" s="3">
        <v>197</v>
      </c>
      <c r="N230" s="3">
        <v>21</v>
      </c>
      <c r="O230" s="3">
        <v>137</v>
      </c>
      <c r="P230" s="3">
        <v>4046</v>
      </c>
    </row>
    <row r="231" spans="2:16" x14ac:dyDescent="0.25">
      <c r="B231" s="3">
        <v>700</v>
      </c>
      <c r="C231" s="3" t="s">
        <v>215</v>
      </c>
      <c r="D231" s="3">
        <v>6119</v>
      </c>
      <c r="E231" s="3">
        <v>2899</v>
      </c>
      <c r="F231" s="3">
        <v>3058</v>
      </c>
      <c r="G231" s="3">
        <v>3503</v>
      </c>
      <c r="H231" s="3">
        <v>1763</v>
      </c>
      <c r="I231" s="3">
        <v>1584</v>
      </c>
      <c r="J231" s="3">
        <v>1424</v>
      </c>
      <c r="K231" s="3">
        <v>261</v>
      </c>
      <c r="L231" s="3">
        <v>1052</v>
      </c>
      <c r="M231" s="3">
        <v>376</v>
      </c>
      <c r="N231" s="3">
        <v>47</v>
      </c>
      <c r="O231" s="3">
        <v>250</v>
      </c>
      <c r="P231" s="3">
        <v>11422</v>
      </c>
    </row>
    <row r="232" spans="2:16" x14ac:dyDescent="0.25">
      <c r="B232" s="3">
        <v>728</v>
      </c>
      <c r="C232" s="3" t="s">
        <v>216</v>
      </c>
      <c r="D232" s="3">
        <v>575</v>
      </c>
      <c r="E232" s="3">
        <v>284</v>
      </c>
      <c r="F232" s="3">
        <v>276</v>
      </c>
      <c r="G232" s="3">
        <v>317</v>
      </c>
      <c r="H232" s="3">
        <v>127</v>
      </c>
      <c r="I232" s="3">
        <v>171</v>
      </c>
      <c r="J232" s="3">
        <v>254</v>
      </c>
      <c r="K232" s="3">
        <v>47</v>
      </c>
      <c r="L232" s="3">
        <v>185</v>
      </c>
      <c r="M232" s="3">
        <v>117</v>
      </c>
      <c r="N232" s="3">
        <v>6</v>
      </c>
      <c r="O232" s="3">
        <v>83</v>
      </c>
      <c r="P232" s="3">
        <v>1262</v>
      </c>
    </row>
    <row r="233" spans="2:16" x14ac:dyDescent="0.25">
      <c r="B233" s="3">
        <v>739</v>
      </c>
      <c r="C233" s="3" t="s">
        <v>217</v>
      </c>
      <c r="D233" s="3">
        <v>2788</v>
      </c>
      <c r="E233" s="3">
        <v>1211</v>
      </c>
      <c r="F233" s="3">
        <v>1464</v>
      </c>
      <c r="G233" s="3">
        <v>2075</v>
      </c>
      <c r="H233" s="3">
        <v>1105</v>
      </c>
      <c r="I233" s="3">
        <v>881</v>
      </c>
      <c r="J233" s="3">
        <v>799</v>
      </c>
      <c r="K233" s="3">
        <v>115</v>
      </c>
      <c r="L233" s="3">
        <v>610</v>
      </c>
      <c r="M233" s="3">
        <v>223</v>
      </c>
      <c r="N233" s="3">
        <v>17</v>
      </c>
      <c r="O233" s="3">
        <v>136</v>
      </c>
      <c r="P233" s="3">
        <v>5885</v>
      </c>
    </row>
    <row r="234" spans="2:16" x14ac:dyDescent="0.25">
      <c r="B234" s="3">
        <v>754</v>
      </c>
      <c r="C234" s="3" t="s">
        <v>218</v>
      </c>
      <c r="D234" s="3">
        <v>2301</v>
      </c>
      <c r="E234" s="3">
        <v>890</v>
      </c>
      <c r="F234" s="3">
        <v>1277</v>
      </c>
      <c r="G234" s="3">
        <v>2889</v>
      </c>
      <c r="H234" s="3">
        <v>1521</v>
      </c>
      <c r="I234" s="3">
        <v>1219</v>
      </c>
      <c r="J234" s="3">
        <v>638</v>
      </c>
      <c r="K234" s="3">
        <v>63</v>
      </c>
      <c r="L234" s="3">
        <v>479</v>
      </c>
      <c r="M234" s="3">
        <v>220</v>
      </c>
      <c r="N234" s="3">
        <v>29</v>
      </c>
      <c r="O234" s="3">
        <v>148</v>
      </c>
      <c r="P234" s="3">
        <v>6049</v>
      </c>
    </row>
    <row r="235" spans="2:16" x14ac:dyDescent="0.25">
      <c r="B235" s="3">
        <v>775</v>
      </c>
      <c r="C235" s="3" t="s">
        <v>219</v>
      </c>
      <c r="D235" s="3">
        <v>1821</v>
      </c>
      <c r="E235" s="3">
        <v>838</v>
      </c>
      <c r="F235" s="3">
        <v>923</v>
      </c>
      <c r="G235" s="3">
        <v>1073</v>
      </c>
      <c r="H235" s="3">
        <v>564</v>
      </c>
      <c r="I235" s="3">
        <v>460</v>
      </c>
      <c r="J235" s="3">
        <v>460</v>
      </c>
      <c r="K235" s="3">
        <v>77</v>
      </c>
      <c r="L235" s="3">
        <v>341</v>
      </c>
      <c r="M235" s="3">
        <v>101</v>
      </c>
      <c r="N235" s="3">
        <v>9</v>
      </c>
      <c r="O235" s="3">
        <v>64</v>
      </c>
      <c r="P235" s="3">
        <v>3455</v>
      </c>
    </row>
    <row r="236" spans="2:16" x14ac:dyDescent="0.25">
      <c r="B236" s="3">
        <v>831</v>
      </c>
      <c r="C236" s="3" t="s">
        <v>220</v>
      </c>
      <c r="D236" s="3">
        <v>1999</v>
      </c>
      <c r="E236" s="3">
        <v>861</v>
      </c>
      <c r="F236" s="3">
        <v>1060</v>
      </c>
      <c r="G236" s="3">
        <v>1068</v>
      </c>
      <c r="H236" s="3">
        <v>568</v>
      </c>
      <c r="I236" s="3">
        <v>454</v>
      </c>
      <c r="J236" s="3">
        <v>549</v>
      </c>
      <c r="K236" s="3">
        <v>84</v>
      </c>
      <c r="L236" s="3">
        <v>428</v>
      </c>
      <c r="M236" s="3">
        <v>144</v>
      </c>
      <c r="N236" s="3">
        <v>16</v>
      </c>
      <c r="O236" s="3">
        <v>85</v>
      </c>
      <c r="P236" s="3">
        <v>3760</v>
      </c>
    </row>
    <row r="237" spans="2:16" x14ac:dyDescent="0.25">
      <c r="B237" s="3">
        <v>891</v>
      </c>
      <c r="C237" s="3" t="s">
        <v>221</v>
      </c>
      <c r="D237" s="3">
        <v>435</v>
      </c>
      <c r="E237" s="3">
        <v>226</v>
      </c>
      <c r="F237" s="3">
        <v>196</v>
      </c>
      <c r="G237" s="3">
        <v>289</v>
      </c>
      <c r="H237" s="3">
        <v>118</v>
      </c>
      <c r="I237" s="3">
        <v>156</v>
      </c>
      <c r="J237" s="3">
        <v>203</v>
      </c>
      <c r="K237" s="3">
        <v>32</v>
      </c>
      <c r="L237" s="3">
        <v>154</v>
      </c>
      <c r="M237" s="3">
        <v>81</v>
      </c>
      <c r="N237" s="3">
        <v>5</v>
      </c>
      <c r="O237" s="3">
        <v>57</v>
      </c>
      <c r="P237" s="3">
        <v>1008</v>
      </c>
    </row>
    <row r="238" spans="2:16" x14ac:dyDescent="0.25">
      <c r="B238" s="3">
        <v>909</v>
      </c>
      <c r="C238" s="3" t="s">
        <v>222</v>
      </c>
      <c r="D238" s="3">
        <v>3691</v>
      </c>
      <c r="E238" s="3">
        <v>1538</v>
      </c>
      <c r="F238" s="3">
        <v>1984</v>
      </c>
      <c r="G238" s="3">
        <v>3453</v>
      </c>
      <c r="H238" s="3">
        <v>1803</v>
      </c>
      <c r="I238" s="3">
        <v>1488</v>
      </c>
      <c r="J238" s="3">
        <v>961</v>
      </c>
      <c r="K238" s="3">
        <v>120</v>
      </c>
      <c r="L238" s="3">
        <v>731</v>
      </c>
      <c r="M238" s="3">
        <v>350</v>
      </c>
      <c r="N238" s="3">
        <v>30</v>
      </c>
      <c r="O238" s="3">
        <v>234</v>
      </c>
      <c r="P238" s="3">
        <v>8455</v>
      </c>
    </row>
    <row r="239" spans="2:16" x14ac:dyDescent="0.25">
      <c r="B239" s="3">
        <v>917</v>
      </c>
      <c r="C239" s="3" t="s">
        <v>223</v>
      </c>
      <c r="D239" s="3">
        <v>2113</v>
      </c>
      <c r="E239" s="3">
        <v>860</v>
      </c>
      <c r="F239" s="3">
        <v>1141</v>
      </c>
      <c r="G239" s="3">
        <v>2615</v>
      </c>
      <c r="H239" s="3">
        <v>1357</v>
      </c>
      <c r="I239" s="3">
        <v>1108</v>
      </c>
      <c r="J239" s="3">
        <v>531</v>
      </c>
      <c r="K239" s="3">
        <v>42</v>
      </c>
      <c r="L239" s="3">
        <v>415</v>
      </c>
      <c r="M239" s="3">
        <v>138</v>
      </c>
      <c r="N239" s="3">
        <v>20</v>
      </c>
      <c r="O239" s="3">
        <v>93</v>
      </c>
      <c r="P239" s="3">
        <v>5397</v>
      </c>
    </row>
    <row r="240" spans="2:16" x14ac:dyDescent="0.25">
      <c r="B240" s="3">
        <v>935</v>
      </c>
      <c r="C240" s="3" t="s">
        <v>224</v>
      </c>
      <c r="D240" s="3">
        <v>1348</v>
      </c>
      <c r="E240" s="3">
        <v>573</v>
      </c>
      <c r="F240" s="3">
        <v>724</v>
      </c>
      <c r="G240" s="3">
        <v>1749</v>
      </c>
      <c r="H240" s="3">
        <v>932</v>
      </c>
      <c r="I240" s="3">
        <v>712</v>
      </c>
      <c r="J240" s="3">
        <v>347</v>
      </c>
      <c r="K240" s="3">
        <v>24</v>
      </c>
      <c r="L240" s="3">
        <v>283</v>
      </c>
      <c r="M240" s="3">
        <v>86</v>
      </c>
      <c r="N240" s="3">
        <v>15</v>
      </c>
      <c r="O240" s="3">
        <v>58</v>
      </c>
      <c r="P240" s="3">
        <v>3531</v>
      </c>
    </row>
    <row r="241" spans="1:16" x14ac:dyDescent="0.25">
      <c r="B241" s="3">
        <v>978</v>
      </c>
      <c r="C241" s="3" t="s">
        <v>225</v>
      </c>
      <c r="D241" s="3">
        <v>1820</v>
      </c>
      <c r="E241" s="3">
        <v>781</v>
      </c>
      <c r="F241" s="3">
        <v>939</v>
      </c>
      <c r="G241" s="3">
        <v>2126</v>
      </c>
      <c r="H241" s="3">
        <v>1233</v>
      </c>
      <c r="I241" s="3">
        <v>831</v>
      </c>
      <c r="J241" s="3">
        <v>377</v>
      </c>
      <c r="K241" s="3">
        <v>40</v>
      </c>
      <c r="L241" s="3">
        <v>292</v>
      </c>
      <c r="M241" s="3">
        <v>78</v>
      </c>
      <c r="N241" s="3">
        <v>12</v>
      </c>
      <c r="O241" s="3">
        <v>45</v>
      </c>
      <c r="P241" s="3">
        <v>4401</v>
      </c>
    </row>
    <row r="242" spans="1:16" x14ac:dyDescent="0.25">
      <c r="B242" s="9"/>
      <c r="C242" s="16" t="s">
        <v>29</v>
      </c>
      <c r="D242" s="3">
        <f>SUM(D215:D241)</f>
        <v>46179</v>
      </c>
      <c r="E242" s="3">
        <f t="shared" ref="E242:P242" si="5">SUM(E215:E241)</f>
        <v>20259</v>
      </c>
      <c r="F242" s="3">
        <f t="shared" si="5"/>
        <v>24051</v>
      </c>
      <c r="G242" s="3">
        <f t="shared" si="5"/>
        <v>43749</v>
      </c>
      <c r="H242" s="3">
        <f t="shared" si="5"/>
        <v>23069</v>
      </c>
      <c r="I242" s="3">
        <f t="shared" si="5"/>
        <v>18687</v>
      </c>
      <c r="J242" s="3">
        <f t="shared" si="5"/>
        <v>13099</v>
      </c>
      <c r="K242" s="3">
        <f t="shared" si="5"/>
        <v>1762</v>
      </c>
      <c r="L242" s="3">
        <f t="shared" si="5"/>
        <v>9968</v>
      </c>
      <c r="M242" s="3">
        <f t="shared" si="5"/>
        <v>4031</v>
      </c>
      <c r="N242" s="3">
        <f t="shared" si="5"/>
        <v>447</v>
      </c>
      <c r="O242" s="3">
        <f t="shared" si="5"/>
        <v>2703</v>
      </c>
      <c r="P242" s="3">
        <f t="shared" si="5"/>
        <v>107062</v>
      </c>
    </row>
    <row r="243" spans="1:16" x14ac:dyDescent="0.25">
      <c r="B243" s="9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</row>
    <row r="244" spans="1:16" x14ac:dyDescent="0.25">
      <c r="B244" s="9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</row>
    <row r="245" spans="1:16" x14ac:dyDescent="0.25">
      <c r="A245" s="3">
        <v>5</v>
      </c>
      <c r="B245" s="9"/>
      <c r="C245" s="6" t="s">
        <v>226</v>
      </c>
    </row>
    <row r="246" spans="1:16" x14ac:dyDescent="0.25">
      <c r="B246" s="9"/>
      <c r="C246" s="6"/>
    </row>
    <row r="247" spans="1:16" x14ac:dyDescent="0.25">
      <c r="B247" s="9"/>
    </row>
    <row r="248" spans="1:16" x14ac:dyDescent="0.25">
      <c r="B248" s="3">
        <v>108</v>
      </c>
      <c r="C248" s="3" t="s">
        <v>227</v>
      </c>
      <c r="D248" s="3">
        <v>1172</v>
      </c>
      <c r="E248" s="3">
        <v>406</v>
      </c>
      <c r="F248" s="3">
        <v>708</v>
      </c>
      <c r="G248" s="3">
        <v>2179</v>
      </c>
      <c r="H248" s="3">
        <v>942</v>
      </c>
      <c r="I248" s="3">
        <v>1056</v>
      </c>
      <c r="J248" s="3">
        <v>664</v>
      </c>
      <c r="K248" s="3">
        <v>53</v>
      </c>
      <c r="L248" s="3">
        <v>452</v>
      </c>
      <c r="M248" s="3">
        <v>210</v>
      </c>
      <c r="N248" s="3">
        <v>21</v>
      </c>
      <c r="O248" s="3">
        <v>149</v>
      </c>
      <c r="P248" s="3">
        <v>4225</v>
      </c>
    </row>
    <row r="249" spans="1:16" x14ac:dyDescent="0.25">
      <c r="B249" s="3">
        <v>143</v>
      </c>
      <c r="C249" s="3" t="s">
        <v>228</v>
      </c>
      <c r="D249" s="3">
        <v>2422</v>
      </c>
      <c r="E249" s="3">
        <v>814</v>
      </c>
      <c r="F249" s="3">
        <v>1472</v>
      </c>
      <c r="G249" s="3">
        <v>3171</v>
      </c>
      <c r="H249" s="3">
        <v>1378</v>
      </c>
      <c r="I249" s="3">
        <v>1530</v>
      </c>
      <c r="J249" s="3">
        <v>981</v>
      </c>
      <c r="K249" s="3">
        <v>59</v>
      </c>
      <c r="L249" s="3">
        <v>672</v>
      </c>
      <c r="M249" s="3">
        <v>224</v>
      </c>
      <c r="N249" s="3">
        <v>15</v>
      </c>
      <c r="O249" s="3">
        <v>164</v>
      </c>
      <c r="P249" s="3">
        <v>6798</v>
      </c>
    </row>
    <row r="250" spans="1:16" x14ac:dyDescent="0.25">
      <c r="B250" s="3">
        <v>177</v>
      </c>
      <c r="C250" s="3" t="s">
        <v>229</v>
      </c>
      <c r="D250" s="3">
        <v>871</v>
      </c>
      <c r="E250" s="3">
        <v>472</v>
      </c>
      <c r="F250" s="3">
        <v>358</v>
      </c>
      <c r="G250" s="3">
        <v>1382</v>
      </c>
      <c r="H250" s="3">
        <v>696</v>
      </c>
      <c r="I250" s="3">
        <v>577</v>
      </c>
      <c r="J250" s="3">
        <v>325</v>
      </c>
      <c r="K250" s="3">
        <v>31</v>
      </c>
      <c r="L250" s="3">
        <v>211</v>
      </c>
      <c r="M250" s="3">
        <v>82</v>
      </c>
      <c r="N250" s="3">
        <v>6</v>
      </c>
      <c r="O250" s="3">
        <v>53</v>
      </c>
      <c r="P250" s="3">
        <v>2660</v>
      </c>
    </row>
    <row r="251" spans="1:16" x14ac:dyDescent="0.25">
      <c r="B251" s="3">
        <v>211</v>
      </c>
      <c r="C251" s="3" t="s">
        <v>230</v>
      </c>
      <c r="D251" s="3">
        <v>850</v>
      </c>
      <c r="E251" s="3">
        <v>414</v>
      </c>
      <c r="F251" s="3">
        <v>392</v>
      </c>
      <c r="G251" s="3">
        <v>1750</v>
      </c>
      <c r="H251" s="3">
        <v>819</v>
      </c>
      <c r="I251" s="3">
        <v>793</v>
      </c>
      <c r="J251" s="3">
        <v>466</v>
      </c>
      <c r="K251" s="3">
        <v>43</v>
      </c>
      <c r="L251" s="3">
        <v>315</v>
      </c>
      <c r="M251" s="3">
        <v>157</v>
      </c>
      <c r="N251" s="3">
        <v>22</v>
      </c>
      <c r="O251" s="3">
        <v>103</v>
      </c>
      <c r="P251" s="3">
        <v>3222</v>
      </c>
    </row>
    <row r="252" spans="1:16" x14ac:dyDescent="0.25">
      <c r="B252" s="3">
        <v>250</v>
      </c>
      <c r="C252" s="3" t="s">
        <v>231</v>
      </c>
      <c r="D252" s="3">
        <v>1412</v>
      </c>
      <c r="E252" s="3">
        <v>456</v>
      </c>
      <c r="F252" s="3">
        <v>858</v>
      </c>
      <c r="G252" s="3">
        <v>706</v>
      </c>
      <c r="H252" s="3">
        <v>267</v>
      </c>
      <c r="I252" s="3">
        <v>361</v>
      </c>
      <c r="J252" s="3">
        <v>394</v>
      </c>
      <c r="K252" s="3">
        <v>18</v>
      </c>
      <c r="L252" s="3">
        <v>267</v>
      </c>
      <c r="M252" s="3">
        <v>57</v>
      </c>
      <c r="N252" s="3">
        <v>5</v>
      </c>
      <c r="O252" s="3">
        <v>41</v>
      </c>
      <c r="P252" s="3">
        <v>2570</v>
      </c>
    </row>
    <row r="253" spans="1:16" x14ac:dyDescent="0.25">
      <c r="B253" s="3">
        <v>254</v>
      </c>
      <c r="C253" s="3" t="s">
        <v>232</v>
      </c>
      <c r="D253" s="3">
        <v>432</v>
      </c>
      <c r="E253" s="3">
        <v>160</v>
      </c>
      <c r="F253" s="3">
        <v>253</v>
      </c>
      <c r="G253" s="3">
        <v>750</v>
      </c>
      <c r="H253" s="3">
        <v>335</v>
      </c>
      <c r="I253" s="3">
        <v>357</v>
      </c>
      <c r="J253" s="3">
        <v>166</v>
      </c>
      <c r="K253" s="3">
        <v>13</v>
      </c>
      <c r="L253" s="3">
        <v>113</v>
      </c>
      <c r="M253" s="3">
        <v>29</v>
      </c>
      <c r="N253" s="3">
        <v>2</v>
      </c>
      <c r="O253" s="3">
        <v>22</v>
      </c>
      <c r="P253" s="3">
        <v>1376</v>
      </c>
    </row>
    <row r="254" spans="1:16" x14ac:dyDescent="0.25">
      <c r="B254" s="3">
        <v>289</v>
      </c>
      <c r="C254" s="3" t="s">
        <v>233</v>
      </c>
      <c r="D254" s="3">
        <v>537</v>
      </c>
      <c r="E254" s="3">
        <v>283</v>
      </c>
      <c r="F254" s="3">
        <v>232</v>
      </c>
      <c r="G254" s="3">
        <v>1086</v>
      </c>
      <c r="H254" s="3">
        <v>551</v>
      </c>
      <c r="I254" s="3">
        <v>453</v>
      </c>
      <c r="J254" s="3">
        <v>309</v>
      </c>
      <c r="K254" s="3">
        <v>39</v>
      </c>
      <c r="L254" s="3">
        <v>203</v>
      </c>
      <c r="M254" s="3">
        <v>99</v>
      </c>
      <c r="N254" s="3">
        <v>11</v>
      </c>
      <c r="O254" s="3">
        <v>65</v>
      </c>
      <c r="P254" s="3">
        <v>2030</v>
      </c>
    </row>
    <row r="255" spans="1:16" x14ac:dyDescent="0.25">
      <c r="B255" s="3">
        <v>299</v>
      </c>
      <c r="C255" s="3" t="s">
        <v>234</v>
      </c>
      <c r="D255" s="3">
        <v>1153</v>
      </c>
      <c r="E255" s="3">
        <v>592</v>
      </c>
      <c r="F255" s="3">
        <v>504</v>
      </c>
      <c r="G255" s="3">
        <v>1861</v>
      </c>
      <c r="H255" s="3">
        <v>952</v>
      </c>
      <c r="I255" s="3">
        <v>765</v>
      </c>
      <c r="J255" s="3">
        <v>482</v>
      </c>
      <c r="K255" s="3">
        <v>41</v>
      </c>
      <c r="L255" s="3">
        <v>314</v>
      </c>
      <c r="M255" s="3">
        <v>105</v>
      </c>
      <c r="N255" s="3">
        <v>2</v>
      </c>
      <c r="O255" s="3">
        <v>67</v>
      </c>
      <c r="P255" s="3">
        <v>3600</v>
      </c>
    </row>
    <row r="256" spans="1:16" x14ac:dyDescent="0.25">
      <c r="B256" s="3">
        <v>303</v>
      </c>
      <c r="C256" s="3" t="s">
        <v>235</v>
      </c>
      <c r="D256" s="3">
        <v>3059</v>
      </c>
      <c r="E256" s="3">
        <v>1221</v>
      </c>
      <c r="F256" s="3">
        <v>1667</v>
      </c>
      <c r="G256" s="3">
        <v>3029</v>
      </c>
      <c r="H256" s="3">
        <v>1312</v>
      </c>
      <c r="I256" s="3">
        <v>1440</v>
      </c>
      <c r="J256" s="3">
        <v>936</v>
      </c>
      <c r="K256" s="3">
        <v>70</v>
      </c>
      <c r="L256" s="3">
        <v>633</v>
      </c>
      <c r="M256" s="3">
        <v>199</v>
      </c>
      <c r="N256" s="3">
        <v>17</v>
      </c>
      <c r="O256" s="3">
        <v>138</v>
      </c>
      <c r="P256" s="3">
        <v>7222</v>
      </c>
    </row>
    <row r="257" spans="2:16" x14ac:dyDescent="0.25">
      <c r="B257" s="3">
        <v>310</v>
      </c>
      <c r="C257" s="3" t="s">
        <v>236</v>
      </c>
      <c r="D257" s="3">
        <v>479</v>
      </c>
      <c r="E257" s="3">
        <v>228</v>
      </c>
      <c r="F257" s="3">
        <v>230</v>
      </c>
      <c r="G257" s="3">
        <v>993</v>
      </c>
      <c r="H257" s="3">
        <v>480</v>
      </c>
      <c r="I257" s="3">
        <v>439</v>
      </c>
      <c r="J257" s="3">
        <v>230</v>
      </c>
      <c r="K257" s="3">
        <v>29</v>
      </c>
      <c r="L257" s="3">
        <v>159</v>
      </c>
      <c r="M257" s="3">
        <v>63</v>
      </c>
      <c r="N257" s="3">
        <v>13</v>
      </c>
      <c r="O257" s="3">
        <v>40</v>
      </c>
      <c r="P257" s="3">
        <v>1765</v>
      </c>
    </row>
    <row r="258" spans="2:16" x14ac:dyDescent="0.25">
      <c r="B258" s="3">
        <v>418</v>
      </c>
      <c r="C258" s="3" t="s">
        <v>237</v>
      </c>
      <c r="D258" s="3">
        <v>642</v>
      </c>
      <c r="E258" s="3">
        <v>311</v>
      </c>
      <c r="F258" s="3">
        <v>301</v>
      </c>
      <c r="G258" s="3">
        <v>1511</v>
      </c>
      <c r="H258" s="3">
        <v>715</v>
      </c>
      <c r="I258" s="3">
        <v>681</v>
      </c>
      <c r="J258" s="3">
        <v>401</v>
      </c>
      <c r="K258" s="3">
        <v>41</v>
      </c>
      <c r="L258" s="3">
        <v>278</v>
      </c>
      <c r="M258" s="3">
        <v>128</v>
      </c>
      <c r="N258" s="3">
        <v>21</v>
      </c>
      <c r="O258" s="3">
        <v>85</v>
      </c>
      <c r="P258" s="3">
        <v>2683</v>
      </c>
    </row>
    <row r="259" spans="2:16" x14ac:dyDescent="0.25">
      <c r="B259" s="3">
        <v>439</v>
      </c>
      <c r="C259" s="3" t="s">
        <v>238</v>
      </c>
      <c r="D259" s="3">
        <v>922</v>
      </c>
      <c r="E259" s="3">
        <v>475</v>
      </c>
      <c r="F259" s="3">
        <v>407</v>
      </c>
      <c r="G259" s="3">
        <v>2424</v>
      </c>
      <c r="H259" s="3">
        <v>1221</v>
      </c>
      <c r="I259" s="3">
        <v>1020</v>
      </c>
      <c r="J259" s="3">
        <v>630</v>
      </c>
      <c r="K259" s="3">
        <v>85</v>
      </c>
      <c r="L259" s="3">
        <v>419</v>
      </c>
      <c r="M259" s="3">
        <v>182</v>
      </c>
      <c r="N259" s="3">
        <v>20</v>
      </c>
      <c r="O259" s="3">
        <v>120</v>
      </c>
      <c r="P259" s="3">
        <v>4158</v>
      </c>
    </row>
    <row r="260" spans="2:16" x14ac:dyDescent="0.25">
      <c r="B260" s="3">
        <v>443</v>
      </c>
      <c r="C260" s="3" t="s">
        <v>239</v>
      </c>
      <c r="D260" s="3">
        <v>1497</v>
      </c>
      <c r="E260" s="3">
        <v>805</v>
      </c>
      <c r="F260" s="3">
        <v>626</v>
      </c>
      <c r="G260" s="3">
        <v>2789</v>
      </c>
      <c r="H260" s="3">
        <v>1450</v>
      </c>
      <c r="I260" s="3">
        <v>1130</v>
      </c>
      <c r="J260" s="3">
        <v>646</v>
      </c>
      <c r="K260" s="3">
        <v>69</v>
      </c>
      <c r="L260" s="3">
        <v>423</v>
      </c>
      <c r="M260" s="3">
        <v>183</v>
      </c>
      <c r="N260" s="3">
        <v>13</v>
      </c>
      <c r="O260" s="3">
        <v>121</v>
      </c>
      <c r="P260" s="3">
        <v>5115</v>
      </c>
    </row>
    <row r="261" spans="2:16" x14ac:dyDescent="0.25">
      <c r="B261" s="3">
        <v>493</v>
      </c>
      <c r="C261" s="3" t="s">
        <v>240</v>
      </c>
      <c r="D261" s="3">
        <v>704</v>
      </c>
      <c r="E261" s="3">
        <v>229</v>
      </c>
      <c r="F261" s="3">
        <v>441</v>
      </c>
      <c r="G261" s="3">
        <v>1265</v>
      </c>
      <c r="H261" s="3">
        <v>552</v>
      </c>
      <c r="I261" s="3">
        <v>611</v>
      </c>
      <c r="J261" s="3">
        <v>370</v>
      </c>
      <c r="K261" s="3">
        <v>29</v>
      </c>
      <c r="L261" s="3">
        <v>253</v>
      </c>
      <c r="M261" s="3">
        <v>86</v>
      </c>
      <c r="N261" s="3">
        <v>7</v>
      </c>
      <c r="O261" s="3">
        <v>64</v>
      </c>
      <c r="P261" s="3">
        <v>2425</v>
      </c>
    </row>
    <row r="262" spans="2:16" x14ac:dyDescent="0.25">
      <c r="B262" s="3">
        <v>506</v>
      </c>
      <c r="C262" s="3" t="s">
        <v>241</v>
      </c>
      <c r="D262" s="3">
        <v>172</v>
      </c>
      <c r="E262" s="3">
        <v>90</v>
      </c>
      <c r="F262" s="3">
        <v>74</v>
      </c>
      <c r="G262" s="3">
        <v>279</v>
      </c>
      <c r="H262" s="3">
        <v>133</v>
      </c>
      <c r="I262" s="3">
        <v>123</v>
      </c>
      <c r="J262" s="3">
        <v>84</v>
      </c>
      <c r="K262" s="3">
        <v>7</v>
      </c>
      <c r="L262" s="3">
        <v>56</v>
      </c>
      <c r="M262" s="3">
        <v>15</v>
      </c>
      <c r="N262" s="3">
        <v>0</v>
      </c>
      <c r="O262" s="3">
        <v>10</v>
      </c>
      <c r="P262" s="3">
        <v>550</v>
      </c>
    </row>
    <row r="263" spans="2:16" x14ac:dyDescent="0.25">
      <c r="B263" s="3">
        <v>536</v>
      </c>
      <c r="C263" s="3" t="s">
        <v>242</v>
      </c>
      <c r="D263" s="3">
        <v>763</v>
      </c>
      <c r="E263" s="3">
        <v>285</v>
      </c>
      <c r="F263" s="3">
        <v>441</v>
      </c>
      <c r="G263" s="3">
        <v>1446</v>
      </c>
      <c r="H263" s="3">
        <v>642</v>
      </c>
      <c r="I263" s="3">
        <v>689</v>
      </c>
      <c r="J263" s="3">
        <v>422</v>
      </c>
      <c r="K263" s="3">
        <v>38</v>
      </c>
      <c r="L263" s="3">
        <v>292</v>
      </c>
      <c r="M263" s="3">
        <v>120</v>
      </c>
      <c r="N263" s="3">
        <v>16</v>
      </c>
      <c r="O263" s="3">
        <v>82</v>
      </c>
      <c r="P263" s="3">
        <v>2750</v>
      </c>
    </row>
    <row r="264" spans="2:16" x14ac:dyDescent="0.25">
      <c r="B264" s="3">
        <v>562</v>
      </c>
      <c r="C264" s="3" t="s">
        <v>243</v>
      </c>
      <c r="D264" s="3">
        <v>1731</v>
      </c>
      <c r="E264" s="3">
        <v>900</v>
      </c>
      <c r="F264" s="3">
        <v>749</v>
      </c>
      <c r="G264" s="3">
        <v>3014</v>
      </c>
      <c r="H264" s="3">
        <v>1496</v>
      </c>
      <c r="I264" s="3">
        <v>1281</v>
      </c>
      <c r="J264" s="3">
        <v>751</v>
      </c>
      <c r="K264" s="3">
        <v>78</v>
      </c>
      <c r="L264" s="3">
        <v>496</v>
      </c>
      <c r="M264" s="3">
        <v>226</v>
      </c>
      <c r="N264" s="3">
        <v>24</v>
      </c>
      <c r="O264" s="3">
        <v>146</v>
      </c>
      <c r="P264" s="3">
        <v>5723</v>
      </c>
    </row>
    <row r="265" spans="2:16" x14ac:dyDescent="0.25">
      <c r="B265" s="3">
        <v>581</v>
      </c>
      <c r="C265" s="3" t="s">
        <v>244</v>
      </c>
      <c r="D265" s="3">
        <v>3578</v>
      </c>
      <c r="E265" s="3">
        <v>1124</v>
      </c>
      <c r="F265" s="3">
        <v>2220</v>
      </c>
      <c r="G265" s="3">
        <v>1848</v>
      </c>
      <c r="H265" s="3">
        <v>745</v>
      </c>
      <c r="I265" s="3">
        <v>925</v>
      </c>
      <c r="J265" s="3">
        <v>985</v>
      </c>
      <c r="K265" s="3">
        <v>45</v>
      </c>
      <c r="L265" s="3">
        <v>661</v>
      </c>
      <c r="M265" s="3">
        <v>133</v>
      </c>
      <c r="N265" s="3">
        <v>10</v>
      </c>
      <c r="O265" s="3">
        <v>93</v>
      </c>
      <c r="P265" s="3">
        <v>6544</v>
      </c>
    </row>
    <row r="266" spans="2:16" x14ac:dyDescent="0.25">
      <c r="B266" s="3">
        <v>604</v>
      </c>
      <c r="C266" s="3" t="s">
        <v>245</v>
      </c>
      <c r="D266" s="3">
        <v>154</v>
      </c>
      <c r="E266" s="3">
        <v>67</v>
      </c>
      <c r="F266" s="3">
        <v>79</v>
      </c>
      <c r="G266" s="3">
        <v>333</v>
      </c>
      <c r="H266" s="3">
        <v>150</v>
      </c>
      <c r="I266" s="3">
        <v>157</v>
      </c>
      <c r="J266" s="3">
        <v>96</v>
      </c>
      <c r="K266" s="3">
        <v>9</v>
      </c>
      <c r="L266" s="3">
        <v>67</v>
      </c>
      <c r="M266" s="3">
        <v>30</v>
      </c>
      <c r="N266" s="3">
        <v>4</v>
      </c>
      <c r="O266" s="3">
        <v>21</v>
      </c>
      <c r="P266" s="3">
        <v>613</v>
      </c>
    </row>
    <row r="267" spans="2:16" x14ac:dyDescent="0.25">
      <c r="B267" s="3">
        <v>635</v>
      </c>
      <c r="C267" s="3" t="s">
        <v>246</v>
      </c>
      <c r="D267" s="3">
        <v>648</v>
      </c>
      <c r="E267" s="3">
        <v>333</v>
      </c>
      <c r="F267" s="3">
        <v>284</v>
      </c>
      <c r="G267" s="3">
        <v>1361</v>
      </c>
      <c r="H267" s="3">
        <v>658</v>
      </c>
      <c r="I267" s="3">
        <v>597</v>
      </c>
      <c r="J267" s="3">
        <v>364</v>
      </c>
      <c r="K267" s="3">
        <v>40</v>
      </c>
      <c r="L267" s="3">
        <v>249</v>
      </c>
      <c r="M267" s="3">
        <v>118</v>
      </c>
      <c r="N267" s="3">
        <v>18</v>
      </c>
      <c r="O267" s="3">
        <v>76</v>
      </c>
      <c r="P267" s="3">
        <v>2490</v>
      </c>
    </row>
    <row r="268" spans="2:16" x14ac:dyDescent="0.25">
      <c r="B268" s="3">
        <v>702</v>
      </c>
      <c r="C268" s="3" t="s">
        <v>247</v>
      </c>
      <c r="D268" s="3">
        <v>3025</v>
      </c>
      <c r="E268" s="3">
        <v>1510</v>
      </c>
      <c r="F268" s="3">
        <v>1371</v>
      </c>
      <c r="G268" s="3">
        <v>4291</v>
      </c>
      <c r="H268" s="3">
        <v>2071</v>
      </c>
      <c r="I268" s="3">
        <v>1871</v>
      </c>
      <c r="J268" s="3">
        <v>966</v>
      </c>
      <c r="K268" s="3">
        <v>89</v>
      </c>
      <c r="L268" s="3">
        <v>644</v>
      </c>
      <c r="M268" s="3">
        <v>226</v>
      </c>
      <c r="N268" s="3">
        <v>15</v>
      </c>
      <c r="O268" s="3">
        <v>151</v>
      </c>
      <c r="P268" s="3">
        <v>8508</v>
      </c>
    </row>
    <row r="269" spans="2:16" x14ac:dyDescent="0.25">
      <c r="B269" s="3">
        <v>730</v>
      </c>
      <c r="C269" s="3" t="s">
        <v>248</v>
      </c>
      <c r="D269" s="3">
        <v>370</v>
      </c>
      <c r="E269" s="3">
        <v>178</v>
      </c>
      <c r="F269" s="3">
        <v>173</v>
      </c>
      <c r="G269" s="3">
        <v>634</v>
      </c>
      <c r="H269" s="3">
        <v>295</v>
      </c>
      <c r="I269" s="3">
        <v>286</v>
      </c>
      <c r="J269" s="3">
        <v>213</v>
      </c>
      <c r="K269" s="3">
        <v>20</v>
      </c>
      <c r="L269" s="3">
        <v>143</v>
      </c>
      <c r="M269" s="3">
        <v>65</v>
      </c>
      <c r="N269" s="3">
        <v>8</v>
      </c>
      <c r="O269" s="3">
        <v>43</v>
      </c>
      <c r="P269" s="3">
        <v>1283</v>
      </c>
    </row>
    <row r="270" spans="2:16" x14ac:dyDescent="0.25">
      <c r="B270" s="3">
        <v>772</v>
      </c>
      <c r="C270" s="3" t="s">
        <v>249</v>
      </c>
      <c r="D270" s="3">
        <v>654</v>
      </c>
      <c r="E270" s="3">
        <v>195</v>
      </c>
      <c r="F270" s="3">
        <v>424</v>
      </c>
      <c r="G270" s="3">
        <v>997</v>
      </c>
      <c r="H270" s="3">
        <v>428</v>
      </c>
      <c r="I270" s="3">
        <v>489</v>
      </c>
      <c r="J270" s="3">
        <v>307</v>
      </c>
      <c r="K270" s="3">
        <v>23</v>
      </c>
      <c r="L270" s="3">
        <v>208</v>
      </c>
      <c r="M270" s="3">
        <v>65</v>
      </c>
      <c r="N270" s="3">
        <v>4</v>
      </c>
      <c r="O270" s="3">
        <v>51</v>
      </c>
      <c r="P270" s="3">
        <v>2023</v>
      </c>
    </row>
    <row r="271" spans="2:16" x14ac:dyDescent="0.25">
      <c r="B271" s="3">
        <v>837</v>
      </c>
      <c r="C271" s="3" t="s">
        <v>250</v>
      </c>
      <c r="D271" s="3">
        <v>1369</v>
      </c>
      <c r="E271" s="3">
        <v>642</v>
      </c>
      <c r="F271" s="3">
        <v>660</v>
      </c>
      <c r="G271" s="3">
        <v>2454</v>
      </c>
      <c r="H271" s="3">
        <v>1133</v>
      </c>
      <c r="I271" s="3">
        <v>1124</v>
      </c>
      <c r="J271" s="3">
        <v>626</v>
      </c>
      <c r="K271" s="3">
        <v>57</v>
      </c>
      <c r="L271" s="3">
        <v>419</v>
      </c>
      <c r="M271" s="3">
        <v>205</v>
      </c>
      <c r="N271" s="3">
        <v>20</v>
      </c>
      <c r="O271" s="3">
        <v>139</v>
      </c>
      <c r="P271" s="3">
        <v>4655</v>
      </c>
    </row>
    <row r="272" spans="2:16" x14ac:dyDescent="0.25">
      <c r="B272" s="3">
        <v>864</v>
      </c>
      <c r="C272" s="3" t="s">
        <v>251</v>
      </c>
      <c r="D272" s="3">
        <v>79</v>
      </c>
      <c r="E272" s="3">
        <v>36</v>
      </c>
      <c r="F272" s="3">
        <v>39</v>
      </c>
      <c r="G272" s="3">
        <v>157</v>
      </c>
      <c r="H272" s="3">
        <v>73</v>
      </c>
      <c r="I272" s="3">
        <v>72</v>
      </c>
      <c r="J272" s="3">
        <v>51</v>
      </c>
      <c r="K272" s="3">
        <v>6</v>
      </c>
      <c r="L272" s="3">
        <v>36</v>
      </c>
      <c r="M272" s="3">
        <v>15</v>
      </c>
      <c r="N272" s="3">
        <v>3</v>
      </c>
      <c r="O272" s="3">
        <v>9</v>
      </c>
      <c r="P272" s="3">
        <v>303</v>
      </c>
    </row>
    <row r="273" spans="1:16" x14ac:dyDescent="0.25">
      <c r="B273" s="3">
        <v>887</v>
      </c>
      <c r="C273" s="3" t="s">
        <v>252</v>
      </c>
      <c r="D273" s="3">
        <v>1272</v>
      </c>
      <c r="E273" s="3">
        <v>580</v>
      </c>
      <c r="F273" s="3">
        <v>637</v>
      </c>
      <c r="G273" s="3">
        <v>2728</v>
      </c>
      <c r="H273" s="3">
        <v>1363</v>
      </c>
      <c r="I273" s="3">
        <v>1168</v>
      </c>
      <c r="J273" s="3">
        <v>639</v>
      </c>
      <c r="K273" s="3">
        <v>81</v>
      </c>
      <c r="L273" s="3">
        <v>441</v>
      </c>
      <c r="M273" s="3">
        <v>149</v>
      </c>
      <c r="N273" s="3">
        <v>26</v>
      </c>
      <c r="O273" s="3">
        <v>99</v>
      </c>
      <c r="P273" s="3">
        <v>4787</v>
      </c>
    </row>
    <row r="274" spans="1:16" x14ac:dyDescent="0.25">
      <c r="B274" s="3">
        <v>908</v>
      </c>
      <c r="C274" s="3" t="s">
        <v>253</v>
      </c>
      <c r="D274" s="3">
        <v>611</v>
      </c>
      <c r="E274" s="3">
        <v>310</v>
      </c>
      <c r="F274" s="3">
        <v>273</v>
      </c>
      <c r="G274" s="3">
        <v>1451</v>
      </c>
      <c r="H274" s="3">
        <v>705</v>
      </c>
      <c r="I274" s="3">
        <v>635</v>
      </c>
      <c r="J274" s="3">
        <v>387</v>
      </c>
      <c r="K274" s="3">
        <v>45</v>
      </c>
      <c r="L274" s="3">
        <v>266</v>
      </c>
      <c r="M274" s="3">
        <v>124</v>
      </c>
      <c r="N274" s="3">
        <v>23</v>
      </c>
      <c r="O274" s="3">
        <v>79</v>
      </c>
      <c r="P274" s="3">
        <v>2573</v>
      </c>
    </row>
    <row r="275" spans="1:16" x14ac:dyDescent="0.25">
      <c r="B275" s="3">
        <v>912</v>
      </c>
      <c r="C275" s="3" t="s">
        <v>254</v>
      </c>
      <c r="D275" s="3">
        <v>1780</v>
      </c>
      <c r="E275" s="3">
        <v>691</v>
      </c>
      <c r="F275" s="3">
        <v>1011</v>
      </c>
      <c r="G275" s="3">
        <v>3082</v>
      </c>
      <c r="H275" s="3">
        <v>1419</v>
      </c>
      <c r="I275" s="3">
        <v>1433</v>
      </c>
      <c r="J275" s="3">
        <v>820</v>
      </c>
      <c r="K275" s="3">
        <v>76</v>
      </c>
      <c r="L275" s="3">
        <v>562</v>
      </c>
      <c r="M275" s="3">
        <v>152</v>
      </c>
      <c r="N275" s="3">
        <v>19</v>
      </c>
      <c r="O275" s="3">
        <v>110</v>
      </c>
      <c r="P275" s="3">
        <v>5834</v>
      </c>
    </row>
    <row r="276" spans="1:16" x14ac:dyDescent="0.25">
      <c r="B276" s="3">
        <v>922</v>
      </c>
      <c r="C276" s="3" t="s">
        <v>255</v>
      </c>
      <c r="D276" s="3">
        <v>998</v>
      </c>
      <c r="E276" s="3">
        <v>492</v>
      </c>
      <c r="F276" s="3">
        <v>468</v>
      </c>
      <c r="G276" s="3">
        <v>1986</v>
      </c>
      <c r="H276" s="3">
        <v>988</v>
      </c>
      <c r="I276" s="3">
        <v>859</v>
      </c>
      <c r="J276" s="3">
        <v>377</v>
      </c>
      <c r="K276" s="3">
        <v>47</v>
      </c>
      <c r="L276" s="3">
        <v>258</v>
      </c>
      <c r="M276" s="3">
        <v>99</v>
      </c>
      <c r="N276" s="3">
        <v>18</v>
      </c>
      <c r="O276" s="3">
        <v>64</v>
      </c>
      <c r="P276" s="3">
        <v>3461</v>
      </c>
    </row>
    <row r="277" spans="1:16" x14ac:dyDescent="0.25">
      <c r="B277" s="3">
        <v>928</v>
      </c>
      <c r="C277" s="3" t="s">
        <v>256</v>
      </c>
      <c r="D277" s="3">
        <v>99</v>
      </c>
      <c r="E277" s="3">
        <v>45</v>
      </c>
      <c r="F277" s="3">
        <v>49</v>
      </c>
      <c r="G277" s="3">
        <v>209</v>
      </c>
      <c r="H277" s="3">
        <v>99</v>
      </c>
      <c r="I277" s="3">
        <v>94</v>
      </c>
      <c r="J277" s="3">
        <v>54</v>
      </c>
      <c r="K277" s="3">
        <v>6</v>
      </c>
      <c r="L277" s="3">
        <v>38</v>
      </c>
      <c r="M277" s="3">
        <v>16</v>
      </c>
      <c r="N277" s="3">
        <v>4</v>
      </c>
      <c r="O277" s="3">
        <v>10</v>
      </c>
      <c r="P277" s="3">
        <v>379</v>
      </c>
    </row>
    <row r="278" spans="1:16" x14ac:dyDescent="0.25">
      <c r="B278" s="3">
        <v>932</v>
      </c>
      <c r="C278" s="3" t="s">
        <v>257</v>
      </c>
      <c r="D278" s="3">
        <v>627</v>
      </c>
      <c r="E278" s="3">
        <v>253</v>
      </c>
      <c r="F278" s="3">
        <v>345</v>
      </c>
      <c r="G278" s="3">
        <v>1048</v>
      </c>
      <c r="H278" s="3">
        <v>475</v>
      </c>
      <c r="I278" s="3">
        <v>489</v>
      </c>
      <c r="J278" s="3">
        <v>266</v>
      </c>
      <c r="K278" s="3">
        <v>20</v>
      </c>
      <c r="L278" s="3">
        <v>180</v>
      </c>
      <c r="M278" s="3">
        <v>81</v>
      </c>
      <c r="N278" s="3">
        <v>8</v>
      </c>
      <c r="O278" s="3">
        <v>57</v>
      </c>
      <c r="P278" s="3">
        <v>2023</v>
      </c>
    </row>
    <row r="279" spans="1:16" x14ac:dyDescent="0.25">
      <c r="B279" s="3">
        <v>933</v>
      </c>
      <c r="C279" s="3" t="s">
        <v>258</v>
      </c>
      <c r="D279" s="3">
        <v>1681</v>
      </c>
      <c r="E279" s="3">
        <v>886</v>
      </c>
      <c r="F279" s="3">
        <v>717</v>
      </c>
      <c r="G279" s="3">
        <v>2577</v>
      </c>
      <c r="H279" s="3">
        <v>1252</v>
      </c>
      <c r="I279" s="3">
        <v>1112</v>
      </c>
      <c r="J279" s="3">
        <v>627</v>
      </c>
      <c r="K279" s="3">
        <v>58</v>
      </c>
      <c r="L279" s="3">
        <v>417</v>
      </c>
      <c r="M279" s="3">
        <v>116</v>
      </c>
      <c r="N279" s="3">
        <v>5</v>
      </c>
      <c r="O279" s="3">
        <v>75</v>
      </c>
      <c r="P279" s="3">
        <v>5001</v>
      </c>
    </row>
    <row r="280" spans="1:16" x14ac:dyDescent="0.25">
      <c r="B280" s="3">
        <v>936</v>
      </c>
      <c r="C280" s="3" t="s">
        <v>259</v>
      </c>
      <c r="D280" s="3">
        <v>4681</v>
      </c>
      <c r="E280" s="3">
        <v>1946</v>
      </c>
      <c r="F280" s="3">
        <v>2445</v>
      </c>
      <c r="G280" s="3">
        <v>3353</v>
      </c>
      <c r="H280" s="3">
        <v>1430</v>
      </c>
      <c r="I280" s="3">
        <v>1587</v>
      </c>
      <c r="J280" s="3">
        <v>1211</v>
      </c>
      <c r="K280" s="3">
        <v>79</v>
      </c>
      <c r="L280" s="3">
        <v>806</v>
      </c>
      <c r="M280" s="3">
        <v>156</v>
      </c>
      <c r="N280" s="3">
        <v>10</v>
      </c>
      <c r="O280" s="3">
        <v>102</v>
      </c>
      <c r="P280" s="3">
        <v>9401</v>
      </c>
    </row>
    <row r="281" spans="1:16" x14ac:dyDescent="0.25">
      <c r="B281" s="3">
        <v>980</v>
      </c>
      <c r="C281" s="3" t="s">
        <v>260</v>
      </c>
      <c r="D281" s="3">
        <v>450</v>
      </c>
      <c r="E281" s="3">
        <v>189</v>
      </c>
      <c r="F281" s="3">
        <v>239</v>
      </c>
      <c r="G281" s="3">
        <v>935</v>
      </c>
      <c r="H281" s="3">
        <v>423</v>
      </c>
      <c r="I281" s="3">
        <v>438</v>
      </c>
      <c r="J281" s="3">
        <v>264</v>
      </c>
      <c r="K281" s="3">
        <v>22</v>
      </c>
      <c r="L281" s="3">
        <v>178</v>
      </c>
      <c r="M281" s="3">
        <v>98</v>
      </c>
      <c r="N281" s="3">
        <v>11</v>
      </c>
      <c r="O281" s="3">
        <v>68</v>
      </c>
      <c r="P281" s="3">
        <v>1746</v>
      </c>
    </row>
    <row r="282" spans="1:16" x14ac:dyDescent="0.25">
      <c r="B282" s="3">
        <v>988</v>
      </c>
      <c r="C282" s="3" t="s">
        <v>261</v>
      </c>
      <c r="D282" s="3">
        <v>704</v>
      </c>
      <c r="E282" s="3">
        <v>253</v>
      </c>
      <c r="F282" s="3">
        <v>417</v>
      </c>
      <c r="G282" s="3">
        <v>1073</v>
      </c>
      <c r="H282" s="3">
        <v>472</v>
      </c>
      <c r="I282" s="3">
        <v>516</v>
      </c>
      <c r="J282" s="3">
        <v>277</v>
      </c>
      <c r="K282" s="3">
        <v>24</v>
      </c>
      <c r="L282" s="3">
        <v>187</v>
      </c>
      <c r="M282" s="3">
        <v>43</v>
      </c>
      <c r="N282" s="3">
        <v>4</v>
      </c>
      <c r="O282" s="3">
        <v>34</v>
      </c>
      <c r="P282" s="3">
        <v>2097</v>
      </c>
    </row>
    <row r="283" spans="1:16" x14ac:dyDescent="0.25">
      <c r="B283" s="9"/>
      <c r="C283" s="16" t="s">
        <v>29</v>
      </c>
      <c r="D283" s="3">
        <f>SUM(D248:D282)</f>
        <v>41598</v>
      </c>
      <c r="E283" s="3">
        <f t="shared" ref="E283:P283" si="6">SUM(E248:E282)</f>
        <v>17871</v>
      </c>
      <c r="F283" s="3">
        <f t="shared" si="6"/>
        <v>21564</v>
      </c>
      <c r="G283" s="3">
        <f t="shared" si="6"/>
        <v>60152</v>
      </c>
      <c r="H283" s="3">
        <f t="shared" si="6"/>
        <v>28120</v>
      </c>
      <c r="I283" s="3">
        <f t="shared" si="6"/>
        <v>27158</v>
      </c>
      <c r="J283" s="3">
        <f t="shared" si="6"/>
        <v>16787</v>
      </c>
      <c r="K283" s="3">
        <f t="shared" si="6"/>
        <v>1490</v>
      </c>
      <c r="L283" s="3">
        <f t="shared" si="6"/>
        <v>11316</v>
      </c>
      <c r="M283" s="3">
        <f t="shared" si="6"/>
        <v>4056</v>
      </c>
      <c r="N283" s="3">
        <f t="shared" si="6"/>
        <v>425</v>
      </c>
      <c r="O283" s="3">
        <f t="shared" si="6"/>
        <v>2751</v>
      </c>
      <c r="P283" s="3">
        <f t="shared" si="6"/>
        <v>122593</v>
      </c>
    </row>
    <row r="284" spans="1:16" x14ac:dyDescent="0.25">
      <c r="B284" s="9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</row>
    <row r="285" spans="1:16" x14ac:dyDescent="0.25">
      <c r="B285" s="9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</row>
    <row r="286" spans="1:16" x14ac:dyDescent="0.25">
      <c r="B286" s="9"/>
    </row>
    <row r="287" spans="1:16" x14ac:dyDescent="0.25">
      <c r="A287" s="3">
        <v>6</v>
      </c>
      <c r="B287" s="9"/>
      <c r="C287" s="6" t="s">
        <v>262</v>
      </c>
    </row>
    <row r="288" spans="1:16" x14ac:dyDescent="0.25">
      <c r="B288" s="9"/>
      <c r="C288" s="6"/>
    </row>
    <row r="289" spans="2:16" x14ac:dyDescent="0.25">
      <c r="B289" s="9"/>
    </row>
    <row r="290" spans="2:16" x14ac:dyDescent="0.25">
      <c r="B290" s="3">
        <v>14</v>
      </c>
      <c r="C290" s="3" t="s">
        <v>263</v>
      </c>
      <c r="D290" s="3">
        <v>1471</v>
      </c>
      <c r="E290" s="3">
        <v>667</v>
      </c>
      <c r="F290" s="3">
        <v>744</v>
      </c>
      <c r="G290" s="3">
        <v>956</v>
      </c>
      <c r="H290" s="3">
        <v>487</v>
      </c>
      <c r="I290" s="3">
        <v>421</v>
      </c>
      <c r="J290" s="3">
        <v>521</v>
      </c>
      <c r="K290" s="3">
        <v>87</v>
      </c>
      <c r="L290" s="3">
        <v>378</v>
      </c>
      <c r="M290" s="3">
        <v>106</v>
      </c>
      <c r="N290" s="3">
        <v>6</v>
      </c>
      <c r="O290" s="3">
        <v>65</v>
      </c>
      <c r="P290" s="3">
        <v>3054</v>
      </c>
    </row>
    <row r="291" spans="2:16" x14ac:dyDescent="0.25">
      <c r="B291" s="3">
        <v>46</v>
      </c>
      <c r="C291" s="3" t="s">
        <v>264</v>
      </c>
      <c r="D291" s="3">
        <v>1485</v>
      </c>
      <c r="E291" s="3">
        <v>678</v>
      </c>
      <c r="F291" s="3">
        <v>747</v>
      </c>
      <c r="G291" s="3">
        <v>1347</v>
      </c>
      <c r="H291" s="3">
        <v>670</v>
      </c>
      <c r="I291" s="3">
        <v>620</v>
      </c>
      <c r="J291" s="3">
        <v>480</v>
      </c>
      <c r="K291" s="3">
        <v>84</v>
      </c>
      <c r="L291" s="3">
        <v>342</v>
      </c>
      <c r="M291" s="3">
        <v>123</v>
      </c>
      <c r="N291" s="3">
        <v>2</v>
      </c>
      <c r="O291" s="3">
        <v>72</v>
      </c>
      <c r="P291" s="3">
        <v>3434</v>
      </c>
    </row>
    <row r="292" spans="2:16" x14ac:dyDescent="0.25">
      <c r="B292" s="3">
        <v>85</v>
      </c>
      <c r="C292" s="3" t="s">
        <v>265</v>
      </c>
      <c r="D292" s="3">
        <v>1391</v>
      </c>
      <c r="E292" s="3">
        <v>502</v>
      </c>
      <c r="F292" s="3">
        <v>806</v>
      </c>
      <c r="G292" s="3">
        <v>1735</v>
      </c>
      <c r="H292" s="3">
        <v>852</v>
      </c>
      <c r="I292" s="3">
        <v>799</v>
      </c>
      <c r="J292" s="3">
        <v>594</v>
      </c>
      <c r="K292" s="3">
        <v>72</v>
      </c>
      <c r="L292" s="3">
        <v>439</v>
      </c>
      <c r="M292" s="3">
        <v>158</v>
      </c>
      <c r="N292" s="3">
        <v>5</v>
      </c>
      <c r="O292" s="3">
        <v>103</v>
      </c>
      <c r="P292" s="3">
        <v>3878</v>
      </c>
    </row>
    <row r="293" spans="2:16" x14ac:dyDescent="0.25">
      <c r="B293" s="3">
        <v>90</v>
      </c>
      <c r="C293" s="3" t="s">
        <v>266</v>
      </c>
      <c r="D293" s="3">
        <v>4324</v>
      </c>
      <c r="E293" s="3">
        <v>1890</v>
      </c>
      <c r="F293" s="3">
        <v>2247</v>
      </c>
      <c r="G293" s="3">
        <v>5917</v>
      </c>
      <c r="H293" s="3">
        <v>2887</v>
      </c>
      <c r="I293" s="3">
        <v>2803</v>
      </c>
      <c r="J293" s="3">
        <v>1734</v>
      </c>
      <c r="K293" s="3">
        <v>275</v>
      </c>
      <c r="L293" s="3">
        <v>1262</v>
      </c>
      <c r="M293" s="3">
        <v>485</v>
      </c>
      <c r="N293" s="3">
        <v>7</v>
      </c>
      <c r="O293" s="3">
        <v>294</v>
      </c>
      <c r="P293" s="3">
        <v>12460</v>
      </c>
    </row>
    <row r="294" spans="2:16" x14ac:dyDescent="0.25">
      <c r="B294" s="3">
        <v>97</v>
      </c>
      <c r="C294" s="3" t="s">
        <v>267</v>
      </c>
      <c r="D294" s="3">
        <v>2294</v>
      </c>
      <c r="E294" s="3">
        <v>1138</v>
      </c>
      <c r="F294" s="3">
        <v>1084</v>
      </c>
      <c r="G294" s="3">
        <v>2119</v>
      </c>
      <c r="H294" s="3">
        <v>1029</v>
      </c>
      <c r="I294" s="3">
        <v>992</v>
      </c>
      <c r="J294" s="3">
        <v>1041</v>
      </c>
      <c r="K294" s="3">
        <v>175</v>
      </c>
      <c r="L294" s="3">
        <v>765</v>
      </c>
      <c r="M294" s="3">
        <v>250</v>
      </c>
      <c r="N294" s="3">
        <v>11</v>
      </c>
      <c r="O294" s="3">
        <v>162</v>
      </c>
      <c r="P294" s="3">
        <v>5705</v>
      </c>
    </row>
    <row r="295" spans="2:16" x14ac:dyDescent="0.25">
      <c r="B295" s="3">
        <v>171</v>
      </c>
      <c r="C295" s="3" t="s">
        <v>268</v>
      </c>
      <c r="D295" s="3">
        <v>1811</v>
      </c>
      <c r="E295" s="3">
        <v>677</v>
      </c>
      <c r="F295" s="3">
        <v>1032</v>
      </c>
      <c r="G295" s="3">
        <v>2934</v>
      </c>
      <c r="H295" s="3">
        <v>1444</v>
      </c>
      <c r="I295" s="3">
        <v>1370</v>
      </c>
      <c r="J295" s="3">
        <v>705</v>
      </c>
      <c r="K295" s="3">
        <v>70</v>
      </c>
      <c r="L295" s="3">
        <v>526</v>
      </c>
      <c r="M295" s="3">
        <v>251</v>
      </c>
      <c r="N295" s="3">
        <v>6</v>
      </c>
      <c r="O295" s="3">
        <v>170</v>
      </c>
      <c r="P295" s="3">
        <v>5701</v>
      </c>
    </row>
    <row r="296" spans="2:16" x14ac:dyDescent="0.25">
      <c r="B296" s="3">
        <v>178</v>
      </c>
      <c r="C296" s="3" t="s">
        <v>269</v>
      </c>
      <c r="D296" s="3">
        <v>5310</v>
      </c>
      <c r="E296" s="3">
        <v>2267</v>
      </c>
      <c r="F296" s="3">
        <v>2806</v>
      </c>
      <c r="G296" s="3">
        <v>5978</v>
      </c>
      <c r="H296" s="3">
        <v>3131</v>
      </c>
      <c r="I296" s="3">
        <v>2610</v>
      </c>
      <c r="J296" s="3">
        <v>1803</v>
      </c>
      <c r="K296" s="3">
        <v>287</v>
      </c>
      <c r="L296" s="3">
        <v>1295</v>
      </c>
      <c r="M296" s="3">
        <v>402</v>
      </c>
      <c r="N296" s="3">
        <v>13</v>
      </c>
      <c r="O296" s="3">
        <v>254</v>
      </c>
      <c r="P296" s="3">
        <v>13493</v>
      </c>
    </row>
    <row r="297" spans="2:16" x14ac:dyDescent="0.25">
      <c r="B297" s="3">
        <v>184</v>
      </c>
      <c r="C297" s="3" t="s">
        <v>270</v>
      </c>
      <c r="D297" s="3">
        <v>1162</v>
      </c>
      <c r="E297" s="3">
        <v>442</v>
      </c>
      <c r="F297" s="3">
        <v>655</v>
      </c>
      <c r="G297" s="3">
        <v>1850</v>
      </c>
      <c r="H297" s="3">
        <v>937</v>
      </c>
      <c r="I297" s="3">
        <v>843</v>
      </c>
      <c r="J297" s="3">
        <v>419</v>
      </c>
      <c r="K297" s="3">
        <v>43</v>
      </c>
      <c r="L297" s="3">
        <v>311</v>
      </c>
      <c r="M297" s="3">
        <v>146</v>
      </c>
      <c r="N297" s="3">
        <v>3</v>
      </c>
      <c r="O297" s="3">
        <v>98</v>
      </c>
      <c r="P297" s="3">
        <v>3576</v>
      </c>
    </row>
    <row r="298" spans="2:16" x14ac:dyDescent="0.25">
      <c r="B298" s="3">
        <v>212</v>
      </c>
      <c r="C298" s="3" t="s">
        <v>271</v>
      </c>
      <c r="D298" s="3">
        <v>1125</v>
      </c>
      <c r="E298" s="3">
        <v>459</v>
      </c>
      <c r="F298" s="3">
        <v>613</v>
      </c>
      <c r="G298" s="3">
        <v>1725</v>
      </c>
      <c r="H298" s="3">
        <v>833</v>
      </c>
      <c r="I298" s="3">
        <v>822</v>
      </c>
      <c r="J298" s="3">
        <v>489</v>
      </c>
      <c r="K298" s="3">
        <v>64</v>
      </c>
      <c r="L298" s="3">
        <v>363</v>
      </c>
      <c r="M298" s="3">
        <v>161</v>
      </c>
      <c r="N298" s="3">
        <v>3</v>
      </c>
      <c r="O298" s="3">
        <v>106</v>
      </c>
      <c r="P298" s="3">
        <v>3501</v>
      </c>
    </row>
    <row r="299" spans="2:16" x14ac:dyDescent="0.25">
      <c r="B299" s="3">
        <v>213</v>
      </c>
      <c r="C299" s="3" t="s">
        <v>272</v>
      </c>
      <c r="D299" s="3">
        <v>4140</v>
      </c>
      <c r="E299" s="3">
        <v>1802</v>
      </c>
      <c r="F299" s="3">
        <v>2151</v>
      </c>
      <c r="G299" s="3">
        <v>4899</v>
      </c>
      <c r="H299" s="3">
        <v>2608</v>
      </c>
      <c r="I299" s="3">
        <v>2072</v>
      </c>
      <c r="J299" s="3">
        <v>1376</v>
      </c>
      <c r="K299" s="3">
        <v>189</v>
      </c>
      <c r="L299" s="3">
        <v>998</v>
      </c>
      <c r="M299" s="3">
        <v>305</v>
      </c>
      <c r="N299" s="3">
        <v>8</v>
      </c>
      <c r="O299" s="3">
        <v>189</v>
      </c>
      <c r="P299" s="3">
        <v>10720</v>
      </c>
    </row>
    <row r="300" spans="2:16" x14ac:dyDescent="0.25">
      <c r="B300" s="3">
        <v>246</v>
      </c>
      <c r="C300" s="3" t="s">
        <v>273</v>
      </c>
      <c r="D300" s="3">
        <v>2966</v>
      </c>
      <c r="E300" s="3">
        <v>1542</v>
      </c>
      <c r="F300" s="3">
        <v>1328</v>
      </c>
      <c r="G300" s="3">
        <v>2289</v>
      </c>
      <c r="H300" s="3">
        <v>1119</v>
      </c>
      <c r="I300" s="3">
        <v>1084</v>
      </c>
      <c r="J300" s="3">
        <v>951</v>
      </c>
      <c r="K300" s="3">
        <v>152</v>
      </c>
      <c r="L300" s="3">
        <v>686</v>
      </c>
      <c r="M300" s="3">
        <v>322</v>
      </c>
      <c r="N300" s="3">
        <v>16</v>
      </c>
      <c r="O300" s="3">
        <v>206</v>
      </c>
      <c r="P300" s="3">
        <v>6528</v>
      </c>
    </row>
    <row r="301" spans="2:16" x14ac:dyDescent="0.25">
      <c r="B301" s="3">
        <v>491</v>
      </c>
      <c r="C301" s="3" t="s">
        <v>274</v>
      </c>
      <c r="D301" s="3">
        <v>326</v>
      </c>
      <c r="E301" s="3">
        <v>158</v>
      </c>
      <c r="F301" s="3">
        <v>157</v>
      </c>
      <c r="G301" s="3">
        <v>354</v>
      </c>
      <c r="H301" s="3">
        <v>197</v>
      </c>
      <c r="I301" s="3">
        <v>143</v>
      </c>
      <c r="J301" s="3">
        <v>122</v>
      </c>
      <c r="K301" s="3">
        <v>20</v>
      </c>
      <c r="L301" s="3">
        <v>88</v>
      </c>
      <c r="M301" s="3">
        <v>30</v>
      </c>
      <c r="N301" s="3">
        <v>1</v>
      </c>
      <c r="O301" s="3">
        <v>19</v>
      </c>
      <c r="P301" s="3">
        <v>833</v>
      </c>
    </row>
    <row r="302" spans="2:16" x14ac:dyDescent="0.25">
      <c r="B302" s="3">
        <v>492</v>
      </c>
      <c r="C302" s="3" t="s">
        <v>275</v>
      </c>
      <c r="D302" s="3">
        <v>4697</v>
      </c>
      <c r="E302" s="3">
        <v>2185</v>
      </c>
      <c r="F302" s="3">
        <v>2345</v>
      </c>
      <c r="G302" s="3">
        <v>5449</v>
      </c>
      <c r="H302" s="3">
        <v>2937</v>
      </c>
      <c r="I302" s="3">
        <v>2283</v>
      </c>
      <c r="J302" s="3">
        <v>1901</v>
      </c>
      <c r="K302" s="3">
        <v>308</v>
      </c>
      <c r="L302" s="3">
        <v>1375</v>
      </c>
      <c r="M302" s="3">
        <v>409</v>
      </c>
      <c r="N302" s="3">
        <v>16</v>
      </c>
      <c r="O302" s="3">
        <v>256</v>
      </c>
      <c r="P302" s="3">
        <v>12456</v>
      </c>
    </row>
    <row r="303" spans="2:16" x14ac:dyDescent="0.25">
      <c r="B303" s="3">
        <v>507</v>
      </c>
      <c r="C303" s="3" t="s">
        <v>276</v>
      </c>
      <c r="D303" s="3">
        <v>5511</v>
      </c>
      <c r="E303" s="3">
        <v>2560</v>
      </c>
      <c r="F303" s="3">
        <v>2725</v>
      </c>
      <c r="G303" s="3">
        <v>3865</v>
      </c>
      <c r="H303" s="3">
        <v>1817</v>
      </c>
      <c r="I303" s="3">
        <v>1861</v>
      </c>
      <c r="J303" s="3">
        <v>1653</v>
      </c>
      <c r="K303" s="3">
        <v>278</v>
      </c>
      <c r="L303" s="3">
        <v>1198</v>
      </c>
      <c r="M303" s="3">
        <v>465</v>
      </c>
      <c r="N303" s="3">
        <v>24</v>
      </c>
      <c r="O303" s="3">
        <v>307</v>
      </c>
      <c r="P303" s="3">
        <v>11494</v>
      </c>
    </row>
    <row r="304" spans="2:16" x14ac:dyDescent="0.25">
      <c r="B304" s="3">
        <v>588</v>
      </c>
      <c r="C304" s="3" t="s">
        <v>277</v>
      </c>
      <c r="D304" s="3">
        <v>1695</v>
      </c>
      <c r="E304" s="3">
        <v>877</v>
      </c>
      <c r="F304" s="3">
        <v>768</v>
      </c>
      <c r="G304" s="3">
        <v>1627</v>
      </c>
      <c r="H304" s="3">
        <v>740</v>
      </c>
      <c r="I304" s="3">
        <v>815</v>
      </c>
      <c r="J304" s="3">
        <v>752</v>
      </c>
      <c r="K304" s="3">
        <v>123</v>
      </c>
      <c r="L304" s="3">
        <v>557</v>
      </c>
      <c r="M304" s="3">
        <v>225</v>
      </c>
      <c r="N304" s="3">
        <v>11</v>
      </c>
      <c r="O304" s="3">
        <v>143</v>
      </c>
      <c r="P304" s="3">
        <v>4299</v>
      </c>
    </row>
    <row r="305" spans="1:32" x14ac:dyDescent="0.25">
      <c r="B305" s="3">
        <v>593</v>
      </c>
      <c r="C305" s="3" t="s">
        <v>278</v>
      </c>
      <c r="D305" s="3">
        <v>102</v>
      </c>
      <c r="E305" s="3">
        <v>36</v>
      </c>
      <c r="F305" s="3">
        <v>58</v>
      </c>
      <c r="G305" s="3">
        <v>106</v>
      </c>
      <c r="H305" s="3">
        <v>53</v>
      </c>
      <c r="I305" s="3">
        <v>49</v>
      </c>
      <c r="J305" s="3">
        <v>30</v>
      </c>
      <c r="K305" s="3">
        <v>3</v>
      </c>
      <c r="L305" s="3">
        <v>22</v>
      </c>
      <c r="M305" s="3">
        <v>10</v>
      </c>
      <c r="N305" s="3">
        <v>0</v>
      </c>
      <c r="O305" s="3">
        <v>7</v>
      </c>
      <c r="P305" s="3">
        <v>248</v>
      </c>
    </row>
    <row r="306" spans="1:32" x14ac:dyDescent="0.25">
      <c r="B306" s="3">
        <v>594</v>
      </c>
      <c r="C306" s="3" t="s">
        <v>279</v>
      </c>
      <c r="D306" s="3">
        <v>3710</v>
      </c>
      <c r="E306" s="3">
        <v>1272</v>
      </c>
      <c r="F306" s="3">
        <v>2196</v>
      </c>
      <c r="G306" s="3">
        <v>4281</v>
      </c>
      <c r="H306" s="3">
        <v>2152</v>
      </c>
      <c r="I306" s="3">
        <v>1941</v>
      </c>
      <c r="J306" s="3">
        <v>1046</v>
      </c>
      <c r="K306" s="3">
        <v>103</v>
      </c>
      <c r="L306" s="3">
        <v>758</v>
      </c>
      <c r="M306" s="3">
        <v>313</v>
      </c>
      <c r="N306" s="3">
        <v>7</v>
      </c>
      <c r="O306" s="3">
        <v>205</v>
      </c>
      <c r="P306" s="3">
        <v>9350</v>
      </c>
    </row>
    <row r="307" spans="1:32" x14ac:dyDescent="0.25">
      <c r="B307" s="3">
        <v>618</v>
      </c>
      <c r="C307" s="3" t="s">
        <v>280</v>
      </c>
      <c r="D307" s="3">
        <v>3098</v>
      </c>
      <c r="E307" s="3">
        <v>1695</v>
      </c>
      <c r="F307" s="3">
        <v>1313</v>
      </c>
      <c r="G307" s="3">
        <v>1771</v>
      </c>
      <c r="H307" s="3">
        <v>827</v>
      </c>
      <c r="I307" s="3">
        <v>869</v>
      </c>
      <c r="J307" s="3">
        <v>776</v>
      </c>
      <c r="K307" s="3">
        <v>154</v>
      </c>
      <c r="L307" s="3">
        <v>544</v>
      </c>
      <c r="M307" s="3">
        <v>261</v>
      </c>
      <c r="N307" s="3">
        <v>18</v>
      </c>
      <c r="O307" s="3">
        <v>173</v>
      </c>
      <c r="P307" s="3">
        <v>5905</v>
      </c>
    </row>
    <row r="308" spans="1:32" x14ac:dyDescent="0.25">
      <c r="B308" s="3">
        <v>623</v>
      </c>
      <c r="C308" s="3" t="s">
        <v>281</v>
      </c>
      <c r="D308" s="3">
        <v>5789</v>
      </c>
      <c r="E308" s="3">
        <v>2735</v>
      </c>
      <c r="F308" s="3">
        <v>2838</v>
      </c>
      <c r="G308" s="3">
        <v>2790</v>
      </c>
      <c r="H308" s="3">
        <v>1385</v>
      </c>
      <c r="I308" s="3">
        <v>1267</v>
      </c>
      <c r="J308" s="3">
        <v>1483</v>
      </c>
      <c r="K308" s="3">
        <v>298</v>
      </c>
      <c r="L308" s="3">
        <v>1042</v>
      </c>
      <c r="M308" s="3">
        <v>293</v>
      </c>
      <c r="N308" s="3">
        <v>14</v>
      </c>
      <c r="O308" s="3">
        <v>175</v>
      </c>
      <c r="P308" s="3">
        <v>10355</v>
      </c>
    </row>
    <row r="309" spans="1:32" x14ac:dyDescent="0.25">
      <c r="B309" s="3">
        <v>681</v>
      </c>
      <c r="C309" s="3" t="s">
        <v>282</v>
      </c>
      <c r="D309" s="3">
        <v>2002</v>
      </c>
      <c r="E309" s="3">
        <v>873</v>
      </c>
      <c r="F309" s="3">
        <v>1043</v>
      </c>
      <c r="G309" s="3">
        <v>2916</v>
      </c>
      <c r="H309" s="3">
        <v>1406</v>
      </c>
      <c r="I309" s="3">
        <v>1393</v>
      </c>
      <c r="J309" s="3">
        <v>940</v>
      </c>
      <c r="K309" s="3">
        <v>129</v>
      </c>
      <c r="L309" s="3">
        <v>696</v>
      </c>
      <c r="M309" s="3">
        <v>280</v>
      </c>
      <c r="N309" s="3">
        <v>6</v>
      </c>
      <c r="O309" s="3">
        <v>178</v>
      </c>
      <c r="P309" s="3">
        <v>6138</v>
      </c>
    </row>
    <row r="310" spans="1:32" x14ac:dyDescent="0.25">
      <c r="B310" s="3">
        <v>696</v>
      </c>
      <c r="C310" s="3" t="s">
        <v>283</v>
      </c>
      <c r="D310" s="3">
        <v>3418</v>
      </c>
      <c r="E310" s="3">
        <v>1624</v>
      </c>
      <c r="F310" s="3">
        <v>1677</v>
      </c>
      <c r="G310" s="3">
        <v>2307</v>
      </c>
      <c r="H310" s="3">
        <v>1165</v>
      </c>
      <c r="I310" s="3">
        <v>1036</v>
      </c>
      <c r="J310" s="3">
        <v>1207</v>
      </c>
      <c r="K310" s="3">
        <v>220</v>
      </c>
      <c r="L310" s="3">
        <v>865</v>
      </c>
      <c r="M310" s="3">
        <v>250</v>
      </c>
      <c r="N310" s="3">
        <v>13</v>
      </c>
      <c r="O310" s="3">
        <v>157</v>
      </c>
      <c r="P310" s="3">
        <v>7182</v>
      </c>
    </row>
    <row r="311" spans="1:32" x14ac:dyDescent="0.25">
      <c r="B311" s="3">
        <v>740</v>
      </c>
      <c r="C311" s="3" t="s">
        <v>284</v>
      </c>
      <c r="D311" s="3">
        <v>3906</v>
      </c>
      <c r="E311" s="3">
        <v>1949</v>
      </c>
      <c r="F311" s="3">
        <v>1828</v>
      </c>
      <c r="G311" s="3">
        <v>4012</v>
      </c>
      <c r="H311" s="3">
        <v>1939</v>
      </c>
      <c r="I311" s="3">
        <v>1923</v>
      </c>
      <c r="J311" s="3">
        <v>1526</v>
      </c>
      <c r="K311" s="3">
        <v>265</v>
      </c>
      <c r="L311" s="3">
        <v>1097</v>
      </c>
      <c r="M311" s="3">
        <v>417</v>
      </c>
      <c r="N311" s="3">
        <v>13</v>
      </c>
      <c r="O311" s="3">
        <v>256</v>
      </c>
      <c r="P311" s="3">
        <v>9862</v>
      </c>
    </row>
    <row r="312" spans="1:32" x14ac:dyDescent="0.25">
      <c r="B312" s="3">
        <v>741</v>
      </c>
      <c r="C312" s="3" t="s">
        <v>285</v>
      </c>
      <c r="D312" s="3">
        <v>1833</v>
      </c>
      <c r="E312" s="3">
        <v>858</v>
      </c>
      <c r="F312" s="3">
        <v>906</v>
      </c>
      <c r="G312" s="3">
        <v>1989</v>
      </c>
      <c r="H312" s="3">
        <v>994</v>
      </c>
      <c r="I312" s="3">
        <v>920</v>
      </c>
      <c r="J312" s="3">
        <v>671</v>
      </c>
      <c r="K312" s="3">
        <v>106</v>
      </c>
      <c r="L312" s="3">
        <v>488</v>
      </c>
      <c r="M312" s="3">
        <v>189</v>
      </c>
      <c r="N312" s="3">
        <v>4</v>
      </c>
      <c r="O312" s="3">
        <v>114</v>
      </c>
      <c r="P312" s="3">
        <v>4682</v>
      </c>
    </row>
    <row r="313" spans="1:32" x14ac:dyDescent="0.25">
      <c r="B313" s="3">
        <v>768</v>
      </c>
      <c r="C313" s="3" t="s">
        <v>286</v>
      </c>
      <c r="D313" s="3">
        <v>2744</v>
      </c>
      <c r="E313" s="3">
        <v>1318</v>
      </c>
      <c r="F313" s="3">
        <v>1328</v>
      </c>
      <c r="G313" s="3">
        <v>2896</v>
      </c>
      <c r="H313" s="3">
        <v>1416</v>
      </c>
      <c r="I313" s="3">
        <v>1367</v>
      </c>
      <c r="J313" s="3">
        <v>1088</v>
      </c>
      <c r="K313" s="3">
        <v>206</v>
      </c>
      <c r="L313" s="3">
        <v>777</v>
      </c>
      <c r="M313" s="3">
        <v>227</v>
      </c>
      <c r="N313" s="3">
        <v>6</v>
      </c>
      <c r="O313" s="3">
        <v>139</v>
      </c>
      <c r="P313" s="3">
        <v>6955</v>
      </c>
    </row>
    <row r="314" spans="1:32" x14ac:dyDescent="0.25">
      <c r="B314" s="3">
        <v>937</v>
      </c>
      <c r="C314" s="3" t="s">
        <v>287</v>
      </c>
      <c r="D314" s="3">
        <v>926</v>
      </c>
      <c r="E314" s="3">
        <v>337</v>
      </c>
      <c r="F314" s="3">
        <v>536</v>
      </c>
      <c r="G314" s="3">
        <v>1326</v>
      </c>
      <c r="H314" s="3">
        <v>651</v>
      </c>
      <c r="I314" s="3">
        <v>618</v>
      </c>
      <c r="J314" s="3">
        <v>355</v>
      </c>
      <c r="K314" s="3">
        <v>34</v>
      </c>
      <c r="L314" s="3">
        <v>266</v>
      </c>
      <c r="M314" s="3">
        <v>125</v>
      </c>
      <c r="N314" s="3">
        <v>3</v>
      </c>
      <c r="O314" s="3">
        <v>85</v>
      </c>
      <c r="P314" s="3">
        <v>2731</v>
      </c>
    </row>
    <row r="315" spans="1:32" x14ac:dyDescent="0.25">
      <c r="B315" s="9"/>
      <c r="C315" s="16" t="s">
        <v>29</v>
      </c>
      <c r="D315" s="3">
        <f t="shared" ref="D315:P315" si="7">SUM(D290:D314)</f>
        <v>67236</v>
      </c>
      <c r="E315" s="3">
        <f t="shared" si="7"/>
        <v>30541</v>
      </c>
      <c r="F315" s="3">
        <f t="shared" si="7"/>
        <v>33931</v>
      </c>
      <c r="G315" s="3">
        <f t="shared" si="7"/>
        <v>67438</v>
      </c>
      <c r="H315" s="3">
        <f t="shared" si="7"/>
        <v>33676</v>
      </c>
      <c r="I315" s="3">
        <f t="shared" si="7"/>
        <v>30921</v>
      </c>
      <c r="J315" s="3">
        <f t="shared" si="7"/>
        <v>23663</v>
      </c>
      <c r="K315" s="3">
        <f t="shared" si="7"/>
        <v>3745</v>
      </c>
      <c r="L315" s="3">
        <f t="shared" si="7"/>
        <v>17138</v>
      </c>
      <c r="M315" s="3">
        <f t="shared" si="7"/>
        <v>6203</v>
      </c>
      <c r="N315" s="3">
        <f t="shared" si="7"/>
        <v>216</v>
      </c>
      <c r="O315" s="3">
        <f t="shared" si="7"/>
        <v>3933</v>
      </c>
      <c r="P315" s="3">
        <f t="shared" si="7"/>
        <v>164540</v>
      </c>
    </row>
    <row r="316" spans="1:32" x14ac:dyDescent="0.25">
      <c r="B316" s="9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</row>
    <row r="317" spans="1:32" x14ac:dyDescent="0.25">
      <c r="B317" s="9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</row>
    <row r="318" spans="1:32" x14ac:dyDescent="0.25">
      <c r="A318" s="3">
        <v>7</v>
      </c>
      <c r="B318" s="9"/>
      <c r="C318" s="6" t="s">
        <v>288</v>
      </c>
    </row>
    <row r="319" spans="1:32" x14ac:dyDescent="0.25">
      <c r="B319" s="9"/>
    </row>
    <row r="320" spans="1:32" ht="13.8" x14ac:dyDescent="0.25">
      <c r="A320" s="12"/>
      <c r="B320" s="9"/>
      <c r="T320"/>
      <c r="U320"/>
      <c r="V320"/>
      <c r="W320"/>
      <c r="X320"/>
      <c r="Y320"/>
      <c r="Z320"/>
      <c r="AA320"/>
      <c r="AB320"/>
      <c r="AC320"/>
      <c r="AD320"/>
      <c r="AE320"/>
      <c r="AF320"/>
    </row>
    <row r="321" spans="1:32" ht="13.8" x14ac:dyDescent="0.25">
      <c r="A321" s="12"/>
      <c r="B321" s="3">
        <v>4</v>
      </c>
      <c r="C321" s="16" t="s">
        <v>289</v>
      </c>
      <c r="D321" s="3">
        <v>833</v>
      </c>
      <c r="E321" s="3">
        <v>253</v>
      </c>
      <c r="F321" s="3">
        <v>515</v>
      </c>
      <c r="G321" s="3">
        <v>444</v>
      </c>
      <c r="H321" s="3">
        <v>168</v>
      </c>
      <c r="I321" s="3">
        <v>249</v>
      </c>
      <c r="J321" s="3">
        <v>307</v>
      </c>
      <c r="K321" s="3">
        <v>20</v>
      </c>
      <c r="L321" s="3">
        <v>235</v>
      </c>
      <c r="M321" s="3">
        <v>50</v>
      </c>
      <c r="N321" s="3">
        <v>10</v>
      </c>
      <c r="O321" s="3">
        <v>35</v>
      </c>
      <c r="P321" s="3">
        <v>1635</v>
      </c>
      <c r="T321"/>
      <c r="U321"/>
      <c r="V321"/>
      <c r="W321"/>
      <c r="X321"/>
      <c r="Y321"/>
      <c r="Z321"/>
      <c r="AA321"/>
      <c r="AB321"/>
      <c r="AC321"/>
      <c r="AD321"/>
      <c r="AE321"/>
      <c r="AF321"/>
    </row>
    <row r="322" spans="1:32" ht="13.8" x14ac:dyDescent="0.25">
      <c r="A322" s="12"/>
      <c r="B322" s="3">
        <v>5</v>
      </c>
      <c r="C322" s="16" t="s">
        <v>290</v>
      </c>
      <c r="D322" s="3">
        <v>2917</v>
      </c>
      <c r="E322" s="3">
        <v>951</v>
      </c>
      <c r="F322" s="3">
        <v>1774</v>
      </c>
      <c r="G322" s="3">
        <v>998</v>
      </c>
      <c r="H322" s="3">
        <v>465</v>
      </c>
      <c r="I322" s="3">
        <v>481</v>
      </c>
      <c r="J322" s="3">
        <v>678</v>
      </c>
      <c r="K322" s="3">
        <v>36</v>
      </c>
      <c r="L322" s="3">
        <v>506</v>
      </c>
      <c r="M322" s="3">
        <v>56</v>
      </c>
      <c r="N322" s="3">
        <v>5</v>
      </c>
      <c r="O322" s="3">
        <v>32</v>
      </c>
      <c r="P322" s="3">
        <v>4649</v>
      </c>
      <c r="T322"/>
      <c r="U322"/>
      <c r="V322"/>
      <c r="W322"/>
      <c r="X322"/>
      <c r="Y322"/>
      <c r="Z322"/>
      <c r="AA322"/>
      <c r="AB322"/>
      <c r="AC322"/>
      <c r="AD322"/>
      <c r="AE322"/>
      <c r="AF322"/>
    </row>
    <row r="323" spans="1:32" ht="13.8" x14ac:dyDescent="0.25">
      <c r="A323" s="12"/>
      <c r="B323" s="3">
        <v>10</v>
      </c>
      <c r="C323" s="16" t="s">
        <v>291</v>
      </c>
      <c r="D323" s="3">
        <v>3132</v>
      </c>
      <c r="E323" s="3">
        <v>1199</v>
      </c>
      <c r="F323" s="3">
        <v>1746</v>
      </c>
      <c r="G323" s="3">
        <v>1149</v>
      </c>
      <c r="H323" s="3">
        <v>567</v>
      </c>
      <c r="I323" s="3">
        <v>530</v>
      </c>
      <c r="J323" s="3">
        <v>538</v>
      </c>
      <c r="K323" s="3">
        <v>39</v>
      </c>
      <c r="L323" s="3">
        <v>390</v>
      </c>
      <c r="M323" s="3">
        <v>64</v>
      </c>
      <c r="N323" s="3">
        <v>4</v>
      </c>
      <c r="O323" s="3">
        <v>40</v>
      </c>
      <c r="P323" s="3">
        <v>4882</v>
      </c>
      <c r="T323"/>
      <c r="U323"/>
      <c r="V323"/>
      <c r="W323"/>
      <c r="X323"/>
      <c r="Y323"/>
      <c r="Z323"/>
      <c r="AA323"/>
      <c r="AB323"/>
      <c r="AC323"/>
      <c r="AD323"/>
      <c r="AE323"/>
      <c r="AF323"/>
    </row>
    <row r="324" spans="1:32" ht="13.8" x14ac:dyDescent="0.25">
      <c r="A324" s="12"/>
      <c r="B324" s="3">
        <v>52</v>
      </c>
      <c r="C324" s="16" t="s">
        <v>292</v>
      </c>
      <c r="D324" s="3">
        <v>1263</v>
      </c>
      <c r="E324" s="3">
        <v>417</v>
      </c>
      <c r="F324" s="3">
        <v>764</v>
      </c>
      <c r="G324" s="3">
        <v>723</v>
      </c>
      <c r="H324" s="3">
        <v>315</v>
      </c>
      <c r="I324" s="3">
        <v>375</v>
      </c>
      <c r="J324" s="3">
        <v>397</v>
      </c>
      <c r="K324" s="3">
        <v>22</v>
      </c>
      <c r="L324" s="3">
        <v>310</v>
      </c>
      <c r="M324" s="3">
        <v>41</v>
      </c>
      <c r="N324" s="3">
        <v>9</v>
      </c>
      <c r="O324" s="3">
        <v>28</v>
      </c>
      <c r="P324" s="3">
        <v>2424</v>
      </c>
      <c r="T324"/>
      <c r="U324"/>
      <c r="V324"/>
      <c r="W324"/>
      <c r="X324"/>
      <c r="Y324"/>
      <c r="Z324"/>
      <c r="AA324"/>
      <c r="AB324"/>
      <c r="AC324"/>
      <c r="AD324"/>
      <c r="AE324"/>
      <c r="AF324"/>
    </row>
    <row r="325" spans="1:32" ht="13.8" x14ac:dyDescent="0.25">
      <c r="A325" s="12"/>
      <c r="B325" s="3">
        <v>74</v>
      </c>
      <c r="C325" s="3" t="s">
        <v>293</v>
      </c>
      <c r="D325" s="3">
        <v>1102</v>
      </c>
      <c r="E325" s="3">
        <v>328</v>
      </c>
      <c r="F325" s="3">
        <v>675</v>
      </c>
      <c r="G325" s="3">
        <v>317</v>
      </c>
      <c r="H325" s="3">
        <v>136</v>
      </c>
      <c r="I325" s="3">
        <v>162</v>
      </c>
      <c r="J325" s="3">
        <v>350</v>
      </c>
      <c r="K325" s="3">
        <v>13</v>
      </c>
      <c r="L325" s="3">
        <v>269</v>
      </c>
      <c r="M325" s="3">
        <v>52</v>
      </c>
      <c r="N325" s="3">
        <v>1</v>
      </c>
      <c r="O325" s="3">
        <v>38</v>
      </c>
      <c r="P325" s="3">
        <v>1822</v>
      </c>
      <c r="T325"/>
      <c r="U325"/>
      <c r="V325"/>
      <c r="W325"/>
      <c r="X325"/>
      <c r="Y325"/>
      <c r="Z325"/>
      <c r="AA325"/>
      <c r="AB325"/>
      <c r="AC325"/>
      <c r="AD325"/>
      <c r="AE325"/>
      <c r="AF325"/>
    </row>
    <row r="326" spans="1:32" ht="13.8" x14ac:dyDescent="0.25">
      <c r="A326" s="12"/>
      <c r="B326" s="3">
        <v>95</v>
      </c>
      <c r="C326" s="3" t="s">
        <v>294</v>
      </c>
      <c r="D326" s="3">
        <v>780</v>
      </c>
      <c r="E326" s="3">
        <v>244</v>
      </c>
      <c r="F326" s="3">
        <v>478</v>
      </c>
      <c r="G326" s="3">
        <v>444</v>
      </c>
      <c r="H326" s="3">
        <v>189</v>
      </c>
      <c r="I326" s="3">
        <v>232</v>
      </c>
      <c r="J326" s="3">
        <v>288</v>
      </c>
      <c r="K326" s="3">
        <v>16</v>
      </c>
      <c r="L326" s="3">
        <v>216</v>
      </c>
      <c r="M326" s="3">
        <v>36</v>
      </c>
      <c r="N326" s="3">
        <v>1</v>
      </c>
      <c r="O326" s="3">
        <v>27</v>
      </c>
      <c r="P326" s="3">
        <v>1549</v>
      </c>
      <c r="T326"/>
      <c r="U326"/>
      <c r="V326"/>
      <c r="W326"/>
      <c r="X326"/>
      <c r="Y326"/>
      <c r="Z326"/>
      <c r="AA326"/>
      <c r="AB326"/>
      <c r="AC326"/>
      <c r="AD326"/>
      <c r="AE326"/>
      <c r="AF326"/>
    </row>
    <row r="327" spans="1:32" ht="13.8" x14ac:dyDescent="0.25">
      <c r="A327" s="12"/>
      <c r="B327" s="3">
        <v>145</v>
      </c>
      <c r="C327" s="16" t="s">
        <v>295</v>
      </c>
      <c r="D327" s="3">
        <v>1608</v>
      </c>
      <c r="E327" s="3">
        <v>614</v>
      </c>
      <c r="F327" s="3">
        <v>899</v>
      </c>
      <c r="G327" s="3">
        <v>1419</v>
      </c>
      <c r="H327" s="3">
        <v>669</v>
      </c>
      <c r="I327" s="3">
        <v>683</v>
      </c>
      <c r="J327" s="3">
        <v>495</v>
      </c>
      <c r="K327" s="3">
        <v>46</v>
      </c>
      <c r="L327" s="3">
        <v>365</v>
      </c>
      <c r="M327" s="3">
        <v>91</v>
      </c>
      <c r="N327" s="3">
        <v>18</v>
      </c>
      <c r="O327" s="3">
        <v>60</v>
      </c>
      <c r="P327" s="3">
        <v>3613</v>
      </c>
      <c r="T327"/>
      <c r="U327"/>
      <c r="V327"/>
      <c r="W327"/>
      <c r="X327"/>
      <c r="Y327"/>
      <c r="Z327"/>
      <c r="AA327"/>
      <c r="AB327"/>
      <c r="AC327"/>
      <c r="AD327"/>
      <c r="AE327"/>
      <c r="AF327"/>
    </row>
    <row r="328" spans="1:32" ht="13.8" x14ac:dyDescent="0.25">
      <c r="A328" s="12"/>
      <c r="B328" s="3">
        <v>151</v>
      </c>
      <c r="C328" s="16" t="s">
        <v>296</v>
      </c>
      <c r="D328" s="3">
        <v>1736</v>
      </c>
      <c r="E328" s="3">
        <v>580</v>
      </c>
      <c r="F328" s="3">
        <v>1034</v>
      </c>
      <c r="G328" s="3">
        <v>1644</v>
      </c>
      <c r="H328" s="3">
        <v>710</v>
      </c>
      <c r="I328" s="3">
        <v>856</v>
      </c>
      <c r="J328" s="3">
        <v>664</v>
      </c>
      <c r="K328" s="3">
        <v>44</v>
      </c>
      <c r="L328" s="3">
        <v>487</v>
      </c>
      <c r="M328" s="3">
        <v>86</v>
      </c>
      <c r="N328" s="3">
        <v>16</v>
      </c>
      <c r="O328" s="3">
        <v>59</v>
      </c>
      <c r="P328" s="3">
        <v>4130</v>
      </c>
      <c r="T328"/>
      <c r="U328"/>
      <c r="V328"/>
      <c r="W328"/>
      <c r="X328"/>
      <c r="Y328"/>
      <c r="Z328"/>
      <c r="AA328"/>
      <c r="AB328"/>
      <c r="AC328"/>
      <c r="AD328"/>
      <c r="AE328"/>
      <c r="AF328"/>
    </row>
    <row r="329" spans="1:32" ht="13.8" x14ac:dyDescent="0.25">
      <c r="A329" s="12"/>
      <c r="B329" s="3">
        <v>152</v>
      </c>
      <c r="C329" s="16" t="s">
        <v>297</v>
      </c>
      <c r="D329" s="3">
        <v>733</v>
      </c>
      <c r="E329" s="3">
        <v>260</v>
      </c>
      <c r="F329" s="3">
        <v>420</v>
      </c>
      <c r="G329" s="3">
        <v>584</v>
      </c>
      <c r="H329" s="3">
        <v>256</v>
      </c>
      <c r="I329" s="3">
        <v>296</v>
      </c>
      <c r="J329" s="3">
        <v>311</v>
      </c>
      <c r="K329" s="3">
        <v>23</v>
      </c>
      <c r="L329" s="3">
        <v>233</v>
      </c>
      <c r="M329" s="3">
        <v>61</v>
      </c>
      <c r="N329" s="3">
        <v>13</v>
      </c>
      <c r="O329" s="3">
        <v>41</v>
      </c>
      <c r="P329" s="3">
        <v>1689</v>
      </c>
      <c r="T329"/>
      <c r="U329"/>
      <c r="V329"/>
      <c r="W329"/>
      <c r="X329"/>
      <c r="Y329"/>
      <c r="Z329"/>
      <c r="AA329"/>
      <c r="AB329"/>
      <c r="AC329"/>
      <c r="AD329"/>
      <c r="AE329"/>
      <c r="AF329"/>
    </row>
    <row r="330" spans="1:32" ht="13.8" x14ac:dyDescent="0.25">
      <c r="A330" s="12"/>
      <c r="B330" s="3">
        <v>164</v>
      </c>
      <c r="C330" s="16" t="s">
        <v>298</v>
      </c>
      <c r="D330" s="3">
        <v>2655</v>
      </c>
      <c r="E330" s="3">
        <v>1033</v>
      </c>
      <c r="F330" s="3">
        <v>1462</v>
      </c>
      <c r="G330" s="3">
        <v>1522</v>
      </c>
      <c r="H330" s="3">
        <v>758</v>
      </c>
      <c r="I330" s="3">
        <v>705</v>
      </c>
      <c r="J330" s="3">
        <v>589</v>
      </c>
      <c r="K330" s="3">
        <v>48</v>
      </c>
      <c r="L330" s="3">
        <v>431</v>
      </c>
      <c r="M330" s="3">
        <v>82</v>
      </c>
      <c r="N330" s="3">
        <v>13</v>
      </c>
      <c r="O330" s="3">
        <v>51</v>
      </c>
      <c r="P330" s="3">
        <v>4848</v>
      </c>
      <c r="T330"/>
      <c r="U330"/>
      <c r="V330"/>
      <c r="W330"/>
      <c r="X330"/>
      <c r="Y330"/>
      <c r="Z330"/>
      <c r="AA330"/>
      <c r="AB330"/>
      <c r="AC330"/>
      <c r="AD330"/>
      <c r="AE330"/>
      <c r="AF330"/>
    </row>
    <row r="331" spans="1:32" ht="13.8" x14ac:dyDescent="0.25">
      <c r="A331" s="12"/>
      <c r="B331" s="3">
        <v>175</v>
      </c>
      <c r="C331" s="16" t="s">
        <v>299</v>
      </c>
      <c r="D331" s="3">
        <v>1325</v>
      </c>
      <c r="E331" s="3">
        <v>506</v>
      </c>
      <c r="F331" s="3">
        <v>744</v>
      </c>
      <c r="G331" s="3">
        <v>1537</v>
      </c>
      <c r="H331" s="3">
        <v>695</v>
      </c>
      <c r="I331" s="3">
        <v>770</v>
      </c>
      <c r="J331" s="3">
        <v>535</v>
      </c>
      <c r="K331" s="3">
        <v>53</v>
      </c>
      <c r="L331" s="3">
        <v>397</v>
      </c>
      <c r="M331" s="3">
        <v>101</v>
      </c>
      <c r="N331" s="3">
        <v>26</v>
      </c>
      <c r="O331" s="3">
        <v>65</v>
      </c>
      <c r="P331" s="3">
        <v>3498</v>
      </c>
      <c r="T331"/>
      <c r="U331"/>
      <c r="V331"/>
      <c r="W331"/>
      <c r="X331"/>
      <c r="Y331"/>
      <c r="Z331"/>
      <c r="AA331"/>
      <c r="AB331"/>
      <c r="AC331"/>
      <c r="AD331"/>
      <c r="AE331"/>
      <c r="AF331"/>
    </row>
    <row r="332" spans="1:32" ht="13.8" x14ac:dyDescent="0.25">
      <c r="A332" s="12"/>
      <c r="B332" s="3">
        <v>217</v>
      </c>
      <c r="C332" s="3" t="s">
        <v>300</v>
      </c>
      <c r="D332" s="3">
        <v>1236</v>
      </c>
      <c r="E332" s="3">
        <v>374</v>
      </c>
      <c r="F332" s="3">
        <v>762</v>
      </c>
      <c r="G332" s="3">
        <v>536</v>
      </c>
      <c r="H332" s="3">
        <v>222</v>
      </c>
      <c r="I332" s="3">
        <v>282</v>
      </c>
      <c r="J332" s="3">
        <v>476</v>
      </c>
      <c r="K332" s="3">
        <v>24</v>
      </c>
      <c r="L332" s="3">
        <v>361</v>
      </c>
      <c r="M332" s="3">
        <v>59</v>
      </c>
      <c r="N332" s="3">
        <v>2</v>
      </c>
      <c r="O332" s="3">
        <v>43</v>
      </c>
      <c r="P332" s="3">
        <v>2307</v>
      </c>
      <c r="T332"/>
      <c r="U332"/>
      <c r="V332"/>
      <c r="W332"/>
      <c r="X332"/>
      <c r="Y332"/>
      <c r="Z332"/>
      <c r="AA332"/>
      <c r="AB332"/>
      <c r="AC332"/>
      <c r="AD332"/>
      <c r="AE332"/>
      <c r="AF332"/>
    </row>
    <row r="333" spans="1:32" ht="13.8" x14ac:dyDescent="0.25">
      <c r="A333" s="12"/>
      <c r="B333" s="3">
        <v>218</v>
      </c>
      <c r="C333" s="16" t="s">
        <v>301</v>
      </c>
      <c r="D333" s="3">
        <v>481</v>
      </c>
      <c r="E333" s="3">
        <v>177</v>
      </c>
      <c r="F333" s="3">
        <v>276</v>
      </c>
      <c r="G333" s="3">
        <v>587</v>
      </c>
      <c r="H333" s="3">
        <v>256</v>
      </c>
      <c r="I333" s="3">
        <v>305</v>
      </c>
      <c r="J333" s="3">
        <v>183</v>
      </c>
      <c r="K333" s="3">
        <v>15</v>
      </c>
      <c r="L333" s="3">
        <v>135</v>
      </c>
      <c r="M333" s="3">
        <v>23</v>
      </c>
      <c r="N333" s="3">
        <v>5</v>
      </c>
      <c r="O333" s="3">
        <v>16</v>
      </c>
      <c r="P333" s="3">
        <v>1274</v>
      </c>
      <c r="T333"/>
      <c r="U333"/>
      <c r="V333"/>
      <c r="W333"/>
      <c r="X333"/>
      <c r="Y333"/>
      <c r="Z333"/>
      <c r="AA333"/>
      <c r="AB333"/>
      <c r="AC333"/>
      <c r="AD333"/>
      <c r="AE333"/>
      <c r="AF333"/>
    </row>
    <row r="334" spans="1:32" ht="13.8" x14ac:dyDescent="0.25">
      <c r="A334" s="12"/>
      <c r="B334" s="3">
        <v>232</v>
      </c>
      <c r="C334" s="16" t="s">
        <v>302</v>
      </c>
      <c r="D334" s="3">
        <v>3615</v>
      </c>
      <c r="E334" s="3">
        <v>1282</v>
      </c>
      <c r="F334" s="3">
        <v>2080</v>
      </c>
      <c r="G334" s="3">
        <v>2199</v>
      </c>
      <c r="H334" s="3">
        <v>1060</v>
      </c>
      <c r="I334" s="3">
        <v>1047</v>
      </c>
      <c r="J334" s="3">
        <v>842</v>
      </c>
      <c r="K334" s="3">
        <v>72</v>
      </c>
      <c r="L334" s="3">
        <v>621</v>
      </c>
      <c r="M334" s="3">
        <v>116</v>
      </c>
      <c r="N334" s="3">
        <v>29</v>
      </c>
      <c r="O334" s="3">
        <v>71</v>
      </c>
      <c r="P334" s="3">
        <v>6772</v>
      </c>
      <c r="T334"/>
      <c r="U334"/>
      <c r="V334"/>
      <c r="W334"/>
      <c r="X334"/>
      <c r="Y334"/>
      <c r="Z334"/>
      <c r="AA334"/>
      <c r="AB334"/>
      <c r="AC334"/>
      <c r="AD334"/>
      <c r="AE334"/>
      <c r="AF334"/>
    </row>
    <row r="335" spans="1:32" ht="13.8" x14ac:dyDescent="0.25">
      <c r="A335" s="12"/>
      <c r="B335" s="3">
        <v>233</v>
      </c>
      <c r="C335" s="16" t="s">
        <v>303</v>
      </c>
      <c r="D335" s="3">
        <v>1372</v>
      </c>
      <c r="E335" s="3">
        <v>457</v>
      </c>
      <c r="F335" s="3">
        <v>821</v>
      </c>
      <c r="G335" s="3">
        <v>658</v>
      </c>
      <c r="H335" s="3">
        <v>285</v>
      </c>
      <c r="I335" s="3">
        <v>341</v>
      </c>
      <c r="J335" s="3">
        <v>390</v>
      </c>
      <c r="K335" s="3">
        <v>24</v>
      </c>
      <c r="L335" s="3">
        <v>300</v>
      </c>
      <c r="M335" s="3">
        <v>57</v>
      </c>
      <c r="N335" s="3">
        <v>10</v>
      </c>
      <c r="O335" s="3">
        <v>39</v>
      </c>
      <c r="P335" s="3">
        <v>2478</v>
      </c>
      <c r="T335"/>
      <c r="U335"/>
      <c r="V335"/>
      <c r="W335"/>
      <c r="X335"/>
      <c r="Y335"/>
      <c r="Z335"/>
      <c r="AA335"/>
      <c r="AB335"/>
      <c r="AC335"/>
      <c r="AD335"/>
      <c r="AE335"/>
      <c r="AF335"/>
    </row>
    <row r="336" spans="1:32" ht="13.8" x14ac:dyDescent="0.25">
      <c r="A336" s="12"/>
      <c r="B336" s="3">
        <v>236</v>
      </c>
      <c r="C336" s="3" t="s">
        <v>304</v>
      </c>
      <c r="D336" s="3">
        <v>1112</v>
      </c>
      <c r="E336" s="3">
        <v>342</v>
      </c>
      <c r="F336" s="3">
        <v>680</v>
      </c>
      <c r="G336" s="3">
        <v>553</v>
      </c>
      <c r="H336" s="3">
        <v>241</v>
      </c>
      <c r="I336" s="3">
        <v>284</v>
      </c>
      <c r="J336" s="3">
        <v>380</v>
      </c>
      <c r="K336" s="3">
        <v>20</v>
      </c>
      <c r="L336" s="3">
        <v>286</v>
      </c>
      <c r="M336" s="3">
        <v>48</v>
      </c>
      <c r="N336" s="3">
        <v>1</v>
      </c>
      <c r="O336" s="3">
        <v>35</v>
      </c>
      <c r="P336" s="3">
        <v>2093</v>
      </c>
      <c r="T336"/>
      <c r="U336"/>
      <c r="V336"/>
      <c r="W336"/>
      <c r="X336"/>
      <c r="Y336"/>
      <c r="Z336"/>
      <c r="AA336"/>
      <c r="AB336"/>
      <c r="AC336"/>
      <c r="AD336"/>
      <c r="AE336"/>
      <c r="AF336"/>
    </row>
    <row r="337" spans="1:32" ht="13.8" x14ac:dyDescent="0.25">
      <c r="A337" s="12"/>
      <c r="B337" s="3">
        <v>281</v>
      </c>
      <c r="C337" s="16" t="s">
        <v>305</v>
      </c>
      <c r="D337" s="3">
        <v>1073</v>
      </c>
      <c r="E337" s="3">
        <v>338</v>
      </c>
      <c r="F337" s="3">
        <v>659</v>
      </c>
      <c r="G337" s="3">
        <v>537</v>
      </c>
      <c r="H337" s="3">
        <v>216</v>
      </c>
      <c r="I337" s="3">
        <v>290</v>
      </c>
      <c r="J337" s="3">
        <v>342</v>
      </c>
      <c r="K337" s="3">
        <v>20</v>
      </c>
      <c r="L337" s="3">
        <v>262</v>
      </c>
      <c r="M337" s="3">
        <v>47</v>
      </c>
      <c r="N337" s="3">
        <v>8</v>
      </c>
      <c r="O337" s="3">
        <v>32</v>
      </c>
      <c r="P337" s="3">
        <v>1998</v>
      </c>
      <c r="T337"/>
      <c r="U337"/>
      <c r="V337"/>
      <c r="W337"/>
      <c r="X337"/>
      <c r="Y337"/>
      <c r="Z337"/>
      <c r="AA337"/>
      <c r="AB337"/>
      <c r="AC337"/>
      <c r="AD337"/>
      <c r="AE337"/>
      <c r="AF337"/>
    </row>
    <row r="338" spans="1:32" ht="13.8" x14ac:dyDescent="0.25">
      <c r="A338" s="12"/>
      <c r="B338" s="3">
        <v>300</v>
      </c>
      <c r="C338" s="16" t="s">
        <v>306</v>
      </c>
      <c r="D338" s="3">
        <v>1842</v>
      </c>
      <c r="E338" s="3">
        <v>721</v>
      </c>
      <c r="F338" s="3">
        <v>1022</v>
      </c>
      <c r="G338" s="3">
        <v>946</v>
      </c>
      <c r="H338" s="3">
        <v>485</v>
      </c>
      <c r="I338" s="3">
        <v>425</v>
      </c>
      <c r="J338" s="3">
        <v>341</v>
      </c>
      <c r="K338" s="3">
        <v>21</v>
      </c>
      <c r="L338" s="3">
        <v>253</v>
      </c>
      <c r="M338" s="3">
        <v>34</v>
      </c>
      <c r="N338" s="3">
        <v>2</v>
      </c>
      <c r="O338" s="3">
        <v>22</v>
      </c>
      <c r="P338" s="3">
        <v>3163</v>
      </c>
      <c r="T338"/>
      <c r="U338"/>
      <c r="V338"/>
      <c r="W338"/>
      <c r="X338"/>
      <c r="Y338"/>
      <c r="Z338"/>
      <c r="AA338"/>
      <c r="AB338"/>
      <c r="AC338"/>
      <c r="AD338"/>
      <c r="AE338"/>
      <c r="AF338"/>
    </row>
    <row r="339" spans="1:32" ht="13.8" x14ac:dyDescent="0.25">
      <c r="A339" s="12"/>
      <c r="B339" s="3">
        <v>301</v>
      </c>
      <c r="C339" s="16" t="s">
        <v>307</v>
      </c>
      <c r="D339" s="3">
        <v>1274</v>
      </c>
      <c r="E339" s="3">
        <v>500</v>
      </c>
      <c r="F339" s="3">
        <v>702</v>
      </c>
      <c r="G339" s="3">
        <v>1089</v>
      </c>
      <c r="H339" s="3">
        <v>524</v>
      </c>
      <c r="I339" s="3">
        <v>519</v>
      </c>
      <c r="J339" s="3">
        <v>367</v>
      </c>
      <c r="K339" s="3">
        <v>37</v>
      </c>
      <c r="L339" s="3">
        <v>271</v>
      </c>
      <c r="M339" s="3">
        <v>67</v>
      </c>
      <c r="N339" s="3">
        <v>13</v>
      </c>
      <c r="O339" s="3">
        <v>44</v>
      </c>
      <c r="P339" s="3">
        <v>2797</v>
      </c>
      <c r="T339"/>
      <c r="U339"/>
      <c r="V339"/>
      <c r="W339"/>
      <c r="X339"/>
      <c r="Y339"/>
      <c r="Z339"/>
      <c r="AA339"/>
      <c r="AB339"/>
      <c r="AC339"/>
      <c r="AD339"/>
      <c r="AE339"/>
      <c r="AF339"/>
    </row>
    <row r="340" spans="1:32" ht="13.8" x14ac:dyDescent="0.25">
      <c r="A340" s="12"/>
      <c r="B340" s="3">
        <v>315</v>
      </c>
      <c r="C340" s="3" t="s">
        <v>308</v>
      </c>
      <c r="D340" s="3">
        <v>2082</v>
      </c>
      <c r="E340" s="3">
        <v>617</v>
      </c>
      <c r="F340" s="3">
        <v>1287</v>
      </c>
      <c r="G340" s="3">
        <v>880</v>
      </c>
      <c r="H340" s="3">
        <v>371</v>
      </c>
      <c r="I340" s="3">
        <v>460</v>
      </c>
      <c r="J340" s="3">
        <v>698</v>
      </c>
      <c r="K340" s="3">
        <v>32</v>
      </c>
      <c r="L340" s="3">
        <v>525</v>
      </c>
      <c r="M340" s="3">
        <v>89</v>
      </c>
      <c r="N340" s="3">
        <v>2</v>
      </c>
      <c r="O340" s="3">
        <v>65</v>
      </c>
      <c r="P340" s="3">
        <v>3749</v>
      </c>
      <c r="T340"/>
      <c r="U340"/>
      <c r="V340"/>
      <c r="W340"/>
      <c r="X340"/>
      <c r="Y340"/>
      <c r="Z340"/>
      <c r="AA340"/>
      <c r="AB340"/>
      <c r="AC340"/>
      <c r="AD340"/>
      <c r="AE340"/>
      <c r="AF340"/>
    </row>
    <row r="341" spans="1:32" ht="13.8" x14ac:dyDescent="0.25">
      <c r="A341" s="12"/>
      <c r="B341" s="3">
        <v>399</v>
      </c>
      <c r="C341" s="3" t="s">
        <v>309</v>
      </c>
      <c r="D341" s="3">
        <v>1205</v>
      </c>
      <c r="E341" s="3">
        <v>452</v>
      </c>
      <c r="F341" s="3">
        <v>677</v>
      </c>
      <c r="G341" s="3">
        <v>1463</v>
      </c>
      <c r="H341" s="3">
        <v>656</v>
      </c>
      <c r="I341" s="3">
        <v>734</v>
      </c>
      <c r="J341" s="3">
        <v>611</v>
      </c>
      <c r="K341" s="3">
        <v>52</v>
      </c>
      <c r="L341" s="3">
        <v>455</v>
      </c>
      <c r="M341" s="3">
        <v>124</v>
      </c>
      <c r="N341" s="3">
        <v>27</v>
      </c>
      <c r="O341" s="3">
        <v>81</v>
      </c>
      <c r="P341" s="3">
        <v>3403</v>
      </c>
      <c r="T341"/>
      <c r="U341"/>
      <c r="V341"/>
      <c r="W341"/>
      <c r="X341"/>
      <c r="Y341"/>
      <c r="Z341"/>
      <c r="AA341"/>
      <c r="AB341"/>
      <c r="AC341"/>
      <c r="AD341"/>
      <c r="AE341"/>
      <c r="AF341"/>
    </row>
    <row r="342" spans="1:32" ht="13.8" x14ac:dyDescent="0.25">
      <c r="A342" s="12"/>
      <c r="B342" s="3">
        <v>403</v>
      </c>
      <c r="C342" s="3" t="s">
        <v>310</v>
      </c>
      <c r="D342" s="3">
        <v>1596</v>
      </c>
      <c r="E342" s="3">
        <v>523</v>
      </c>
      <c r="F342" s="3">
        <v>968</v>
      </c>
      <c r="G342" s="3">
        <v>689</v>
      </c>
      <c r="H342" s="3">
        <v>307</v>
      </c>
      <c r="I342" s="3">
        <v>349</v>
      </c>
      <c r="J342" s="3">
        <v>475</v>
      </c>
      <c r="K342" s="3">
        <v>26</v>
      </c>
      <c r="L342" s="3">
        <v>368</v>
      </c>
      <c r="M342" s="3">
        <v>53</v>
      </c>
      <c r="N342" s="3">
        <v>10</v>
      </c>
      <c r="O342" s="3">
        <v>34</v>
      </c>
      <c r="P342" s="3">
        <v>2814</v>
      </c>
      <c r="T342"/>
      <c r="U342"/>
      <c r="V342"/>
      <c r="W342"/>
      <c r="X342"/>
      <c r="Y342"/>
      <c r="Z342"/>
      <c r="AA342"/>
      <c r="AB342"/>
      <c r="AC342"/>
      <c r="AD342"/>
      <c r="AE342"/>
      <c r="AF342"/>
    </row>
    <row r="343" spans="1:32" ht="13.8" x14ac:dyDescent="0.25">
      <c r="A343" s="12"/>
      <c r="B343" s="3">
        <v>408</v>
      </c>
      <c r="C343" s="3" t="s">
        <v>311</v>
      </c>
      <c r="D343" s="3">
        <v>2213</v>
      </c>
      <c r="E343" s="3">
        <v>798</v>
      </c>
      <c r="F343" s="3">
        <v>1277</v>
      </c>
      <c r="G343" s="3">
        <v>1247</v>
      </c>
      <c r="H343" s="3">
        <v>579</v>
      </c>
      <c r="I343" s="3">
        <v>613</v>
      </c>
      <c r="J343" s="3">
        <v>650</v>
      </c>
      <c r="K343" s="3">
        <v>43</v>
      </c>
      <c r="L343" s="3">
        <v>497</v>
      </c>
      <c r="M343" s="3">
        <v>97</v>
      </c>
      <c r="N343" s="3">
        <v>16</v>
      </c>
      <c r="O343" s="3">
        <v>65</v>
      </c>
      <c r="P343" s="3">
        <v>4207</v>
      </c>
      <c r="T343"/>
      <c r="U343"/>
      <c r="V343"/>
      <c r="W343"/>
      <c r="X343"/>
      <c r="Y343"/>
      <c r="Z343"/>
      <c r="AA343"/>
      <c r="AB343"/>
      <c r="AC343"/>
      <c r="AD343"/>
      <c r="AE343"/>
      <c r="AF343"/>
    </row>
    <row r="344" spans="1:32" ht="13.8" x14ac:dyDescent="0.25">
      <c r="A344" s="12"/>
      <c r="B344" s="3">
        <v>414</v>
      </c>
      <c r="C344" s="3" t="s">
        <v>312</v>
      </c>
      <c r="D344" s="3">
        <v>1087</v>
      </c>
      <c r="E344" s="3">
        <v>371</v>
      </c>
      <c r="F344" s="3">
        <v>648</v>
      </c>
      <c r="G344" s="3">
        <v>396</v>
      </c>
      <c r="H344" s="3">
        <v>191</v>
      </c>
      <c r="I344" s="3">
        <v>183</v>
      </c>
      <c r="J344" s="3">
        <v>226</v>
      </c>
      <c r="K344" s="3">
        <v>16</v>
      </c>
      <c r="L344" s="3">
        <v>163</v>
      </c>
      <c r="M344" s="3">
        <v>18</v>
      </c>
      <c r="N344" s="3">
        <v>2</v>
      </c>
      <c r="O344" s="3">
        <v>10</v>
      </c>
      <c r="P344" s="3">
        <v>1726</v>
      </c>
      <c r="T344"/>
      <c r="U344"/>
      <c r="V344"/>
      <c r="W344"/>
      <c r="X344"/>
      <c r="Y344"/>
      <c r="Z344"/>
      <c r="AA344"/>
      <c r="AB344"/>
      <c r="AC344"/>
      <c r="AD344"/>
      <c r="AE344"/>
      <c r="AF344"/>
    </row>
    <row r="345" spans="1:32" ht="13.8" x14ac:dyDescent="0.25">
      <c r="A345" s="12"/>
      <c r="B345" s="3">
        <v>421</v>
      </c>
      <c r="C345" s="3" t="s">
        <v>313</v>
      </c>
      <c r="D345" s="3">
        <v>1612</v>
      </c>
      <c r="E345" s="3">
        <v>509</v>
      </c>
      <c r="F345" s="3">
        <v>979</v>
      </c>
      <c r="G345" s="3">
        <v>668</v>
      </c>
      <c r="H345" s="3">
        <v>304</v>
      </c>
      <c r="I345" s="3">
        <v>329</v>
      </c>
      <c r="J345" s="3">
        <v>494</v>
      </c>
      <c r="K345" s="3">
        <v>22</v>
      </c>
      <c r="L345" s="3">
        <v>377</v>
      </c>
      <c r="M345" s="3">
        <v>83</v>
      </c>
      <c r="N345" s="3">
        <v>3</v>
      </c>
      <c r="O345" s="3">
        <v>58</v>
      </c>
      <c r="P345" s="3">
        <v>2856</v>
      </c>
      <c r="T345"/>
      <c r="U345"/>
      <c r="V345"/>
      <c r="W345"/>
      <c r="X345"/>
      <c r="Y345"/>
      <c r="Z345"/>
      <c r="AA345"/>
      <c r="AB345"/>
      <c r="AC345"/>
      <c r="AD345"/>
      <c r="AE345"/>
      <c r="AF345"/>
    </row>
    <row r="346" spans="1:32" ht="13.8" x14ac:dyDescent="0.25">
      <c r="A346" s="12"/>
      <c r="B346" s="3">
        <v>429</v>
      </c>
      <c r="C346" s="3" t="s">
        <v>314</v>
      </c>
      <c r="D346" s="3">
        <v>1397</v>
      </c>
      <c r="E346" s="3">
        <v>429</v>
      </c>
      <c r="F346" s="3">
        <v>853</v>
      </c>
      <c r="G346" s="3">
        <v>494</v>
      </c>
      <c r="H346" s="3">
        <v>199</v>
      </c>
      <c r="I346" s="3">
        <v>266</v>
      </c>
      <c r="J346" s="3">
        <v>425</v>
      </c>
      <c r="K346" s="3">
        <v>21</v>
      </c>
      <c r="L346" s="3">
        <v>321</v>
      </c>
      <c r="M346" s="3">
        <v>50</v>
      </c>
      <c r="N346" s="3">
        <v>2</v>
      </c>
      <c r="O346" s="3">
        <v>37</v>
      </c>
      <c r="P346" s="3">
        <v>2367</v>
      </c>
    </row>
    <row r="347" spans="1:32" ht="13.8" x14ac:dyDescent="0.25">
      <c r="A347" s="12"/>
      <c r="B347" s="3">
        <v>544</v>
      </c>
      <c r="C347" s="3" t="s">
        <v>315</v>
      </c>
      <c r="D347" s="3">
        <v>1219</v>
      </c>
      <c r="E347" s="3">
        <v>453</v>
      </c>
      <c r="F347" s="3">
        <v>691</v>
      </c>
      <c r="G347" s="3">
        <v>642</v>
      </c>
      <c r="H347" s="3">
        <v>308</v>
      </c>
      <c r="I347" s="3">
        <v>304</v>
      </c>
      <c r="J347" s="3">
        <v>321</v>
      </c>
      <c r="K347" s="3">
        <v>23</v>
      </c>
      <c r="L347" s="3">
        <v>240</v>
      </c>
      <c r="M347" s="3">
        <v>48</v>
      </c>
      <c r="N347" s="3">
        <v>7</v>
      </c>
      <c r="O347" s="3">
        <v>31</v>
      </c>
      <c r="P347" s="3">
        <v>2230</v>
      </c>
    </row>
    <row r="348" spans="1:32" ht="13.8" x14ac:dyDescent="0.25">
      <c r="A348" s="12"/>
      <c r="B348" s="3">
        <v>584</v>
      </c>
      <c r="C348" s="3" t="s">
        <v>316</v>
      </c>
      <c r="D348" s="3">
        <v>2300</v>
      </c>
      <c r="E348" s="3">
        <v>727</v>
      </c>
      <c r="F348" s="3">
        <v>1383</v>
      </c>
      <c r="G348" s="3">
        <v>646</v>
      </c>
      <c r="H348" s="3">
        <v>283</v>
      </c>
      <c r="I348" s="3">
        <v>326</v>
      </c>
      <c r="J348" s="3">
        <v>530</v>
      </c>
      <c r="K348" s="3">
        <v>33</v>
      </c>
      <c r="L348" s="3">
        <v>388</v>
      </c>
      <c r="M348" s="3">
        <v>65</v>
      </c>
      <c r="N348" s="3">
        <v>3</v>
      </c>
      <c r="O348" s="3">
        <v>43</v>
      </c>
      <c r="P348" s="3">
        <v>3542</v>
      </c>
    </row>
    <row r="349" spans="1:32" ht="13.8" x14ac:dyDescent="0.25">
      <c r="A349" s="12"/>
      <c r="B349" s="3">
        <v>589</v>
      </c>
      <c r="C349" s="3" t="s">
        <v>317</v>
      </c>
      <c r="D349" s="3">
        <v>1452</v>
      </c>
      <c r="E349" s="3">
        <v>535</v>
      </c>
      <c r="F349" s="3">
        <v>819</v>
      </c>
      <c r="G349" s="3">
        <v>542</v>
      </c>
      <c r="H349" s="3">
        <v>255</v>
      </c>
      <c r="I349" s="3">
        <v>261</v>
      </c>
      <c r="J349" s="3">
        <v>339</v>
      </c>
      <c r="K349" s="3">
        <v>21</v>
      </c>
      <c r="L349" s="3">
        <v>251</v>
      </c>
      <c r="M349" s="3">
        <v>43</v>
      </c>
      <c r="N349" s="3">
        <v>5</v>
      </c>
      <c r="O349" s="3">
        <v>27</v>
      </c>
      <c r="P349" s="3">
        <v>2375</v>
      </c>
    </row>
    <row r="350" spans="1:32" ht="13.8" x14ac:dyDescent="0.25">
      <c r="A350" s="12"/>
      <c r="B350" s="3">
        <v>743</v>
      </c>
      <c r="C350" s="3" t="s">
        <v>318</v>
      </c>
      <c r="D350" s="3">
        <v>353</v>
      </c>
      <c r="E350" s="3">
        <v>133</v>
      </c>
      <c r="F350" s="3">
        <v>198</v>
      </c>
      <c r="G350" s="3">
        <v>250</v>
      </c>
      <c r="H350" s="3">
        <v>122</v>
      </c>
      <c r="I350" s="3">
        <v>117</v>
      </c>
      <c r="J350" s="3">
        <v>84</v>
      </c>
      <c r="K350" s="3">
        <v>7</v>
      </c>
      <c r="L350" s="3">
        <v>62</v>
      </c>
      <c r="M350" s="3">
        <v>14</v>
      </c>
      <c r="N350" s="3">
        <v>3</v>
      </c>
      <c r="O350" s="3">
        <v>9</v>
      </c>
      <c r="P350" s="3">
        <v>701</v>
      </c>
    </row>
    <row r="351" spans="1:32" ht="13.8" x14ac:dyDescent="0.25">
      <c r="A351" s="12"/>
      <c r="B351" s="3">
        <v>759</v>
      </c>
      <c r="C351" s="3" t="s">
        <v>319</v>
      </c>
      <c r="D351" s="3">
        <v>2264</v>
      </c>
      <c r="E351" s="3">
        <v>730</v>
      </c>
      <c r="F351" s="3">
        <v>1386</v>
      </c>
      <c r="G351" s="3">
        <v>935</v>
      </c>
      <c r="H351" s="3">
        <v>444</v>
      </c>
      <c r="I351" s="3">
        <v>439</v>
      </c>
      <c r="J351" s="3">
        <v>512</v>
      </c>
      <c r="K351" s="3">
        <v>40</v>
      </c>
      <c r="L351" s="3">
        <v>367</v>
      </c>
      <c r="M351" s="3">
        <v>51</v>
      </c>
      <c r="N351" s="3">
        <v>4</v>
      </c>
      <c r="O351" s="3">
        <v>29</v>
      </c>
      <c r="P351" s="3">
        <v>3761</v>
      </c>
    </row>
    <row r="352" spans="1:32" ht="13.8" x14ac:dyDescent="0.25">
      <c r="A352" s="12"/>
      <c r="B352" s="3">
        <v>846</v>
      </c>
      <c r="C352" s="3" t="s">
        <v>320</v>
      </c>
      <c r="D352" s="3">
        <v>1546</v>
      </c>
      <c r="E352" s="3">
        <v>578</v>
      </c>
      <c r="F352" s="3">
        <v>875</v>
      </c>
      <c r="G352" s="3">
        <v>1639</v>
      </c>
      <c r="H352" s="3">
        <v>740</v>
      </c>
      <c r="I352" s="3">
        <v>823</v>
      </c>
      <c r="J352" s="3">
        <v>546</v>
      </c>
      <c r="K352" s="3">
        <v>49</v>
      </c>
      <c r="L352" s="3">
        <v>401</v>
      </c>
      <c r="M352" s="3">
        <v>85</v>
      </c>
      <c r="N352" s="3">
        <v>27</v>
      </c>
      <c r="O352" s="3">
        <v>52</v>
      </c>
      <c r="P352" s="3">
        <v>3815</v>
      </c>
    </row>
    <row r="353" spans="1:32" ht="13.8" x14ac:dyDescent="0.25">
      <c r="A353" s="12"/>
      <c r="B353" s="3">
        <v>849</v>
      </c>
      <c r="C353" s="3" t="s">
        <v>321</v>
      </c>
      <c r="D353" s="3">
        <v>1615</v>
      </c>
      <c r="E353" s="3">
        <v>497</v>
      </c>
      <c r="F353" s="3">
        <v>990</v>
      </c>
      <c r="G353" s="3">
        <v>715</v>
      </c>
      <c r="H353" s="3">
        <v>313</v>
      </c>
      <c r="I353" s="3">
        <v>363</v>
      </c>
      <c r="J353" s="3">
        <v>605</v>
      </c>
      <c r="K353" s="3">
        <v>27</v>
      </c>
      <c r="L353" s="3">
        <v>464</v>
      </c>
      <c r="M353" s="3">
        <v>94</v>
      </c>
      <c r="N353" s="3">
        <v>3</v>
      </c>
      <c r="O353" s="3">
        <v>68</v>
      </c>
      <c r="P353" s="3">
        <v>3028</v>
      </c>
    </row>
    <row r="354" spans="1:32" ht="13.8" x14ac:dyDescent="0.25">
      <c r="A354" s="12"/>
      <c r="B354" s="3">
        <v>863</v>
      </c>
      <c r="C354" s="3" t="s">
        <v>322</v>
      </c>
      <c r="D354" s="3">
        <v>1268</v>
      </c>
      <c r="E354" s="3">
        <v>479</v>
      </c>
      <c r="F354" s="3">
        <v>720</v>
      </c>
      <c r="G354" s="3">
        <v>546</v>
      </c>
      <c r="H354" s="3">
        <v>274</v>
      </c>
      <c r="I354" s="3">
        <v>248</v>
      </c>
      <c r="J354" s="3">
        <v>205</v>
      </c>
      <c r="K354" s="3">
        <v>17</v>
      </c>
      <c r="L354" s="3">
        <v>145</v>
      </c>
      <c r="M354" s="3">
        <v>19</v>
      </c>
      <c r="N354" s="3">
        <v>1</v>
      </c>
      <c r="O354" s="3">
        <v>11</v>
      </c>
      <c r="P354" s="3">
        <v>2038</v>
      </c>
    </row>
    <row r="355" spans="1:32" ht="13.8" x14ac:dyDescent="0.25">
      <c r="A355" s="12"/>
      <c r="B355" s="3">
        <v>885</v>
      </c>
      <c r="C355" s="3" t="s">
        <v>323</v>
      </c>
      <c r="D355" s="3">
        <v>513</v>
      </c>
      <c r="E355" s="3">
        <v>163</v>
      </c>
      <c r="F355" s="3">
        <v>310</v>
      </c>
      <c r="G355" s="3">
        <v>215</v>
      </c>
      <c r="H355" s="3">
        <v>96</v>
      </c>
      <c r="I355" s="3">
        <v>108</v>
      </c>
      <c r="J355" s="3">
        <v>177</v>
      </c>
      <c r="K355" s="3">
        <v>10</v>
      </c>
      <c r="L355" s="3">
        <v>135</v>
      </c>
      <c r="M355" s="3">
        <v>24</v>
      </c>
      <c r="N355" s="3">
        <v>1</v>
      </c>
      <c r="O355" s="3">
        <v>18</v>
      </c>
      <c r="P355" s="3">
        <v>930</v>
      </c>
    </row>
    <row r="356" spans="1:32" ht="13.8" x14ac:dyDescent="0.25">
      <c r="A356" s="12"/>
      <c r="B356" s="3">
        <v>924</v>
      </c>
      <c r="C356" s="3" t="s">
        <v>324</v>
      </c>
      <c r="D356" s="3">
        <v>1612</v>
      </c>
      <c r="E356" s="3">
        <v>541</v>
      </c>
      <c r="F356" s="3">
        <v>952</v>
      </c>
      <c r="G356" s="3">
        <v>790</v>
      </c>
      <c r="H356" s="3">
        <v>357</v>
      </c>
      <c r="I356" s="3">
        <v>396</v>
      </c>
      <c r="J356" s="3">
        <v>461</v>
      </c>
      <c r="K356" s="3">
        <v>29</v>
      </c>
      <c r="L356" s="3">
        <v>344</v>
      </c>
      <c r="M356" s="3">
        <v>64</v>
      </c>
      <c r="N356" s="3">
        <v>4</v>
      </c>
      <c r="O356" s="3">
        <v>44</v>
      </c>
      <c r="P356" s="3">
        <v>2928</v>
      </c>
    </row>
    <row r="357" spans="1:32" ht="13.8" x14ac:dyDescent="0.25">
      <c r="A357" s="12"/>
      <c r="B357" s="3">
        <v>934</v>
      </c>
      <c r="C357" s="3" t="s">
        <v>325</v>
      </c>
      <c r="D357" s="3">
        <v>945</v>
      </c>
      <c r="E357" s="3">
        <v>294</v>
      </c>
      <c r="F357" s="3">
        <v>584</v>
      </c>
      <c r="G357" s="3">
        <v>365</v>
      </c>
      <c r="H357" s="3">
        <v>171</v>
      </c>
      <c r="I357" s="3">
        <v>176</v>
      </c>
      <c r="J357" s="3">
        <v>246</v>
      </c>
      <c r="K357" s="3">
        <v>11</v>
      </c>
      <c r="L357" s="3">
        <v>184</v>
      </c>
      <c r="M357" s="3">
        <v>19</v>
      </c>
      <c r="N357" s="3">
        <v>2</v>
      </c>
      <c r="O357" s="3">
        <v>11</v>
      </c>
      <c r="P357" s="3">
        <v>1575</v>
      </c>
    </row>
    <row r="358" spans="1:32" ht="13.8" x14ac:dyDescent="0.25">
      <c r="A358" s="12"/>
      <c r="B358" s="3">
        <v>942</v>
      </c>
      <c r="C358" s="3" t="s">
        <v>326</v>
      </c>
      <c r="D358" s="3">
        <v>294</v>
      </c>
      <c r="E358" s="3">
        <v>110</v>
      </c>
      <c r="F358" s="3">
        <v>166</v>
      </c>
      <c r="G358" s="3">
        <v>442</v>
      </c>
      <c r="H358" s="3">
        <v>192</v>
      </c>
      <c r="I358" s="3">
        <v>228</v>
      </c>
      <c r="J358" s="3">
        <v>204</v>
      </c>
      <c r="K358" s="3">
        <v>16</v>
      </c>
      <c r="L358" s="3">
        <v>155</v>
      </c>
      <c r="M358" s="3">
        <v>52</v>
      </c>
      <c r="N358" s="3">
        <v>11</v>
      </c>
      <c r="O358" s="3">
        <v>34</v>
      </c>
      <c r="P358" s="3">
        <v>991</v>
      </c>
    </row>
    <row r="359" spans="1:32" ht="13.8" x14ac:dyDescent="0.25">
      <c r="A359" s="12"/>
      <c r="B359" s="3">
        <v>971</v>
      </c>
      <c r="C359" s="3" t="s">
        <v>327</v>
      </c>
      <c r="D359" s="3">
        <v>241</v>
      </c>
      <c r="E359" s="3">
        <v>78</v>
      </c>
      <c r="F359" s="3">
        <v>144</v>
      </c>
      <c r="G359" s="3">
        <v>164</v>
      </c>
      <c r="H359" s="3">
        <v>69</v>
      </c>
      <c r="I359" s="3">
        <v>86</v>
      </c>
      <c r="J359" s="3">
        <v>96</v>
      </c>
      <c r="K359" s="3">
        <v>6</v>
      </c>
      <c r="L359" s="3">
        <v>74</v>
      </c>
      <c r="M359" s="3">
        <v>18</v>
      </c>
      <c r="N359" s="3">
        <v>4</v>
      </c>
      <c r="O359" s="3">
        <v>13</v>
      </c>
      <c r="P359" s="3">
        <v>519</v>
      </c>
    </row>
    <row r="360" spans="1:32" ht="13.8" x14ac:dyDescent="0.25">
      <c r="A360" s="12"/>
      <c r="B360" s="3">
        <v>975</v>
      </c>
      <c r="C360" s="3" t="s">
        <v>328</v>
      </c>
      <c r="D360" s="3">
        <v>1147</v>
      </c>
      <c r="E360" s="3">
        <v>405</v>
      </c>
      <c r="F360" s="3">
        <v>662</v>
      </c>
      <c r="G360" s="3">
        <v>922</v>
      </c>
      <c r="H360" s="3">
        <v>410</v>
      </c>
      <c r="I360" s="3">
        <v>464</v>
      </c>
      <c r="J360" s="3">
        <v>450</v>
      </c>
      <c r="K360" s="3">
        <v>34</v>
      </c>
      <c r="L360" s="3">
        <v>337</v>
      </c>
      <c r="M360" s="3">
        <v>86</v>
      </c>
      <c r="N360" s="3">
        <v>17</v>
      </c>
      <c r="O360" s="3">
        <v>58</v>
      </c>
      <c r="P360" s="3">
        <v>2606</v>
      </c>
    </row>
    <row r="361" spans="1:32" x14ac:dyDescent="0.25">
      <c r="B361" s="3">
        <v>989</v>
      </c>
      <c r="C361" s="3" t="s">
        <v>329</v>
      </c>
      <c r="D361" s="3">
        <v>3499</v>
      </c>
      <c r="E361" s="3">
        <v>1237</v>
      </c>
      <c r="F361" s="3">
        <v>2060</v>
      </c>
      <c r="G361" s="3">
        <v>1988</v>
      </c>
      <c r="H361" s="3">
        <v>1015</v>
      </c>
      <c r="I361" s="3">
        <v>884</v>
      </c>
      <c r="J361" s="3">
        <v>741</v>
      </c>
      <c r="K361" s="3">
        <v>85</v>
      </c>
      <c r="L361" s="3">
        <v>511</v>
      </c>
      <c r="M361" s="3">
        <v>66</v>
      </c>
      <c r="N361" s="3">
        <v>5</v>
      </c>
      <c r="O361" s="3">
        <v>39</v>
      </c>
      <c r="P361" s="3">
        <v>6293</v>
      </c>
    </row>
    <row r="362" spans="1:32" x14ac:dyDescent="0.25">
      <c r="B362" s="9"/>
      <c r="C362" s="16" t="s">
        <v>29</v>
      </c>
      <c r="D362" s="3">
        <f t="shared" ref="D362:P362" si="8">SUM(D321:D361)</f>
        <v>61549</v>
      </c>
      <c r="E362" s="3">
        <f t="shared" si="8"/>
        <v>21235</v>
      </c>
      <c r="F362" s="3">
        <f t="shared" si="8"/>
        <v>36142</v>
      </c>
      <c r="G362" s="3">
        <f t="shared" si="8"/>
        <v>34524</v>
      </c>
      <c r="H362" s="3">
        <f t="shared" si="8"/>
        <v>15873</v>
      </c>
      <c r="I362" s="3">
        <f t="shared" si="8"/>
        <v>16989</v>
      </c>
      <c r="J362" s="3">
        <f t="shared" si="8"/>
        <v>17569</v>
      </c>
      <c r="K362" s="3">
        <f t="shared" si="8"/>
        <v>1213</v>
      </c>
      <c r="L362" s="3">
        <f t="shared" si="8"/>
        <v>13092</v>
      </c>
      <c r="M362" s="3">
        <f t="shared" si="8"/>
        <v>2433</v>
      </c>
      <c r="N362" s="3">
        <f t="shared" si="8"/>
        <v>345</v>
      </c>
      <c r="O362" s="3">
        <f t="shared" si="8"/>
        <v>1615</v>
      </c>
      <c r="P362" s="3">
        <f t="shared" si="8"/>
        <v>116075</v>
      </c>
    </row>
    <row r="363" spans="1:32" x14ac:dyDescent="0.25">
      <c r="B363" s="9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</row>
    <row r="364" spans="1:32" x14ac:dyDescent="0.25">
      <c r="B364" s="9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</row>
    <row r="365" spans="1:32" x14ac:dyDescent="0.25">
      <c r="A365" s="3">
        <v>8</v>
      </c>
      <c r="B365" s="9"/>
      <c r="C365" s="6" t="s">
        <v>503</v>
      </c>
    </row>
    <row r="366" spans="1:32" x14ac:dyDescent="0.25">
      <c r="B366" s="9"/>
    </row>
    <row r="367" spans="1:32" ht="13.8" x14ac:dyDescent="0.25">
      <c r="A367" s="12"/>
      <c r="B367" s="9"/>
      <c r="AF367" s="6"/>
    </row>
    <row r="368" spans="1:32" x14ac:dyDescent="0.25">
      <c r="B368" s="3">
        <v>77</v>
      </c>
      <c r="C368" s="3" t="s">
        <v>331</v>
      </c>
      <c r="D368" s="3">
        <v>1810</v>
      </c>
      <c r="E368" s="3">
        <v>983</v>
      </c>
      <c r="F368" s="3">
        <v>755</v>
      </c>
      <c r="G368" s="3">
        <v>3349</v>
      </c>
      <c r="H368" s="3">
        <v>1985</v>
      </c>
      <c r="I368" s="3">
        <v>1265</v>
      </c>
      <c r="J368" s="3">
        <v>795</v>
      </c>
      <c r="K368" s="3">
        <v>171</v>
      </c>
      <c r="L368" s="3">
        <v>522</v>
      </c>
      <c r="M368" s="3">
        <v>265</v>
      </c>
      <c r="N368" s="3">
        <v>11</v>
      </c>
      <c r="O368" s="3">
        <v>153</v>
      </c>
      <c r="P368" s="3">
        <v>6218</v>
      </c>
    </row>
    <row r="369" spans="1:32" ht="13.8" x14ac:dyDescent="0.25">
      <c r="A369" s="12"/>
      <c r="B369" s="3">
        <v>172</v>
      </c>
      <c r="C369" s="3" t="s">
        <v>332</v>
      </c>
      <c r="D369" s="3">
        <v>1789</v>
      </c>
      <c r="E369" s="3">
        <v>948</v>
      </c>
      <c r="F369" s="3">
        <v>787</v>
      </c>
      <c r="G369" s="3">
        <v>2726</v>
      </c>
      <c r="H369" s="3">
        <v>1284</v>
      </c>
      <c r="I369" s="3">
        <v>1344</v>
      </c>
      <c r="J369" s="3">
        <v>1074</v>
      </c>
      <c r="K369" s="3">
        <v>223</v>
      </c>
      <c r="L369" s="3">
        <v>746</v>
      </c>
      <c r="M369" s="3">
        <v>445</v>
      </c>
      <c r="N369" s="3">
        <v>36</v>
      </c>
      <c r="O369" s="3">
        <v>291</v>
      </c>
      <c r="P369" s="3">
        <v>6034</v>
      </c>
      <c r="AB369" s="6"/>
      <c r="AF369" s="6"/>
    </row>
    <row r="370" spans="1:32" ht="13.8" x14ac:dyDescent="0.25">
      <c r="A370" s="12"/>
      <c r="B370" s="3">
        <v>179</v>
      </c>
      <c r="C370" s="3" t="s">
        <v>333</v>
      </c>
      <c r="D370" s="3">
        <v>264</v>
      </c>
      <c r="E370" s="3">
        <v>128</v>
      </c>
      <c r="F370" s="3">
        <v>122</v>
      </c>
      <c r="G370" s="3">
        <v>481</v>
      </c>
      <c r="H370" s="3">
        <v>277</v>
      </c>
      <c r="I370" s="3">
        <v>186</v>
      </c>
      <c r="J370" s="3">
        <v>124</v>
      </c>
      <c r="K370" s="3">
        <v>22</v>
      </c>
      <c r="L370" s="3">
        <v>86</v>
      </c>
      <c r="M370" s="3">
        <v>43</v>
      </c>
      <c r="N370" s="3">
        <v>2</v>
      </c>
      <c r="O370" s="3">
        <v>22</v>
      </c>
      <c r="P370" s="3">
        <v>910</v>
      </c>
      <c r="AF370" s="6"/>
    </row>
    <row r="371" spans="1:32" ht="13.8" x14ac:dyDescent="0.25">
      <c r="A371" s="12"/>
      <c r="B371" s="3">
        <v>180</v>
      </c>
      <c r="C371" s="3" t="s">
        <v>334</v>
      </c>
      <c r="D371" s="3">
        <v>1472</v>
      </c>
      <c r="E371" s="3">
        <v>735</v>
      </c>
      <c r="F371" s="3">
        <v>673</v>
      </c>
      <c r="G371" s="3">
        <v>2583</v>
      </c>
      <c r="H371" s="3">
        <v>1508</v>
      </c>
      <c r="I371" s="3">
        <v>991</v>
      </c>
      <c r="J371" s="3">
        <v>584</v>
      </c>
      <c r="K371" s="3">
        <v>104</v>
      </c>
      <c r="L371" s="3">
        <v>400</v>
      </c>
      <c r="M371" s="3">
        <v>171</v>
      </c>
      <c r="N371" s="3">
        <v>7</v>
      </c>
      <c r="O371" s="3">
        <v>94</v>
      </c>
      <c r="P371" s="3">
        <v>4809</v>
      </c>
      <c r="AF371" s="6"/>
    </row>
    <row r="372" spans="1:32" ht="13.8" x14ac:dyDescent="0.25">
      <c r="A372" s="12"/>
      <c r="B372" s="3">
        <v>182</v>
      </c>
      <c r="C372" s="3" t="s">
        <v>335</v>
      </c>
      <c r="D372" s="3">
        <v>2097</v>
      </c>
      <c r="E372" s="3">
        <v>1046</v>
      </c>
      <c r="F372" s="3">
        <v>962</v>
      </c>
      <c r="G372" s="3">
        <v>4332</v>
      </c>
      <c r="H372" s="3">
        <v>2577</v>
      </c>
      <c r="I372" s="3">
        <v>1619</v>
      </c>
      <c r="J372" s="3">
        <v>828</v>
      </c>
      <c r="K372" s="3">
        <v>158</v>
      </c>
      <c r="L372" s="3">
        <v>557</v>
      </c>
      <c r="M372" s="3">
        <v>219</v>
      </c>
      <c r="N372" s="3">
        <v>17</v>
      </c>
      <c r="O372" s="3">
        <v>116</v>
      </c>
      <c r="P372" s="3">
        <v>7477</v>
      </c>
      <c r="AF372" s="6"/>
    </row>
    <row r="373" spans="1:32" ht="13.8" x14ac:dyDescent="0.25">
      <c r="A373" s="12"/>
      <c r="B373" s="3">
        <v>183</v>
      </c>
      <c r="C373" s="3" t="s">
        <v>336</v>
      </c>
      <c r="D373" s="3">
        <v>1357</v>
      </c>
      <c r="E373" s="3">
        <v>558</v>
      </c>
      <c r="F373" s="3">
        <v>719</v>
      </c>
      <c r="G373" s="3">
        <v>2250</v>
      </c>
      <c r="H373" s="3">
        <v>1351</v>
      </c>
      <c r="I373" s="3">
        <v>836</v>
      </c>
      <c r="J373" s="3">
        <v>485</v>
      </c>
      <c r="K373" s="3">
        <v>84</v>
      </c>
      <c r="L373" s="3">
        <v>334</v>
      </c>
      <c r="M373" s="3">
        <v>79</v>
      </c>
      <c r="N373" s="3">
        <v>6</v>
      </c>
      <c r="O373" s="3">
        <v>41</v>
      </c>
      <c r="P373" s="3">
        <v>4170</v>
      </c>
      <c r="AF373" s="6"/>
    </row>
    <row r="374" spans="1:32" ht="13.8" x14ac:dyDescent="0.25">
      <c r="A374" s="12"/>
      <c r="B374" s="3">
        <v>216</v>
      </c>
      <c r="C374" s="3" t="s">
        <v>337</v>
      </c>
      <c r="D374" s="3">
        <v>2004</v>
      </c>
      <c r="E374" s="3">
        <v>801</v>
      </c>
      <c r="F374" s="3">
        <v>1079</v>
      </c>
      <c r="G374" s="3">
        <v>1282</v>
      </c>
      <c r="H374" s="3">
        <v>589</v>
      </c>
      <c r="I374" s="3">
        <v>619</v>
      </c>
      <c r="J374" s="3">
        <v>535</v>
      </c>
      <c r="K374" s="3">
        <v>76</v>
      </c>
      <c r="L374" s="3">
        <v>368</v>
      </c>
      <c r="M374" s="3">
        <v>89</v>
      </c>
      <c r="N374" s="3">
        <v>2</v>
      </c>
      <c r="O374" s="3">
        <v>52</v>
      </c>
      <c r="P374" s="3">
        <v>3911</v>
      </c>
      <c r="AF374" s="6"/>
    </row>
    <row r="375" spans="1:32" ht="13.8" x14ac:dyDescent="0.25">
      <c r="A375" s="12"/>
      <c r="B375" s="3">
        <v>226</v>
      </c>
      <c r="C375" s="3" t="s">
        <v>338</v>
      </c>
      <c r="D375" s="3">
        <v>3533</v>
      </c>
      <c r="E375" s="3">
        <v>1146</v>
      </c>
      <c r="F375" s="3">
        <v>2116</v>
      </c>
      <c r="G375" s="3">
        <v>1762</v>
      </c>
      <c r="H375" s="3">
        <v>786</v>
      </c>
      <c r="I375" s="3">
        <v>862</v>
      </c>
      <c r="J375" s="3">
        <v>1011</v>
      </c>
      <c r="K375" s="3">
        <v>100</v>
      </c>
      <c r="L375" s="3">
        <v>724</v>
      </c>
      <c r="M375" s="3">
        <v>144</v>
      </c>
      <c r="N375" s="3">
        <v>3</v>
      </c>
      <c r="O375" s="3">
        <v>86</v>
      </c>
      <c r="P375" s="3">
        <v>6449</v>
      </c>
      <c r="AF375" s="6"/>
    </row>
    <row r="376" spans="1:32" ht="13.8" x14ac:dyDescent="0.25">
      <c r="A376" s="12"/>
      <c r="B376" s="3">
        <v>249</v>
      </c>
      <c r="C376" s="3" t="s">
        <v>339</v>
      </c>
      <c r="D376" s="3">
        <v>5271</v>
      </c>
      <c r="E376" s="3">
        <v>2048</v>
      </c>
      <c r="F376" s="3">
        <v>2926</v>
      </c>
      <c r="G376" s="3">
        <v>5251</v>
      </c>
      <c r="H376" s="3">
        <v>2974</v>
      </c>
      <c r="I376" s="3">
        <v>2105</v>
      </c>
      <c r="J376" s="3">
        <v>1220</v>
      </c>
      <c r="K376" s="3">
        <v>196</v>
      </c>
      <c r="L376" s="3">
        <v>825</v>
      </c>
      <c r="M376" s="3">
        <v>140</v>
      </c>
      <c r="N376" s="3">
        <v>10</v>
      </c>
      <c r="O376" s="3">
        <v>81</v>
      </c>
      <c r="P376" s="3">
        <v>11883</v>
      </c>
      <c r="AF376" s="6"/>
    </row>
    <row r="377" spans="1:32" ht="13.8" x14ac:dyDescent="0.25">
      <c r="A377" s="12"/>
      <c r="B377" s="3">
        <v>256</v>
      </c>
      <c r="C377" s="3" t="s">
        <v>340</v>
      </c>
      <c r="D377" s="3">
        <v>1626</v>
      </c>
      <c r="E377" s="3">
        <v>478</v>
      </c>
      <c r="F377" s="3">
        <v>994</v>
      </c>
      <c r="G377" s="3">
        <v>559</v>
      </c>
      <c r="H377" s="3">
        <v>218</v>
      </c>
      <c r="I377" s="3">
        <v>291</v>
      </c>
      <c r="J377" s="3">
        <v>404</v>
      </c>
      <c r="K377" s="3">
        <v>32</v>
      </c>
      <c r="L377" s="3">
        <v>274</v>
      </c>
      <c r="M377" s="3">
        <v>70</v>
      </c>
      <c r="N377" s="3">
        <v>1</v>
      </c>
      <c r="O377" s="3">
        <v>37</v>
      </c>
      <c r="P377" s="3">
        <v>2659</v>
      </c>
      <c r="AF377" s="6"/>
    </row>
    <row r="378" spans="1:32" ht="13.8" x14ac:dyDescent="0.25">
      <c r="A378" s="12"/>
      <c r="B378" s="3">
        <v>265</v>
      </c>
      <c r="C378" s="3" t="s">
        <v>341</v>
      </c>
      <c r="D378" s="3">
        <v>2078</v>
      </c>
      <c r="E378" s="3">
        <v>712</v>
      </c>
      <c r="F378" s="3">
        <v>1206</v>
      </c>
      <c r="G378" s="3">
        <v>1025</v>
      </c>
      <c r="H378" s="3">
        <v>446</v>
      </c>
      <c r="I378" s="3">
        <v>513</v>
      </c>
      <c r="J378" s="3">
        <v>512</v>
      </c>
      <c r="K378" s="3">
        <v>57</v>
      </c>
      <c r="L378" s="3">
        <v>352</v>
      </c>
      <c r="M378" s="3">
        <v>86</v>
      </c>
      <c r="N378" s="3">
        <v>2</v>
      </c>
      <c r="O378" s="3">
        <v>48</v>
      </c>
      <c r="P378" s="3">
        <v>3700</v>
      </c>
      <c r="AF378" s="6"/>
    </row>
    <row r="379" spans="1:32" ht="13.8" x14ac:dyDescent="0.25">
      <c r="A379" s="12"/>
      <c r="B379" s="3">
        <v>275</v>
      </c>
      <c r="C379" s="3" t="s">
        <v>342</v>
      </c>
      <c r="D379" s="3">
        <v>1697</v>
      </c>
      <c r="E379" s="3">
        <v>855</v>
      </c>
      <c r="F379" s="3">
        <v>769</v>
      </c>
      <c r="G379" s="3">
        <v>3060</v>
      </c>
      <c r="H379" s="3">
        <v>1735</v>
      </c>
      <c r="I379" s="3">
        <v>1224</v>
      </c>
      <c r="J379" s="3">
        <v>714</v>
      </c>
      <c r="K379" s="3">
        <v>134</v>
      </c>
      <c r="L379" s="3">
        <v>477</v>
      </c>
      <c r="M379" s="3">
        <v>191</v>
      </c>
      <c r="N379" s="3">
        <v>7</v>
      </c>
      <c r="O379" s="3">
        <v>118</v>
      </c>
      <c r="P379" s="3">
        <v>5662</v>
      </c>
      <c r="AF379" s="6"/>
    </row>
    <row r="380" spans="1:32" x14ac:dyDescent="0.25">
      <c r="B380" s="3">
        <v>277</v>
      </c>
      <c r="C380" s="3" t="s">
        <v>343</v>
      </c>
      <c r="D380" s="3">
        <v>1929</v>
      </c>
      <c r="E380" s="3">
        <v>1008</v>
      </c>
      <c r="F380" s="3">
        <v>847</v>
      </c>
      <c r="G380" s="3">
        <v>4101</v>
      </c>
      <c r="H380" s="3">
        <v>2423</v>
      </c>
      <c r="I380" s="3">
        <v>1545</v>
      </c>
      <c r="J380" s="3">
        <v>896</v>
      </c>
      <c r="K380" s="3">
        <v>179</v>
      </c>
      <c r="L380" s="3">
        <v>610</v>
      </c>
      <c r="M380" s="3">
        <v>279</v>
      </c>
      <c r="N380" s="3">
        <v>20</v>
      </c>
      <c r="O380" s="3">
        <v>150</v>
      </c>
      <c r="P380" s="3">
        <v>7205</v>
      </c>
    </row>
    <row r="381" spans="1:32" ht="13.8" x14ac:dyDescent="0.25">
      <c r="A381" s="12"/>
      <c r="B381" s="3">
        <v>291</v>
      </c>
      <c r="C381" s="3" t="s">
        <v>344</v>
      </c>
      <c r="D381" s="3">
        <v>2583</v>
      </c>
      <c r="E381" s="3">
        <v>1264</v>
      </c>
      <c r="F381" s="3">
        <v>1228</v>
      </c>
      <c r="G381" s="3">
        <v>4484</v>
      </c>
      <c r="H381" s="3">
        <v>2347</v>
      </c>
      <c r="I381" s="3">
        <v>1950</v>
      </c>
      <c r="J381" s="3">
        <v>978</v>
      </c>
      <c r="K381" s="3">
        <v>126</v>
      </c>
      <c r="L381" s="3">
        <v>714</v>
      </c>
      <c r="M381" s="3">
        <v>358</v>
      </c>
      <c r="N381" s="3">
        <v>19</v>
      </c>
      <c r="O381" s="3">
        <v>248</v>
      </c>
      <c r="P381" s="3">
        <v>8403</v>
      </c>
      <c r="AF381" s="6"/>
    </row>
    <row r="382" spans="1:32" ht="13.8" x14ac:dyDescent="0.25">
      <c r="A382" s="12"/>
      <c r="B382" s="3">
        <v>312</v>
      </c>
      <c r="C382" s="3" t="s">
        <v>345</v>
      </c>
      <c r="D382" s="3">
        <v>1690</v>
      </c>
      <c r="E382" s="3">
        <v>489</v>
      </c>
      <c r="F382" s="3">
        <v>1056</v>
      </c>
      <c r="G382" s="3">
        <v>513</v>
      </c>
      <c r="H382" s="3">
        <v>209</v>
      </c>
      <c r="I382" s="3">
        <v>265</v>
      </c>
      <c r="J382" s="3">
        <v>443</v>
      </c>
      <c r="K382" s="3">
        <v>34</v>
      </c>
      <c r="L382" s="3">
        <v>316</v>
      </c>
      <c r="M382" s="3">
        <v>61</v>
      </c>
      <c r="N382" s="3">
        <v>1</v>
      </c>
      <c r="O382" s="3">
        <v>34</v>
      </c>
      <c r="P382" s="3">
        <v>2707</v>
      </c>
      <c r="AF382" s="6"/>
    </row>
    <row r="383" spans="1:32" ht="13.8" x14ac:dyDescent="0.25">
      <c r="A383" s="12"/>
      <c r="B383" s="3">
        <v>410</v>
      </c>
      <c r="C383" s="3" t="s">
        <v>346</v>
      </c>
      <c r="D383" s="3">
        <v>2047</v>
      </c>
      <c r="E383" s="3">
        <v>1061</v>
      </c>
      <c r="F383" s="3">
        <v>903</v>
      </c>
      <c r="G383" s="3">
        <v>3551</v>
      </c>
      <c r="H383" s="3">
        <v>2091</v>
      </c>
      <c r="I383" s="3">
        <v>1352</v>
      </c>
      <c r="J383" s="3">
        <v>798</v>
      </c>
      <c r="K383" s="3">
        <v>158</v>
      </c>
      <c r="L383" s="3">
        <v>538</v>
      </c>
      <c r="M383" s="3">
        <v>237</v>
      </c>
      <c r="N383" s="3">
        <v>9</v>
      </c>
      <c r="O383" s="3">
        <v>130</v>
      </c>
      <c r="P383" s="3">
        <v>6634</v>
      </c>
      <c r="AF383" s="6"/>
    </row>
    <row r="384" spans="1:32" ht="13.8" x14ac:dyDescent="0.25">
      <c r="A384" s="12"/>
      <c r="B384" s="3">
        <v>415</v>
      </c>
      <c r="C384" s="3" t="s">
        <v>347</v>
      </c>
      <c r="D384" s="3">
        <v>1660</v>
      </c>
      <c r="E384" s="3">
        <v>958</v>
      </c>
      <c r="F384" s="3">
        <v>653</v>
      </c>
      <c r="G384" s="3">
        <v>2017</v>
      </c>
      <c r="H384" s="3">
        <v>1190</v>
      </c>
      <c r="I384" s="3">
        <v>756</v>
      </c>
      <c r="J384" s="3">
        <v>542</v>
      </c>
      <c r="K384" s="3">
        <v>134</v>
      </c>
      <c r="L384" s="3">
        <v>353</v>
      </c>
      <c r="M384" s="3">
        <v>170</v>
      </c>
      <c r="N384" s="3">
        <v>14</v>
      </c>
      <c r="O384" s="3">
        <v>98</v>
      </c>
      <c r="P384" s="3">
        <v>4390</v>
      </c>
      <c r="AF384" s="6"/>
    </row>
    <row r="385" spans="1:32" ht="13.8" x14ac:dyDescent="0.25">
      <c r="A385" s="12"/>
      <c r="B385" s="3">
        <v>435</v>
      </c>
      <c r="C385" s="3" t="s">
        <v>348</v>
      </c>
      <c r="D385" s="3">
        <v>644</v>
      </c>
      <c r="E385" s="3">
        <v>357</v>
      </c>
      <c r="F385" s="3">
        <v>267</v>
      </c>
      <c r="G385" s="3">
        <v>1243</v>
      </c>
      <c r="H385" s="3">
        <v>694</v>
      </c>
      <c r="I385" s="3">
        <v>498</v>
      </c>
      <c r="J385" s="3">
        <v>435</v>
      </c>
      <c r="K385" s="3">
        <v>98</v>
      </c>
      <c r="L385" s="3">
        <v>292</v>
      </c>
      <c r="M385" s="3">
        <v>164</v>
      </c>
      <c r="N385" s="3">
        <v>13</v>
      </c>
      <c r="O385" s="3">
        <v>92</v>
      </c>
      <c r="P385" s="3">
        <v>2486</v>
      </c>
      <c r="AF385" s="6"/>
    </row>
    <row r="386" spans="1:32" ht="13.8" x14ac:dyDescent="0.25">
      <c r="A386" s="12"/>
      <c r="B386" s="3">
        <v>495</v>
      </c>
      <c r="C386" s="3" t="s">
        <v>349</v>
      </c>
      <c r="D386" s="3">
        <v>3090</v>
      </c>
      <c r="E386" s="3">
        <v>1141</v>
      </c>
      <c r="F386" s="3">
        <v>1750</v>
      </c>
      <c r="G386" s="3">
        <v>2314</v>
      </c>
      <c r="H386" s="3">
        <v>1274</v>
      </c>
      <c r="I386" s="3">
        <v>952</v>
      </c>
      <c r="J386" s="3">
        <v>737</v>
      </c>
      <c r="K386" s="3">
        <v>95</v>
      </c>
      <c r="L386" s="3">
        <v>511</v>
      </c>
      <c r="M386" s="3">
        <v>82</v>
      </c>
      <c r="N386" s="3">
        <v>5</v>
      </c>
      <c r="O386" s="3">
        <v>49</v>
      </c>
      <c r="P386" s="3">
        <v>6224</v>
      </c>
      <c r="AF386" s="6"/>
    </row>
    <row r="387" spans="1:32" ht="13.8" x14ac:dyDescent="0.25">
      <c r="A387" s="12"/>
      <c r="B387" s="3">
        <v>500</v>
      </c>
      <c r="C387" s="3" t="s">
        <v>350</v>
      </c>
      <c r="D387" s="3">
        <v>404</v>
      </c>
      <c r="E387" s="3">
        <v>209</v>
      </c>
      <c r="F387" s="3">
        <v>179</v>
      </c>
      <c r="G387" s="3">
        <v>970</v>
      </c>
      <c r="H387" s="3">
        <v>567</v>
      </c>
      <c r="I387" s="3">
        <v>372</v>
      </c>
      <c r="J387" s="3">
        <v>213</v>
      </c>
      <c r="K387" s="3">
        <v>39</v>
      </c>
      <c r="L387" s="3">
        <v>149</v>
      </c>
      <c r="M387" s="3">
        <v>71</v>
      </c>
      <c r="N387" s="3">
        <v>4</v>
      </c>
      <c r="O387" s="3">
        <v>39</v>
      </c>
      <c r="P387" s="3">
        <v>1658</v>
      </c>
      <c r="AF387" s="6"/>
    </row>
    <row r="388" spans="1:32" ht="13.8" x14ac:dyDescent="0.25">
      <c r="A388" s="12"/>
      <c r="B388" s="3">
        <v>592</v>
      </c>
      <c r="C388" s="3" t="s">
        <v>351</v>
      </c>
      <c r="D388" s="3">
        <v>1715</v>
      </c>
      <c r="E388" s="3">
        <v>721</v>
      </c>
      <c r="F388" s="3">
        <v>901</v>
      </c>
      <c r="G388" s="3">
        <v>2229</v>
      </c>
      <c r="H388" s="3">
        <v>1321</v>
      </c>
      <c r="I388" s="3">
        <v>842</v>
      </c>
      <c r="J388" s="3">
        <v>546</v>
      </c>
      <c r="K388" s="3">
        <v>88</v>
      </c>
      <c r="L388" s="3">
        <v>376</v>
      </c>
      <c r="M388" s="3">
        <v>82</v>
      </c>
      <c r="N388" s="3">
        <v>5</v>
      </c>
      <c r="O388" s="3">
        <v>45</v>
      </c>
      <c r="P388" s="3">
        <v>4572</v>
      </c>
      <c r="AF388" s="6"/>
    </row>
    <row r="389" spans="1:32" ht="13.8" x14ac:dyDescent="0.25">
      <c r="A389" s="12"/>
      <c r="B389" s="3">
        <v>601</v>
      </c>
      <c r="C389" s="3" t="s">
        <v>352</v>
      </c>
      <c r="D389" s="3">
        <v>3856</v>
      </c>
      <c r="E389" s="3">
        <v>1321</v>
      </c>
      <c r="F389" s="3">
        <v>2225</v>
      </c>
      <c r="G389" s="3">
        <v>2273</v>
      </c>
      <c r="H389" s="3">
        <v>963</v>
      </c>
      <c r="I389" s="3">
        <v>1149</v>
      </c>
      <c r="J389" s="3">
        <v>1111</v>
      </c>
      <c r="K389" s="3">
        <v>121</v>
      </c>
      <c r="L389" s="3">
        <v>745</v>
      </c>
      <c r="M389" s="3">
        <v>222</v>
      </c>
      <c r="N389" s="3">
        <v>2</v>
      </c>
      <c r="O389" s="3">
        <v>117</v>
      </c>
      <c r="P389" s="3">
        <v>7462</v>
      </c>
      <c r="AF389" s="6"/>
    </row>
    <row r="390" spans="1:32" ht="13.8" x14ac:dyDescent="0.25">
      <c r="A390" s="12"/>
      <c r="B390" s="3">
        <v>633</v>
      </c>
      <c r="C390" s="3" t="s">
        <v>353</v>
      </c>
      <c r="D390" s="3">
        <v>1525</v>
      </c>
      <c r="E390" s="3">
        <v>543</v>
      </c>
      <c r="F390" s="3">
        <v>880</v>
      </c>
      <c r="G390" s="3">
        <v>871</v>
      </c>
      <c r="H390" s="3">
        <v>439</v>
      </c>
      <c r="I390" s="3">
        <v>390</v>
      </c>
      <c r="J390" s="3">
        <v>359</v>
      </c>
      <c r="K390" s="3">
        <v>41</v>
      </c>
      <c r="L390" s="3">
        <v>254</v>
      </c>
      <c r="M390" s="3">
        <v>42</v>
      </c>
      <c r="N390" s="3">
        <v>1</v>
      </c>
      <c r="O390" s="3">
        <v>25</v>
      </c>
      <c r="P390" s="3">
        <v>2797</v>
      </c>
      <c r="AF390" s="6"/>
    </row>
    <row r="391" spans="1:32" ht="13.8" x14ac:dyDescent="0.25">
      <c r="A391" s="12"/>
      <c r="B391" s="3">
        <v>729</v>
      </c>
      <c r="C391" s="3" t="s">
        <v>354</v>
      </c>
      <c r="D391" s="3">
        <v>3459</v>
      </c>
      <c r="E391" s="3">
        <v>1428</v>
      </c>
      <c r="F391" s="3">
        <v>1837</v>
      </c>
      <c r="G391" s="3">
        <v>3124</v>
      </c>
      <c r="H391" s="3">
        <v>1633</v>
      </c>
      <c r="I391" s="3">
        <v>1352</v>
      </c>
      <c r="J391" s="3">
        <v>1027</v>
      </c>
      <c r="K391" s="3">
        <v>153</v>
      </c>
      <c r="L391" s="3">
        <v>712</v>
      </c>
      <c r="M391" s="3">
        <v>167</v>
      </c>
      <c r="N391" s="3">
        <v>6</v>
      </c>
      <c r="O391" s="3">
        <v>99</v>
      </c>
      <c r="P391" s="3">
        <v>7777</v>
      </c>
      <c r="AF391" s="6"/>
    </row>
    <row r="392" spans="1:32" ht="13.8" x14ac:dyDescent="0.25">
      <c r="A392" s="12"/>
      <c r="B392" s="3">
        <v>770</v>
      </c>
      <c r="C392" s="3" t="s">
        <v>355</v>
      </c>
      <c r="D392" s="3">
        <v>807</v>
      </c>
      <c r="E392" s="3">
        <v>385</v>
      </c>
      <c r="F392" s="3">
        <v>385</v>
      </c>
      <c r="G392" s="3">
        <v>1280</v>
      </c>
      <c r="H392" s="3">
        <v>693</v>
      </c>
      <c r="I392" s="3">
        <v>539</v>
      </c>
      <c r="J392" s="3">
        <v>340</v>
      </c>
      <c r="K392" s="3">
        <v>60</v>
      </c>
      <c r="L392" s="3">
        <v>234</v>
      </c>
      <c r="M392" s="3">
        <v>88</v>
      </c>
      <c r="N392" s="3">
        <v>3</v>
      </c>
      <c r="O392" s="3">
        <v>54</v>
      </c>
      <c r="P392" s="3">
        <v>2514</v>
      </c>
      <c r="AF392" s="6"/>
    </row>
    <row r="393" spans="1:32" ht="13.8" x14ac:dyDescent="0.25">
      <c r="A393" s="12"/>
      <c r="B393" s="3">
        <v>774</v>
      </c>
      <c r="C393" s="3" t="s">
        <v>356</v>
      </c>
      <c r="D393" s="3">
        <v>214</v>
      </c>
      <c r="E393" s="3">
        <v>103</v>
      </c>
      <c r="F393" s="3">
        <v>100</v>
      </c>
      <c r="G393" s="3">
        <v>254</v>
      </c>
      <c r="H393" s="3">
        <v>145</v>
      </c>
      <c r="I393" s="3">
        <v>101</v>
      </c>
      <c r="J393" s="3">
        <v>64</v>
      </c>
      <c r="K393" s="3">
        <v>11</v>
      </c>
      <c r="L393" s="3">
        <v>43</v>
      </c>
      <c r="M393" s="3">
        <v>18</v>
      </c>
      <c r="N393" s="3">
        <v>1</v>
      </c>
      <c r="O393" s="3">
        <v>10</v>
      </c>
      <c r="P393" s="3">
        <v>550</v>
      </c>
      <c r="AF393" s="6"/>
    </row>
    <row r="394" spans="1:32" ht="13.8" x14ac:dyDescent="0.25">
      <c r="A394" s="12"/>
      <c r="B394" s="3">
        <v>850</v>
      </c>
      <c r="C394" s="3" t="s">
        <v>357</v>
      </c>
      <c r="D394" s="3">
        <v>1377</v>
      </c>
      <c r="E394" s="3">
        <v>747</v>
      </c>
      <c r="F394" s="3">
        <v>581</v>
      </c>
      <c r="G394" s="3">
        <v>1978</v>
      </c>
      <c r="H394" s="3">
        <v>1158</v>
      </c>
      <c r="I394" s="3">
        <v>750</v>
      </c>
      <c r="J394" s="3">
        <v>486</v>
      </c>
      <c r="K394" s="3">
        <v>101</v>
      </c>
      <c r="L394" s="3">
        <v>326</v>
      </c>
      <c r="M394" s="3">
        <v>154</v>
      </c>
      <c r="N394" s="3">
        <v>10</v>
      </c>
      <c r="O394" s="3">
        <v>85</v>
      </c>
      <c r="P394" s="3">
        <v>3995</v>
      </c>
      <c r="AF394" s="6"/>
    </row>
    <row r="395" spans="1:32" ht="13.8" x14ac:dyDescent="0.25">
      <c r="A395" s="12"/>
      <c r="B395" s="3">
        <v>892</v>
      </c>
      <c r="C395" s="3" t="s">
        <v>358</v>
      </c>
      <c r="D395" s="3">
        <v>1382</v>
      </c>
      <c r="E395" s="3">
        <v>580</v>
      </c>
      <c r="F395" s="3">
        <v>726</v>
      </c>
      <c r="G395" s="3">
        <v>1589</v>
      </c>
      <c r="H395" s="3">
        <v>923</v>
      </c>
      <c r="I395" s="3">
        <v>615</v>
      </c>
      <c r="J395" s="3">
        <v>395</v>
      </c>
      <c r="K395" s="3">
        <v>60</v>
      </c>
      <c r="L395" s="3">
        <v>272</v>
      </c>
      <c r="M395" s="3">
        <v>67</v>
      </c>
      <c r="N395" s="3">
        <v>3</v>
      </c>
      <c r="O395" s="3">
        <v>38</v>
      </c>
      <c r="P395" s="3">
        <v>3432</v>
      </c>
      <c r="AF395" s="6"/>
    </row>
    <row r="396" spans="1:32" ht="13.8" x14ac:dyDescent="0.25">
      <c r="A396" s="12"/>
      <c r="B396" s="3">
        <v>931</v>
      </c>
      <c r="C396" s="3" t="s">
        <v>359</v>
      </c>
      <c r="D396" s="3">
        <v>4409</v>
      </c>
      <c r="E396" s="3">
        <v>1760</v>
      </c>
      <c r="F396" s="3">
        <v>2359</v>
      </c>
      <c r="G396" s="3">
        <v>4302</v>
      </c>
      <c r="H396" s="3">
        <v>2071</v>
      </c>
      <c r="I396" s="3">
        <v>2005</v>
      </c>
      <c r="J396" s="3">
        <v>1545</v>
      </c>
      <c r="K396" s="3">
        <v>218</v>
      </c>
      <c r="L396" s="3">
        <v>1061</v>
      </c>
      <c r="M396" s="3">
        <v>321</v>
      </c>
      <c r="N396" s="3">
        <v>6</v>
      </c>
      <c r="O396" s="3">
        <v>186</v>
      </c>
      <c r="P396" s="3">
        <v>10577</v>
      </c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</row>
    <row r="397" spans="1:32" x14ac:dyDescent="0.25">
      <c r="B397" s="3">
        <v>992</v>
      </c>
      <c r="C397" s="3" t="s">
        <v>360</v>
      </c>
      <c r="D397" s="3">
        <v>2397</v>
      </c>
      <c r="E397" s="3">
        <v>1069</v>
      </c>
      <c r="F397" s="3">
        <v>1205</v>
      </c>
      <c r="G397" s="3">
        <v>2571</v>
      </c>
      <c r="H397" s="3">
        <v>1353</v>
      </c>
      <c r="I397" s="3">
        <v>1110</v>
      </c>
      <c r="J397" s="3">
        <v>769</v>
      </c>
      <c r="K397" s="3">
        <v>127</v>
      </c>
      <c r="L397" s="3">
        <v>531</v>
      </c>
      <c r="M397" s="3">
        <v>168</v>
      </c>
      <c r="N397" s="3">
        <v>5</v>
      </c>
      <c r="O397" s="3">
        <v>101</v>
      </c>
      <c r="P397" s="3">
        <v>5905</v>
      </c>
    </row>
    <row r="398" spans="1:32" x14ac:dyDescent="0.25">
      <c r="B398" s="9"/>
      <c r="C398" s="16" t="s">
        <v>29</v>
      </c>
      <c r="D398" s="3">
        <f t="shared" ref="D398:P398" si="9">SUM(D368:D397)</f>
        <v>60186</v>
      </c>
      <c r="E398" s="3">
        <f t="shared" si="9"/>
        <v>25582</v>
      </c>
      <c r="F398" s="3">
        <f t="shared" si="9"/>
        <v>31190</v>
      </c>
      <c r="G398" s="3">
        <f t="shared" si="9"/>
        <v>68324</v>
      </c>
      <c r="H398" s="3">
        <f t="shared" si="9"/>
        <v>37224</v>
      </c>
      <c r="I398" s="3">
        <f t="shared" si="9"/>
        <v>28398</v>
      </c>
      <c r="J398" s="3">
        <f t="shared" si="9"/>
        <v>19970</v>
      </c>
      <c r="K398" s="3">
        <f t="shared" si="9"/>
        <v>3200</v>
      </c>
      <c r="L398" s="3">
        <f t="shared" si="9"/>
        <v>13702</v>
      </c>
      <c r="M398" s="3">
        <f t="shared" si="9"/>
        <v>4693</v>
      </c>
      <c r="N398" s="3">
        <f t="shared" si="9"/>
        <v>231</v>
      </c>
      <c r="O398" s="3">
        <f t="shared" si="9"/>
        <v>2739</v>
      </c>
      <c r="P398" s="3">
        <f t="shared" si="9"/>
        <v>153170</v>
      </c>
    </row>
    <row r="399" spans="1:32" x14ac:dyDescent="0.25">
      <c r="B399" s="9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</row>
    <row r="400" spans="1:32" x14ac:dyDescent="0.25">
      <c r="B400" s="9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</row>
    <row r="401" spans="1:31" x14ac:dyDescent="0.25">
      <c r="A401" s="3">
        <v>9</v>
      </c>
      <c r="B401" s="9"/>
      <c r="C401" s="6" t="s">
        <v>361</v>
      </c>
    </row>
    <row r="402" spans="1:31" x14ac:dyDescent="0.25">
      <c r="B402" s="9"/>
      <c r="C402" s="6"/>
    </row>
    <row r="403" spans="1:31" x14ac:dyDescent="0.25">
      <c r="B403" s="9"/>
      <c r="C403" s="6"/>
    </row>
    <row r="404" spans="1:31" x14ac:dyDescent="0.25">
      <c r="B404" s="3">
        <v>140</v>
      </c>
      <c r="C404" s="3" t="s">
        <v>362</v>
      </c>
      <c r="D404">
        <v>1991</v>
      </c>
      <c r="E404" s="3">
        <v>843</v>
      </c>
      <c r="F404" s="3">
        <v>1039</v>
      </c>
      <c r="G404" s="3">
        <v>3240</v>
      </c>
      <c r="H404" s="3">
        <v>1727</v>
      </c>
      <c r="I404" s="3">
        <v>1372</v>
      </c>
      <c r="J404" s="3">
        <v>771</v>
      </c>
      <c r="K404" s="3">
        <v>118</v>
      </c>
      <c r="L404" s="3">
        <v>511</v>
      </c>
      <c r="M404" s="3">
        <v>284</v>
      </c>
      <c r="N404" s="3">
        <v>7</v>
      </c>
      <c r="O404" s="3">
        <v>173</v>
      </c>
      <c r="P404" s="3">
        <v>6286</v>
      </c>
      <c r="Q404"/>
      <c r="T404"/>
      <c r="U404"/>
      <c r="V404"/>
      <c r="W404"/>
      <c r="X404"/>
      <c r="Y404"/>
      <c r="Z404"/>
      <c r="AA404"/>
      <c r="AB404"/>
      <c r="AC404"/>
      <c r="AD404"/>
      <c r="AE404"/>
    </row>
    <row r="405" spans="1:31" x14ac:dyDescent="0.25">
      <c r="B405" s="3">
        <v>174</v>
      </c>
      <c r="C405" s="3" t="s">
        <v>363</v>
      </c>
      <c r="D405">
        <v>1283</v>
      </c>
      <c r="E405" s="3">
        <v>647</v>
      </c>
      <c r="F405" s="3">
        <v>584</v>
      </c>
      <c r="G405" s="3">
        <v>2689</v>
      </c>
      <c r="H405" s="3">
        <v>1527</v>
      </c>
      <c r="I405" s="3">
        <v>1063</v>
      </c>
      <c r="J405" s="3">
        <v>624</v>
      </c>
      <c r="K405" s="3">
        <v>127</v>
      </c>
      <c r="L405" s="3">
        <v>405</v>
      </c>
      <c r="M405" s="3">
        <v>258</v>
      </c>
      <c r="N405" s="3">
        <v>8</v>
      </c>
      <c r="O405" s="3">
        <v>165</v>
      </c>
      <c r="P405" s="3">
        <v>4854</v>
      </c>
      <c r="Q405"/>
      <c r="T405"/>
      <c r="U405"/>
      <c r="V405"/>
      <c r="W405"/>
      <c r="X405"/>
      <c r="Y405"/>
      <c r="Z405"/>
      <c r="AA405"/>
      <c r="AB405"/>
      <c r="AC405"/>
      <c r="AD405"/>
      <c r="AE405"/>
    </row>
    <row r="406" spans="1:31" x14ac:dyDescent="0.25">
      <c r="B406" s="3">
        <v>204</v>
      </c>
      <c r="C406" s="3" t="s">
        <v>364</v>
      </c>
      <c r="D406">
        <v>2184</v>
      </c>
      <c r="E406" s="3">
        <v>1039</v>
      </c>
      <c r="F406" s="3">
        <v>1043</v>
      </c>
      <c r="G406" s="3">
        <v>3910</v>
      </c>
      <c r="H406" s="3">
        <v>2208</v>
      </c>
      <c r="I406" s="3">
        <v>1557</v>
      </c>
      <c r="J406" s="3">
        <v>842</v>
      </c>
      <c r="K406" s="3">
        <v>161</v>
      </c>
      <c r="L406" s="3">
        <v>548</v>
      </c>
      <c r="M406" s="3">
        <v>320</v>
      </c>
      <c r="N406" s="3">
        <v>10</v>
      </c>
      <c r="O406" s="3">
        <v>200</v>
      </c>
      <c r="P406" s="3">
        <v>7256</v>
      </c>
      <c r="Q406"/>
      <c r="T406"/>
      <c r="U406"/>
      <c r="V406"/>
      <c r="W406"/>
      <c r="X406"/>
      <c r="Y406"/>
      <c r="Z406"/>
      <c r="AA406"/>
      <c r="AB406"/>
      <c r="AC406"/>
      <c r="AD406"/>
      <c r="AE406"/>
    </row>
    <row r="407" spans="1:31" x14ac:dyDescent="0.25">
      <c r="B407" s="3">
        <v>227</v>
      </c>
      <c r="C407" s="3" t="s">
        <v>365</v>
      </c>
      <c r="D407">
        <v>1365</v>
      </c>
      <c r="E407" s="3">
        <v>624</v>
      </c>
      <c r="F407" s="3">
        <v>673</v>
      </c>
      <c r="G407" s="3">
        <v>2617</v>
      </c>
      <c r="H407" s="3">
        <v>1431</v>
      </c>
      <c r="I407" s="3">
        <v>1078</v>
      </c>
      <c r="J407" s="3">
        <v>686</v>
      </c>
      <c r="K407" s="3">
        <v>129</v>
      </c>
      <c r="L407" s="3">
        <v>451</v>
      </c>
      <c r="M407" s="3">
        <v>285</v>
      </c>
      <c r="N407" s="3">
        <v>9</v>
      </c>
      <c r="O407" s="3">
        <v>181</v>
      </c>
      <c r="P407" s="3">
        <v>4953</v>
      </c>
      <c r="Q407"/>
      <c r="T407"/>
      <c r="U407"/>
      <c r="V407"/>
      <c r="W407"/>
      <c r="X407"/>
      <c r="Y407"/>
      <c r="Z407"/>
      <c r="AA407"/>
      <c r="AB407"/>
      <c r="AC407"/>
      <c r="AD407"/>
      <c r="AE407"/>
    </row>
    <row r="408" spans="1:31" x14ac:dyDescent="0.25">
      <c r="B408" s="3">
        <v>239</v>
      </c>
      <c r="C408" s="3" t="s">
        <v>366</v>
      </c>
      <c r="D408">
        <v>1433</v>
      </c>
      <c r="E408" s="3">
        <v>499</v>
      </c>
      <c r="F408" s="3">
        <v>838</v>
      </c>
      <c r="G408" s="3">
        <v>1835</v>
      </c>
      <c r="H408" s="3">
        <v>887</v>
      </c>
      <c r="I408" s="3">
        <v>849</v>
      </c>
      <c r="J408" s="3">
        <v>570</v>
      </c>
      <c r="K408" s="3">
        <v>69</v>
      </c>
      <c r="L408" s="3">
        <v>378</v>
      </c>
      <c r="M408" s="3">
        <v>176</v>
      </c>
      <c r="N408" s="3">
        <v>4</v>
      </c>
      <c r="O408" s="3">
        <v>107</v>
      </c>
      <c r="P408" s="3">
        <v>4014</v>
      </c>
      <c r="Q408"/>
      <c r="T408"/>
      <c r="U408"/>
      <c r="V408"/>
      <c r="W408"/>
      <c r="X408"/>
      <c r="Y408"/>
      <c r="Z408"/>
      <c r="AA408"/>
      <c r="AB408"/>
      <c r="AC408"/>
      <c r="AD408"/>
      <c r="AE408"/>
    </row>
    <row r="409" spans="1:31" x14ac:dyDescent="0.25">
      <c r="B409" s="3">
        <v>263</v>
      </c>
      <c r="C409" s="3" t="s">
        <v>367</v>
      </c>
      <c r="D409">
        <v>3191</v>
      </c>
      <c r="E409" s="3">
        <v>976</v>
      </c>
      <c r="F409" s="3">
        <v>1952</v>
      </c>
      <c r="G409" s="3">
        <v>3618</v>
      </c>
      <c r="H409" s="3">
        <v>1671</v>
      </c>
      <c r="I409" s="3">
        <v>1719</v>
      </c>
      <c r="J409" s="3">
        <v>1477</v>
      </c>
      <c r="K409" s="3">
        <v>140</v>
      </c>
      <c r="L409" s="3">
        <v>985</v>
      </c>
      <c r="M409" s="3">
        <v>442</v>
      </c>
      <c r="N409" s="3">
        <v>9</v>
      </c>
      <c r="O409" s="3">
        <v>267</v>
      </c>
      <c r="P409" s="3">
        <v>8727</v>
      </c>
      <c r="Q409"/>
      <c r="T409"/>
      <c r="U409"/>
      <c r="V409"/>
      <c r="W409"/>
      <c r="X409"/>
      <c r="Y409"/>
      <c r="Z409"/>
      <c r="AA409"/>
      <c r="AB409"/>
      <c r="AC409"/>
      <c r="AD409"/>
      <c r="AE409"/>
    </row>
    <row r="410" spans="1:31" x14ac:dyDescent="0.25">
      <c r="B410" s="3">
        <v>297</v>
      </c>
      <c r="C410" s="3" t="s">
        <v>368</v>
      </c>
      <c r="D410">
        <v>2163</v>
      </c>
      <c r="E410" s="3">
        <v>1085</v>
      </c>
      <c r="F410" s="3">
        <v>991</v>
      </c>
      <c r="G410" s="3">
        <v>5102</v>
      </c>
      <c r="H410" s="3">
        <v>2923</v>
      </c>
      <c r="I410" s="3">
        <v>1999</v>
      </c>
      <c r="J410" s="3">
        <v>1043</v>
      </c>
      <c r="K410" s="3">
        <v>221</v>
      </c>
      <c r="L410" s="3">
        <v>680</v>
      </c>
      <c r="M410" s="3">
        <v>444</v>
      </c>
      <c r="N410" s="3">
        <v>14</v>
      </c>
      <c r="O410" s="3">
        <v>280</v>
      </c>
      <c r="P410" s="3">
        <v>8752</v>
      </c>
      <c r="Q410"/>
      <c r="T410"/>
      <c r="U410"/>
      <c r="V410"/>
      <c r="W410"/>
      <c r="X410"/>
      <c r="Y410"/>
      <c r="Z410"/>
      <c r="AA410"/>
      <c r="AB410"/>
      <c r="AC410"/>
      <c r="AD410"/>
      <c r="AE410"/>
    </row>
    <row r="411" spans="1:31" x14ac:dyDescent="0.25">
      <c r="B411" s="3">
        <v>402</v>
      </c>
      <c r="C411" s="3" t="s">
        <v>369</v>
      </c>
      <c r="D411">
        <v>1616</v>
      </c>
      <c r="E411" s="3">
        <v>701</v>
      </c>
      <c r="F411" s="3">
        <v>829</v>
      </c>
      <c r="G411" s="3">
        <v>2929</v>
      </c>
      <c r="H411" s="3">
        <v>1596</v>
      </c>
      <c r="I411" s="3">
        <v>1211</v>
      </c>
      <c r="J411" s="3">
        <v>725</v>
      </c>
      <c r="K411" s="3">
        <v>115</v>
      </c>
      <c r="L411" s="3">
        <v>481</v>
      </c>
      <c r="M411" s="3">
        <v>264</v>
      </c>
      <c r="N411" s="3">
        <v>7</v>
      </c>
      <c r="O411" s="3">
        <v>165</v>
      </c>
      <c r="P411" s="3">
        <v>5535</v>
      </c>
      <c r="Q411"/>
      <c r="T411"/>
      <c r="U411"/>
      <c r="V411"/>
      <c r="W411"/>
      <c r="X411"/>
      <c r="Y411"/>
      <c r="Z411"/>
      <c r="AA411"/>
      <c r="AB411"/>
      <c r="AC411"/>
      <c r="AD411"/>
      <c r="AE411"/>
    </row>
    <row r="412" spans="1:31" x14ac:dyDescent="0.25">
      <c r="B412" s="3">
        <v>420</v>
      </c>
      <c r="C412" s="3" t="s">
        <v>370</v>
      </c>
      <c r="D412">
        <v>3191</v>
      </c>
      <c r="E412" s="3">
        <v>1645</v>
      </c>
      <c r="F412" s="3">
        <v>1417</v>
      </c>
      <c r="G412" s="3">
        <v>7637</v>
      </c>
      <c r="H412" s="3">
        <v>4388</v>
      </c>
      <c r="I412" s="3">
        <v>2982</v>
      </c>
      <c r="J412" s="3">
        <v>1740</v>
      </c>
      <c r="K412" s="3">
        <v>393</v>
      </c>
      <c r="L412" s="3">
        <v>1123</v>
      </c>
      <c r="M412" s="3">
        <v>700</v>
      </c>
      <c r="N412" s="3">
        <v>24</v>
      </c>
      <c r="O412" s="3">
        <v>448</v>
      </c>
      <c r="P412" s="3">
        <v>13267</v>
      </c>
      <c r="Q412"/>
      <c r="T412"/>
      <c r="U412"/>
      <c r="V412"/>
      <c r="W412"/>
      <c r="X412"/>
      <c r="Y412"/>
      <c r="Z412"/>
      <c r="AA412"/>
      <c r="AB412"/>
      <c r="AC412"/>
      <c r="AD412"/>
      <c r="AE412"/>
    </row>
    <row r="413" spans="1:31" x14ac:dyDescent="0.25">
      <c r="B413" s="3">
        <v>476</v>
      </c>
      <c r="C413" s="3" t="s">
        <v>371</v>
      </c>
      <c r="D413">
        <v>1170</v>
      </c>
      <c r="E413" s="3">
        <v>540</v>
      </c>
      <c r="F413" s="3">
        <v>574</v>
      </c>
      <c r="G413" s="3">
        <v>2558</v>
      </c>
      <c r="H413" s="3">
        <v>1400</v>
      </c>
      <c r="I413" s="3">
        <v>1056</v>
      </c>
      <c r="J413" s="3">
        <v>552</v>
      </c>
      <c r="K413" s="3">
        <v>99</v>
      </c>
      <c r="L413" s="3">
        <v>365</v>
      </c>
      <c r="M413" s="3">
        <v>224</v>
      </c>
      <c r="N413" s="3">
        <v>6</v>
      </c>
      <c r="O413" s="3">
        <v>138</v>
      </c>
      <c r="P413" s="3">
        <v>4505</v>
      </c>
      <c r="Q413"/>
      <c r="T413"/>
      <c r="U413"/>
      <c r="V413"/>
      <c r="W413"/>
      <c r="X413"/>
      <c r="Y413"/>
      <c r="Z413"/>
      <c r="AA413"/>
      <c r="AB413"/>
      <c r="AC413"/>
      <c r="AD413"/>
      <c r="AE413"/>
    </row>
    <row r="414" spans="1:31" x14ac:dyDescent="0.25">
      <c r="B414" s="3">
        <v>534</v>
      </c>
      <c r="C414" s="3" t="s">
        <v>372</v>
      </c>
      <c r="D414">
        <v>1976</v>
      </c>
      <c r="E414" s="3">
        <v>954</v>
      </c>
      <c r="F414" s="3">
        <v>930</v>
      </c>
      <c r="G414" s="3">
        <v>3820</v>
      </c>
      <c r="H414" s="3">
        <v>2155</v>
      </c>
      <c r="I414" s="3">
        <v>1521</v>
      </c>
      <c r="J414" s="3">
        <v>881</v>
      </c>
      <c r="K414" s="3">
        <v>170</v>
      </c>
      <c r="L414" s="3">
        <v>572</v>
      </c>
      <c r="M414" s="3">
        <v>348</v>
      </c>
      <c r="N414" s="3">
        <v>11</v>
      </c>
      <c r="O414" s="3">
        <v>222</v>
      </c>
      <c r="P414" s="3">
        <v>7027</v>
      </c>
      <c r="Q414"/>
      <c r="T414"/>
      <c r="U414"/>
      <c r="V414"/>
      <c r="W414"/>
      <c r="X414"/>
      <c r="Y414"/>
      <c r="Z414"/>
      <c r="AA414"/>
      <c r="AB414"/>
      <c r="AC414"/>
      <c r="AD414"/>
      <c r="AE414"/>
    </row>
    <row r="415" spans="1:31" x14ac:dyDescent="0.25">
      <c r="B415" s="3">
        <v>595</v>
      </c>
      <c r="C415" s="3" t="s">
        <v>373</v>
      </c>
      <c r="D415">
        <v>3432</v>
      </c>
      <c r="E415" s="3">
        <v>1296</v>
      </c>
      <c r="F415" s="3">
        <v>1921</v>
      </c>
      <c r="G415" s="3">
        <v>4956</v>
      </c>
      <c r="H415" s="3">
        <v>2509</v>
      </c>
      <c r="I415" s="3">
        <v>2203</v>
      </c>
      <c r="J415" s="3">
        <v>1359</v>
      </c>
      <c r="K415" s="3">
        <v>179</v>
      </c>
      <c r="L415" s="3">
        <v>901</v>
      </c>
      <c r="M415" s="3">
        <v>441</v>
      </c>
      <c r="N415" s="3">
        <v>11</v>
      </c>
      <c r="O415" s="3">
        <v>270</v>
      </c>
      <c r="P415" s="3">
        <v>10188</v>
      </c>
      <c r="Q415"/>
      <c r="T415"/>
      <c r="U415"/>
      <c r="V415"/>
      <c r="W415"/>
      <c r="X415"/>
      <c r="Y415"/>
      <c r="Z415"/>
      <c r="AA415"/>
      <c r="AB415"/>
      <c r="AC415"/>
      <c r="AD415"/>
      <c r="AE415"/>
    </row>
    <row r="416" spans="1:31" x14ac:dyDescent="0.25">
      <c r="B416" s="3">
        <v>686</v>
      </c>
      <c r="C416" s="3" t="s">
        <v>374</v>
      </c>
      <c r="D416">
        <v>1638</v>
      </c>
      <c r="E416" s="3">
        <v>757</v>
      </c>
      <c r="F416" s="3">
        <v>802</v>
      </c>
      <c r="G416" s="3">
        <v>2524</v>
      </c>
      <c r="H416" s="3">
        <v>1353</v>
      </c>
      <c r="I416" s="3">
        <v>1062</v>
      </c>
      <c r="J416" s="3">
        <v>697</v>
      </c>
      <c r="K416" s="3">
        <v>128</v>
      </c>
      <c r="L416" s="3">
        <v>461</v>
      </c>
      <c r="M416" s="3">
        <v>273</v>
      </c>
      <c r="N416" s="3">
        <v>9</v>
      </c>
      <c r="O416" s="3">
        <v>172</v>
      </c>
      <c r="P416" s="3">
        <v>5132</v>
      </c>
      <c r="Q416"/>
      <c r="T416"/>
      <c r="U416"/>
      <c r="V416"/>
      <c r="W416"/>
      <c r="X416"/>
      <c r="Y416"/>
      <c r="Z416"/>
      <c r="AA416"/>
      <c r="AB416"/>
      <c r="AC416"/>
      <c r="AD416"/>
      <c r="AE416"/>
    </row>
    <row r="417" spans="1:31" x14ac:dyDescent="0.25">
      <c r="B417" s="3">
        <v>687</v>
      </c>
      <c r="C417" s="3" t="s">
        <v>375</v>
      </c>
      <c r="D417">
        <v>4234</v>
      </c>
      <c r="E417" s="3">
        <v>1654</v>
      </c>
      <c r="F417" s="3">
        <v>2304</v>
      </c>
      <c r="G417" s="3">
        <v>3414</v>
      </c>
      <c r="H417" s="3">
        <v>1697</v>
      </c>
      <c r="I417" s="3">
        <v>1532</v>
      </c>
      <c r="J417" s="3">
        <v>1126</v>
      </c>
      <c r="K417" s="3">
        <v>145</v>
      </c>
      <c r="L417" s="3">
        <v>723</v>
      </c>
      <c r="M417" s="3">
        <v>244</v>
      </c>
      <c r="N417" s="3">
        <v>8</v>
      </c>
      <c r="O417" s="3">
        <v>152</v>
      </c>
      <c r="P417" s="3">
        <v>9018</v>
      </c>
      <c r="Q417"/>
      <c r="T417"/>
      <c r="U417"/>
      <c r="V417"/>
      <c r="W417"/>
      <c r="X417"/>
      <c r="Y417"/>
      <c r="Z417"/>
      <c r="AA417"/>
      <c r="AB417"/>
      <c r="AC417"/>
      <c r="AD417"/>
      <c r="AE417"/>
    </row>
    <row r="418" spans="1:31" x14ac:dyDescent="0.25">
      <c r="B418" s="3">
        <v>749</v>
      </c>
      <c r="C418" s="3" t="s">
        <v>376</v>
      </c>
      <c r="D418">
        <v>897</v>
      </c>
      <c r="E418" s="3">
        <v>438</v>
      </c>
      <c r="F418" s="3">
        <v>420</v>
      </c>
      <c r="G418" s="3">
        <v>2011</v>
      </c>
      <c r="H418" s="3">
        <v>1143</v>
      </c>
      <c r="I418" s="3">
        <v>794</v>
      </c>
      <c r="J418" s="3">
        <v>424</v>
      </c>
      <c r="K418" s="3">
        <v>82</v>
      </c>
      <c r="L418" s="3">
        <v>279</v>
      </c>
      <c r="M418" s="3">
        <v>187</v>
      </c>
      <c r="N418" s="3">
        <v>5</v>
      </c>
      <c r="O418" s="3">
        <v>115</v>
      </c>
      <c r="P418" s="3">
        <v>3519</v>
      </c>
      <c r="Q418"/>
      <c r="T418"/>
      <c r="U418"/>
      <c r="V418"/>
      <c r="W418"/>
      <c r="X418"/>
      <c r="Y418"/>
      <c r="Z418"/>
      <c r="AA418"/>
      <c r="AB418"/>
      <c r="AC418"/>
      <c r="AD418"/>
      <c r="AE418"/>
    </row>
    <row r="419" spans="1:31" x14ac:dyDescent="0.25">
      <c r="B419" s="3">
        <v>762</v>
      </c>
      <c r="C419" s="3" t="s">
        <v>377</v>
      </c>
      <c r="D419">
        <v>4735</v>
      </c>
      <c r="E419" s="3">
        <v>1719</v>
      </c>
      <c r="F419" s="3">
        <v>2680</v>
      </c>
      <c r="G419" s="3">
        <v>4409</v>
      </c>
      <c r="H419" s="3">
        <v>2216</v>
      </c>
      <c r="I419" s="3">
        <v>1954</v>
      </c>
      <c r="J419" s="3">
        <v>1404</v>
      </c>
      <c r="K419" s="3">
        <v>159</v>
      </c>
      <c r="L419" s="3">
        <v>917</v>
      </c>
      <c r="M419" s="3">
        <v>324</v>
      </c>
      <c r="N419" s="3">
        <v>10</v>
      </c>
      <c r="O419" s="3">
        <v>198</v>
      </c>
      <c r="P419" s="3">
        <v>10871</v>
      </c>
      <c r="Q419"/>
      <c r="T419"/>
      <c r="U419"/>
      <c r="V419"/>
      <c r="W419"/>
      <c r="X419"/>
      <c r="Y419"/>
      <c r="Z419"/>
      <c r="AA419"/>
      <c r="AB419"/>
      <c r="AC419"/>
      <c r="AD419"/>
      <c r="AE419"/>
    </row>
    <row r="420" spans="1:31" x14ac:dyDescent="0.25">
      <c r="B420" s="3">
        <v>778</v>
      </c>
      <c r="C420" s="3" t="s">
        <v>378</v>
      </c>
      <c r="D420">
        <v>2318</v>
      </c>
      <c r="E420" s="3">
        <v>1111</v>
      </c>
      <c r="F420" s="3">
        <v>1104</v>
      </c>
      <c r="G420" s="3">
        <v>4155</v>
      </c>
      <c r="H420" s="3">
        <v>2314</v>
      </c>
      <c r="I420" s="3">
        <v>1681</v>
      </c>
      <c r="J420" s="3">
        <v>990</v>
      </c>
      <c r="K420" s="3">
        <v>188</v>
      </c>
      <c r="L420" s="3">
        <v>649</v>
      </c>
      <c r="M420" s="3">
        <v>325</v>
      </c>
      <c r="N420" s="3">
        <v>13</v>
      </c>
      <c r="O420" s="3">
        <v>208</v>
      </c>
      <c r="P420" s="3">
        <v>7789</v>
      </c>
      <c r="Q420"/>
      <c r="T420"/>
      <c r="U420"/>
      <c r="V420"/>
      <c r="W420"/>
      <c r="X420"/>
      <c r="Y420"/>
      <c r="Z420"/>
      <c r="AA420"/>
      <c r="AB420"/>
      <c r="AC420"/>
      <c r="AD420"/>
      <c r="AE420"/>
    </row>
    <row r="421" spans="1:31" x14ac:dyDescent="0.25">
      <c r="B421" s="3">
        <v>844</v>
      </c>
      <c r="C421" s="3" t="s">
        <v>379</v>
      </c>
      <c r="D421">
        <v>1055</v>
      </c>
      <c r="E421" s="3">
        <v>464</v>
      </c>
      <c r="F421" s="3">
        <v>539</v>
      </c>
      <c r="G421" s="3">
        <v>1847</v>
      </c>
      <c r="H421" s="3">
        <v>973</v>
      </c>
      <c r="I421" s="3">
        <v>793</v>
      </c>
      <c r="J421" s="3">
        <v>469</v>
      </c>
      <c r="K421" s="3">
        <v>79</v>
      </c>
      <c r="L421" s="3">
        <v>313</v>
      </c>
      <c r="M421" s="3">
        <v>192</v>
      </c>
      <c r="N421" s="3">
        <v>5</v>
      </c>
      <c r="O421" s="3">
        <v>119</v>
      </c>
      <c r="P421" s="3">
        <v>3563</v>
      </c>
      <c r="Q421"/>
      <c r="T421"/>
      <c r="U421"/>
      <c r="V421"/>
      <c r="W421"/>
      <c r="X421"/>
      <c r="Y421"/>
      <c r="Z421"/>
      <c r="AA421"/>
      <c r="AB421"/>
      <c r="AC421"/>
      <c r="AD421"/>
      <c r="AE421"/>
    </row>
    <row r="422" spans="1:31" x14ac:dyDescent="0.25">
      <c r="B422" s="3">
        <v>857</v>
      </c>
      <c r="C422" s="3" t="s">
        <v>380</v>
      </c>
      <c r="D422">
        <v>1357</v>
      </c>
      <c r="E422" s="3">
        <v>681</v>
      </c>
      <c r="F422" s="3">
        <v>617</v>
      </c>
      <c r="G422" s="3">
        <v>3290</v>
      </c>
      <c r="H422" s="3">
        <v>1848</v>
      </c>
      <c r="I422" s="3">
        <v>1319</v>
      </c>
      <c r="J422" s="3">
        <v>797</v>
      </c>
      <c r="K422" s="3">
        <v>165</v>
      </c>
      <c r="L422" s="3">
        <v>518</v>
      </c>
      <c r="M422" s="3">
        <v>372</v>
      </c>
      <c r="N422" s="3">
        <v>11</v>
      </c>
      <c r="O422" s="3">
        <v>236</v>
      </c>
      <c r="P422" s="3">
        <v>5816</v>
      </c>
      <c r="Q422"/>
      <c r="T422"/>
      <c r="U422"/>
      <c r="V422"/>
      <c r="W422"/>
      <c r="X422"/>
      <c r="Y422"/>
      <c r="Z422"/>
      <c r="AA422"/>
      <c r="AB422"/>
      <c r="AC422"/>
      <c r="AD422"/>
      <c r="AE422"/>
    </row>
    <row r="423" spans="1:31" x14ac:dyDescent="0.25">
      <c r="B423" s="3">
        <v>915</v>
      </c>
      <c r="C423" s="3" t="s">
        <v>381</v>
      </c>
      <c r="D423">
        <v>152</v>
      </c>
      <c r="E423" s="3">
        <v>75</v>
      </c>
      <c r="F423" s="3">
        <v>70</v>
      </c>
      <c r="G423" s="3">
        <v>345</v>
      </c>
      <c r="H423" s="3">
        <v>199</v>
      </c>
      <c r="I423" s="3">
        <v>134</v>
      </c>
      <c r="J423" s="3">
        <v>78</v>
      </c>
      <c r="K423" s="3">
        <v>15</v>
      </c>
      <c r="L423" s="3">
        <v>51</v>
      </c>
      <c r="M423" s="3">
        <v>36</v>
      </c>
      <c r="N423" s="3">
        <v>1</v>
      </c>
      <c r="O423" s="3">
        <v>22</v>
      </c>
      <c r="P423" s="3">
        <v>611</v>
      </c>
      <c r="Q423"/>
      <c r="T423"/>
      <c r="U423"/>
      <c r="V423"/>
      <c r="W423"/>
      <c r="X423"/>
      <c r="Y423"/>
      <c r="Z423"/>
      <c r="AA423"/>
      <c r="AB423"/>
      <c r="AC423"/>
      <c r="AD423"/>
      <c r="AE423"/>
    </row>
    <row r="424" spans="1:31" x14ac:dyDescent="0.25">
      <c r="B424" s="3">
        <v>916</v>
      </c>
      <c r="C424" s="3" t="s">
        <v>382</v>
      </c>
      <c r="D424">
        <v>1415</v>
      </c>
      <c r="E424" s="3">
        <v>631</v>
      </c>
      <c r="F424" s="3">
        <v>708</v>
      </c>
      <c r="G424" s="3">
        <v>2250</v>
      </c>
      <c r="H424" s="3">
        <v>1233</v>
      </c>
      <c r="I424" s="3">
        <v>923</v>
      </c>
      <c r="J424" s="3">
        <v>565</v>
      </c>
      <c r="K424" s="3">
        <v>91</v>
      </c>
      <c r="L424" s="3">
        <v>371</v>
      </c>
      <c r="M424" s="3">
        <v>184</v>
      </c>
      <c r="N424" s="3">
        <v>6</v>
      </c>
      <c r="O424" s="3">
        <v>117</v>
      </c>
      <c r="P424" s="3">
        <v>4415</v>
      </c>
      <c r="Q424"/>
      <c r="T424"/>
      <c r="U424"/>
      <c r="V424"/>
      <c r="W424"/>
      <c r="X424"/>
      <c r="Y424"/>
      <c r="Z424"/>
      <c r="AA424"/>
      <c r="AB424"/>
      <c r="AC424"/>
      <c r="AD424"/>
      <c r="AE424"/>
    </row>
    <row r="425" spans="1:31" x14ac:dyDescent="0.25">
      <c r="B425" s="3">
        <v>919</v>
      </c>
      <c r="C425" s="3" t="s">
        <v>383</v>
      </c>
      <c r="D425">
        <v>947</v>
      </c>
      <c r="E425" s="3">
        <v>489</v>
      </c>
      <c r="F425" s="3">
        <v>421</v>
      </c>
      <c r="G425" s="3">
        <v>2023</v>
      </c>
      <c r="H425" s="3">
        <v>1138</v>
      </c>
      <c r="I425" s="3">
        <v>809</v>
      </c>
      <c r="J425" s="3">
        <v>506</v>
      </c>
      <c r="K425" s="3">
        <v>113</v>
      </c>
      <c r="L425" s="3">
        <v>328</v>
      </c>
      <c r="M425" s="3">
        <v>233</v>
      </c>
      <c r="N425" s="3">
        <v>7</v>
      </c>
      <c r="O425" s="3">
        <v>149</v>
      </c>
      <c r="P425" s="3">
        <v>3710</v>
      </c>
      <c r="Q425"/>
      <c r="T425"/>
      <c r="U425"/>
      <c r="V425"/>
      <c r="W425"/>
      <c r="X425"/>
      <c r="Y425"/>
      <c r="Z425"/>
      <c r="AA425"/>
      <c r="AB425"/>
      <c r="AC425"/>
      <c r="AD425"/>
      <c r="AE425"/>
    </row>
    <row r="426" spans="1:31" x14ac:dyDescent="0.25">
      <c r="B426" s="3">
        <v>921</v>
      </c>
      <c r="C426" s="3" t="s">
        <v>384</v>
      </c>
      <c r="D426">
        <v>1275</v>
      </c>
      <c r="E426" s="3">
        <v>515</v>
      </c>
      <c r="F426" s="3">
        <v>691</v>
      </c>
      <c r="G426" s="3">
        <v>2042</v>
      </c>
      <c r="H426" s="3">
        <v>1054</v>
      </c>
      <c r="I426" s="3">
        <v>894</v>
      </c>
      <c r="J426" s="3">
        <v>507</v>
      </c>
      <c r="K426" s="3">
        <v>83</v>
      </c>
      <c r="L426" s="3">
        <v>336</v>
      </c>
      <c r="M426" s="3">
        <v>197</v>
      </c>
      <c r="N426" s="3">
        <v>5</v>
      </c>
      <c r="O426" s="3">
        <v>120</v>
      </c>
      <c r="P426" s="3">
        <v>4022</v>
      </c>
      <c r="Q426"/>
      <c r="T426"/>
      <c r="U426"/>
      <c r="V426"/>
      <c r="W426"/>
      <c r="X426"/>
      <c r="Y426"/>
      <c r="Z426"/>
      <c r="AA426"/>
      <c r="AB426"/>
      <c r="AC426"/>
      <c r="AD426"/>
      <c r="AE426"/>
    </row>
    <row r="427" spans="1:31" x14ac:dyDescent="0.25">
      <c r="B427" s="3">
        <v>925</v>
      </c>
      <c r="C427" s="3" t="s">
        <v>385</v>
      </c>
      <c r="D427">
        <v>2710</v>
      </c>
      <c r="E427" s="3">
        <v>910</v>
      </c>
      <c r="F427" s="3">
        <v>1594</v>
      </c>
      <c r="G427" s="3">
        <v>2571</v>
      </c>
      <c r="H427" s="3">
        <v>1236</v>
      </c>
      <c r="I427" s="3">
        <v>1182</v>
      </c>
      <c r="J427" s="3">
        <v>912</v>
      </c>
      <c r="K427" s="3">
        <v>92</v>
      </c>
      <c r="L427" s="3">
        <v>595</v>
      </c>
      <c r="M427" s="3">
        <v>246</v>
      </c>
      <c r="N427" s="3">
        <v>6</v>
      </c>
      <c r="O427" s="3">
        <v>148</v>
      </c>
      <c r="P427" s="3">
        <v>6438</v>
      </c>
      <c r="Q427"/>
      <c r="T427"/>
      <c r="U427"/>
      <c r="V427"/>
      <c r="W427"/>
      <c r="X427"/>
      <c r="Y427"/>
      <c r="Z427"/>
      <c r="AA427"/>
      <c r="AB427"/>
      <c r="AC427"/>
      <c r="AD427"/>
      <c r="AE427"/>
    </row>
    <row r="428" spans="1:31" x14ac:dyDescent="0.25">
      <c r="B428" s="9"/>
      <c r="C428" s="16" t="s">
        <v>29</v>
      </c>
      <c r="D428">
        <v>47728</v>
      </c>
      <c r="E428" s="3">
        <v>20294</v>
      </c>
      <c r="F428" s="3">
        <v>24741</v>
      </c>
      <c r="G428" s="3">
        <v>75795</v>
      </c>
      <c r="H428" s="3">
        <v>40827</v>
      </c>
      <c r="I428" s="3">
        <v>31687</v>
      </c>
      <c r="J428" s="3">
        <v>19748</v>
      </c>
      <c r="K428" s="3">
        <v>3262</v>
      </c>
      <c r="L428" s="3">
        <v>12943</v>
      </c>
      <c r="M428" s="3">
        <v>7001</v>
      </c>
      <c r="N428" s="3">
        <v>207</v>
      </c>
      <c r="O428" s="3">
        <v>4372</v>
      </c>
      <c r="P428" s="3">
        <v>150268</v>
      </c>
      <c r="T428"/>
      <c r="U428"/>
      <c r="V428"/>
      <c r="W428"/>
      <c r="X428"/>
      <c r="Y428"/>
      <c r="Z428"/>
      <c r="AA428"/>
      <c r="AB428"/>
      <c r="AC428"/>
      <c r="AD428"/>
      <c r="AE428"/>
    </row>
    <row r="429" spans="1:31" x14ac:dyDescent="0.25">
      <c r="B429" s="9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</row>
    <row r="430" spans="1:31" x14ac:dyDescent="0.25">
      <c r="B430" s="9"/>
      <c r="C430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</row>
    <row r="431" spans="1:31" x14ac:dyDescent="0.25">
      <c r="A431" s="3">
        <v>10</v>
      </c>
      <c r="B431" s="9"/>
      <c r="C431" s="6" t="s">
        <v>386</v>
      </c>
    </row>
    <row r="432" spans="1:31" x14ac:dyDescent="0.25">
      <c r="B432" s="9"/>
      <c r="C432"/>
    </row>
    <row r="433" spans="2:16" x14ac:dyDescent="0.25">
      <c r="B433" s="9"/>
      <c r="C433" s="6"/>
    </row>
    <row r="434" spans="2:16" x14ac:dyDescent="0.25">
      <c r="B434" s="3">
        <v>45</v>
      </c>
      <c r="C434" s="3" t="s">
        <v>387</v>
      </c>
      <c r="D434" s="3">
        <v>4161</v>
      </c>
      <c r="E434" s="3">
        <v>1579</v>
      </c>
      <c r="F434" s="3">
        <v>2375</v>
      </c>
      <c r="G434" s="3">
        <v>2979</v>
      </c>
      <c r="H434" s="3">
        <v>1372</v>
      </c>
      <c r="I434" s="3">
        <v>1482</v>
      </c>
      <c r="J434" s="3">
        <v>1416</v>
      </c>
      <c r="K434" s="3">
        <v>199</v>
      </c>
      <c r="L434" s="3">
        <v>1054</v>
      </c>
      <c r="M434" s="3">
        <v>223</v>
      </c>
      <c r="N434" s="3">
        <v>2</v>
      </c>
      <c r="O434" s="3">
        <v>149</v>
      </c>
      <c r="P434" s="3">
        <v>8778</v>
      </c>
    </row>
    <row r="435" spans="2:16" x14ac:dyDescent="0.25">
      <c r="B435" s="3">
        <v>146</v>
      </c>
      <c r="C435" s="3" t="s">
        <v>388</v>
      </c>
      <c r="D435" s="3">
        <v>11959</v>
      </c>
      <c r="E435" s="3">
        <v>3080</v>
      </c>
      <c r="F435" s="3">
        <v>8034</v>
      </c>
      <c r="G435" s="3">
        <v>5692</v>
      </c>
      <c r="H435" s="3">
        <v>2372</v>
      </c>
      <c r="I435" s="3">
        <v>3012</v>
      </c>
      <c r="J435" s="3">
        <v>2849</v>
      </c>
      <c r="K435" s="3">
        <v>299</v>
      </c>
      <c r="L435" s="3">
        <v>2079</v>
      </c>
      <c r="M435" s="3">
        <v>350</v>
      </c>
      <c r="N435" s="3">
        <v>5</v>
      </c>
      <c r="O435" s="3">
        <v>220</v>
      </c>
      <c r="P435" s="3">
        <v>20850</v>
      </c>
    </row>
    <row r="436" spans="2:16" x14ac:dyDescent="0.25">
      <c r="B436" s="3">
        <v>167</v>
      </c>
      <c r="C436" s="3" t="s">
        <v>389</v>
      </c>
      <c r="D436" s="3">
        <v>163</v>
      </c>
      <c r="E436" s="3">
        <v>61</v>
      </c>
      <c r="F436" s="3">
        <v>94</v>
      </c>
      <c r="G436" s="3">
        <v>96</v>
      </c>
      <c r="H436" s="3">
        <v>43</v>
      </c>
      <c r="I436" s="3">
        <v>49</v>
      </c>
      <c r="J436" s="3">
        <v>72</v>
      </c>
      <c r="K436" s="3">
        <v>7</v>
      </c>
      <c r="L436" s="3">
        <v>57</v>
      </c>
      <c r="M436" s="3">
        <v>11</v>
      </c>
      <c r="N436" s="3">
        <v>0</v>
      </c>
      <c r="O436" s="3">
        <v>7</v>
      </c>
      <c r="P436" s="3">
        <v>342</v>
      </c>
    </row>
    <row r="437" spans="2:16" x14ac:dyDescent="0.25">
      <c r="B437" s="3">
        <v>176</v>
      </c>
      <c r="C437" s="3" t="s">
        <v>390</v>
      </c>
      <c r="D437" s="3">
        <v>5857</v>
      </c>
      <c r="E437" s="3">
        <v>2161</v>
      </c>
      <c r="F437" s="3">
        <v>3370</v>
      </c>
      <c r="G437" s="3">
        <v>4196</v>
      </c>
      <c r="H437" s="3">
        <v>1887</v>
      </c>
      <c r="I437" s="3">
        <v>2081</v>
      </c>
      <c r="J437" s="3">
        <v>1834</v>
      </c>
      <c r="K437" s="3">
        <v>113</v>
      </c>
      <c r="L437" s="3">
        <v>1353</v>
      </c>
      <c r="M437" s="3">
        <v>620</v>
      </c>
      <c r="N437" s="3">
        <v>3</v>
      </c>
      <c r="O437" s="3">
        <v>371</v>
      </c>
      <c r="P437" s="3">
        <v>12507</v>
      </c>
    </row>
    <row r="438" spans="2:16" x14ac:dyDescent="0.25">
      <c r="B438" s="3">
        <v>248</v>
      </c>
      <c r="C438" s="3" t="s">
        <v>391</v>
      </c>
      <c r="D438" s="3">
        <v>2196</v>
      </c>
      <c r="E438" s="3">
        <v>1117</v>
      </c>
      <c r="F438" s="3">
        <v>1000</v>
      </c>
      <c r="G438" s="3">
        <v>1100</v>
      </c>
      <c r="H438" s="3">
        <v>530</v>
      </c>
      <c r="I438" s="3">
        <v>526</v>
      </c>
      <c r="J438" s="3">
        <v>524</v>
      </c>
      <c r="K438" s="3">
        <v>72</v>
      </c>
      <c r="L438" s="3">
        <v>388</v>
      </c>
      <c r="M438" s="3">
        <v>189</v>
      </c>
      <c r="N438" s="3">
        <v>8</v>
      </c>
      <c r="O438" s="3">
        <v>129</v>
      </c>
      <c r="P438" s="3">
        <v>4009</v>
      </c>
    </row>
    <row r="439" spans="2:16" x14ac:dyDescent="0.25">
      <c r="B439" s="3">
        <v>251</v>
      </c>
      <c r="C439" s="3" t="s">
        <v>392</v>
      </c>
      <c r="D439" s="3">
        <v>2045</v>
      </c>
      <c r="E439" s="3">
        <v>723</v>
      </c>
      <c r="F439" s="3">
        <v>1222</v>
      </c>
      <c r="G439" s="3">
        <v>1593</v>
      </c>
      <c r="H439" s="3">
        <v>715</v>
      </c>
      <c r="I439" s="3">
        <v>808</v>
      </c>
      <c r="J439" s="3">
        <v>705</v>
      </c>
      <c r="K439" s="3">
        <v>86</v>
      </c>
      <c r="L439" s="3">
        <v>532</v>
      </c>
      <c r="M439" s="3">
        <v>111</v>
      </c>
      <c r="N439" s="3">
        <v>1</v>
      </c>
      <c r="O439" s="3">
        <v>70</v>
      </c>
      <c r="P439" s="3">
        <v>4453</v>
      </c>
    </row>
    <row r="440" spans="2:16" x14ac:dyDescent="0.25">
      <c r="B440" s="3">
        <v>260</v>
      </c>
      <c r="C440" s="3" t="s">
        <v>393</v>
      </c>
      <c r="D440" s="3">
        <v>3628</v>
      </c>
      <c r="E440" s="3">
        <v>1711</v>
      </c>
      <c r="F440" s="3">
        <v>1786</v>
      </c>
      <c r="G440" s="3">
        <v>3342</v>
      </c>
      <c r="H440" s="3">
        <v>1704</v>
      </c>
      <c r="I440" s="3">
        <v>1510</v>
      </c>
      <c r="J440" s="3">
        <v>1235</v>
      </c>
      <c r="K440" s="3">
        <v>150</v>
      </c>
      <c r="L440" s="3">
        <v>948</v>
      </c>
      <c r="M440" s="3">
        <v>372</v>
      </c>
      <c r="N440" s="3">
        <v>16</v>
      </c>
      <c r="O440" s="3">
        <v>234</v>
      </c>
      <c r="P440" s="3">
        <v>8576</v>
      </c>
    </row>
    <row r="441" spans="2:16" x14ac:dyDescent="0.25">
      <c r="B441" s="3">
        <v>276</v>
      </c>
      <c r="C441" s="3" t="s">
        <v>394</v>
      </c>
      <c r="D441" s="3">
        <v>3566</v>
      </c>
      <c r="E441" s="3">
        <v>1471</v>
      </c>
      <c r="F441" s="3">
        <v>1932</v>
      </c>
      <c r="G441" s="3">
        <v>2310</v>
      </c>
      <c r="H441" s="3">
        <v>1084</v>
      </c>
      <c r="I441" s="3">
        <v>1127</v>
      </c>
      <c r="J441" s="3">
        <v>1144</v>
      </c>
      <c r="K441" s="3">
        <v>151</v>
      </c>
      <c r="L441" s="3">
        <v>869</v>
      </c>
      <c r="M441" s="3">
        <v>206</v>
      </c>
      <c r="N441" s="3">
        <v>2</v>
      </c>
      <c r="O441" s="3">
        <v>133</v>
      </c>
      <c r="P441" s="3">
        <v>7226</v>
      </c>
    </row>
    <row r="442" spans="2:16" x14ac:dyDescent="0.25">
      <c r="B442" s="3">
        <v>309</v>
      </c>
      <c r="C442" s="3" t="s">
        <v>395</v>
      </c>
      <c r="D442" s="3">
        <v>1639</v>
      </c>
      <c r="E442" s="3">
        <v>645</v>
      </c>
      <c r="F442" s="3">
        <v>920</v>
      </c>
      <c r="G442" s="3">
        <v>1652</v>
      </c>
      <c r="H442" s="3">
        <v>772</v>
      </c>
      <c r="I442" s="3">
        <v>805</v>
      </c>
      <c r="J442" s="3">
        <v>563</v>
      </c>
      <c r="K442" s="3">
        <v>72</v>
      </c>
      <c r="L442" s="3">
        <v>425</v>
      </c>
      <c r="M442" s="3">
        <v>245</v>
      </c>
      <c r="N442" s="3">
        <v>3</v>
      </c>
      <c r="O442" s="3">
        <v>155</v>
      </c>
      <c r="P442" s="3">
        <v>4099</v>
      </c>
    </row>
    <row r="443" spans="2:16" x14ac:dyDescent="0.25">
      <c r="B443" s="3">
        <v>422</v>
      </c>
      <c r="C443" s="3" t="s">
        <v>396</v>
      </c>
      <c r="D443" s="3">
        <v>15914</v>
      </c>
      <c r="E443" s="3">
        <v>4979</v>
      </c>
      <c r="F443" s="3">
        <v>9982</v>
      </c>
      <c r="G443" s="3">
        <v>6385</v>
      </c>
      <c r="H443" s="3">
        <v>2741</v>
      </c>
      <c r="I443" s="3">
        <v>3255</v>
      </c>
      <c r="J443" s="3">
        <v>3038</v>
      </c>
      <c r="K443" s="3">
        <v>160</v>
      </c>
      <c r="L443" s="3">
        <v>2220</v>
      </c>
      <c r="M443" s="3">
        <v>656</v>
      </c>
      <c r="N443" s="3">
        <v>4</v>
      </c>
      <c r="O443" s="3">
        <v>414</v>
      </c>
      <c r="P443" s="3">
        <v>25993</v>
      </c>
    </row>
    <row r="444" spans="2:16" x14ac:dyDescent="0.25">
      <c r="B444" s="3">
        <v>426</v>
      </c>
      <c r="C444" s="3" t="s">
        <v>397</v>
      </c>
      <c r="D444" s="3">
        <v>2564</v>
      </c>
      <c r="E444" s="3">
        <v>1132</v>
      </c>
      <c r="F444" s="3">
        <v>1335</v>
      </c>
      <c r="G444" s="3">
        <v>2708</v>
      </c>
      <c r="H444" s="3">
        <v>1332</v>
      </c>
      <c r="I444" s="3">
        <v>1270</v>
      </c>
      <c r="J444" s="3">
        <v>983</v>
      </c>
      <c r="K444" s="3">
        <v>130</v>
      </c>
      <c r="L444" s="3">
        <v>749</v>
      </c>
      <c r="M444" s="3">
        <v>346</v>
      </c>
      <c r="N444" s="3">
        <v>5</v>
      </c>
      <c r="O444" s="3">
        <v>214</v>
      </c>
      <c r="P444" s="3">
        <v>6600</v>
      </c>
    </row>
    <row r="445" spans="2:16" x14ac:dyDescent="0.25">
      <c r="B445" s="3">
        <v>541</v>
      </c>
      <c r="C445" s="3" t="s">
        <v>398</v>
      </c>
      <c r="D445" s="3">
        <v>6213</v>
      </c>
      <c r="E445" s="3">
        <v>1959</v>
      </c>
      <c r="F445" s="3">
        <v>3905</v>
      </c>
      <c r="G445" s="3">
        <v>3404</v>
      </c>
      <c r="H445" s="3">
        <v>1302</v>
      </c>
      <c r="I445" s="3">
        <v>1877</v>
      </c>
      <c r="J445" s="3">
        <v>1667</v>
      </c>
      <c r="K445" s="3">
        <v>71</v>
      </c>
      <c r="L445" s="3">
        <v>1200</v>
      </c>
      <c r="M445" s="3">
        <v>354</v>
      </c>
      <c r="N445" s="3">
        <v>0</v>
      </c>
      <c r="O445" s="3">
        <v>207</v>
      </c>
      <c r="P445" s="3">
        <v>11638</v>
      </c>
    </row>
    <row r="446" spans="2:16" x14ac:dyDescent="0.25">
      <c r="B446" s="3">
        <v>607</v>
      </c>
      <c r="C446" s="3" t="s">
        <v>399</v>
      </c>
      <c r="D446" s="3">
        <v>2929</v>
      </c>
      <c r="E446" s="3">
        <v>1057</v>
      </c>
      <c r="F446" s="3">
        <v>1723</v>
      </c>
      <c r="G446" s="3">
        <v>2425</v>
      </c>
      <c r="H446" s="3">
        <v>1092</v>
      </c>
      <c r="I446" s="3">
        <v>1210</v>
      </c>
      <c r="J446" s="3">
        <v>985</v>
      </c>
      <c r="K446" s="3">
        <v>108</v>
      </c>
      <c r="L446" s="3">
        <v>750</v>
      </c>
      <c r="M446" s="3">
        <v>421</v>
      </c>
      <c r="N446" s="3">
        <v>4</v>
      </c>
      <c r="O446" s="3">
        <v>264</v>
      </c>
      <c r="P446" s="3">
        <v>6760</v>
      </c>
    </row>
    <row r="447" spans="2:16" x14ac:dyDescent="0.25">
      <c r="B447" s="3">
        <v>632</v>
      </c>
      <c r="C447" s="3" t="s">
        <v>400</v>
      </c>
      <c r="D447" s="3">
        <v>792</v>
      </c>
      <c r="E447" s="3">
        <v>300</v>
      </c>
      <c r="F447" s="3">
        <v>461</v>
      </c>
      <c r="G447" s="3">
        <v>736</v>
      </c>
      <c r="H447" s="3">
        <v>325</v>
      </c>
      <c r="I447" s="3">
        <v>378</v>
      </c>
      <c r="J447" s="3">
        <v>425</v>
      </c>
      <c r="K447" s="3">
        <v>51</v>
      </c>
      <c r="L447" s="3">
        <v>330</v>
      </c>
      <c r="M447" s="3">
        <v>70</v>
      </c>
      <c r="N447" s="3">
        <v>1</v>
      </c>
      <c r="O447" s="3">
        <v>44</v>
      </c>
      <c r="P447" s="3">
        <v>2023</v>
      </c>
    </row>
    <row r="448" spans="2:16" x14ac:dyDescent="0.25">
      <c r="B448" s="3">
        <v>707</v>
      </c>
      <c r="C448" s="3" t="s">
        <v>401</v>
      </c>
      <c r="D448" s="3">
        <v>1862</v>
      </c>
      <c r="E448" s="3">
        <v>818</v>
      </c>
      <c r="F448" s="3">
        <v>973</v>
      </c>
      <c r="G448" s="3">
        <v>1572</v>
      </c>
      <c r="H448" s="3">
        <v>759</v>
      </c>
      <c r="I448" s="3">
        <v>746</v>
      </c>
      <c r="J448" s="3">
        <v>705</v>
      </c>
      <c r="K448" s="3">
        <v>79</v>
      </c>
      <c r="L448" s="3">
        <v>559</v>
      </c>
      <c r="M448" s="3">
        <v>133</v>
      </c>
      <c r="N448" s="3">
        <v>4</v>
      </c>
      <c r="O448" s="3">
        <v>78</v>
      </c>
      <c r="P448" s="3">
        <v>4272</v>
      </c>
    </row>
    <row r="449" spans="1:16" x14ac:dyDescent="0.25">
      <c r="B449" s="3">
        <v>848</v>
      </c>
      <c r="C449" s="3" t="s">
        <v>402</v>
      </c>
      <c r="D449" s="3">
        <v>2810</v>
      </c>
      <c r="E449" s="3">
        <v>987</v>
      </c>
      <c r="F449" s="3">
        <v>1694</v>
      </c>
      <c r="G449" s="3">
        <v>2243</v>
      </c>
      <c r="H449" s="3">
        <v>1007</v>
      </c>
      <c r="I449" s="3">
        <v>1135</v>
      </c>
      <c r="J449" s="3">
        <v>941</v>
      </c>
      <c r="K449" s="3">
        <v>109</v>
      </c>
      <c r="L449" s="3">
        <v>721</v>
      </c>
      <c r="M449" s="3">
        <v>140</v>
      </c>
      <c r="N449" s="3">
        <v>3</v>
      </c>
      <c r="O449" s="3">
        <v>79</v>
      </c>
      <c r="P449" s="3">
        <v>6133</v>
      </c>
    </row>
    <row r="450" spans="1:16" x14ac:dyDescent="0.25">
      <c r="B450" s="3">
        <v>856</v>
      </c>
      <c r="C450" s="3" t="s">
        <v>403</v>
      </c>
      <c r="D450" s="3">
        <v>2378</v>
      </c>
      <c r="E450" s="3">
        <v>836</v>
      </c>
      <c r="F450" s="3">
        <v>1425</v>
      </c>
      <c r="G450" s="3">
        <v>2468</v>
      </c>
      <c r="H450" s="3">
        <v>1142</v>
      </c>
      <c r="I450" s="3">
        <v>1225</v>
      </c>
      <c r="J450" s="3">
        <v>893</v>
      </c>
      <c r="K450" s="3">
        <v>112</v>
      </c>
      <c r="L450" s="3">
        <v>663</v>
      </c>
      <c r="M450" s="3">
        <v>136</v>
      </c>
      <c r="N450" s="3">
        <v>2</v>
      </c>
      <c r="O450" s="3">
        <v>83</v>
      </c>
      <c r="P450" s="3">
        <v>5876</v>
      </c>
    </row>
    <row r="451" spans="1:16" x14ac:dyDescent="0.25">
      <c r="B451" s="3">
        <v>911</v>
      </c>
      <c r="C451" s="3" t="s">
        <v>404</v>
      </c>
      <c r="D451" s="3">
        <v>2675</v>
      </c>
      <c r="E451" s="3">
        <v>759</v>
      </c>
      <c r="F451" s="3">
        <v>1757</v>
      </c>
      <c r="G451" s="3">
        <v>1564</v>
      </c>
      <c r="H451" s="3">
        <v>560</v>
      </c>
      <c r="I451" s="3">
        <v>884</v>
      </c>
      <c r="J451" s="3">
        <v>838</v>
      </c>
      <c r="K451" s="3">
        <v>32</v>
      </c>
      <c r="L451" s="3">
        <v>609</v>
      </c>
      <c r="M451" s="3">
        <v>140</v>
      </c>
      <c r="N451" s="3">
        <v>0</v>
      </c>
      <c r="O451" s="3">
        <v>83</v>
      </c>
      <c r="P451" s="3">
        <v>5218</v>
      </c>
    </row>
    <row r="452" spans="1:16" x14ac:dyDescent="0.25">
      <c r="B452" s="3">
        <v>943</v>
      </c>
      <c r="C452" s="3" t="s">
        <v>405</v>
      </c>
      <c r="D452" s="3">
        <v>464</v>
      </c>
      <c r="E452" s="3">
        <v>166</v>
      </c>
      <c r="F452" s="3">
        <v>277</v>
      </c>
      <c r="G452" s="3">
        <v>611</v>
      </c>
      <c r="H452" s="3">
        <v>270</v>
      </c>
      <c r="I452" s="3">
        <v>315</v>
      </c>
      <c r="J452" s="3">
        <v>190</v>
      </c>
      <c r="K452" s="3">
        <v>22</v>
      </c>
      <c r="L452" s="3">
        <v>141</v>
      </c>
      <c r="M452" s="3">
        <v>29</v>
      </c>
      <c r="N452" s="3">
        <v>1</v>
      </c>
      <c r="O452" s="3">
        <v>16</v>
      </c>
      <c r="P452" s="3">
        <v>1294</v>
      </c>
    </row>
    <row r="453" spans="1:16" x14ac:dyDescent="0.25">
      <c r="B453" s="9"/>
      <c r="C453" s="16" t="s">
        <v>29</v>
      </c>
      <c r="D453" s="3">
        <f t="shared" ref="D453:P453" si="10">SUM(D434:D452)</f>
        <v>73815</v>
      </c>
      <c r="E453" s="3">
        <f t="shared" si="10"/>
        <v>25541</v>
      </c>
      <c r="F453" s="3">
        <f t="shared" si="10"/>
        <v>44265</v>
      </c>
      <c r="G453" s="3">
        <f t="shared" si="10"/>
        <v>47076</v>
      </c>
      <c r="H453" s="3">
        <f t="shared" si="10"/>
        <v>21009</v>
      </c>
      <c r="I453" s="3">
        <f t="shared" si="10"/>
        <v>23695</v>
      </c>
      <c r="J453" s="3">
        <f t="shared" si="10"/>
        <v>21007</v>
      </c>
      <c r="K453" s="3">
        <f t="shared" si="10"/>
        <v>2023</v>
      </c>
      <c r="L453" s="3">
        <f t="shared" si="10"/>
        <v>15647</v>
      </c>
      <c r="M453" s="3">
        <f t="shared" si="10"/>
        <v>4752</v>
      </c>
      <c r="N453" s="3">
        <f t="shared" si="10"/>
        <v>64</v>
      </c>
      <c r="O453" s="3">
        <f t="shared" si="10"/>
        <v>2950</v>
      </c>
      <c r="P453" s="3">
        <f t="shared" si="10"/>
        <v>146647</v>
      </c>
    </row>
    <row r="454" spans="1:16" x14ac:dyDescent="0.25">
      <c r="B454" s="9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</row>
    <row r="455" spans="1:16" x14ac:dyDescent="0.25">
      <c r="B455" s="9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</row>
    <row r="456" spans="1:16" x14ac:dyDescent="0.25">
      <c r="B456" s="9"/>
    </row>
    <row r="457" spans="1:16" x14ac:dyDescent="0.25">
      <c r="A457" s="3">
        <v>12</v>
      </c>
      <c r="B457" s="9"/>
      <c r="C457" s="6" t="s">
        <v>406</v>
      </c>
    </row>
    <row r="458" spans="1:16" x14ac:dyDescent="0.25">
      <c r="B458" s="9"/>
    </row>
    <row r="459" spans="1:16" ht="13.8" x14ac:dyDescent="0.25">
      <c r="A459" s="12"/>
      <c r="B459" s="9"/>
    </row>
    <row r="460" spans="1:16" ht="13.8" x14ac:dyDescent="0.25">
      <c r="A460" s="12"/>
      <c r="B460" s="3">
        <v>105</v>
      </c>
      <c r="C460" s="3" t="s">
        <v>407</v>
      </c>
      <c r="D460" s="3">
        <v>4471</v>
      </c>
      <c r="E460" s="3">
        <v>1573</v>
      </c>
      <c r="F460" s="3">
        <v>2607</v>
      </c>
      <c r="G460" s="3">
        <v>2109</v>
      </c>
      <c r="H460" s="3">
        <v>733</v>
      </c>
      <c r="I460" s="3">
        <v>1239</v>
      </c>
      <c r="J460" s="3">
        <v>942</v>
      </c>
      <c r="K460" s="3">
        <v>15</v>
      </c>
      <c r="L460" s="3">
        <v>667</v>
      </c>
      <c r="M460" s="3">
        <v>117</v>
      </c>
      <c r="N460" s="3">
        <v>2</v>
      </c>
      <c r="O460" s="3">
        <v>77</v>
      </c>
      <c r="P460" s="3">
        <v>7638</v>
      </c>
    </row>
    <row r="461" spans="1:16" ht="13.8" x14ac:dyDescent="0.25">
      <c r="A461" s="12"/>
      <c r="B461" s="3">
        <v>205</v>
      </c>
      <c r="C461" s="3" t="s">
        <v>408</v>
      </c>
      <c r="D461" s="3">
        <v>3683</v>
      </c>
      <c r="E461" s="3">
        <v>1031</v>
      </c>
      <c r="F461" s="3">
        <v>2391</v>
      </c>
      <c r="G461" s="3">
        <v>1523</v>
      </c>
      <c r="H461" s="3">
        <v>544</v>
      </c>
      <c r="I461" s="3">
        <v>863</v>
      </c>
      <c r="J461" s="3">
        <v>1037</v>
      </c>
      <c r="K461" s="3">
        <v>17</v>
      </c>
      <c r="L461" s="3">
        <v>710</v>
      </c>
      <c r="M461" s="3">
        <v>143</v>
      </c>
      <c r="N461" s="3">
        <v>2</v>
      </c>
      <c r="O461" s="3">
        <v>93</v>
      </c>
      <c r="P461" s="3">
        <v>6386</v>
      </c>
    </row>
    <row r="462" spans="1:16" ht="13.8" x14ac:dyDescent="0.25">
      <c r="A462" s="12"/>
      <c r="B462" s="3">
        <v>290</v>
      </c>
      <c r="C462" s="3" t="s">
        <v>409</v>
      </c>
      <c r="D462" s="3">
        <v>17687</v>
      </c>
      <c r="E462" s="3">
        <v>6815</v>
      </c>
      <c r="F462" s="3">
        <v>9802</v>
      </c>
      <c r="G462" s="3">
        <v>7828</v>
      </c>
      <c r="H462" s="3">
        <v>2724</v>
      </c>
      <c r="I462" s="3">
        <v>4556</v>
      </c>
      <c r="J462" s="3">
        <v>3223</v>
      </c>
      <c r="K462" s="3">
        <v>138</v>
      </c>
      <c r="L462" s="3">
        <v>2255</v>
      </c>
      <c r="M462" s="3">
        <v>345</v>
      </c>
      <c r="N462" s="3">
        <v>8</v>
      </c>
      <c r="O462" s="3">
        <v>246</v>
      </c>
      <c r="P462" s="3">
        <v>29083</v>
      </c>
    </row>
    <row r="463" spans="1:16" ht="13.8" x14ac:dyDescent="0.25">
      <c r="A463" s="12"/>
      <c r="B463" s="3">
        <v>578</v>
      </c>
      <c r="C463" s="3" t="s">
        <v>410</v>
      </c>
      <c r="D463" s="3">
        <v>3136</v>
      </c>
      <c r="E463" s="3">
        <v>997</v>
      </c>
      <c r="F463" s="3">
        <v>1941</v>
      </c>
      <c r="G463" s="3">
        <v>1850</v>
      </c>
      <c r="H463" s="3">
        <v>705</v>
      </c>
      <c r="I463" s="3">
        <v>1034</v>
      </c>
      <c r="J463" s="3">
        <v>990</v>
      </c>
      <c r="K463" s="3">
        <v>20</v>
      </c>
      <c r="L463" s="3">
        <v>707</v>
      </c>
      <c r="M463" s="3">
        <v>157</v>
      </c>
      <c r="N463" s="3">
        <v>3</v>
      </c>
      <c r="O463" s="3">
        <v>102</v>
      </c>
      <c r="P463" s="3">
        <v>6133</v>
      </c>
    </row>
    <row r="464" spans="1:16" ht="13.8" x14ac:dyDescent="0.25">
      <c r="A464" s="12"/>
      <c r="B464" s="3">
        <v>620</v>
      </c>
      <c r="C464" s="3" t="s">
        <v>411</v>
      </c>
      <c r="D464" s="3">
        <v>7087</v>
      </c>
      <c r="E464" s="3">
        <v>2330</v>
      </c>
      <c r="F464" s="3">
        <v>4257</v>
      </c>
      <c r="G464" s="3">
        <v>4350</v>
      </c>
      <c r="H464" s="3">
        <v>1501</v>
      </c>
      <c r="I464" s="3">
        <v>2600</v>
      </c>
      <c r="J464" s="3">
        <v>1667</v>
      </c>
      <c r="K464" s="3">
        <v>26</v>
      </c>
      <c r="L464" s="3">
        <v>1196</v>
      </c>
      <c r="M464" s="3">
        <v>237</v>
      </c>
      <c r="N464" s="3">
        <v>3</v>
      </c>
      <c r="O464" s="3">
        <v>169</v>
      </c>
      <c r="P464" s="3">
        <v>13341</v>
      </c>
    </row>
    <row r="465" spans="1:37" ht="13.8" x14ac:dyDescent="0.25">
      <c r="A465" s="12"/>
      <c r="B465" s="3">
        <v>697</v>
      </c>
      <c r="C465" s="3" t="s">
        <v>412</v>
      </c>
      <c r="D465" s="3">
        <v>2492</v>
      </c>
      <c r="E465" s="3">
        <v>822</v>
      </c>
      <c r="F465" s="3">
        <v>1497</v>
      </c>
      <c r="G465" s="3">
        <v>1438</v>
      </c>
      <c r="H465" s="3">
        <v>538</v>
      </c>
      <c r="I465" s="3">
        <v>809</v>
      </c>
      <c r="J465" s="3">
        <v>724</v>
      </c>
      <c r="K465" s="3">
        <v>14</v>
      </c>
      <c r="L465" s="3">
        <v>505</v>
      </c>
      <c r="M465" s="3">
        <v>94</v>
      </c>
      <c r="N465" s="3">
        <v>1</v>
      </c>
      <c r="O465" s="3">
        <v>63</v>
      </c>
      <c r="P465" s="3">
        <v>4748</v>
      </c>
    </row>
    <row r="466" spans="1:37" ht="13.8" x14ac:dyDescent="0.25">
      <c r="A466" s="12"/>
      <c r="B466" s="3">
        <v>765</v>
      </c>
      <c r="C466" s="3" t="s">
        <v>413</v>
      </c>
      <c r="D466" s="3">
        <v>8584</v>
      </c>
      <c r="E466" s="3">
        <v>2810</v>
      </c>
      <c r="F466" s="3">
        <v>5195</v>
      </c>
      <c r="G466" s="3">
        <v>5102</v>
      </c>
      <c r="H466" s="3">
        <v>1996</v>
      </c>
      <c r="I466" s="3">
        <v>2771</v>
      </c>
      <c r="J466" s="3">
        <v>2805</v>
      </c>
      <c r="K466" s="3">
        <v>92</v>
      </c>
      <c r="L466" s="3">
        <v>1944</v>
      </c>
      <c r="M466" s="3">
        <v>380</v>
      </c>
      <c r="N466" s="3">
        <v>3</v>
      </c>
      <c r="O466" s="3">
        <v>266</v>
      </c>
      <c r="P466" s="3">
        <v>16870</v>
      </c>
    </row>
    <row r="467" spans="1:37" ht="13.8" x14ac:dyDescent="0.25">
      <c r="A467" s="12"/>
      <c r="B467" s="3">
        <v>777</v>
      </c>
      <c r="C467" s="3" t="s">
        <v>414</v>
      </c>
      <c r="D467" s="3">
        <v>15705</v>
      </c>
      <c r="E467" s="3">
        <v>6214</v>
      </c>
      <c r="F467" s="3">
        <v>8660</v>
      </c>
      <c r="G467" s="3">
        <v>6888</v>
      </c>
      <c r="H467" s="3">
        <v>2251</v>
      </c>
      <c r="I467" s="3">
        <v>4223</v>
      </c>
      <c r="J467" s="3">
        <v>2850</v>
      </c>
      <c r="K467" s="3">
        <v>71</v>
      </c>
      <c r="L467" s="3">
        <v>2236</v>
      </c>
      <c r="M467" s="3">
        <v>303</v>
      </c>
      <c r="N467" s="3">
        <v>3</v>
      </c>
      <c r="O467" s="3">
        <v>242</v>
      </c>
      <c r="P467" s="3">
        <v>25747</v>
      </c>
    </row>
    <row r="468" spans="1:37" ht="13.8" x14ac:dyDescent="0.25">
      <c r="A468" s="12"/>
      <c r="B468" s="3">
        <v>785</v>
      </c>
      <c r="C468" s="3" t="s">
        <v>415</v>
      </c>
      <c r="D468" s="3">
        <v>3863</v>
      </c>
      <c r="E468" s="3">
        <v>1153</v>
      </c>
      <c r="F468" s="3">
        <v>2393</v>
      </c>
      <c r="G468" s="3">
        <v>724</v>
      </c>
      <c r="H468" s="3">
        <v>221</v>
      </c>
      <c r="I468" s="3">
        <v>441</v>
      </c>
      <c r="J468" s="3">
        <v>954</v>
      </c>
      <c r="K468" s="3">
        <v>9</v>
      </c>
      <c r="L468" s="3">
        <v>642</v>
      </c>
      <c r="M468" s="3">
        <v>120</v>
      </c>
      <c r="N468" s="3">
        <v>4</v>
      </c>
      <c r="O468" s="3">
        <v>71</v>
      </c>
      <c r="P468" s="3">
        <v>5661</v>
      </c>
    </row>
    <row r="469" spans="1:37" x14ac:dyDescent="0.25">
      <c r="B469" s="3">
        <v>940</v>
      </c>
      <c r="C469" s="3" t="s">
        <v>416</v>
      </c>
      <c r="D469" s="3">
        <v>2174</v>
      </c>
      <c r="E469" s="3">
        <v>550</v>
      </c>
      <c r="F469" s="3">
        <v>1452</v>
      </c>
      <c r="G469" s="3">
        <v>751</v>
      </c>
      <c r="H469" s="3">
        <v>265</v>
      </c>
      <c r="I469" s="3">
        <v>424</v>
      </c>
      <c r="J469" s="3">
        <v>843</v>
      </c>
      <c r="K469" s="3">
        <v>13</v>
      </c>
      <c r="L469" s="3">
        <v>588</v>
      </c>
      <c r="M469" s="3">
        <v>133</v>
      </c>
      <c r="N469" s="3">
        <v>4</v>
      </c>
      <c r="O469" s="3">
        <v>82</v>
      </c>
      <c r="P469" s="3">
        <v>3900</v>
      </c>
    </row>
    <row r="470" spans="1:37" x14ac:dyDescent="0.25">
      <c r="B470" s="9"/>
      <c r="C470" s="16" t="s">
        <v>29</v>
      </c>
      <c r="D470" s="3">
        <f t="shared" ref="D470:P470" si="11">SUM(D460:D469)</f>
        <v>68882</v>
      </c>
      <c r="E470" s="3">
        <f t="shared" si="11"/>
        <v>24295</v>
      </c>
      <c r="F470" s="3">
        <f t="shared" si="11"/>
        <v>40195</v>
      </c>
      <c r="G470" s="3">
        <f t="shared" si="11"/>
        <v>32563</v>
      </c>
      <c r="H470" s="3">
        <f t="shared" si="11"/>
        <v>11478</v>
      </c>
      <c r="I470" s="3">
        <f t="shared" si="11"/>
        <v>18960</v>
      </c>
      <c r="J470" s="3">
        <f t="shared" si="11"/>
        <v>16035</v>
      </c>
      <c r="K470" s="3">
        <f t="shared" si="11"/>
        <v>415</v>
      </c>
      <c r="L470" s="3">
        <f t="shared" si="11"/>
        <v>11450</v>
      </c>
      <c r="M470" s="3">
        <f t="shared" si="11"/>
        <v>2029</v>
      </c>
      <c r="N470" s="3">
        <f t="shared" si="11"/>
        <v>33</v>
      </c>
      <c r="O470" s="3">
        <f t="shared" si="11"/>
        <v>1411</v>
      </c>
      <c r="P470" s="3">
        <f t="shared" si="11"/>
        <v>119507</v>
      </c>
    </row>
    <row r="471" spans="1:37" x14ac:dyDescent="0.25">
      <c r="B471" s="9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</row>
    <row r="472" spans="1:37" x14ac:dyDescent="0.25">
      <c r="B472" s="9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</row>
    <row r="473" spans="1:37" x14ac:dyDescent="0.25">
      <c r="A473" s="3">
        <v>13</v>
      </c>
      <c r="B473" s="9"/>
      <c r="C473" s="6" t="s">
        <v>417</v>
      </c>
    </row>
    <row r="474" spans="1:37" x14ac:dyDescent="0.25">
      <c r="B474" s="9"/>
      <c r="Q474" s="9"/>
      <c r="R474" s="3"/>
    </row>
    <row r="475" spans="1:37" ht="13.8" x14ac:dyDescent="0.25">
      <c r="A475" s="12"/>
      <c r="B475" s="9"/>
      <c r="Q475" s="9"/>
      <c r="R475" s="3"/>
    </row>
    <row r="476" spans="1:37" ht="13.8" x14ac:dyDescent="0.25">
      <c r="A476" s="12"/>
      <c r="B476" s="3">
        <v>9</v>
      </c>
      <c r="C476" s="3" t="s">
        <v>418</v>
      </c>
      <c r="D476" s="3">
        <v>730</v>
      </c>
      <c r="E476" s="3">
        <v>228</v>
      </c>
      <c r="F476" s="3">
        <v>448</v>
      </c>
      <c r="G476" s="3">
        <v>406</v>
      </c>
      <c r="H476" s="3">
        <v>181</v>
      </c>
      <c r="I476" s="3">
        <v>205</v>
      </c>
      <c r="J476" s="3">
        <v>270</v>
      </c>
      <c r="K476" s="3">
        <v>15</v>
      </c>
      <c r="L476" s="3">
        <v>205</v>
      </c>
      <c r="M476" s="3">
        <v>38</v>
      </c>
      <c r="N476" s="3">
        <v>1</v>
      </c>
      <c r="O476" s="3">
        <v>28</v>
      </c>
      <c r="P476" s="3">
        <v>1444</v>
      </c>
      <c r="Q476" s="9"/>
      <c r="R476" s="3"/>
    </row>
    <row r="477" spans="1:37" ht="13.8" x14ac:dyDescent="0.25">
      <c r="A477" s="12"/>
      <c r="B477" s="3">
        <v>69</v>
      </c>
      <c r="C477" s="3" t="s">
        <v>419</v>
      </c>
      <c r="D477" s="3">
        <v>2348</v>
      </c>
      <c r="E477" s="3">
        <v>628</v>
      </c>
      <c r="F477" s="3">
        <v>1511</v>
      </c>
      <c r="G477" s="3">
        <v>1256</v>
      </c>
      <c r="H477" s="3">
        <v>500</v>
      </c>
      <c r="I477" s="3">
        <v>674</v>
      </c>
      <c r="J477" s="3">
        <v>1066</v>
      </c>
      <c r="K477" s="3">
        <v>52</v>
      </c>
      <c r="L477" s="3">
        <v>787</v>
      </c>
      <c r="M477" s="3">
        <v>179</v>
      </c>
      <c r="N477" s="3">
        <v>7</v>
      </c>
      <c r="O477" s="3">
        <v>121</v>
      </c>
      <c r="P477" s="3">
        <v>4849</v>
      </c>
      <c r="Q477" s="9"/>
      <c r="R477" s="3"/>
    </row>
    <row r="478" spans="1:37" ht="13.8" x14ac:dyDescent="0.25">
      <c r="A478" s="12"/>
      <c r="B478" s="3">
        <v>71</v>
      </c>
      <c r="C478" s="3" t="s">
        <v>420</v>
      </c>
      <c r="D478" s="3">
        <v>3414</v>
      </c>
      <c r="E478" s="3">
        <v>950</v>
      </c>
      <c r="F478" s="3">
        <v>2231</v>
      </c>
      <c r="G478" s="3">
        <v>1481</v>
      </c>
      <c r="H478" s="3">
        <v>490</v>
      </c>
      <c r="I478" s="3">
        <v>888</v>
      </c>
      <c r="J478" s="3">
        <v>1879</v>
      </c>
      <c r="K478" s="3">
        <v>82</v>
      </c>
      <c r="L478" s="3">
        <v>1373</v>
      </c>
      <c r="M478" s="3">
        <v>406</v>
      </c>
      <c r="N478" s="3">
        <v>12</v>
      </c>
      <c r="O478" s="3">
        <v>304</v>
      </c>
      <c r="P478" s="3">
        <v>7179</v>
      </c>
      <c r="Q478" s="9"/>
      <c r="R478" s="3"/>
      <c r="S478" s="3"/>
      <c r="T478" s="12"/>
      <c r="U478" s="9"/>
      <c r="AG478" s="3"/>
      <c r="AH478" s="3"/>
      <c r="AI478" s="3"/>
      <c r="AJ478" s="3"/>
      <c r="AK478" s="3"/>
    </row>
    <row r="479" spans="1:37" ht="13.8" x14ac:dyDescent="0.25">
      <c r="A479" s="12"/>
      <c r="B479" s="3">
        <v>72</v>
      </c>
      <c r="C479" s="3" t="s">
        <v>421</v>
      </c>
      <c r="D479" s="3">
        <v>745</v>
      </c>
      <c r="E479" s="3">
        <v>190</v>
      </c>
      <c r="F479" s="3">
        <v>507</v>
      </c>
      <c r="G479" s="3">
        <v>104</v>
      </c>
      <c r="H479" s="3">
        <v>25</v>
      </c>
      <c r="I479" s="3">
        <v>67</v>
      </c>
      <c r="J479" s="3">
        <v>196</v>
      </c>
      <c r="K479" s="3">
        <v>1</v>
      </c>
      <c r="L479" s="3">
        <v>135</v>
      </c>
      <c r="M479" s="3">
        <v>30</v>
      </c>
      <c r="N479" s="3">
        <v>0</v>
      </c>
      <c r="O479" s="3">
        <v>19</v>
      </c>
      <c r="P479" s="3">
        <v>1076</v>
      </c>
      <c r="Q479" s="9"/>
      <c r="R479" s="3"/>
      <c r="S479" s="3"/>
      <c r="T479" s="12"/>
      <c r="U479" s="9"/>
      <c r="AG479" s="3"/>
      <c r="AH479" s="3"/>
      <c r="AI479" s="3"/>
      <c r="AJ479" s="3"/>
      <c r="AK479" s="3"/>
    </row>
    <row r="480" spans="1:37" ht="13.8" x14ac:dyDescent="0.25">
      <c r="A480" s="12"/>
      <c r="B480" s="3">
        <v>84</v>
      </c>
      <c r="C480" s="3" t="s">
        <v>422</v>
      </c>
      <c r="D480" s="3">
        <v>1411</v>
      </c>
      <c r="E480" s="3">
        <v>361</v>
      </c>
      <c r="F480" s="3">
        <v>945</v>
      </c>
      <c r="G480" s="3">
        <v>390</v>
      </c>
      <c r="H480" s="3">
        <v>89</v>
      </c>
      <c r="I480" s="3">
        <v>266</v>
      </c>
      <c r="J480" s="3">
        <v>348</v>
      </c>
      <c r="K480" s="3">
        <v>2</v>
      </c>
      <c r="L480" s="3">
        <v>251</v>
      </c>
      <c r="M480" s="3">
        <v>43</v>
      </c>
      <c r="N480" s="3">
        <v>0</v>
      </c>
      <c r="O480" s="3">
        <v>33</v>
      </c>
      <c r="P480" s="3">
        <v>2192</v>
      </c>
      <c r="Q480" s="9"/>
      <c r="R480" s="3"/>
      <c r="S480" s="3"/>
      <c r="T480" s="12"/>
      <c r="U480" s="9"/>
      <c r="AG480" s="3"/>
      <c r="AH480" s="3"/>
      <c r="AI480" s="3"/>
      <c r="AJ480" s="3"/>
      <c r="AK480" s="3"/>
    </row>
    <row r="481" spans="1:37" ht="13.8" x14ac:dyDescent="0.25">
      <c r="A481" s="12"/>
      <c r="B481" s="3">
        <v>139</v>
      </c>
      <c r="C481" s="3" t="s">
        <v>423</v>
      </c>
      <c r="D481" s="3">
        <v>1830</v>
      </c>
      <c r="E481" s="3">
        <v>402</v>
      </c>
      <c r="F481" s="3">
        <v>1270</v>
      </c>
      <c r="G481" s="3">
        <v>479</v>
      </c>
      <c r="H481" s="3">
        <v>104</v>
      </c>
      <c r="I481" s="3">
        <v>323</v>
      </c>
      <c r="J481" s="3">
        <v>667</v>
      </c>
      <c r="K481" s="3">
        <v>4</v>
      </c>
      <c r="L481" s="3">
        <v>484</v>
      </c>
      <c r="M481" s="3">
        <v>74</v>
      </c>
      <c r="N481" s="3">
        <v>0</v>
      </c>
      <c r="O481" s="3">
        <v>55</v>
      </c>
      <c r="P481" s="3">
        <v>3050</v>
      </c>
      <c r="Q481" s="9"/>
      <c r="R481" s="3"/>
      <c r="S481" s="3"/>
      <c r="T481" s="12"/>
      <c r="U481" s="9"/>
      <c r="AG481" s="3"/>
      <c r="AH481" s="3"/>
      <c r="AI481" s="3"/>
      <c r="AJ481" s="3"/>
      <c r="AK481" s="3"/>
    </row>
    <row r="482" spans="1:37" ht="13.8" x14ac:dyDescent="0.25">
      <c r="A482" s="12"/>
      <c r="B482" s="3">
        <v>208</v>
      </c>
      <c r="C482" s="3" t="s">
        <v>424</v>
      </c>
      <c r="D482" s="3">
        <v>1999</v>
      </c>
      <c r="E482" s="3">
        <v>580</v>
      </c>
      <c r="F482" s="3">
        <v>1247</v>
      </c>
      <c r="G482" s="3">
        <v>756</v>
      </c>
      <c r="H482" s="3">
        <v>308</v>
      </c>
      <c r="I482" s="3">
        <v>401</v>
      </c>
      <c r="J482" s="3">
        <v>767</v>
      </c>
      <c r="K482" s="3">
        <v>35</v>
      </c>
      <c r="L482" s="3">
        <v>586</v>
      </c>
      <c r="M482" s="3">
        <v>104</v>
      </c>
      <c r="N482" s="3">
        <v>3</v>
      </c>
      <c r="O482" s="3">
        <v>76</v>
      </c>
      <c r="P482" s="3">
        <v>3626</v>
      </c>
      <c r="Q482" s="9"/>
      <c r="R482" s="3"/>
      <c r="S482" s="3"/>
      <c r="T482" s="12"/>
      <c r="U482" s="9"/>
      <c r="AG482" s="3"/>
      <c r="AH482" s="3"/>
      <c r="AI482" s="3"/>
      <c r="AJ482" s="3"/>
      <c r="AK482" s="3"/>
    </row>
    <row r="483" spans="1:37" ht="13.8" x14ac:dyDescent="0.25">
      <c r="A483" s="12"/>
      <c r="B483" s="3">
        <v>244</v>
      </c>
      <c r="C483" s="3" t="s">
        <v>425</v>
      </c>
      <c r="D483" s="3">
        <v>274</v>
      </c>
      <c r="E483" s="3">
        <v>63</v>
      </c>
      <c r="F483" s="3">
        <v>185</v>
      </c>
      <c r="G483" s="3">
        <v>52</v>
      </c>
      <c r="H483" s="3">
        <v>14</v>
      </c>
      <c r="I483" s="3">
        <v>33</v>
      </c>
      <c r="J483" s="3">
        <v>100</v>
      </c>
      <c r="K483" s="3">
        <v>1</v>
      </c>
      <c r="L483" s="3">
        <v>71</v>
      </c>
      <c r="M483" s="3">
        <v>11</v>
      </c>
      <c r="N483" s="3">
        <v>0</v>
      </c>
      <c r="O483" s="3">
        <v>8</v>
      </c>
      <c r="P483" s="3">
        <v>438</v>
      </c>
      <c r="Q483" s="9"/>
      <c r="R483" s="3"/>
      <c r="S483" s="3"/>
      <c r="T483" s="12"/>
      <c r="U483" s="9"/>
      <c r="AG483" s="3"/>
      <c r="AH483" s="3"/>
      <c r="AI483" s="3"/>
      <c r="AJ483" s="3"/>
      <c r="AK483" s="3"/>
    </row>
    <row r="484" spans="1:37" ht="13.8" x14ac:dyDescent="0.25">
      <c r="A484" s="12"/>
      <c r="B484" s="3">
        <v>247</v>
      </c>
      <c r="C484" s="3" t="s">
        <v>426</v>
      </c>
      <c r="D484" s="3">
        <v>1708</v>
      </c>
      <c r="E484" s="3">
        <v>396</v>
      </c>
      <c r="F484" s="3">
        <v>1153</v>
      </c>
      <c r="G484" s="3">
        <v>236</v>
      </c>
      <c r="H484" s="3">
        <v>76</v>
      </c>
      <c r="I484" s="3">
        <v>135</v>
      </c>
      <c r="J484" s="3">
        <v>563</v>
      </c>
      <c r="K484" s="3">
        <v>8</v>
      </c>
      <c r="L484" s="3">
        <v>400</v>
      </c>
      <c r="M484" s="3">
        <v>72</v>
      </c>
      <c r="N484" s="3">
        <v>2</v>
      </c>
      <c r="O484" s="3">
        <v>47</v>
      </c>
      <c r="P484" s="3">
        <v>2579</v>
      </c>
      <c r="Q484" s="9"/>
      <c r="R484" s="3"/>
      <c r="S484" s="3"/>
      <c r="T484" s="12"/>
      <c r="U484" s="9"/>
      <c r="AG484" s="3"/>
      <c r="AH484" s="3"/>
      <c r="AI484" s="3"/>
      <c r="AJ484" s="3"/>
      <c r="AK484" s="3"/>
    </row>
    <row r="485" spans="1:37" ht="13.8" x14ac:dyDescent="0.25">
      <c r="A485" s="12"/>
      <c r="B485" s="3">
        <v>255</v>
      </c>
      <c r="C485" s="3" t="s">
        <v>427</v>
      </c>
      <c r="D485" s="3">
        <v>1075</v>
      </c>
      <c r="E485" s="3">
        <v>265</v>
      </c>
      <c r="F485" s="3">
        <v>723</v>
      </c>
      <c r="G485" s="3">
        <v>341</v>
      </c>
      <c r="H485" s="3">
        <v>79</v>
      </c>
      <c r="I485" s="3">
        <v>232</v>
      </c>
      <c r="J485" s="3">
        <v>286</v>
      </c>
      <c r="K485" s="3">
        <v>2</v>
      </c>
      <c r="L485" s="3">
        <v>209</v>
      </c>
      <c r="M485" s="3">
        <v>33</v>
      </c>
      <c r="N485" s="3">
        <v>0</v>
      </c>
      <c r="O485" s="3">
        <v>27</v>
      </c>
      <c r="P485" s="3">
        <v>1736</v>
      </c>
      <c r="Q485" s="9"/>
      <c r="R485" s="3"/>
      <c r="S485" s="3"/>
      <c r="T485" s="12"/>
      <c r="U485" s="9"/>
      <c r="AG485" s="3"/>
      <c r="AH485" s="3"/>
      <c r="AI485" s="3"/>
      <c r="AJ485" s="3"/>
      <c r="AK485" s="3"/>
    </row>
    <row r="486" spans="1:37" ht="13.8" x14ac:dyDescent="0.25">
      <c r="B486" s="3">
        <v>292</v>
      </c>
      <c r="C486" s="3" t="s">
        <v>428</v>
      </c>
      <c r="D486" s="3">
        <v>2008</v>
      </c>
      <c r="E486" s="3">
        <v>376</v>
      </c>
      <c r="F486" s="3">
        <v>1429</v>
      </c>
      <c r="G486" s="3">
        <v>558</v>
      </c>
      <c r="H486" s="3">
        <v>114</v>
      </c>
      <c r="I486" s="3">
        <v>382</v>
      </c>
      <c r="J486" s="3">
        <v>787</v>
      </c>
      <c r="K486" s="3">
        <v>4</v>
      </c>
      <c r="L486" s="3">
        <v>569</v>
      </c>
      <c r="M486" s="3">
        <v>80</v>
      </c>
      <c r="N486" s="3">
        <v>1</v>
      </c>
      <c r="O486" s="3">
        <v>59</v>
      </c>
      <c r="P486" s="3">
        <v>3433</v>
      </c>
      <c r="Q486" s="9"/>
      <c r="R486" s="3"/>
      <c r="S486" s="3"/>
      <c r="T486" s="12"/>
      <c r="U486" s="9"/>
      <c r="AG486" s="3"/>
      <c r="AH486" s="3"/>
      <c r="AI486" s="3"/>
      <c r="AJ486" s="3"/>
      <c r="AK486" s="3"/>
    </row>
    <row r="487" spans="1:37" ht="13.8" x14ac:dyDescent="0.25">
      <c r="A487" s="12"/>
      <c r="B487" s="9">
        <v>305</v>
      </c>
      <c r="C487" s="3" t="s">
        <v>429</v>
      </c>
      <c r="D487" s="3">
        <v>13617</v>
      </c>
      <c r="E487" s="3">
        <v>4107</v>
      </c>
      <c r="F487" s="3">
        <v>8547</v>
      </c>
      <c r="G487" s="3">
        <v>8041</v>
      </c>
      <c r="H487" s="3">
        <v>2436</v>
      </c>
      <c r="I487" s="3">
        <v>4895</v>
      </c>
      <c r="J487" s="3">
        <v>2641</v>
      </c>
      <c r="K487" s="3">
        <v>46</v>
      </c>
      <c r="L487" s="3">
        <v>1880</v>
      </c>
      <c r="M487" s="3">
        <v>453</v>
      </c>
      <c r="N487" s="3">
        <v>11</v>
      </c>
      <c r="O487" s="3">
        <v>262</v>
      </c>
      <c r="P487" s="3">
        <v>24751</v>
      </c>
      <c r="Q487" s="9"/>
      <c r="R487" s="3"/>
      <c r="S487" s="3"/>
      <c r="T487" s="12"/>
      <c r="U487" s="9"/>
      <c r="AG487" s="3"/>
      <c r="AH487" s="3"/>
      <c r="AI487" s="3"/>
      <c r="AJ487" s="3"/>
      <c r="AK487" s="3"/>
    </row>
    <row r="488" spans="1:37" ht="13.8" x14ac:dyDescent="0.25">
      <c r="A488" s="12"/>
      <c r="B488" s="3">
        <v>317</v>
      </c>
      <c r="C488" s="3" t="s">
        <v>430</v>
      </c>
      <c r="D488" s="3">
        <v>2139</v>
      </c>
      <c r="E488" s="3">
        <v>548</v>
      </c>
      <c r="F488" s="3">
        <v>1395</v>
      </c>
      <c r="G488" s="3">
        <v>994</v>
      </c>
      <c r="H488" s="3">
        <v>383</v>
      </c>
      <c r="I488" s="3">
        <v>542</v>
      </c>
      <c r="J488" s="3">
        <v>1012</v>
      </c>
      <c r="K488" s="3">
        <v>50</v>
      </c>
      <c r="L488" s="3">
        <v>740</v>
      </c>
      <c r="M488" s="3">
        <v>158</v>
      </c>
      <c r="N488" s="3">
        <v>5</v>
      </c>
      <c r="O488" s="3">
        <v>105</v>
      </c>
      <c r="P488" s="3">
        <v>4303</v>
      </c>
      <c r="Q488" s="9"/>
      <c r="R488" s="3"/>
      <c r="S488" s="3"/>
      <c r="T488" s="12"/>
      <c r="U488" s="9"/>
      <c r="AG488" s="3"/>
      <c r="AH488" s="3"/>
      <c r="AI488" s="3"/>
      <c r="AJ488" s="3"/>
      <c r="AK488" s="3"/>
    </row>
    <row r="489" spans="1:37" ht="13.8" x14ac:dyDescent="0.25">
      <c r="A489" s="12"/>
      <c r="B489" s="3">
        <v>425</v>
      </c>
      <c r="C489" s="3" t="s">
        <v>431</v>
      </c>
      <c r="D489" s="3">
        <v>1483</v>
      </c>
      <c r="E489" s="3">
        <v>317</v>
      </c>
      <c r="F489" s="3">
        <v>1019</v>
      </c>
      <c r="G489" s="3">
        <v>279</v>
      </c>
      <c r="H489" s="3">
        <v>78</v>
      </c>
      <c r="I489" s="3">
        <v>172</v>
      </c>
      <c r="J489" s="3">
        <v>673</v>
      </c>
      <c r="K489" s="3">
        <v>7</v>
      </c>
      <c r="L489" s="3">
        <v>478</v>
      </c>
      <c r="M489" s="3">
        <v>82</v>
      </c>
      <c r="N489" s="3">
        <v>3</v>
      </c>
      <c r="O489" s="3">
        <v>60</v>
      </c>
      <c r="P489" s="3">
        <v>2517</v>
      </c>
      <c r="Q489" s="9"/>
      <c r="R489" s="3"/>
      <c r="S489" s="3"/>
      <c r="T489" s="12"/>
      <c r="U489" s="9"/>
      <c r="AG489" s="3"/>
      <c r="AH489" s="3"/>
      <c r="AI489" s="3"/>
      <c r="AJ489" s="3"/>
      <c r="AK489" s="3"/>
    </row>
    <row r="490" spans="1:37" ht="13.8" x14ac:dyDescent="0.25">
      <c r="A490" s="12"/>
      <c r="B490" s="3">
        <v>436</v>
      </c>
      <c r="C490" s="3" t="s">
        <v>432</v>
      </c>
      <c r="D490" s="3">
        <v>761</v>
      </c>
      <c r="E490" s="3">
        <v>164</v>
      </c>
      <c r="F490" s="3">
        <v>520</v>
      </c>
      <c r="G490" s="3">
        <v>141</v>
      </c>
      <c r="H490" s="3">
        <v>39</v>
      </c>
      <c r="I490" s="3">
        <v>87</v>
      </c>
      <c r="J490" s="3">
        <v>348</v>
      </c>
      <c r="K490" s="3">
        <v>3</v>
      </c>
      <c r="L490" s="3">
        <v>251</v>
      </c>
      <c r="M490" s="3">
        <v>40</v>
      </c>
      <c r="N490" s="3">
        <v>1</v>
      </c>
      <c r="O490" s="3">
        <v>25</v>
      </c>
      <c r="P490" s="3">
        <v>1290</v>
      </c>
      <c r="Q490" s="9"/>
      <c r="R490" s="3"/>
      <c r="S490" s="3"/>
      <c r="T490" s="12"/>
      <c r="U490" s="9"/>
      <c r="AG490" s="3"/>
      <c r="AH490" s="3"/>
      <c r="AI490" s="3"/>
      <c r="AJ490" s="3"/>
      <c r="AK490" s="3"/>
    </row>
    <row r="491" spans="1:37" ht="13.8" x14ac:dyDescent="0.25">
      <c r="A491" s="12"/>
      <c r="B491" s="3">
        <v>483</v>
      </c>
      <c r="C491" s="3" t="s">
        <v>433</v>
      </c>
      <c r="D491" s="3">
        <v>813</v>
      </c>
      <c r="E491" s="3">
        <v>234</v>
      </c>
      <c r="F491" s="3">
        <v>537</v>
      </c>
      <c r="G491" s="3">
        <v>461</v>
      </c>
      <c r="H491" s="3">
        <v>153</v>
      </c>
      <c r="I491" s="3">
        <v>276</v>
      </c>
      <c r="J491" s="3">
        <v>336</v>
      </c>
      <c r="K491" s="3">
        <v>9</v>
      </c>
      <c r="L491" s="3">
        <v>255</v>
      </c>
      <c r="M491" s="3">
        <v>75</v>
      </c>
      <c r="N491" s="3">
        <v>2</v>
      </c>
      <c r="O491" s="3">
        <v>52</v>
      </c>
      <c r="P491" s="3">
        <v>1685</v>
      </c>
      <c r="Q491" s="9"/>
      <c r="R491" s="3"/>
      <c r="S491" s="3"/>
      <c r="T491" s="12"/>
      <c r="U491" s="9"/>
      <c r="AG491" s="3"/>
      <c r="AH491" s="3"/>
      <c r="AI491" s="3"/>
      <c r="AJ491" s="3"/>
      <c r="AK491" s="3"/>
    </row>
    <row r="492" spans="1:37" ht="13.8" x14ac:dyDescent="0.25">
      <c r="A492" s="12"/>
      <c r="B492" s="3">
        <v>494</v>
      </c>
      <c r="C492" s="3" t="s">
        <v>434</v>
      </c>
      <c r="D492" s="3">
        <v>2222</v>
      </c>
      <c r="E492" s="3">
        <v>549</v>
      </c>
      <c r="F492" s="3">
        <v>1461</v>
      </c>
      <c r="G492" s="3">
        <v>327</v>
      </c>
      <c r="H492" s="3">
        <v>97</v>
      </c>
      <c r="I492" s="3">
        <v>202</v>
      </c>
      <c r="J492" s="3">
        <v>600</v>
      </c>
      <c r="K492" s="3">
        <v>7</v>
      </c>
      <c r="L492" s="3">
        <v>425</v>
      </c>
      <c r="M492" s="3">
        <v>65</v>
      </c>
      <c r="N492" s="3">
        <v>2</v>
      </c>
      <c r="O492" s="3">
        <v>50</v>
      </c>
      <c r="P492" s="3">
        <v>3213</v>
      </c>
      <c r="Q492" s="9"/>
      <c r="R492" s="3"/>
      <c r="S492" s="3"/>
      <c r="T492" s="12"/>
      <c r="U492" s="9"/>
      <c r="AG492" s="3"/>
      <c r="AH492" s="3"/>
      <c r="AI492" s="3"/>
      <c r="AJ492" s="3"/>
      <c r="AK492" s="3"/>
    </row>
    <row r="493" spans="1:37" ht="13.8" x14ac:dyDescent="0.25">
      <c r="A493" s="12"/>
      <c r="B493" s="3">
        <v>535</v>
      </c>
      <c r="C493" s="3" t="s">
        <v>435</v>
      </c>
      <c r="D493" s="3">
        <v>1407</v>
      </c>
      <c r="E493" s="3">
        <v>467</v>
      </c>
      <c r="F493" s="3">
        <v>850</v>
      </c>
      <c r="G493" s="3">
        <v>876</v>
      </c>
      <c r="H493" s="3">
        <v>398</v>
      </c>
      <c r="I493" s="3">
        <v>434</v>
      </c>
      <c r="J493" s="3">
        <v>561</v>
      </c>
      <c r="K493" s="3">
        <v>30</v>
      </c>
      <c r="L493" s="3">
        <v>433</v>
      </c>
      <c r="M493" s="3">
        <v>97</v>
      </c>
      <c r="N493" s="3">
        <v>4</v>
      </c>
      <c r="O493" s="3">
        <v>71</v>
      </c>
      <c r="P493" s="3">
        <v>2941</v>
      </c>
      <c r="Q493" s="9"/>
      <c r="R493" s="3"/>
      <c r="S493" s="3"/>
      <c r="T493" s="12"/>
      <c r="U493" s="9"/>
      <c r="AG493" s="3"/>
      <c r="AH493" s="3"/>
      <c r="AI493" s="3"/>
      <c r="AJ493" s="3"/>
      <c r="AK493" s="3"/>
    </row>
    <row r="494" spans="1:37" ht="13.8" x14ac:dyDescent="0.25">
      <c r="A494" s="12"/>
      <c r="B494" s="3">
        <v>563</v>
      </c>
      <c r="C494" s="3" t="s">
        <v>436</v>
      </c>
      <c r="D494" s="3">
        <v>2008</v>
      </c>
      <c r="E494" s="3">
        <v>587</v>
      </c>
      <c r="F494" s="3">
        <v>1306</v>
      </c>
      <c r="G494" s="3">
        <v>1181</v>
      </c>
      <c r="H494" s="3">
        <v>410</v>
      </c>
      <c r="I494" s="3">
        <v>695</v>
      </c>
      <c r="J494" s="3">
        <v>954</v>
      </c>
      <c r="K494" s="3">
        <v>31</v>
      </c>
      <c r="L494" s="3">
        <v>713</v>
      </c>
      <c r="M494" s="3">
        <v>200</v>
      </c>
      <c r="N494" s="3">
        <v>6</v>
      </c>
      <c r="O494" s="3">
        <v>143</v>
      </c>
      <c r="P494" s="3">
        <v>4343</v>
      </c>
      <c r="Q494" s="9"/>
      <c r="R494" s="3"/>
      <c r="S494" s="3"/>
      <c r="T494" s="12"/>
      <c r="U494" s="9"/>
      <c r="AG494" s="3"/>
      <c r="AH494" s="3"/>
      <c r="AI494" s="3"/>
      <c r="AJ494" s="3"/>
      <c r="AK494" s="3"/>
    </row>
    <row r="495" spans="1:37" ht="13.8" x14ac:dyDescent="0.25">
      <c r="A495" s="12"/>
      <c r="B495" s="3">
        <v>564</v>
      </c>
      <c r="C495" s="3" t="s">
        <v>437</v>
      </c>
      <c r="D495" s="3">
        <v>872</v>
      </c>
      <c r="E495" s="3">
        <v>226</v>
      </c>
      <c r="F495" s="3">
        <v>578</v>
      </c>
      <c r="G495" s="3">
        <v>218</v>
      </c>
      <c r="H495" s="3">
        <v>57</v>
      </c>
      <c r="I495" s="3">
        <v>142</v>
      </c>
      <c r="J495" s="3">
        <v>251</v>
      </c>
      <c r="K495" s="3">
        <v>2</v>
      </c>
      <c r="L495" s="3">
        <v>181</v>
      </c>
      <c r="M495" s="3">
        <v>32</v>
      </c>
      <c r="N495" s="3">
        <v>0</v>
      </c>
      <c r="O495" s="3">
        <v>24</v>
      </c>
      <c r="P495" s="3">
        <v>1373</v>
      </c>
      <c r="Q495" s="9"/>
      <c r="R495" s="3"/>
      <c r="S495" s="3"/>
      <c r="T495" s="12"/>
      <c r="U495" s="9"/>
      <c r="AG495" s="3"/>
      <c r="AH495" s="3"/>
      <c r="AI495" s="3"/>
      <c r="AJ495" s="3"/>
      <c r="AK495" s="3"/>
    </row>
    <row r="496" spans="1:37" ht="13.8" x14ac:dyDescent="0.25">
      <c r="A496" s="12"/>
      <c r="B496" s="3">
        <v>567</v>
      </c>
      <c r="C496" s="3" t="s">
        <v>438</v>
      </c>
      <c r="D496" s="3">
        <v>506</v>
      </c>
      <c r="E496" s="3">
        <v>126</v>
      </c>
      <c r="F496" s="3">
        <v>339</v>
      </c>
      <c r="G496" s="3">
        <v>122</v>
      </c>
      <c r="H496" s="3">
        <v>32</v>
      </c>
      <c r="I496" s="3">
        <v>79</v>
      </c>
      <c r="J496" s="3">
        <v>159</v>
      </c>
      <c r="K496" s="3">
        <v>1</v>
      </c>
      <c r="L496" s="3">
        <v>115</v>
      </c>
      <c r="M496" s="3">
        <v>19</v>
      </c>
      <c r="N496" s="3">
        <v>0</v>
      </c>
      <c r="O496" s="3">
        <v>14</v>
      </c>
      <c r="P496" s="3">
        <v>806</v>
      </c>
      <c r="Q496" s="9"/>
      <c r="R496" s="3"/>
      <c r="S496" s="3"/>
      <c r="T496" s="12"/>
      <c r="U496" s="9"/>
      <c r="AG496" s="3"/>
      <c r="AH496" s="3"/>
      <c r="AI496" s="3"/>
      <c r="AJ496" s="3"/>
      <c r="AK496" s="3"/>
    </row>
    <row r="497" spans="1:37" ht="13.8" x14ac:dyDescent="0.25">
      <c r="A497" s="12"/>
      <c r="B497" s="3">
        <v>582</v>
      </c>
      <c r="C497" s="3" t="s">
        <v>439</v>
      </c>
      <c r="D497" s="3">
        <v>842</v>
      </c>
      <c r="E497" s="3">
        <v>216</v>
      </c>
      <c r="F497" s="3">
        <v>571</v>
      </c>
      <c r="G497" s="3">
        <v>309</v>
      </c>
      <c r="H497" s="3">
        <v>99</v>
      </c>
      <c r="I497" s="3">
        <v>186</v>
      </c>
      <c r="J497" s="3">
        <v>356</v>
      </c>
      <c r="K497" s="3">
        <v>4</v>
      </c>
      <c r="L497" s="3">
        <v>263</v>
      </c>
      <c r="M497" s="3">
        <v>66</v>
      </c>
      <c r="N497" s="3">
        <v>2</v>
      </c>
      <c r="O497" s="3">
        <v>46</v>
      </c>
      <c r="P497" s="3">
        <v>1572</v>
      </c>
      <c r="Q497" s="9"/>
      <c r="R497" s="3"/>
      <c r="S497" s="3"/>
      <c r="T497" s="12"/>
      <c r="U497" s="9"/>
      <c r="AG497" s="3"/>
      <c r="AH497" s="3"/>
      <c r="AI497" s="3"/>
      <c r="AJ497" s="3"/>
      <c r="AK497" s="3"/>
    </row>
    <row r="498" spans="1:37" ht="13.8" x14ac:dyDescent="0.25">
      <c r="A498" s="12"/>
      <c r="B498" s="3">
        <v>603</v>
      </c>
      <c r="C498" s="3" t="s">
        <v>440</v>
      </c>
      <c r="D498" s="3">
        <v>1677</v>
      </c>
      <c r="E498" s="3">
        <v>368</v>
      </c>
      <c r="F498" s="3">
        <v>1167</v>
      </c>
      <c r="G498" s="3">
        <v>269</v>
      </c>
      <c r="H498" s="3">
        <v>80</v>
      </c>
      <c r="I498" s="3">
        <v>166</v>
      </c>
      <c r="J498" s="3">
        <v>641</v>
      </c>
      <c r="K498" s="3">
        <v>15</v>
      </c>
      <c r="L498" s="3">
        <v>466</v>
      </c>
      <c r="M498" s="3">
        <v>93</v>
      </c>
      <c r="N498" s="3">
        <v>1</v>
      </c>
      <c r="O498" s="3">
        <v>69</v>
      </c>
      <c r="P498" s="3">
        <v>2679</v>
      </c>
      <c r="Q498" s="9"/>
      <c r="R498" s="3"/>
      <c r="S498" s="3"/>
      <c r="U498" s="9"/>
      <c r="AG498" s="3"/>
      <c r="AH498" s="3"/>
      <c r="AI498" s="3"/>
      <c r="AJ498" s="3"/>
      <c r="AK498" s="3"/>
    </row>
    <row r="499" spans="1:37" ht="13.8" x14ac:dyDescent="0.25">
      <c r="A499" s="12"/>
      <c r="B499" s="3">
        <v>615</v>
      </c>
      <c r="C499" s="3" t="s">
        <v>441</v>
      </c>
      <c r="D499" s="3">
        <v>12378</v>
      </c>
      <c r="E499" s="3">
        <v>2805</v>
      </c>
      <c r="F499" s="3">
        <v>8414</v>
      </c>
      <c r="G499" s="3">
        <v>5156</v>
      </c>
      <c r="H499" s="3">
        <v>1328</v>
      </c>
      <c r="I499" s="3">
        <v>3393</v>
      </c>
      <c r="J499" s="3">
        <v>2715</v>
      </c>
      <c r="K499" s="3">
        <v>20</v>
      </c>
      <c r="L499" s="3">
        <v>2058</v>
      </c>
      <c r="M499" s="3">
        <v>329</v>
      </c>
      <c r="N499" s="3">
        <v>1</v>
      </c>
      <c r="O499" s="3">
        <v>242</v>
      </c>
      <c r="P499" s="3">
        <v>20578</v>
      </c>
      <c r="Q499" s="9"/>
      <c r="R499" s="3"/>
      <c r="S499" s="3"/>
      <c r="AG499" s="3"/>
      <c r="AH499" s="3"/>
      <c r="AI499" s="3"/>
      <c r="AJ499" s="3"/>
      <c r="AK499" s="3"/>
    </row>
    <row r="500" spans="1:37" x14ac:dyDescent="0.25">
      <c r="B500" s="3">
        <v>617</v>
      </c>
      <c r="C500" s="3" t="s">
        <v>442</v>
      </c>
      <c r="D500" s="3">
        <v>1413</v>
      </c>
      <c r="E500" s="3">
        <v>332</v>
      </c>
      <c r="F500" s="3">
        <v>954</v>
      </c>
      <c r="G500" s="3">
        <v>320</v>
      </c>
      <c r="H500" s="3">
        <v>113</v>
      </c>
      <c r="I500" s="3">
        <v>187</v>
      </c>
      <c r="J500" s="3">
        <v>589</v>
      </c>
      <c r="K500" s="3">
        <v>19</v>
      </c>
      <c r="L500" s="3">
        <v>426</v>
      </c>
      <c r="M500" s="3">
        <v>112</v>
      </c>
      <c r="N500" s="3">
        <v>2</v>
      </c>
      <c r="O500" s="3">
        <v>86</v>
      </c>
      <c r="P500" s="3">
        <v>2434</v>
      </c>
      <c r="Q500" s="9"/>
      <c r="R500" s="3"/>
      <c r="S500" s="3"/>
      <c r="AG500" s="3"/>
      <c r="AH500" s="3"/>
      <c r="AI500" s="3"/>
      <c r="AJ500" s="3"/>
      <c r="AK500" s="3"/>
    </row>
    <row r="501" spans="1:37" ht="13.8" x14ac:dyDescent="0.25">
      <c r="A501" s="12"/>
      <c r="B501" s="3">
        <v>625</v>
      </c>
      <c r="C501" s="3" t="s">
        <v>443</v>
      </c>
      <c r="D501" s="3">
        <v>1798</v>
      </c>
      <c r="E501" s="3">
        <v>464</v>
      </c>
      <c r="F501" s="3">
        <v>1225</v>
      </c>
      <c r="G501" s="3">
        <v>660</v>
      </c>
      <c r="H501" s="3">
        <v>198</v>
      </c>
      <c r="I501" s="3">
        <v>404</v>
      </c>
      <c r="J501" s="3">
        <v>884</v>
      </c>
      <c r="K501" s="3">
        <v>15</v>
      </c>
      <c r="L501" s="3">
        <v>674</v>
      </c>
      <c r="M501" s="3">
        <v>171</v>
      </c>
      <c r="N501" s="3">
        <v>4</v>
      </c>
      <c r="O501" s="3">
        <v>111</v>
      </c>
      <c r="P501" s="3">
        <v>3513</v>
      </c>
      <c r="Q501" s="9"/>
      <c r="R501" s="3"/>
    </row>
    <row r="502" spans="1:37" ht="13.8" x14ac:dyDescent="0.25">
      <c r="A502" s="12"/>
      <c r="B502" s="3">
        <v>626</v>
      </c>
      <c r="C502" s="3" t="s">
        <v>444</v>
      </c>
      <c r="D502" s="3">
        <v>4407</v>
      </c>
      <c r="E502" s="3">
        <v>1275</v>
      </c>
      <c r="F502" s="3">
        <v>2789</v>
      </c>
      <c r="G502" s="3">
        <v>2553</v>
      </c>
      <c r="H502" s="3">
        <v>1068</v>
      </c>
      <c r="I502" s="3">
        <v>1324</v>
      </c>
      <c r="J502" s="3">
        <v>2042</v>
      </c>
      <c r="K502" s="3">
        <v>91</v>
      </c>
      <c r="L502" s="3">
        <v>1477</v>
      </c>
      <c r="M502" s="3">
        <v>330</v>
      </c>
      <c r="N502" s="3">
        <v>12</v>
      </c>
      <c r="O502" s="3">
        <v>214</v>
      </c>
      <c r="P502" s="3">
        <v>9333</v>
      </c>
      <c r="Q502" s="9"/>
      <c r="R502" s="3"/>
    </row>
    <row r="503" spans="1:37" ht="13.8" x14ac:dyDescent="0.25">
      <c r="A503" s="12"/>
      <c r="B503" s="3">
        <v>630</v>
      </c>
      <c r="C503" s="3" t="s">
        <v>445</v>
      </c>
      <c r="D503" s="3">
        <v>2887</v>
      </c>
      <c r="E503" s="3">
        <v>725</v>
      </c>
      <c r="F503" s="3">
        <v>1929</v>
      </c>
      <c r="G503" s="3">
        <v>434</v>
      </c>
      <c r="H503" s="3">
        <v>147</v>
      </c>
      <c r="I503" s="3">
        <v>245</v>
      </c>
      <c r="J503" s="3">
        <v>701</v>
      </c>
      <c r="K503" s="3">
        <v>13</v>
      </c>
      <c r="L503" s="3">
        <v>492</v>
      </c>
      <c r="M503" s="3">
        <v>89</v>
      </c>
      <c r="N503" s="3">
        <v>2</v>
      </c>
      <c r="O503" s="3">
        <v>55</v>
      </c>
      <c r="P503" s="3">
        <v>4111</v>
      </c>
      <c r="Q503" s="9"/>
      <c r="R503" s="3"/>
    </row>
    <row r="504" spans="1:37" ht="13.8" x14ac:dyDescent="0.25">
      <c r="A504" s="12"/>
      <c r="B504" s="3">
        <v>678</v>
      </c>
      <c r="C504" s="3" t="s">
        <v>446</v>
      </c>
      <c r="D504" s="3">
        <v>840</v>
      </c>
      <c r="E504" s="3">
        <v>212</v>
      </c>
      <c r="F504" s="3">
        <v>579</v>
      </c>
      <c r="G504" s="3">
        <v>373</v>
      </c>
      <c r="H504" s="3">
        <v>121</v>
      </c>
      <c r="I504" s="3">
        <v>224</v>
      </c>
      <c r="J504" s="3">
        <v>347</v>
      </c>
      <c r="K504" s="3">
        <v>5</v>
      </c>
      <c r="L504" s="3">
        <v>260</v>
      </c>
      <c r="M504" s="3">
        <v>68</v>
      </c>
      <c r="N504" s="3">
        <v>2</v>
      </c>
      <c r="O504" s="3">
        <v>47</v>
      </c>
      <c r="P504" s="3">
        <v>1628</v>
      </c>
      <c r="Q504" s="9"/>
      <c r="R504" s="3"/>
    </row>
    <row r="505" spans="1:37" ht="13.8" x14ac:dyDescent="0.25">
      <c r="A505" s="12"/>
      <c r="B505" s="3">
        <v>682</v>
      </c>
      <c r="C505" s="3" t="s">
        <v>447</v>
      </c>
      <c r="D505" s="3">
        <v>1965</v>
      </c>
      <c r="E505" s="3">
        <v>440</v>
      </c>
      <c r="F505" s="3">
        <v>1332</v>
      </c>
      <c r="G505" s="3">
        <v>440</v>
      </c>
      <c r="H505" s="3">
        <v>145</v>
      </c>
      <c r="I505" s="3">
        <v>263</v>
      </c>
      <c r="J505" s="3">
        <v>828</v>
      </c>
      <c r="K505" s="3">
        <v>20</v>
      </c>
      <c r="L505" s="3">
        <v>589</v>
      </c>
      <c r="M505" s="3">
        <v>116</v>
      </c>
      <c r="N505" s="3">
        <v>5</v>
      </c>
      <c r="O505" s="3">
        <v>86</v>
      </c>
      <c r="P505" s="3">
        <v>3350</v>
      </c>
      <c r="Q505" s="9"/>
      <c r="R505" s="3"/>
    </row>
    <row r="506" spans="1:37" ht="13.8" x14ac:dyDescent="0.25">
      <c r="A506" s="12"/>
      <c r="B506" s="3">
        <v>691</v>
      </c>
      <c r="C506" s="3" t="s">
        <v>448</v>
      </c>
      <c r="D506" s="3">
        <v>1398</v>
      </c>
      <c r="E506" s="3">
        <v>411</v>
      </c>
      <c r="F506" s="3">
        <v>874</v>
      </c>
      <c r="G506" s="3">
        <v>845</v>
      </c>
      <c r="H506" s="3">
        <v>374</v>
      </c>
      <c r="I506" s="3">
        <v>424</v>
      </c>
      <c r="J506" s="3">
        <v>592</v>
      </c>
      <c r="K506" s="3">
        <v>29</v>
      </c>
      <c r="L506" s="3">
        <v>442</v>
      </c>
      <c r="M506" s="3">
        <v>104</v>
      </c>
      <c r="N506" s="3">
        <v>3</v>
      </c>
      <c r="O506" s="3">
        <v>72</v>
      </c>
      <c r="P506" s="3">
        <v>2940</v>
      </c>
      <c r="Q506" s="9"/>
      <c r="R506" s="3"/>
    </row>
    <row r="507" spans="1:37" ht="13.8" x14ac:dyDescent="0.25">
      <c r="A507" s="12"/>
      <c r="B507" s="3">
        <v>708</v>
      </c>
      <c r="C507" s="3" t="s">
        <v>449</v>
      </c>
      <c r="D507" s="3">
        <v>2287</v>
      </c>
      <c r="E507" s="3">
        <v>561</v>
      </c>
      <c r="F507" s="3">
        <v>1546</v>
      </c>
      <c r="G507" s="3">
        <v>735</v>
      </c>
      <c r="H507" s="3">
        <v>237</v>
      </c>
      <c r="I507" s="3">
        <v>443</v>
      </c>
      <c r="J507" s="3">
        <v>998</v>
      </c>
      <c r="K507" s="3">
        <v>15</v>
      </c>
      <c r="L507" s="3">
        <v>719</v>
      </c>
      <c r="M507" s="3">
        <v>145</v>
      </c>
      <c r="N507" s="3">
        <v>5</v>
      </c>
      <c r="O507" s="3">
        <v>108</v>
      </c>
      <c r="P507" s="3">
        <v>4166</v>
      </c>
      <c r="Q507" s="9"/>
      <c r="R507" s="3"/>
    </row>
    <row r="508" spans="1:37" ht="13.8" x14ac:dyDescent="0.25">
      <c r="A508" s="12"/>
      <c r="B508" s="3">
        <v>746</v>
      </c>
      <c r="C508" s="3" t="s">
        <v>450</v>
      </c>
      <c r="D508" s="3">
        <v>2554</v>
      </c>
      <c r="E508" s="3">
        <v>795</v>
      </c>
      <c r="F508" s="3">
        <v>1556</v>
      </c>
      <c r="G508" s="3">
        <v>1100</v>
      </c>
      <c r="H508" s="3">
        <v>488</v>
      </c>
      <c r="I508" s="3">
        <v>554</v>
      </c>
      <c r="J508" s="3">
        <v>853</v>
      </c>
      <c r="K508" s="3">
        <v>38</v>
      </c>
      <c r="L508" s="3">
        <v>654</v>
      </c>
      <c r="M508" s="3">
        <v>128</v>
      </c>
      <c r="N508" s="3">
        <v>4</v>
      </c>
      <c r="O508" s="3">
        <v>93</v>
      </c>
      <c r="P508" s="3">
        <v>4635</v>
      </c>
      <c r="Q508" s="9"/>
      <c r="R508" s="3"/>
    </row>
    <row r="509" spans="1:37" ht="13.8" x14ac:dyDescent="0.25">
      <c r="A509" s="12"/>
      <c r="B509" s="3">
        <v>748</v>
      </c>
      <c r="C509" s="3" t="s">
        <v>451</v>
      </c>
      <c r="D509" s="3">
        <v>875</v>
      </c>
      <c r="E509" s="3">
        <v>214</v>
      </c>
      <c r="F509" s="3">
        <v>593</v>
      </c>
      <c r="G509" s="3">
        <v>192</v>
      </c>
      <c r="H509" s="3">
        <v>56</v>
      </c>
      <c r="I509" s="3">
        <v>119</v>
      </c>
      <c r="J509" s="3">
        <v>376</v>
      </c>
      <c r="K509" s="3">
        <v>2</v>
      </c>
      <c r="L509" s="3">
        <v>274</v>
      </c>
      <c r="M509" s="3">
        <v>54</v>
      </c>
      <c r="N509" s="3">
        <v>1</v>
      </c>
      <c r="O509" s="3">
        <v>37</v>
      </c>
      <c r="P509" s="3">
        <v>1497</v>
      </c>
      <c r="Q509" s="9"/>
      <c r="R509" s="3"/>
    </row>
    <row r="510" spans="1:37" ht="13.8" x14ac:dyDescent="0.25">
      <c r="A510" s="12"/>
      <c r="B510" s="3">
        <v>832</v>
      </c>
      <c r="C510" s="3" t="s">
        <v>452</v>
      </c>
      <c r="D510" s="3">
        <v>6073</v>
      </c>
      <c r="E510" s="3">
        <v>1778</v>
      </c>
      <c r="F510" s="3">
        <v>3886</v>
      </c>
      <c r="G510" s="3">
        <v>3906</v>
      </c>
      <c r="H510" s="3">
        <v>1212</v>
      </c>
      <c r="I510" s="3">
        <v>2435</v>
      </c>
      <c r="J510" s="3">
        <v>1344</v>
      </c>
      <c r="K510" s="3">
        <v>17</v>
      </c>
      <c r="L510" s="3">
        <v>1091</v>
      </c>
      <c r="M510" s="3">
        <v>184</v>
      </c>
      <c r="N510" s="3">
        <v>0</v>
      </c>
      <c r="O510" s="3">
        <v>147</v>
      </c>
      <c r="P510" s="3">
        <v>11506</v>
      </c>
      <c r="Q510" s="9"/>
      <c r="R510" s="3"/>
    </row>
    <row r="511" spans="1:37" ht="13.8" x14ac:dyDescent="0.25">
      <c r="A511" s="12"/>
      <c r="B511" s="3">
        <v>841</v>
      </c>
      <c r="C511" s="3" t="s">
        <v>453</v>
      </c>
      <c r="D511" s="3">
        <v>301</v>
      </c>
      <c r="E511" s="3">
        <v>66</v>
      </c>
      <c r="F511" s="3">
        <v>206</v>
      </c>
      <c r="G511" s="3">
        <v>56</v>
      </c>
      <c r="H511" s="3">
        <v>17</v>
      </c>
      <c r="I511" s="3">
        <v>35</v>
      </c>
      <c r="J511" s="3">
        <v>129</v>
      </c>
      <c r="K511" s="3">
        <v>2</v>
      </c>
      <c r="L511" s="3">
        <v>92</v>
      </c>
      <c r="M511" s="3">
        <v>18</v>
      </c>
      <c r="N511" s="3">
        <v>1</v>
      </c>
      <c r="O511" s="3">
        <v>13</v>
      </c>
      <c r="P511" s="3">
        <v>503</v>
      </c>
      <c r="Q511" s="9"/>
      <c r="R511" s="3"/>
    </row>
    <row r="512" spans="1:37" ht="13.8" x14ac:dyDescent="0.25">
      <c r="A512" s="12"/>
      <c r="B512" s="3">
        <v>859</v>
      </c>
      <c r="C512" s="3" t="s">
        <v>454</v>
      </c>
      <c r="D512" s="3">
        <v>839</v>
      </c>
      <c r="E512" s="3">
        <v>178</v>
      </c>
      <c r="F512" s="3">
        <v>575</v>
      </c>
      <c r="G512" s="3">
        <v>110</v>
      </c>
      <c r="H512" s="3">
        <v>30</v>
      </c>
      <c r="I512" s="3">
        <v>69</v>
      </c>
      <c r="J512" s="3">
        <v>277</v>
      </c>
      <c r="K512" s="3">
        <v>3</v>
      </c>
      <c r="L512" s="3">
        <v>195</v>
      </c>
      <c r="M512" s="3">
        <v>32</v>
      </c>
      <c r="N512" s="3">
        <v>1</v>
      </c>
      <c r="O512" s="3">
        <v>24</v>
      </c>
      <c r="P512" s="3">
        <v>1258</v>
      </c>
      <c r="Q512" s="9"/>
      <c r="R512" s="3"/>
    </row>
    <row r="513" spans="1:18" ht="13.8" x14ac:dyDescent="0.25">
      <c r="A513" s="12"/>
      <c r="B513" s="3">
        <v>889</v>
      </c>
      <c r="C513" s="3" t="s">
        <v>455</v>
      </c>
      <c r="D513" s="3">
        <v>4540</v>
      </c>
      <c r="E513" s="3">
        <v>1187</v>
      </c>
      <c r="F513" s="3">
        <v>2943</v>
      </c>
      <c r="G513" s="3">
        <v>931</v>
      </c>
      <c r="H513" s="3">
        <v>278</v>
      </c>
      <c r="I513" s="3">
        <v>578</v>
      </c>
      <c r="J513" s="3">
        <v>890</v>
      </c>
      <c r="K513" s="3">
        <v>10</v>
      </c>
      <c r="L513" s="3">
        <v>626</v>
      </c>
      <c r="M513" s="3">
        <v>107</v>
      </c>
      <c r="N513" s="3">
        <v>1</v>
      </c>
      <c r="O513" s="3">
        <v>81</v>
      </c>
      <c r="P513" s="3">
        <v>6469</v>
      </c>
      <c r="Q513" s="9"/>
      <c r="R513" s="3"/>
    </row>
    <row r="514" spans="1:18" ht="13.8" x14ac:dyDescent="0.25">
      <c r="A514" s="12"/>
      <c r="B514" s="3">
        <v>926</v>
      </c>
      <c r="C514" s="3" t="s">
        <v>456</v>
      </c>
      <c r="D514" s="3">
        <v>1583</v>
      </c>
      <c r="E514" s="3">
        <v>412</v>
      </c>
      <c r="F514" s="3">
        <v>1058</v>
      </c>
      <c r="G514" s="3">
        <v>615</v>
      </c>
      <c r="H514" s="3">
        <v>207</v>
      </c>
      <c r="I514" s="3">
        <v>366</v>
      </c>
      <c r="J514" s="3">
        <v>707</v>
      </c>
      <c r="K514" s="3">
        <v>16</v>
      </c>
      <c r="L514" s="3">
        <v>516</v>
      </c>
      <c r="M514" s="3">
        <v>109</v>
      </c>
      <c r="N514" s="3">
        <v>4</v>
      </c>
      <c r="O514" s="3">
        <v>79</v>
      </c>
      <c r="P514" s="3">
        <v>3015</v>
      </c>
      <c r="Q514" s="9"/>
      <c r="R514" s="3"/>
    </row>
    <row r="515" spans="1:18" ht="13.8" x14ac:dyDescent="0.25">
      <c r="A515" s="12"/>
      <c r="B515" s="3">
        <v>972</v>
      </c>
      <c r="C515" s="3" t="s">
        <v>457</v>
      </c>
      <c r="D515" s="3">
        <v>1882</v>
      </c>
      <c r="E515" s="3">
        <v>379</v>
      </c>
      <c r="F515" s="3">
        <v>1321</v>
      </c>
      <c r="G515" s="3">
        <v>459</v>
      </c>
      <c r="H515" s="3">
        <v>93</v>
      </c>
      <c r="I515" s="3">
        <v>312</v>
      </c>
      <c r="J515" s="3">
        <v>591</v>
      </c>
      <c r="K515" s="3">
        <v>3</v>
      </c>
      <c r="L515" s="3">
        <v>431</v>
      </c>
      <c r="M515" s="3">
        <v>56</v>
      </c>
      <c r="N515" s="3">
        <v>0</v>
      </c>
      <c r="O515" s="3">
        <v>43</v>
      </c>
      <c r="P515" s="3">
        <v>2988</v>
      </c>
      <c r="Q515" s="9"/>
      <c r="R515" s="3"/>
    </row>
    <row r="516" spans="1:18" ht="13.8" x14ac:dyDescent="0.25">
      <c r="A516" s="12"/>
      <c r="B516" s="3">
        <v>973</v>
      </c>
      <c r="C516" s="3" t="s">
        <v>458</v>
      </c>
      <c r="D516" s="3">
        <v>2932</v>
      </c>
      <c r="E516" s="3">
        <v>668</v>
      </c>
      <c r="F516" s="3">
        <v>1994</v>
      </c>
      <c r="G516" s="3">
        <v>776</v>
      </c>
      <c r="H516" s="3">
        <v>172</v>
      </c>
      <c r="I516" s="3">
        <v>530</v>
      </c>
      <c r="J516" s="3">
        <v>807</v>
      </c>
      <c r="K516" s="3">
        <v>7</v>
      </c>
      <c r="L516" s="3">
        <v>590</v>
      </c>
      <c r="M516" s="3">
        <v>75</v>
      </c>
      <c r="N516" s="3">
        <v>1</v>
      </c>
      <c r="O516" s="3">
        <v>55</v>
      </c>
      <c r="P516" s="3">
        <v>4590</v>
      </c>
      <c r="Q516"/>
    </row>
    <row r="517" spans="1:18" x14ac:dyDescent="0.25">
      <c r="B517" s="3">
        <v>977</v>
      </c>
      <c r="C517" s="3" t="s">
        <v>459</v>
      </c>
      <c r="D517" s="3">
        <v>1864</v>
      </c>
      <c r="E517" s="3">
        <v>605</v>
      </c>
      <c r="F517" s="3">
        <v>1126</v>
      </c>
      <c r="G517" s="3">
        <v>1051</v>
      </c>
      <c r="H517" s="3">
        <v>480</v>
      </c>
      <c r="I517" s="3">
        <v>520</v>
      </c>
      <c r="J517" s="3">
        <v>750</v>
      </c>
      <c r="K517" s="3">
        <v>34</v>
      </c>
      <c r="L517" s="3">
        <v>580</v>
      </c>
      <c r="M517" s="3">
        <v>118</v>
      </c>
      <c r="N517" s="3">
        <v>4</v>
      </c>
      <c r="O517" s="3">
        <v>84</v>
      </c>
      <c r="P517" s="3">
        <v>3783</v>
      </c>
      <c r="Q517"/>
    </row>
    <row r="518" spans="1:18" x14ac:dyDescent="0.25">
      <c r="B518" s="9"/>
      <c r="C518" s="16" t="s">
        <v>29</v>
      </c>
      <c r="D518" s="3">
        <f t="shared" ref="D518:P518" si="12">SUM(D476:D517)</f>
        <v>98705</v>
      </c>
      <c r="E518" s="3">
        <f t="shared" si="12"/>
        <v>25855</v>
      </c>
      <c r="F518" s="3">
        <f t="shared" si="12"/>
        <v>64839</v>
      </c>
      <c r="G518" s="3">
        <f t="shared" si="12"/>
        <v>39989</v>
      </c>
      <c r="H518" s="3">
        <f t="shared" si="12"/>
        <v>13006</v>
      </c>
      <c r="I518" s="3">
        <f t="shared" si="12"/>
        <v>23907</v>
      </c>
      <c r="J518" s="3">
        <f t="shared" si="12"/>
        <v>31881</v>
      </c>
      <c r="K518" s="3">
        <f t="shared" si="12"/>
        <v>770</v>
      </c>
      <c r="L518" s="3">
        <f t="shared" si="12"/>
        <v>23456</v>
      </c>
      <c r="M518" s="3">
        <f t="shared" si="12"/>
        <v>4795</v>
      </c>
      <c r="N518" s="3">
        <f t="shared" si="12"/>
        <v>116</v>
      </c>
      <c r="O518" s="3">
        <f t="shared" si="12"/>
        <v>3375</v>
      </c>
      <c r="P518" s="3">
        <f t="shared" si="12"/>
        <v>175372</v>
      </c>
    </row>
    <row r="519" spans="1:18" x14ac:dyDescent="0.25">
      <c r="B519" s="9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</row>
    <row r="520" spans="1:18" x14ac:dyDescent="0.25">
      <c r="B520" s="9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</row>
    <row r="521" spans="1:18" x14ac:dyDescent="0.25">
      <c r="A521" s="3">
        <v>14</v>
      </c>
      <c r="B521" s="9"/>
      <c r="C521" s="6" t="s">
        <v>460</v>
      </c>
    </row>
    <row r="522" spans="1:18" x14ac:dyDescent="0.25">
      <c r="B522" s="9"/>
      <c r="C522" s="6"/>
    </row>
    <row r="523" spans="1:18" ht="13.8" x14ac:dyDescent="0.25">
      <c r="A523" s="12"/>
      <c r="B523" s="9"/>
    </row>
    <row r="524" spans="1:18" ht="13.8" x14ac:dyDescent="0.25">
      <c r="A524" s="12"/>
      <c r="B524" s="3">
        <v>47</v>
      </c>
      <c r="C524" s="3" t="s">
        <v>461</v>
      </c>
      <c r="D524" s="3">
        <v>3935</v>
      </c>
      <c r="E524" s="3">
        <v>346</v>
      </c>
      <c r="F524" s="3">
        <v>3434</v>
      </c>
      <c r="G524" s="3">
        <v>179</v>
      </c>
      <c r="H524" s="3">
        <v>29</v>
      </c>
      <c r="I524" s="3">
        <v>139</v>
      </c>
      <c r="J524" s="3">
        <v>641</v>
      </c>
      <c r="K524" s="3">
        <v>0</v>
      </c>
      <c r="L524" s="3">
        <v>349</v>
      </c>
      <c r="M524" s="3">
        <v>4</v>
      </c>
      <c r="N524" s="3">
        <v>0</v>
      </c>
      <c r="O524" s="3">
        <v>3</v>
      </c>
      <c r="P524" s="3">
        <v>4758</v>
      </c>
    </row>
    <row r="525" spans="1:18" ht="13.8" x14ac:dyDescent="0.25">
      <c r="A525" s="12"/>
      <c r="B525" s="3">
        <v>148</v>
      </c>
      <c r="C525" s="3" t="s">
        <v>462</v>
      </c>
      <c r="D525" s="3">
        <v>35333</v>
      </c>
      <c r="E525" s="3">
        <v>10147</v>
      </c>
      <c r="F525" s="3">
        <v>23536</v>
      </c>
      <c r="G525" s="3">
        <v>1883</v>
      </c>
      <c r="H525" s="3">
        <v>388</v>
      </c>
      <c r="I525" s="3">
        <v>1384</v>
      </c>
      <c r="J525" s="3">
        <v>3493</v>
      </c>
      <c r="K525" s="3">
        <v>0</v>
      </c>
      <c r="L525" s="3">
        <v>2171</v>
      </c>
      <c r="M525" s="3">
        <v>80</v>
      </c>
      <c r="N525" s="3">
        <v>0</v>
      </c>
      <c r="O525" s="3">
        <v>10</v>
      </c>
      <c r="P525" s="3">
        <v>40790</v>
      </c>
    </row>
    <row r="526" spans="1:18" ht="13.8" x14ac:dyDescent="0.25">
      <c r="A526" s="12"/>
      <c r="B526" s="3">
        <v>240</v>
      </c>
      <c r="C526" s="3" t="s">
        <v>463</v>
      </c>
      <c r="D526" s="3">
        <v>157</v>
      </c>
      <c r="E526" s="3">
        <v>44</v>
      </c>
      <c r="F526" s="3">
        <v>102</v>
      </c>
      <c r="G526" s="3">
        <v>99</v>
      </c>
      <c r="H526" s="3">
        <v>24</v>
      </c>
      <c r="I526" s="3">
        <v>66</v>
      </c>
      <c r="J526" s="3">
        <v>87</v>
      </c>
      <c r="K526" s="3">
        <v>1</v>
      </c>
      <c r="L526" s="3">
        <v>62</v>
      </c>
      <c r="M526" s="3">
        <v>14</v>
      </c>
      <c r="N526" s="3">
        <v>0</v>
      </c>
      <c r="O526" s="3">
        <v>7</v>
      </c>
      <c r="P526" s="3">
        <v>357</v>
      </c>
    </row>
    <row r="527" spans="1:18" ht="13.8" x14ac:dyDescent="0.25">
      <c r="A527" s="12"/>
      <c r="B527" s="3">
        <v>241</v>
      </c>
      <c r="C527" s="3" t="s">
        <v>464</v>
      </c>
      <c r="D527" s="3">
        <v>1126</v>
      </c>
      <c r="E527" s="3">
        <v>241</v>
      </c>
      <c r="F527" s="3">
        <v>791</v>
      </c>
      <c r="G527" s="3">
        <v>783</v>
      </c>
      <c r="H527" s="3">
        <v>181</v>
      </c>
      <c r="I527" s="3">
        <v>519</v>
      </c>
      <c r="J527" s="3">
        <v>782</v>
      </c>
      <c r="K527" s="3">
        <v>6</v>
      </c>
      <c r="L527" s="3">
        <v>565</v>
      </c>
      <c r="M527" s="3">
        <v>103</v>
      </c>
      <c r="N527" s="3">
        <v>3</v>
      </c>
      <c r="O527" s="3">
        <v>57</v>
      </c>
      <c r="P527" s="3">
        <v>2794</v>
      </c>
    </row>
    <row r="528" spans="1:18" ht="13.8" x14ac:dyDescent="0.25">
      <c r="A528" s="12"/>
      <c r="B528" s="3">
        <v>261</v>
      </c>
      <c r="C528" s="3" t="s">
        <v>465</v>
      </c>
      <c r="D528" s="3">
        <v>13565</v>
      </c>
      <c r="E528" s="3">
        <v>3024</v>
      </c>
      <c r="F528" s="3">
        <v>9586</v>
      </c>
      <c r="G528" s="3">
        <v>5090</v>
      </c>
      <c r="H528" s="3">
        <v>839</v>
      </c>
      <c r="I528" s="3">
        <v>3717</v>
      </c>
      <c r="J528" s="3">
        <v>4454</v>
      </c>
      <c r="K528" s="3">
        <v>34</v>
      </c>
      <c r="L528" s="3">
        <v>3152</v>
      </c>
      <c r="M528" s="3">
        <v>365</v>
      </c>
      <c r="N528" s="3">
        <v>4</v>
      </c>
      <c r="O528" s="3">
        <v>219</v>
      </c>
      <c r="P528" s="3">
        <v>23474</v>
      </c>
    </row>
    <row r="529" spans="1:16" ht="13.8" x14ac:dyDescent="0.25">
      <c r="A529" s="12"/>
      <c r="B529" s="3">
        <v>273</v>
      </c>
      <c r="C529" s="3" t="s">
        <v>466</v>
      </c>
      <c r="D529" s="3">
        <v>5832</v>
      </c>
      <c r="E529" s="3">
        <v>1347</v>
      </c>
      <c r="F529" s="3">
        <v>4022</v>
      </c>
      <c r="G529" s="3">
        <v>1466</v>
      </c>
      <c r="H529" s="3">
        <v>191</v>
      </c>
      <c r="I529" s="3">
        <v>1064</v>
      </c>
      <c r="J529" s="3">
        <v>1506</v>
      </c>
      <c r="K529" s="3">
        <v>29</v>
      </c>
      <c r="L529" s="3">
        <v>1054</v>
      </c>
      <c r="M529" s="3">
        <v>126</v>
      </c>
      <c r="N529" s="3">
        <v>3</v>
      </c>
      <c r="O529" s="3">
        <v>71</v>
      </c>
      <c r="P529" s="3">
        <v>8930</v>
      </c>
    </row>
    <row r="530" spans="1:16" ht="13.8" x14ac:dyDescent="0.25">
      <c r="A530" s="12"/>
      <c r="B530" s="9">
        <v>320</v>
      </c>
      <c r="C530" s="3" t="s">
        <v>467</v>
      </c>
      <c r="D530" s="3">
        <v>8991</v>
      </c>
      <c r="E530" s="3">
        <v>1935</v>
      </c>
      <c r="F530" s="3">
        <v>6204</v>
      </c>
      <c r="G530" s="3">
        <v>1992</v>
      </c>
      <c r="H530" s="3">
        <v>464</v>
      </c>
      <c r="I530" s="3">
        <v>1279</v>
      </c>
      <c r="J530" s="3">
        <v>1366</v>
      </c>
      <c r="K530" s="3">
        <v>23</v>
      </c>
      <c r="L530" s="3">
        <v>884</v>
      </c>
      <c r="M530" s="3">
        <v>133</v>
      </c>
      <c r="N530" s="3">
        <v>0</v>
      </c>
      <c r="O530" s="3">
        <v>72</v>
      </c>
      <c r="P530" s="3">
        <v>12482</v>
      </c>
    </row>
    <row r="531" spans="1:16" ht="13.8" x14ac:dyDescent="0.25">
      <c r="A531" s="12"/>
      <c r="B531" s="3">
        <v>498</v>
      </c>
      <c r="C531" s="3" t="s">
        <v>468</v>
      </c>
      <c r="D531" s="3">
        <v>4972</v>
      </c>
      <c r="E531" s="3">
        <v>956</v>
      </c>
      <c r="F531" s="3">
        <v>3773</v>
      </c>
      <c r="G531" s="3">
        <v>852</v>
      </c>
      <c r="H531" s="3">
        <v>150</v>
      </c>
      <c r="I531" s="3">
        <v>626</v>
      </c>
      <c r="J531" s="3">
        <v>691</v>
      </c>
      <c r="K531" s="3">
        <v>4</v>
      </c>
      <c r="L531" s="3">
        <v>490</v>
      </c>
      <c r="M531" s="3">
        <v>54</v>
      </c>
      <c r="N531" s="3">
        <v>0</v>
      </c>
      <c r="O531" s="3">
        <v>35</v>
      </c>
      <c r="P531" s="3">
        <v>6569</v>
      </c>
    </row>
    <row r="532" spans="1:16" x14ac:dyDescent="0.25">
      <c r="B532" s="9">
        <v>583</v>
      </c>
      <c r="C532" s="3" t="s">
        <v>469</v>
      </c>
      <c r="D532" s="3">
        <v>3020</v>
      </c>
      <c r="E532" s="3">
        <v>549</v>
      </c>
      <c r="F532" s="3">
        <v>2163</v>
      </c>
      <c r="G532" s="3">
        <v>1120</v>
      </c>
      <c r="H532" s="3">
        <v>216</v>
      </c>
      <c r="I532" s="3">
        <v>774</v>
      </c>
      <c r="J532" s="3">
        <v>880</v>
      </c>
      <c r="K532" s="3">
        <v>6</v>
      </c>
      <c r="L532" s="3">
        <v>557</v>
      </c>
      <c r="M532" s="3">
        <v>87</v>
      </c>
      <c r="N532" s="3">
        <v>0</v>
      </c>
      <c r="O532" s="3">
        <v>45</v>
      </c>
      <c r="P532" s="3">
        <v>5108</v>
      </c>
    </row>
    <row r="533" spans="1:16" ht="13.8" x14ac:dyDescent="0.25">
      <c r="A533" s="12"/>
      <c r="B533" s="9">
        <v>614</v>
      </c>
      <c r="C533" s="3" t="s">
        <v>470</v>
      </c>
      <c r="D533" s="3">
        <v>7694</v>
      </c>
      <c r="E533" s="3">
        <v>1887</v>
      </c>
      <c r="F533" s="3">
        <v>5163</v>
      </c>
      <c r="G533" s="3">
        <v>3474</v>
      </c>
      <c r="H533" s="3">
        <v>1028</v>
      </c>
      <c r="I533" s="3">
        <v>2106</v>
      </c>
      <c r="J533" s="3">
        <v>1159</v>
      </c>
      <c r="K533" s="3">
        <v>11</v>
      </c>
      <c r="L533" s="3">
        <v>821</v>
      </c>
      <c r="M533" s="3">
        <v>160</v>
      </c>
      <c r="N533" s="3">
        <v>1</v>
      </c>
      <c r="O533" s="3">
        <v>90</v>
      </c>
      <c r="P533" s="3">
        <v>12487</v>
      </c>
    </row>
    <row r="534" spans="1:16" ht="13.8" x14ac:dyDescent="0.25">
      <c r="A534" s="12"/>
      <c r="B534" s="3">
        <v>683</v>
      </c>
      <c r="C534" s="3" t="s">
        <v>471</v>
      </c>
      <c r="D534" s="3">
        <v>6935</v>
      </c>
      <c r="E534" s="3">
        <v>1375</v>
      </c>
      <c r="F534" s="3">
        <v>4894</v>
      </c>
      <c r="G534" s="3">
        <v>2204</v>
      </c>
      <c r="H534" s="3">
        <v>479</v>
      </c>
      <c r="I534" s="3">
        <v>1459</v>
      </c>
      <c r="J534" s="3">
        <v>1995</v>
      </c>
      <c r="K534" s="3">
        <v>13</v>
      </c>
      <c r="L534" s="3">
        <v>1413</v>
      </c>
      <c r="M534" s="3">
        <v>209</v>
      </c>
      <c r="N534" s="3">
        <v>4</v>
      </c>
      <c r="O534" s="3">
        <v>136</v>
      </c>
      <c r="P534" s="3">
        <v>11343</v>
      </c>
    </row>
    <row r="535" spans="1:16" ht="13.8" x14ac:dyDescent="0.25">
      <c r="A535" s="12"/>
      <c r="B535" s="3">
        <v>698</v>
      </c>
      <c r="C535" s="3" t="s">
        <v>472</v>
      </c>
      <c r="D535" s="3">
        <v>172</v>
      </c>
      <c r="E535" s="3">
        <v>46</v>
      </c>
      <c r="F535" s="3">
        <v>113</v>
      </c>
      <c r="G535" s="3">
        <v>73</v>
      </c>
      <c r="H535" s="3">
        <v>16</v>
      </c>
      <c r="I535" s="3">
        <v>49</v>
      </c>
      <c r="J535" s="3">
        <v>55</v>
      </c>
      <c r="K535" s="3">
        <v>1</v>
      </c>
      <c r="L535" s="3">
        <v>41</v>
      </c>
      <c r="M535" s="3">
        <v>12</v>
      </c>
      <c r="N535" s="3">
        <v>0</v>
      </c>
      <c r="O535" s="3">
        <v>9</v>
      </c>
      <c r="P535" s="3">
        <v>313</v>
      </c>
    </row>
    <row r="536" spans="1:16" ht="13.8" x14ac:dyDescent="0.25">
      <c r="A536" s="12"/>
      <c r="B536" s="3">
        <v>699</v>
      </c>
      <c r="C536" s="3" t="s">
        <v>473</v>
      </c>
      <c r="D536" s="3">
        <v>18983</v>
      </c>
      <c r="E536" s="3">
        <v>4751</v>
      </c>
      <c r="F536" s="3">
        <v>12686</v>
      </c>
      <c r="G536" s="3">
        <v>6005</v>
      </c>
      <c r="H536" s="3">
        <v>1205</v>
      </c>
      <c r="I536" s="3">
        <v>4080</v>
      </c>
      <c r="J536" s="3">
        <v>4835</v>
      </c>
      <c r="K536" s="3">
        <v>57</v>
      </c>
      <c r="L536" s="3">
        <v>3567</v>
      </c>
      <c r="M536" s="3">
        <v>838</v>
      </c>
      <c r="N536" s="3">
        <v>8</v>
      </c>
      <c r="O536" s="3">
        <v>546</v>
      </c>
      <c r="P536" s="3">
        <v>30661</v>
      </c>
    </row>
    <row r="537" spans="1:16" ht="13.8" x14ac:dyDescent="0.25">
      <c r="A537" s="12"/>
      <c r="B537" s="9">
        <v>732</v>
      </c>
      <c r="C537" s="3" t="s">
        <v>474</v>
      </c>
      <c r="D537" s="3">
        <v>10517</v>
      </c>
      <c r="E537" s="3">
        <v>2260</v>
      </c>
      <c r="F537" s="3">
        <v>7385</v>
      </c>
      <c r="G537" s="3">
        <v>5418</v>
      </c>
      <c r="H537" s="3">
        <v>1485</v>
      </c>
      <c r="I537" s="3">
        <v>3429</v>
      </c>
      <c r="J537" s="3">
        <v>2434</v>
      </c>
      <c r="K537" s="3">
        <v>14</v>
      </c>
      <c r="L537" s="3">
        <v>1682</v>
      </c>
      <c r="M537" s="3">
        <v>188</v>
      </c>
      <c r="N537" s="3">
        <v>0</v>
      </c>
      <c r="O537" s="3">
        <v>94</v>
      </c>
      <c r="P537" s="3">
        <v>18557</v>
      </c>
    </row>
    <row r="538" spans="1:16" ht="13.8" x14ac:dyDescent="0.25">
      <c r="A538" s="12"/>
      <c r="B538" s="9">
        <v>742</v>
      </c>
      <c r="C538" s="3" t="s">
        <v>475</v>
      </c>
      <c r="D538" s="3">
        <v>14402</v>
      </c>
      <c r="E538" s="3">
        <v>3287</v>
      </c>
      <c r="F538" s="3">
        <v>10185</v>
      </c>
      <c r="G538" s="3">
        <v>5079</v>
      </c>
      <c r="H538" s="3">
        <v>1380</v>
      </c>
      <c r="I538" s="3">
        <v>3278</v>
      </c>
      <c r="J538" s="3">
        <v>2425</v>
      </c>
      <c r="K538" s="3">
        <v>9</v>
      </c>
      <c r="L538" s="3">
        <v>1790</v>
      </c>
      <c r="M538" s="3">
        <v>108</v>
      </c>
      <c r="N538" s="3">
        <v>0</v>
      </c>
      <c r="O538" s="3">
        <v>60</v>
      </c>
      <c r="P538" s="3">
        <v>22015</v>
      </c>
    </row>
    <row r="539" spans="1:16" ht="13.8" x14ac:dyDescent="0.25">
      <c r="A539" s="12"/>
      <c r="B539" s="3">
        <v>751</v>
      </c>
      <c r="C539" s="3" t="s">
        <v>476</v>
      </c>
      <c r="D539" s="3">
        <v>2577</v>
      </c>
      <c r="E539" s="3">
        <v>513</v>
      </c>
      <c r="F539" s="3">
        <v>1820</v>
      </c>
      <c r="G539" s="3">
        <v>1072</v>
      </c>
      <c r="H539" s="3">
        <v>205</v>
      </c>
      <c r="I539" s="3">
        <v>735</v>
      </c>
      <c r="J539" s="3">
        <v>1264</v>
      </c>
      <c r="K539" s="3">
        <v>9</v>
      </c>
      <c r="L539" s="3">
        <v>900</v>
      </c>
      <c r="M539" s="3">
        <v>144</v>
      </c>
      <c r="N539" s="3">
        <v>5</v>
      </c>
      <c r="O539" s="3">
        <v>85</v>
      </c>
      <c r="P539" s="3">
        <v>5057</v>
      </c>
    </row>
    <row r="540" spans="1:16" ht="13.8" x14ac:dyDescent="0.25">
      <c r="A540" s="12"/>
      <c r="B540" s="3">
        <v>758</v>
      </c>
      <c r="C540" s="3" t="s">
        <v>477</v>
      </c>
      <c r="D540" s="3">
        <v>22416</v>
      </c>
      <c r="E540" s="3">
        <v>6104</v>
      </c>
      <c r="F540" s="3">
        <v>14982</v>
      </c>
      <c r="G540" s="3">
        <v>6053</v>
      </c>
      <c r="H540" s="3">
        <v>1235</v>
      </c>
      <c r="I540" s="3">
        <v>4255</v>
      </c>
      <c r="J540" s="3">
        <v>4471</v>
      </c>
      <c r="K540" s="3">
        <v>25</v>
      </c>
      <c r="L540" s="3">
        <v>3277</v>
      </c>
      <c r="M540" s="3">
        <v>257</v>
      </c>
      <c r="N540" s="3">
        <v>0</v>
      </c>
      <c r="O540" s="3">
        <v>153</v>
      </c>
      <c r="P540" s="3">
        <v>33196</v>
      </c>
    </row>
    <row r="541" spans="1:16" ht="13.8" x14ac:dyDescent="0.25">
      <c r="A541" s="12"/>
      <c r="B541" s="3">
        <v>845</v>
      </c>
      <c r="C541" s="3" t="s">
        <v>478</v>
      </c>
      <c r="D541" s="3">
        <v>2998</v>
      </c>
      <c r="E541" s="3">
        <v>604</v>
      </c>
      <c r="F541" s="3">
        <v>2135</v>
      </c>
      <c r="G541" s="3">
        <v>1765</v>
      </c>
      <c r="H541" s="3">
        <v>362</v>
      </c>
      <c r="I541" s="3">
        <v>1196</v>
      </c>
      <c r="J541" s="3">
        <v>1903</v>
      </c>
      <c r="K541" s="3">
        <v>14</v>
      </c>
      <c r="L541" s="3">
        <v>1372</v>
      </c>
      <c r="M541" s="3">
        <v>224</v>
      </c>
      <c r="N541" s="3">
        <v>6</v>
      </c>
      <c r="O541" s="3">
        <v>125</v>
      </c>
      <c r="P541" s="3">
        <v>6890</v>
      </c>
    </row>
    <row r="542" spans="1:16" ht="13.8" x14ac:dyDescent="0.25">
      <c r="A542" s="12"/>
      <c r="B542" s="3">
        <v>851</v>
      </c>
      <c r="C542" s="3" t="s">
        <v>479</v>
      </c>
      <c r="D542" s="3">
        <v>2096</v>
      </c>
      <c r="E542" s="3">
        <v>510</v>
      </c>
      <c r="F542" s="3">
        <v>1414</v>
      </c>
      <c r="G542" s="3">
        <v>1423</v>
      </c>
      <c r="H542" s="3">
        <v>306</v>
      </c>
      <c r="I542" s="3">
        <v>961</v>
      </c>
      <c r="J542" s="3">
        <v>1437</v>
      </c>
      <c r="K542" s="3">
        <v>14</v>
      </c>
      <c r="L542" s="3">
        <v>1048</v>
      </c>
      <c r="M542" s="3">
        <v>212</v>
      </c>
      <c r="N542" s="3">
        <v>3</v>
      </c>
      <c r="O542" s="3">
        <v>115</v>
      </c>
      <c r="P542" s="3">
        <v>5168</v>
      </c>
    </row>
    <row r="543" spans="1:16" ht="13.8" x14ac:dyDescent="0.25">
      <c r="A543" s="12"/>
      <c r="B543" s="3">
        <v>854</v>
      </c>
      <c r="C543" s="3" t="s">
        <v>480</v>
      </c>
      <c r="D543" s="3">
        <v>4665</v>
      </c>
      <c r="E543" s="3">
        <v>1269</v>
      </c>
      <c r="F543" s="3">
        <v>3022</v>
      </c>
      <c r="G543" s="3">
        <v>1459</v>
      </c>
      <c r="H543" s="3">
        <v>209</v>
      </c>
      <c r="I543" s="3">
        <v>1054</v>
      </c>
      <c r="J543" s="3">
        <v>1451</v>
      </c>
      <c r="K543" s="3">
        <v>20</v>
      </c>
      <c r="L543" s="3">
        <v>1037</v>
      </c>
      <c r="M543" s="3">
        <v>158</v>
      </c>
      <c r="N543" s="3">
        <v>4</v>
      </c>
      <c r="O543" s="3">
        <v>87</v>
      </c>
      <c r="P543" s="3">
        <v>7734</v>
      </c>
    </row>
    <row r="544" spans="1:16" ht="13.8" x14ac:dyDescent="0.25">
      <c r="A544" s="12"/>
      <c r="B544" s="3">
        <v>890</v>
      </c>
      <c r="C544" s="3" t="s">
        <v>481</v>
      </c>
      <c r="D544" s="3">
        <v>792</v>
      </c>
      <c r="E544" s="3">
        <v>139</v>
      </c>
      <c r="F544" s="3">
        <v>591</v>
      </c>
      <c r="G544" s="3">
        <v>4</v>
      </c>
      <c r="H544" s="3">
        <v>1</v>
      </c>
      <c r="I544" s="3">
        <v>3</v>
      </c>
      <c r="J544" s="3">
        <v>77</v>
      </c>
      <c r="K544" s="3">
        <v>0</v>
      </c>
      <c r="L544" s="3">
        <v>31</v>
      </c>
      <c r="M544" s="3">
        <v>5</v>
      </c>
      <c r="N544" s="3">
        <v>0</v>
      </c>
      <c r="O544" s="3">
        <v>3</v>
      </c>
      <c r="P544" s="3">
        <v>878</v>
      </c>
    </row>
    <row r="545" spans="1:17" x14ac:dyDescent="0.25">
      <c r="B545" s="3">
        <v>976</v>
      </c>
      <c r="C545" s="3" t="s">
        <v>482</v>
      </c>
      <c r="D545" s="3">
        <v>4518</v>
      </c>
      <c r="E545" s="3">
        <v>1121</v>
      </c>
      <c r="F545" s="3">
        <v>2966</v>
      </c>
      <c r="G545" s="3">
        <v>1559</v>
      </c>
      <c r="H545" s="3">
        <v>232</v>
      </c>
      <c r="I545" s="3">
        <v>1112</v>
      </c>
      <c r="J545" s="3">
        <v>1685</v>
      </c>
      <c r="K545" s="3">
        <v>24</v>
      </c>
      <c r="L545" s="3">
        <v>1226</v>
      </c>
      <c r="M545" s="3">
        <v>194</v>
      </c>
      <c r="N545" s="3">
        <v>3</v>
      </c>
      <c r="O545" s="3">
        <v>105</v>
      </c>
      <c r="P545" s="3">
        <v>7956</v>
      </c>
    </row>
    <row r="546" spans="1:17" x14ac:dyDescent="0.25">
      <c r="C546" s="3" t="s">
        <v>29</v>
      </c>
      <c r="D546" s="3">
        <f t="shared" ref="D546:P546" si="13">SUM(D524:D545)</f>
        <v>175696</v>
      </c>
      <c r="E546" s="3">
        <f t="shared" si="13"/>
        <v>42455</v>
      </c>
      <c r="F546" s="3">
        <f t="shared" si="13"/>
        <v>120967</v>
      </c>
      <c r="G546" s="3">
        <f t="shared" si="13"/>
        <v>49052</v>
      </c>
      <c r="H546" s="3">
        <f t="shared" si="13"/>
        <v>10625</v>
      </c>
      <c r="I546" s="3">
        <f t="shared" si="13"/>
        <v>33285</v>
      </c>
      <c r="J546" s="3">
        <f t="shared" si="13"/>
        <v>39091</v>
      </c>
      <c r="K546" s="3">
        <f t="shared" si="13"/>
        <v>314</v>
      </c>
      <c r="L546" s="3">
        <f t="shared" si="13"/>
        <v>27489</v>
      </c>
      <c r="M546" s="3">
        <f t="shared" si="13"/>
        <v>3675</v>
      </c>
      <c r="N546" s="3">
        <f t="shared" si="13"/>
        <v>44</v>
      </c>
      <c r="O546" s="3">
        <f t="shared" si="13"/>
        <v>2127</v>
      </c>
      <c r="P546" s="3">
        <f t="shared" si="13"/>
        <v>267517</v>
      </c>
      <c r="Q546" s="5"/>
    </row>
    <row r="547" spans="1:17" x14ac:dyDescent="0.25">
      <c r="B547" s="9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</row>
    <row r="548" spans="1:17" x14ac:dyDescent="0.25">
      <c r="B548" s="9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</row>
    <row r="549" spans="1:17" x14ac:dyDescent="0.25">
      <c r="B549" s="9"/>
    </row>
    <row r="550" spans="1:17" x14ac:dyDescent="0.25">
      <c r="B550" s="9"/>
    </row>
    <row r="551" spans="1:17" x14ac:dyDescent="0.25">
      <c r="B551" s="9"/>
    </row>
    <row r="552" spans="1:17" ht="13.8" x14ac:dyDescent="0.25">
      <c r="A552" s="12"/>
      <c r="B552" s="9"/>
    </row>
    <row r="553" spans="1:17" x14ac:dyDescent="0.25">
      <c r="B553" s="9"/>
    </row>
    <row r="554" spans="1:17" x14ac:dyDescent="0.25">
      <c r="B554" s="9"/>
    </row>
    <row r="555" spans="1:17" x14ac:dyDescent="0.25">
      <c r="B555" s="9"/>
    </row>
    <row r="556" spans="1:17" x14ac:dyDescent="0.25">
      <c r="B556" s="9"/>
    </row>
    <row r="557" spans="1:17" x14ac:dyDescent="0.25">
      <c r="B557" s="9"/>
    </row>
    <row r="558" spans="1:17" x14ac:dyDescent="0.25">
      <c r="B558" s="9"/>
    </row>
    <row r="559" spans="1:17" x14ac:dyDescent="0.25">
      <c r="B559" s="9"/>
    </row>
    <row r="560" spans="1:17" x14ac:dyDescent="0.25">
      <c r="B560" s="9"/>
    </row>
    <row r="561" spans="2:2" x14ac:dyDescent="0.25">
      <c r="B561" s="9"/>
    </row>
    <row r="562" spans="2:2" x14ac:dyDescent="0.25">
      <c r="B562" s="9"/>
    </row>
    <row r="563" spans="2:2" x14ac:dyDescent="0.25">
      <c r="B563" s="9"/>
    </row>
    <row r="564" spans="2:2" x14ac:dyDescent="0.25">
      <c r="B564" s="9"/>
    </row>
    <row r="565" spans="2:2" x14ac:dyDescent="0.25">
      <c r="B565" s="9"/>
    </row>
    <row r="566" spans="2:2" x14ac:dyDescent="0.25">
      <c r="B566" s="9"/>
    </row>
    <row r="567" spans="2:2" x14ac:dyDescent="0.25">
      <c r="B567" s="9"/>
    </row>
    <row r="568" spans="2:2" x14ac:dyDescent="0.25">
      <c r="B568" s="9"/>
    </row>
    <row r="569" spans="2:2" x14ac:dyDescent="0.25">
      <c r="B569" s="9"/>
    </row>
    <row r="570" spans="2:2" x14ac:dyDescent="0.25">
      <c r="B570" s="9"/>
    </row>
    <row r="571" spans="2:2" x14ac:dyDescent="0.25">
      <c r="B571" s="9"/>
    </row>
    <row r="572" spans="2:2" x14ac:dyDescent="0.25">
      <c r="B572" s="9"/>
    </row>
    <row r="573" spans="2:2" x14ac:dyDescent="0.25">
      <c r="B573" s="9"/>
    </row>
    <row r="574" spans="2:2" x14ac:dyDescent="0.25">
      <c r="B574" s="9"/>
    </row>
    <row r="575" spans="2:2" x14ac:dyDescent="0.25">
      <c r="B575" s="9"/>
    </row>
    <row r="576" spans="2:2" x14ac:dyDescent="0.25">
      <c r="B576" s="9"/>
    </row>
    <row r="577" spans="2:2" x14ac:dyDescent="0.25">
      <c r="B577" s="9"/>
    </row>
    <row r="578" spans="2:2" x14ac:dyDescent="0.25">
      <c r="B578" s="9"/>
    </row>
    <row r="579" spans="2:2" x14ac:dyDescent="0.25">
      <c r="B579" s="9"/>
    </row>
    <row r="580" spans="2:2" x14ac:dyDescent="0.25">
      <c r="B580" s="9"/>
    </row>
    <row r="581" spans="2:2" x14ac:dyDescent="0.25">
      <c r="B581" s="9"/>
    </row>
    <row r="582" spans="2:2" x14ac:dyDescent="0.25">
      <c r="B582" s="9"/>
    </row>
    <row r="583" spans="2:2" x14ac:dyDescent="0.25">
      <c r="B583" s="9"/>
    </row>
    <row r="584" spans="2:2" x14ac:dyDescent="0.25">
      <c r="B584" s="9"/>
    </row>
    <row r="585" spans="2:2" x14ac:dyDescent="0.25">
      <c r="B585" s="9"/>
    </row>
    <row r="586" spans="2:2" x14ac:dyDescent="0.25">
      <c r="B586" s="9"/>
    </row>
    <row r="587" spans="2:2" x14ac:dyDescent="0.25">
      <c r="B587" s="9"/>
    </row>
    <row r="588" spans="2:2" x14ac:dyDescent="0.25">
      <c r="B588" s="9"/>
    </row>
    <row r="589" spans="2:2" x14ac:dyDescent="0.25">
      <c r="B589" s="9"/>
    </row>
    <row r="590" spans="2:2" x14ac:dyDescent="0.25">
      <c r="B590" s="9"/>
    </row>
    <row r="591" spans="2:2" x14ac:dyDescent="0.25">
      <c r="B591" s="9"/>
    </row>
    <row r="592" spans="2:2" x14ac:dyDescent="0.25">
      <c r="B592" s="9"/>
    </row>
    <row r="593" spans="2:2" x14ac:dyDescent="0.25">
      <c r="B593" s="9"/>
    </row>
    <row r="594" spans="2:2" x14ac:dyDescent="0.25">
      <c r="B594" s="9"/>
    </row>
    <row r="595" spans="2:2" x14ac:dyDescent="0.25">
      <c r="B595" s="9"/>
    </row>
    <row r="596" spans="2:2" x14ac:dyDescent="0.25">
      <c r="B596" s="9"/>
    </row>
    <row r="597" spans="2:2" x14ac:dyDescent="0.25">
      <c r="B597" s="9"/>
    </row>
    <row r="598" spans="2:2" x14ac:dyDescent="0.25">
      <c r="B598" s="9"/>
    </row>
    <row r="599" spans="2:2" x14ac:dyDescent="0.25">
      <c r="B599" s="9"/>
    </row>
    <row r="600" spans="2:2" x14ac:dyDescent="0.25">
      <c r="B600" s="9"/>
    </row>
    <row r="601" spans="2:2" x14ac:dyDescent="0.25">
      <c r="B601" s="9"/>
    </row>
    <row r="602" spans="2:2" x14ac:dyDescent="0.25">
      <c r="B602" s="9"/>
    </row>
    <row r="603" spans="2:2" x14ac:dyDescent="0.25">
      <c r="B603" s="9"/>
    </row>
    <row r="604" spans="2:2" x14ac:dyDescent="0.25">
      <c r="B604" s="9"/>
    </row>
    <row r="605" spans="2:2" x14ac:dyDescent="0.25">
      <c r="B605" s="9"/>
    </row>
    <row r="606" spans="2:2" x14ac:dyDescent="0.25">
      <c r="B606" s="9"/>
    </row>
    <row r="607" spans="2:2" x14ac:dyDescent="0.25">
      <c r="B607" s="9"/>
    </row>
    <row r="608" spans="2:2" x14ac:dyDescent="0.25">
      <c r="B608" s="9"/>
    </row>
    <row r="609" spans="2:2" x14ac:dyDescent="0.25">
      <c r="B609" s="9"/>
    </row>
    <row r="610" spans="2:2" x14ac:dyDescent="0.25">
      <c r="B610" s="9"/>
    </row>
    <row r="611" spans="2:2" x14ac:dyDescent="0.25">
      <c r="B611" s="9"/>
    </row>
    <row r="612" spans="2:2" x14ac:dyDescent="0.25">
      <c r="B612" s="9"/>
    </row>
    <row r="613" spans="2:2" x14ac:dyDescent="0.25">
      <c r="B613" s="9"/>
    </row>
    <row r="614" spans="2:2" x14ac:dyDescent="0.25">
      <c r="B614" s="9"/>
    </row>
    <row r="615" spans="2:2" x14ac:dyDescent="0.25">
      <c r="B615" s="9"/>
    </row>
    <row r="616" spans="2:2" x14ac:dyDescent="0.25">
      <c r="B616" s="9"/>
    </row>
    <row r="617" spans="2:2" x14ac:dyDescent="0.25">
      <c r="B617" s="9"/>
    </row>
    <row r="618" spans="2:2" x14ac:dyDescent="0.25">
      <c r="B618" s="9"/>
    </row>
    <row r="619" spans="2:2" x14ac:dyDescent="0.25">
      <c r="B619" s="9"/>
    </row>
    <row r="620" spans="2:2" x14ac:dyDescent="0.25">
      <c r="B620" s="9"/>
    </row>
    <row r="621" spans="2:2" x14ac:dyDescent="0.25">
      <c r="B621" s="9"/>
    </row>
    <row r="622" spans="2:2" x14ac:dyDescent="0.25">
      <c r="B622" s="9"/>
    </row>
    <row r="623" spans="2:2" x14ac:dyDescent="0.25">
      <c r="B623" s="9"/>
    </row>
    <row r="624" spans="2:2" x14ac:dyDescent="0.25">
      <c r="B624" s="9"/>
    </row>
    <row r="625" spans="1:3" x14ac:dyDescent="0.25">
      <c r="B625" s="9"/>
    </row>
    <row r="626" spans="1:3" x14ac:dyDescent="0.25">
      <c r="B626" s="9"/>
    </row>
    <row r="627" spans="1:3" x14ac:dyDescent="0.25">
      <c r="B627" s="9"/>
    </row>
    <row r="628" spans="1:3" x14ac:dyDescent="0.25">
      <c r="B628" s="9"/>
    </row>
    <row r="629" spans="1:3" ht="13.8" x14ac:dyDescent="0.25">
      <c r="A629" s="12"/>
    </row>
    <row r="630" spans="1:3" x14ac:dyDescent="0.25">
      <c r="B630" s="9"/>
    </row>
    <row r="631" spans="1:3" x14ac:dyDescent="0.25">
      <c r="B631" s="9"/>
    </row>
    <row r="632" spans="1:3" x14ac:dyDescent="0.25">
      <c r="B632" s="9"/>
    </row>
    <row r="633" spans="1:3" x14ac:dyDescent="0.25">
      <c r="B633" s="9"/>
    </row>
    <row r="634" spans="1:3" x14ac:dyDescent="0.25">
      <c r="B634" s="9"/>
    </row>
    <row r="635" spans="1:3" x14ac:dyDescent="0.25">
      <c r="B635" s="9"/>
    </row>
    <row r="636" spans="1:3" ht="13.8" x14ac:dyDescent="0.25">
      <c r="B636" s="9"/>
      <c r="C636" s="82"/>
    </row>
    <row r="637" spans="1:3" x14ac:dyDescent="0.25">
      <c r="B637" s="9"/>
    </row>
    <row r="638" spans="1:3" x14ac:dyDescent="0.25">
      <c r="B638" s="9"/>
    </row>
    <row r="639" spans="1:3" x14ac:dyDescent="0.25">
      <c r="B639" s="9"/>
    </row>
    <row r="640" spans="1:3" x14ac:dyDescent="0.25">
      <c r="B640" s="9"/>
    </row>
    <row r="641" spans="2:32" x14ac:dyDescent="0.25">
      <c r="B641" s="9"/>
    </row>
    <row r="642" spans="2:32" x14ac:dyDescent="0.25">
      <c r="B642" s="9"/>
    </row>
    <row r="643" spans="2:32" x14ac:dyDescent="0.25">
      <c r="B643" s="9"/>
    </row>
    <row r="644" spans="2:32" x14ac:dyDescent="0.25">
      <c r="B644" s="9"/>
    </row>
    <row r="645" spans="2:32" x14ac:dyDescent="0.25">
      <c r="B645" s="9"/>
    </row>
    <row r="646" spans="2:32" x14ac:dyDescent="0.25">
      <c r="B646" s="9"/>
    </row>
    <row r="647" spans="2:32" x14ac:dyDescent="0.25">
      <c r="B647" s="9"/>
    </row>
    <row r="648" spans="2:32" x14ac:dyDescent="0.25">
      <c r="B648" s="9"/>
    </row>
    <row r="649" spans="2:32" x14ac:dyDescent="0.25">
      <c r="B649" s="9"/>
      <c r="T649" s="1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F649" s="13"/>
    </row>
    <row r="650" spans="2:32" x14ac:dyDescent="0.25">
      <c r="B650" s="9"/>
    </row>
    <row r="651" spans="2:32" x14ac:dyDescent="0.25">
      <c r="B651" s="9"/>
    </row>
    <row r="652" spans="2:32" x14ac:dyDescent="0.25">
      <c r="B652" s="9"/>
    </row>
    <row r="653" spans="2:32" x14ac:dyDescent="0.25">
      <c r="B653" s="9"/>
    </row>
    <row r="654" spans="2:32" x14ac:dyDescent="0.25">
      <c r="B654" s="9"/>
    </row>
    <row r="655" spans="2:32" ht="13.8" x14ac:dyDescent="0.25">
      <c r="B655" s="9"/>
      <c r="C655" s="83"/>
    </row>
    <row r="656" spans="2:32" x14ac:dyDescent="0.25">
      <c r="B656" s="9"/>
      <c r="C656" s="6"/>
    </row>
    <row r="657" spans="2:2" x14ac:dyDescent="0.25">
      <c r="B657" s="9"/>
    </row>
    <row r="658" spans="2:2" x14ac:dyDescent="0.25">
      <c r="B658" s="9"/>
    </row>
    <row r="659" spans="2:2" x14ac:dyDescent="0.25">
      <c r="B659" s="9"/>
    </row>
    <row r="660" spans="2:2" x14ac:dyDescent="0.25">
      <c r="B660" s="9"/>
    </row>
    <row r="661" spans="2:2" x14ac:dyDescent="0.25">
      <c r="B661" s="9"/>
    </row>
    <row r="662" spans="2:2" x14ac:dyDescent="0.25">
      <c r="B662" s="9"/>
    </row>
    <row r="663" spans="2:2" x14ac:dyDescent="0.25">
      <c r="B663" s="9"/>
    </row>
    <row r="664" spans="2:2" x14ac:dyDescent="0.25">
      <c r="B664" s="9"/>
    </row>
    <row r="665" spans="2:2" x14ac:dyDescent="0.25">
      <c r="B665" s="9"/>
    </row>
    <row r="666" spans="2:2" x14ac:dyDescent="0.25">
      <c r="B666" s="9"/>
    </row>
    <row r="667" spans="2:2" x14ac:dyDescent="0.25">
      <c r="B667" s="9"/>
    </row>
    <row r="668" spans="2:2" x14ac:dyDescent="0.25">
      <c r="B668" s="9"/>
    </row>
    <row r="669" spans="2:2" x14ac:dyDescent="0.25">
      <c r="B669" s="9"/>
    </row>
    <row r="670" spans="2:2" x14ac:dyDescent="0.25">
      <c r="B670" s="9"/>
    </row>
    <row r="671" spans="2:2" x14ac:dyDescent="0.25">
      <c r="B671" s="9"/>
    </row>
    <row r="672" spans="2:2" x14ac:dyDescent="0.25">
      <c r="B672" s="9"/>
    </row>
    <row r="673" spans="2:2" x14ac:dyDescent="0.25">
      <c r="B673" s="9"/>
    </row>
    <row r="674" spans="2:2" x14ac:dyDescent="0.25">
      <c r="B674" s="9"/>
    </row>
    <row r="675" spans="2:2" x14ac:dyDescent="0.25">
      <c r="B675" s="9"/>
    </row>
    <row r="676" spans="2:2" x14ac:dyDescent="0.25">
      <c r="B676" s="9"/>
    </row>
    <row r="677" spans="2:2" x14ac:dyDescent="0.25">
      <c r="B677" s="9"/>
    </row>
    <row r="678" spans="2:2" x14ac:dyDescent="0.25">
      <c r="B678" s="9"/>
    </row>
    <row r="679" spans="2:2" x14ac:dyDescent="0.25">
      <c r="B679" s="9"/>
    </row>
    <row r="680" spans="2:2" x14ac:dyDescent="0.25">
      <c r="B680" s="9"/>
    </row>
    <row r="681" spans="2:2" x14ac:dyDescent="0.25">
      <c r="B681" s="9"/>
    </row>
    <row r="682" spans="2:2" x14ac:dyDescent="0.25">
      <c r="B682" s="9"/>
    </row>
    <row r="683" spans="2:2" x14ac:dyDescent="0.25">
      <c r="B683" s="9"/>
    </row>
    <row r="684" spans="2:2" x14ac:dyDescent="0.25">
      <c r="B684" s="9"/>
    </row>
    <row r="685" spans="2:2" x14ac:dyDescent="0.25">
      <c r="B685" s="9"/>
    </row>
    <row r="686" spans="2:2" x14ac:dyDescent="0.25">
      <c r="B686" s="9"/>
    </row>
    <row r="687" spans="2:2" x14ac:dyDescent="0.25">
      <c r="B687" s="9"/>
    </row>
    <row r="688" spans="2:2" x14ac:dyDescent="0.25">
      <c r="B688" s="9"/>
    </row>
    <row r="689" spans="2:2" x14ac:dyDescent="0.25">
      <c r="B689" s="9"/>
    </row>
    <row r="690" spans="2:2" x14ac:dyDescent="0.25">
      <c r="B690" s="9"/>
    </row>
    <row r="691" spans="2:2" x14ac:dyDescent="0.25">
      <c r="B691" s="9"/>
    </row>
    <row r="692" spans="2:2" x14ac:dyDescent="0.25">
      <c r="B692" s="9"/>
    </row>
    <row r="693" spans="2:2" x14ac:dyDescent="0.25">
      <c r="B693" s="9"/>
    </row>
    <row r="694" spans="2:2" x14ac:dyDescent="0.25">
      <c r="B694" s="9"/>
    </row>
    <row r="695" spans="2:2" x14ac:dyDescent="0.25">
      <c r="B695" s="9"/>
    </row>
    <row r="696" spans="2:2" x14ac:dyDescent="0.25">
      <c r="B696" s="9"/>
    </row>
    <row r="697" spans="2:2" x14ac:dyDescent="0.25">
      <c r="B697" s="9"/>
    </row>
    <row r="698" spans="2:2" x14ac:dyDescent="0.25">
      <c r="B698" s="9"/>
    </row>
    <row r="699" spans="2:2" x14ac:dyDescent="0.25">
      <c r="B699" s="9"/>
    </row>
    <row r="700" spans="2:2" x14ac:dyDescent="0.25">
      <c r="B700" s="9"/>
    </row>
    <row r="701" spans="2:2" x14ac:dyDescent="0.25">
      <c r="B701" s="9"/>
    </row>
    <row r="702" spans="2:2" x14ac:dyDescent="0.25">
      <c r="B702" s="9"/>
    </row>
    <row r="703" spans="2:2" x14ac:dyDescent="0.25">
      <c r="B703" s="9"/>
    </row>
    <row r="704" spans="2:2" x14ac:dyDescent="0.25">
      <c r="B704" s="9"/>
    </row>
    <row r="705" spans="2:2" x14ac:dyDescent="0.25">
      <c r="B705" s="9"/>
    </row>
    <row r="706" spans="2:2" x14ac:dyDescent="0.25">
      <c r="B706" s="9"/>
    </row>
    <row r="707" spans="2:2" x14ac:dyDescent="0.25">
      <c r="B707" s="9"/>
    </row>
    <row r="708" spans="2:2" x14ac:dyDescent="0.25">
      <c r="B708" s="9"/>
    </row>
    <row r="709" spans="2:2" x14ac:dyDescent="0.25">
      <c r="B709" s="9"/>
    </row>
    <row r="710" spans="2:2" x14ac:dyDescent="0.25">
      <c r="B710" s="9"/>
    </row>
    <row r="711" spans="2:2" x14ac:dyDescent="0.25">
      <c r="B711" s="9"/>
    </row>
    <row r="712" spans="2:2" x14ac:dyDescent="0.25">
      <c r="B712" s="9"/>
    </row>
    <row r="713" spans="2:2" x14ac:dyDescent="0.25">
      <c r="B713" s="9"/>
    </row>
    <row r="714" spans="2:2" x14ac:dyDescent="0.25">
      <c r="B714" s="9"/>
    </row>
    <row r="715" spans="2:2" x14ac:dyDescent="0.25">
      <c r="B715" s="9"/>
    </row>
    <row r="716" spans="2:2" x14ac:dyDescent="0.25">
      <c r="B716" s="9"/>
    </row>
    <row r="717" spans="2:2" x14ac:dyDescent="0.25">
      <c r="B717" s="9"/>
    </row>
    <row r="718" spans="2:2" x14ac:dyDescent="0.25">
      <c r="B718" s="9"/>
    </row>
    <row r="719" spans="2:2" x14ac:dyDescent="0.25">
      <c r="B719" s="9"/>
    </row>
    <row r="720" spans="2:2" x14ac:dyDescent="0.25">
      <c r="B720" s="9"/>
    </row>
    <row r="721" spans="2:2" x14ac:dyDescent="0.25">
      <c r="B721" s="9"/>
    </row>
    <row r="722" spans="2:2" x14ac:dyDescent="0.25">
      <c r="B722" s="9"/>
    </row>
    <row r="723" spans="2:2" x14ac:dyDescent="0.25">
      <c r="B723" s="9"/>
    </row>
    <row r="724" spans="2:2" x14ac:dyDescent="0.25">
      <c r="B724" s="9"/>
    </row>
    <row r="725" spans="2:2" x14ac:dyDescent="0.25">
      <c r="B725" s="9"/>
    </row>
    <row r="726" spans="2:2" x14ac:dyDescent="0.25">
      <c r="B726" s="9"/>
    </row>
    <row r="727" spans="2:2" x14ac:dyDescent="0.25">
      <c r="B727" s="9"/>
    </row>
    <row r="728" spans="2:2" x14ac:dyDescent="0.25">
      <c r="B728" s="9"/>
    </row>
    <row r="729" spans="2:2" x14ac:dyDescent="0.25">
      <c r="B729" s="9"/>
    </row>
    <row r="730" spans="2:2" x14ac:dyDescent="0.25">
      <c r="B730" s="9"/>
    </row>
    <row r="731" spans="2:2" x14ac:dyDescent="0.25">
      <c r="B731" s="9"/>
    </row>
    <row r="732" spans="2:2" x14ac:dyDescent="0.25">
      <c r="B732" s="9"/>
    </row>
    <row r="733" spans="2:2" x14ac:dyDescent="0.25">
      <c r="B733" s="9"/>
    </row>
    <row r="734" spans="2:2" x14ac:dyDescent="0.25">
      <c r="B734" s="9"/>
    </row>
    <row r="735" spans="2:2" x14ac:dyDescent="0.25">
      <c r="B735" s="9"/>
    </row>
    <row r="736" spans="2:2" x14ac:dyDescent="0.25">
      <c r="B736" s="9"/>
    </row>
    <row r="737" spans="2:3" x14ac:dyDescent="0.25">
      <c r="B737" s="9"/>
    </row>
    <row r="738" spans="2:3" x14ac:dyDescent="0.25">
      <c r="B738" s="9"/>
    </row>
    <row r="739" spans="2:3" x14ac:dyDescent="0.25">
      <c r="B739" s="9"/>
    </row>
    <row r="740" spans="2:3" ht="13.8" x14ac:dyDescent="0.25">
      <c r="B740" s="9"/>
      <c r="C740" s="82"/>
    </row>
    <row r="741" spans="2:3" x14ac:dyDescent="0.25">
      <c r="B741" s="9"/>
    </row>
    <row r="742" spans="2:3" x14ac:dyDescent="0.25">
      <c r="B742" s="9"/>
    </row>
    <row r="743" spans="2:3" x14ac:dyDescent="0.25">
      <c r="B743" s="9"/>
    </row>
    <row r="744" spans="2:3" x14ac:dyDescent="0.25">
      <c r="B744" s="9"/>
    </row>
    <row r="745" spans="2:3" x14ac:dyDescent="0.25">
      <c r="B745" s="9"/>
    </row>
    <row r="746" spans="2:3" x14ac:dyDescent="0.25">
      <c r="B746" s="9"/>
    </row>
    <row r="747" spans="2:3" x14ac:dyDescent="0.25">
      <c r="B747" s="9"/>
    </row>
    <row r="748" spans="2:3" x14ac:dyDescent="0.25">
      <c r="B748" s="9"/>
    </row>
    <row r="749" spans="2:3" x14ac:dyDescent="0.25">
      <c r="B749" s="9"/>
    </row>
    <row r="750" spans="2:3" x14ac:dyDescent="0.25">
      <c r="B750" s="9"/>
    </row>
    <row r="751" spans="2:3" x14ac:dyDescent="0.25">
      <c r="B751" s="9"/>
    </row>
    <row r="752" spans="2:3" x14ac:dyDescent="0.25">
      <c r="B752" s="9"/>
    </row>
    <row r="753" spans="2:16" x14ac:dyDescent="0.25">
      <c r="B753" s="9"/>
    </row>
    <row r="754" spans="2:16" x14ac:dyDescent="0.25">
      <c r="B754" s="9"/>
    </row>
    <row r="755" spans="2:16" x14ac:dyDescent="0.25">
      <c r="B755" s="9"/>
    </row>
    <row r="756" spans="2:16" x14ac:dyDescent="0.25">
      <c r="B756" s="9"/>
    </row>
    <row r="757" spans="2:16" x14ac:dyDescent="0.25">
      <c r="B757" s="9"/>
    </row>
    <row r="758" spans="2:16" x14ac:dyDescent="0.25">
      <c r="B758" s="9"/>
    </row>
    <row r="759" spans="2:16" x14ac:dyDescent="0.25">
      <c r="B759" s="9"/>
    </row>
    <row r="760" spans="2:16" x14ac:dyDescent="0.25">
      <c r="B760" s="9"/>
    </row>
    <row r="761" spans="2:16" x14ac:dyDescent="0.25">
      <c r="B761" s="9"/>
    </row>
    <row r="762" spans="2:16" x14ac:dyDescent="0.25">
      <c r="B762" s="9"/>
    </row>
    <row r="763" spans="2:16" x14ac:dyDescent="0.25">
      <c r="B763" s="9"/>
    </row>
    <row r="764" spans="2:16" x14ac:dyDescent="0.25">
      <c r="B764" s="9"/>
    </row>
    <row r="765" spans="2:16" x14ac:dyDescent="0.25">
      <c r="B765" s="9"/>
    </row>
    <row r="766" spans="2:16" x14ac:dyDescent="0.25">
      <c r="B766" s="9"/>
    </row>
    <row r="767" spans="2:16" x14ac:dyDescent="0.25">
      <c r="B767" s="9"/>
    </row>
    <row r="768" spans="2:16" x14ac:dyDescent="0.25">
      <c r="B768" s="9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</row>
    <row r="769" spans="2:2" x14ac:dyDescent="0.25">
      <c r="B769" s="9"/>
    </row>
    <row r="770" spans="2:2" x14ac:dyDescent="0.25">
      <c r="B770" s="9"/>
    </row>
    <row r="771" spans="2:2" x14ac:dyDescent="0.25">
      <c r="B771" s="9"/>
    </row>
    <row r="772" spans="2:2" x14ac:dyDescent="0.25">
      <c r="B772" s="9"/>
    </row>
    <row r="773" spans="2:2" x14ac:dyDescent="0.25">
      <c r="B773" s="9"/>
    </row>
    <row r="774" spans="2:2" x14ac:dyDescent="0.25">
      <c r="B774" s="9"/>
    </row>
    <row r="775" spans="2:2" x14ac:dyDescent="0.25">
      <c r="B775" s="9"/>
    </row>
    <row r="776" spans="2:2" x14ac:dyDescent="0.25">
      <c r="B776" s="9"/>
    </row>
    <row r="777" spans="2:2" x14ac:dyDescent="0.25">
      <c r="B777" s="9"/>
    </row>
    <row r="778" spans="2:2" x14ac:dyDescent="0.25">
      <c r="B778" s="9"/>
    </row>
    <row r="779" spans="2:2" x14ac:dyDescent="0.25">
      <c r="B779" s="9"/>
    </row>
    <row r="780" spans="2:2" x14ac:dyDescent="0.25">
      <c r="B780" s="9"/>
    </row>
    <row r="781" spans="2:2" x14ac:dyDescent="0.25">
      <c r="B781" s="9"/>
    </row>
    <row r="782" spans="2:2" x14ac:dyDescent="0.25">
      <c r="B782" s="9"/>
    </row>
    <row r="783" spans="2:2" x14ac:dyDescent="0.25">
      <c r="B783" s="9"/>
    </row>
    <row r="784" spans="2:2" x14ac:dyDescent="0.25">
      <c r="B784" s="9"/>
    </row>
    <row r="785" spans="2:2" x14ac:dyDescent="0.25">
      <c r="B785" s="9"/>
    </row>
    <row r="786" spans="2:2" x14ac:dyDescent="0.25">
      <c r="B786" s="9"/>
    </row>
    <row r="787" spans="2:2" x14ac:dyDescent="0.25">
      <c r="B787" s="9"/>
    </row>
    <row r="812" s="3" customFormat="1" x14ac:dyDescent="0.25"/>
    <row r="813" s="3" customFormat="1" x14ac:dyDescent="0.25"/>
    <row r="814" s="3" customFormat="1" x14ac:dyDescent="0.25"/>
    <row r="815" s="3" customFormat="1" x14ac:dyDescent="0.25"/>
  </sheetData>
  <printOptions gridLines="1" gridLinesSet="0"/>
  <pageMargins left="0.75" right="0.75" top="0.53" bottom="0.51" header="0.25" footer="0.26"/>
  <pageSetup paperSize="9" scale="60" orientation="portrait" horizontalDpi="300" verticalDpi="300" r:id="rId1"/>
  <headerFooter alignWithMargins="0">
    <oddHeader>&amp;R8c. Puuston kokonaistilavuus metsämaalla &amp;D</oddHeader>
    <oddFooter>&amp;L&amp;8METLA/VMI/HMik/4.98
8ckoktmm.xls&amp;R&amp;P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Taulukkolista</vt:lpstr>
      <vt:lpstr>T1</vt:lpstr>
      <vt:lpstr>T2</vt:lpstr>
      <vt:lpstr>T3</vt:lpstr>
      <vt:lpstr>T4a</vt:lpstr>
      <vt:lpstr>T4b</vt:lpstr>
      <vt:lpstr>T5a</vt:lpstr>
      <vt:lpstr>T5b</vt:lpstr>
      <vt:lpstr>T6</vt:lpstr>
      <vt:lpstr>T7a</vt:lpstr>
      <vt:lpstr>T7b</vt:lpstr>
      <vt:lpstr>T7c</vt:lpstr>
      <vt:lpstr>T8a</vt:lpstr>
      <vt:lpstr>T8b</vt:lpstr>
      <vt:lpstr>T8c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Lopulliset kuntalistat</dc:title>
  <dc:creator>Heli Mikkelä</dc:creator>
  <dc:description>Tässä ovat kaikki tiedonantoon xxx tulleet taulukot. Mukana kunta-, metsäkeskus- ja metsälautakuntanumerot.
Kunnat 1.1.1998 tilanteen mukaiset (alkuperäisistä tulostuksista laskettu yhteen kuntaliitokset).</dc:description>
  <cp:lastModifiedBy>Katila Matti</cp:lastModifiedBy>
  <cp:lastPrinted>1998-11-10T06:51:29Z</cp:lastPrinted>
  <dcterms:created xsi:type="dcterms:W3CDTF">1998-05-14T06:03:50Z</dcterms:created>
  <dcterms:modified xsi:type="dcterms:W3CDTF">2018-03-09T07:49:47Z</dcterms:modified>
</cp:coreProperties>
</file>